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AVE\000 PRESENTATION\"/>
    </mc:Choice>
  </mc:AlternateContent>
  <bookViews>
    <workbookView xWindow="0" yWindow="0" windowWidth="13008" windowHeight="7728" firstSheet="1" activeTab="2"/>
  </bookViews>
  <sheets>
    <sheet name="AVE GROUP" sheetId="9" r:id="rId1"/>
    <sheet name="Charts" sheetId="11" r:id="rId2"/>
    <sheet name="AVE FRANCE" sheetId="8" r:id="rId3"/>
    <sheet name="AVE UK GBP" sheetId="1" r:id="rId4"/>
    <sheet name="Production costs" sheetId="12" r:id="rId5"/>
    <sheet name="Valuation" sheetId="5" r:id="rId6"/>
    <sheet name="AVE UK Euro" sheetId="10" r:id="rId7"/>
    <sheet name="Funding Rounds" sheetId="7" state="hidden" r:id="rId8"/>
  </sheets>
  <definedNames>
    <definedName name="_xlnm._FilterDatabase" localSheetId="2" hidden="1">'AVE FRANCE'!$A$127:$A$152</definedName>
    <definedName name="_xlnm._FilterDatabase" localSheetId="0" hidden="1">'AVE GROUP'!$A$127:$A$152</definedName>
    <definedName name="_xlnm._FilterDatabase" localSheetId="6" hidden="1">'AVE UK Euro'!$A$127:$A$152</definedName>
    <definedName name="_xlnm._FilterDatabase" localSheetId="3" hidden="1">'AVE UK GBP'!$A$127:$A$152</definedName>
  </definedNames>
  <calcPr calcId="152511"/>
</workbook>
</file>

<file path=xl/calcChain.xml><?xml version="1.0" encoding="utf-8"?>
<calcChain xmlns="http://schemas.openxmlformats.org/spreadsheetml/2006/main">
  <c r="G178" i="8" l="1"/>
  <c r="D244" i="10"/>
  <c r="D249" i="10"/>
  <c r="D240" i="10"/>
  <c r="D237" i="10"/>
  <c r="D234" i="10"/>
  <c r="D235" i="10"/>
  <c r="D233" i="10"/>
  <c r="H20" i="12"/>
  <c r="CM253" i="1" l="1"/>
  <c r="CL253" i="1"/>
  <c r="CK253" i="1"/>
  <c r="CJ253" i="1"/>
  <c r="CI253" i="1"/>
  <c r="AB169" i="8" l="1"/>
  <c r="M73" i="8"/>
  <c r="N73" i="8"/>
  <c r="O73" i="8"/>
  <c r="P73" i="8"/>
  <c r="Q73" i="8"/>
  <c r="R73" i="8"/>
  <c r="S73" i="8"/>
  <c r="T73" i="8"/>
  <c r="U73" i="8"/>
  <c r="V73" i="8"/>
  <c r="W73" i="8"/>
  <c r="X73" i="8"/>
  <c r="Y73" i="8"/>
  <c r="Z73" i="8"/>
  <c r="AA73" i="8"/>
  <c r="AB73" i="8"/>
  <c r="AC73" i="8"/>
  <c r="AD73" i="8"/>
  <c r="AE73" i="8"/>
  <c r="AF73" i="8"/>
  <c r="AG73" i="8"/>
  <c r="AH73" i="8"/>
  <c r="AI73" i="8"/>
  <c r="AJ73" i="8"/>
  <c r="AK73" i="8"/>
  <c r="AL73" i="8"/>
  <c r="AM73" i="8"/>
  <c r="AN73" i="8"/>
  <c r="AO73" i="8"/>
  <c r="AP73" i="8"/>
  <c r="AQ73" i="8"/>
  <c r="AR73" i="8"/>
  <c r="AS73" i="8"/>
  <c r="AT73" i="8"/>
  <c r="AU73" i="8"/>
  <c r="AV73" i="8"/>
  <c r="AW73" i="8"/>
  <c r="AX73" i="8"/>
  <c r="AY73" i="8"/>
  <c r="AZ73" i="8"/>
  <c r="BA73" i="8"/>
  <c r="BB73" i="8"/>
  <c r="BC73" i="8"/>
  <c r="BD73" i="8"/>
  <c r="BE73" i="8"/>
  <c r="BF73" i="8"/>
  <c r="BG73" i="8"/>
  <c r="BH73" i="8"/>
  <c r="BI73" i="8"/>
  <c r="BJ73" i="8"/>
  <c r="BK73" i="8"/>
  <c r="BL73" i="8"/>
  <c r="E73" i="8"/>
  <c r="F90" i="1"/>
  <c r="G90" i="1"/>
  <c r="H90" i="1"/>
  <c r="I90" i="1"/>
  <c r="J90" i="1"/>
  <c r="K90" i="1"/>
  <c r="L90" i="1"/>
  <c r="M90" i="1"/>
  <c r="N90" i="1"/>
  <c r="O90" i="1"/>
  <c r="P90" i="1"/>
  <c r="Q90" i="1"/>
  <c r="R90" i="1"/>
  <c r="S90" i="1"/>
  <c r="T90" i="1"/>
  <c r="U90" i="1"/>
  <c r="V90" i="1"/>
  <c r="W90" i="1"/>
  <c r="X90" i="1"/>
  <c r="Y90" i="1"/>
  <c r="Z90" i="1"/>
  <c r="AA90" i="1"/>
  <c r="AB90" i="1"/>
  <c r="AC90" i="1"/>
  <c r="AD90" i="1"/>
  <c r="AE90" i="1"/>
  <c r="AF90" i="1"/>
  <c r="AG90" i="1"/>
  <c r="AH90" i="1"/>
  <c r="AI90" i="1"/>
  <c r="AJ90" i="1"/>
  <c r="AK90" i="1"/>
  <c r="AL90" i="1"/>
  <c r="AM90" i="1"/>
  <c r="AN90" i="1"/>
  <c r="AO90" i="1"/>
  <c r="AP90" i="1"/>
  <c r="AQ90" i="1"/>
  <c r="AR90" i="1"/>
  <c r="AS90" i="1"/>
  <c r="AT90" i="1"/>
  <c r="AU90" i="1"/>
  <c r="AV90" i="1"/>
  <c r="AW90" i="1"/>
  <c r="AX90" i="1"/>
  <c r="AY90" i="1"/>
  <c r="AZ90" i="1"/>
  <c r="BA90" i="1"/>
  <c r="BB90" i="1"/>
  <c r="BC90" i="1"/>
  <c r="BD90" i="1"/>
  <c r="BE90" i="1"/>
  <c r="BF90" i="1"/>
  <c r="BG90" i="1"/>
  <c r="BH90" i="1"/>
  <c r="BI90" i="1"/>
  <c r="BJ90" i="1"/>
  <c r="BK90" i="1"/>
  <c r="BL90" i="1"/>
  <c r="E90" i="1"/>
  <c r="F56" i="1"/>
  <c r="G56" i="1"/>
  <c r="H56" i="1"/>
  <c r="I56" i="1"/>
  <c r="J56" i="1"/>
  <c r="K56" i="1"/>
  <c r="L56" i="1"/>
  <c r="M56" i="1"/>
  <c r="N56" i="1"/>
  <c r="O56" i="1"/>
  <c r="P56" i="1"/>
  <c r="Q56" i="1"/>
  <c r="R56" i="1"/>
  <c r="S56" i="1"/>
  <c r="T56" i="1"/>
  <c r="U56" i="1"/>
  <c r="V56" i="1"/>
  <c r="W56" i="1"/>
  <c r="X56" i="1"/>
  <c r="Y56" i="1"/>
  <c r="Z56" i="1"/>
  <c r="AA56" i="1"/>
  <c r="AB56" i="1"/>
  <c r="AC56" i="1"/>
  <c r="AD56" i="1"/>
  <c r="AE56" i="1"/>
  <c r="AF56" i="1"/>
  <c r="AG56" i="1"/>
  <c r="AH56" i="1"/>
  <c r="AI56" i="1"/>
  <c r="AJ56" i="1"/>
  <c r="AK56" i="1"/>
  <c r="AL56" i="1"/>
  <c r="AM56" i="1"/>
  <c r="AN56" i="1"/>
  <c r="AO56" i="1"/>
  <c r="AP56" i="1"/>
  <c r="AQ56" i="1"/>
  <c r="AR56" i="1"/>
  <c r="AS56" i="1"/>
  <c r="AT56" i="1"/>
  <c r="AU56" i="1"/>
  <c r="AV56" i="1"/>
  <c r="AW56" i="1"/>
  <c r="AX56" i="1"/>
  <c r="AY56" i="1"/>
  <c r="AZ56" i="1"/>
  <c r="BA56" i="1"/>
  <c r="BB56" i="1"/>
  <c r="BC56" i="1"/>
  <c r="BD56" i="1"/>
  <c r="BE56" i="1"/>
  <c r="BF56" i="1"/>
  <c r="BG56" i="1"/>
  <c r="BH56" i="1"/>
  <c r="BI56" i="1"/>
  <c r="BJ56" i="1"/>
  <c r="BK56" i="1"/>
  <c r="BL56" i="1"/>
  <c r="E56" i="1"/>
  <c r="AD73" i="1"/>
  <c r="AE73" i="1"/>
  <c r="AF73" i="1"/>
  <c r="AG73" i="1"/>
  <c r="AH73" i="1"/>
  <c r="AI73" i="1"/>
  <c r="AJ73" i="1"/>
  <c r="AK73" i="1"/>
  <c r="AL73" i="1"/>
  <c r="AM73" i="1"/>
  <c r="AN73" i="1"/>
  <c r="AO73" i="1"/>
  <c r="AP73" i="1"/>
  <c r="AQ73" i="1"/>
  <c r="AR73" i="1"/>
  <c r="AS73" i="1"/>
  <c r="AT73" i="1"/>
  <c r="AU73" i="1"/>
  <c r="AV73" i="1"/>
  <c r="AW73" i="1"/>
  <c r="AX73" i="1"/>
  <c r="AY73" i="1"/>
  <c r="AZ73" i="1"/>
  <c r="BA73" i="1"/>
  <c r="BB73" i="1"/>
  <c r="BC73" i="1"/>
  <c r="BD73" i="1"/>
  <c r="BE73" i="1"/>
  <c r="BF73" i="1"/>
  <c r="BG73" i="1"/>
  <c r="BH73" i="1"/>
  <c r="BI73" i="1"/>
  <c r="BJ73" i="1"/>
  <c r="BK73" i="1"/>
  <c r="BL73" i="1"/>
  <c r="E73" i="1"/>
  <c r="F73" i="1"/>
  <c r="G73" i="1"/>
  <c r="H73" i="1"/>
  <c r="I73" i="1"/>
  <c r="J73" i="1"/>
  <c r="K73" i="1"/>
  <c r="L73" i="1"/>
  <c r="M73" i="1"/>
  <c r="N73" i="1"/>
  <c r="O73" i="1"/>
  <c r="P73" i="1"/>
  <c r="Q73" i="1"/>
  <c r="R73" i="1"/>
  <c r="S73" i="1"/>
  <c r="T73" i="1"/>
  <c r="U73" i="1"/>
  <c r="V73" i="1"/>
  <c r="W73" i="1"/>
  <c r="X73" i="1"/>
  <c r="Y73" i="1"/>
  <c r="Z73" i="1"/>
  <c r="AA73" i="1"/>
  <c r="AB73" i="1"/>
  <c r="AC73" i="1"/>
  <c r="F178" i="8"/>
  <c r="H178" i="8"/>
  <c r="I178" i="8"/>
  <c r="J178" i="8"/>
  <c r="K178" i="8"/>
  <c r="L178" i="8"/>
  <c r="M178" i="8"/>
  <c r="O178" i="8"/>
  <c r="P178" i="8"/>
  <c r="Q178" i="8"/>
  <c r="R178" i="8"/>
  <c r="S178" i="8"/>
  <c r="T178" i="8"/>
  <c r="U178" i="8"/>
  <c r="V178" i="8"/>
  <c r="W178" i="8"/>
  <c r="X178" i="8"/>
  <c r="Y178" i="8"/>
  <c r="AA178" i="8"/>
  <c r="AB178" i="8"/>
  <c r="AC178" i="8"/>
  <c r="AD178" i="8"/>
  <c r="AE178" i="8"/>
  <c r="AF178" i="8"/>
  <c r="AG178" i="8"/>
  <c r="AH178" i="8"/>
  <c r="AI178" i="8"/>
  <c r="AJ178" i="8"/>
  <c r="AK178" i="8"/>
  <c r="AL178" i="8"/>
  <c r="AN178" i="8"/>
  <c r="AO178" i="8"/>
  <c r="AP178" i="8"/>
  <c r="AQ178" i="8"/>
  <c r="AR178" i="8"/>
  <c r="AS178" i="8"/>
  <c r="AT178" i="8"/>
  <c r="AU178" i="8"/>
  <c r="AV178" i="8"/>
  <c r="AW178" i="8"/>
  <c r="AX178" i="8"/>
  <c r="AY178" i="8"/>
  <c r="BA178" i="8"/>
  <c r="BB178" i="8"/>
  <c r="BC178" i="8"/>
  <c r="BD178" i="8"/>
  <c r="BE178" i="8"/>
  <c r="BF178" i="8"/>
  <c r="BG178" i="8"/>
  <c r="BH178" i="8"/>
  <c r="BI178" i="8"/>
  <c r="BJ178" i="8"/>
  <c r="BK178" i="8"/>
  <c r="BL178" i="8"/>
  <c r="E178" i="8"/>
  <c r="E19" i="1"/>
  <c r="K19" i="1"/>
  <c r="H21" i="12"/>
  <c r="AM181" i="1" s="1"/>
  <c r="H22" i="12"/>
  <c r="H23" i="12"/>
  <c r="H24" i="12"/>
  <c r="AZ181" i="8" s="1"/>
  <c r="AZ178" i="8" s="1"/>
  <c r="J21" i="12"/>
  <c r="J22" i="12"/>
  <c r="J23" i="12"/>
  <c r="J24" i="12"/>
  <c r="J20" i="12"/>
  <c r="G181" i="8" s="1"/>
  <c r="AY181" i="1" l="1"/>
  <c r="R181" i="1"/>
  <c r="N181" i="8"/>
  <c r="N178" i="8" s="1"/>
  <c r="AM181" i="8"/>
  <c r="AM178" i="8" s="1"/>
  <c r="N178" i="1"/>
  <c r="F178" i="1"/>
  <c r="G178" i="1"/>
  <c r="H178" i="1"/>
  <c r="I178" i="1"/>
  <c r="J178" i="1"/>
  <c r="K178" i="1"/>
  <c r="L178" i="1"/>
  <c r="M178" i="1"/>
  <c r="O178" i="1"/>
  <c r="P178" i="1"/>
  <c r="Q178" i="1"/>
  <c r="R178" i="1"/>
  <c r="S178" i="1"/>
  <c r="T178" i="1"/>
  <c r="U178" i="1"/>
  <c r="V178" i="1"/>
  <c r="W178" i="1"/>
  <c r="X178" i="1"/>
  <c r="Y178" i="1"/>
  <c r="Z178" i="1"/>
  <c r="AA178" i="1"/>
  <c r="AA19" i="1" s="1"/>
  <c r="AB178" i="1"/>
  <c r="AC178" i="1"/>
  <c r="AD178" i="1"/>
  <c r="AE178" i="1"/>
  <c r="AF178" i="1"/>
  <c r="AG178" i="1"/>
  <c r="AH178" i="1"/>
  <c r="AI178" i="1"/>
  <c r="AJ178" i="1"/>
  <c r="AK178" i="1"/>
  <c r="AL178" i="1"/>
  <c r="AM178" i="1"/>
  <c r="AN178" i="1"/>
  <c r="AO178" i="1"/>
  <c r="AP178" i="1"/>
  <c r="AQ178" i="1"/>
  <c r="AR178" i="1"/>
  <c r="AS178" i="1"/>
  <c r="AT178" i="1"/>
  <c r="AU178" i="1"/>
  <c r="AV178" i="1"/>
  <c r="AW178" i="1"/>
  <c r="AX178" i="1"/>
  <c r="AY178" i="1"/>
  <c r="AZ178" i="1"/>
  <c r="BA178" i="1"/>
  <c r="BB178" i="1"/>
  <c r="BC178" i="1"/>
  <c r="BD178" i="1"/>
  <c r="BE178" i="1"/>
  <c r="BF178" i="1"/>
  <c r="BG178" i="1"/>
  <c r="BH178" i="1"/>
  <c r="BI178" i="1"/>
  <c r="BJ178" i="1"/>
  <c r="BK178" i="1"/>
  <c r="BL178" i="1"/>
  <c r="E178" i="1"/>
  <c r="F139" i="10"/>
  <c r="G139" i="10"/>
  <c r="H139" i="10"/>
  <c r="I139" i="10"/>
  <c r="J139" i="10"/>
  <c r="K139" i="10"/>
  <c r="L139" i="10"/>
  <c r="M139" i="10"/>
  <c r="N139" i="10"/>
  <c r="O139" i="10"/>
  <c r="P139" i="10"/>
  <c r="Q139" i="10"/>
  <c r="R139" i="10"/>
  <c r="S139" i="10"/>
  <c r="T139" i="10"/>
  <c r="U139" i="10"/>
  <c r="V139" i="10"/>
  <c r="W139" i="10"/>
  <c r="X139" i="10"/>
  <c r="Y139" i="10"/>
  <c r="Z139" i="10"/>
  <c r="AA139" i="10"/>
  <c r="AB139" i="10"/>
  <c r="AC139" i="10"/>
  <c r="AD139" i="10"/>
  <c r="AE139" i="10"/>
  <c r="AF139" i="10"/>
  <c r="AG139" i="10"/>
  <c r="AH139" i="10"/>
  <c r="AI139" i="10"/>
  <c r="AJ139" i="10"/>
  <c r="AK139" i="10"/>
  <c r="AL139" i="10"/>
  <c r="AM139" i="10"/>
  <c r="AN139" i="10"/>
  <c r="AO139" i="10"/>
  <c r="AP139" i="10"/>
  <c r="AQ139" i="10"/>
  <c r="AR139" i="10"/>
  <c r="AS139" i="10"/>
  <c r="AT139" i="10"/>
  <c r="AU139" i="10"/>
  <c r="AV139" i="10"/>
  <c r="AW139" i="10"/>
  <c r="AX139" i="10"/>
  <c r="AY139" i="10"/>
  <c r="AZ139" i="10"/>
  <c r="BA139" i="10"/>
  <c r="BB139" i="10"/>
  <c r="BC139" i="10"/>
  <c r="BD139" i="10"/>
  <c r="BE139" i="10"/>
  <c r="BF139" i="10"/>
  <c r="BG139" i="10"/>
  <c r="BH139" i="10"/>
  <c r="BI139" i="10"/>
  <c r="BJ139" i="10"/>
  <c r="BK139" i="10"/>
  <c r="BL139" i="10"/>
  <c r="E139" i="10"/>
  <c r="Q128" i="10"/>
  <c r="R128" i="10"/>
  <c r="S128" i="10"/>
  <c r="T128" i="10"/>
  <c r="U128" i="10"/>
  <c r="V128" i="10"/>
  <c r="W128" i="10"/>
  <c r="X128" i="10"/>
  <c r="Y128" i="10"/>
  <c r="Z128" i="10"/>
  <c r="AA128" i="10"/>
  <c r="AB128" i="10"/>
  <c r="AC128" i="10"/>
  <c r="AD128" i="10"/>
  <c r="AE128" i="10"/>
  <c r="AF128" i="10"/>
  <c r="AG128" i="10"/>
  <c r="AH128" i="10"/>
  <c r="AI128" i="10"/>
  <c r="AJ128" i="10"/>
  <c r="AK128" i="10"/>
  <c r="AL128" i="10"/>
  <c r="AM128" i="10"/>
  <c r="AN128" i="10"/>
  <c r="AO128" i="10"/>
  <c r="AP128" i="10"/>
  <c r="AQ128" i="10"/>
  <c r="AR128" i="10"/>
  <c r="AS128" i="10"/>
  <c r="AT128" i="10"/>
  <c r="AU128" i="10"/>
  <c r="AV128" i="10"/>
  <c r="AW128" i="10"/>
  <c r="AX128" i="10"/>
  <c r="AY128" i="10"/>
  <c r="AZ128" i="10"/>
  <c r="BA128" i="10"/>
  <c r="BB128" i="10"/>
  <c r="BC128" i="10"/>
  <c r="BD128" i="10"/>
  <c r="BE128" i="10"/>
  <c r="BF128" i="10"/>
  <c r="BG128" i="10"/>
  <c r="BH128" i="10"/>
  <c r="BI128" i="10"/>
  <c r="BJ128" i="10"/>
  <c r="BK128" i="10"/>
  <c r="BL128" i="10"/>
  <c r="Q129" i="10"/>
  <c r="R129" i="10"/>
  <c r="S129" i="10"/>
  <c r="T129" i="10"/>
  <c r="U129" i="10"/>
  <c r="V129" i="10"/>
  <c r="W129" i="10"/>
  <c r="X129" i="10"/>
  <c r="Y129" i="10"/>
  <c r="Z129" i="10"/>
  <c r="AA129" i="10"/>
  <c r="AB129" i="10"/>
  <c r="AC129" i="10"/>
  <c r="AD129" i="10"/>
  <c r="AE129" i="10"/>
  <c r="AF129" i="10"/>
  <c r="AG129" i="10"/>
  <c r="AH129" i="10"/>
  <c r="AI129" i="10"/>
  <c r="AJ129" i="10"/>
  <c r="AK129" i="10"/>
  <c r="AL129" i="10"/>
  <c r="AM129" i="10"/>
  <c r="AN129" i="10"/>
  <c r="AO129" i="10"/>
  <c r="AP129" i="10"/>
  <c r="AQ129" i="10"/>
  <c r="AR129" i="10"/>
  <c r="AS129" i="10"/>
  <c r="AT129" i="10"/>
  <c r="AU129" i="10"/>
  <c r="AV129" i="10"/>
  <c r="AW129" i="10"/>
  <c r="AX129" i="10"/>
  <c r="AY129" i="10"/>
  <c r="AZ129" i="10"/>
  <c r="BA129" i="10"/>
  <c r="BB129" i="10"/>
  <c r="BC129" i="10"/>
  <c r="BD129" i="10"/>
  <c r="BE129" i="10"/>
  <c r="BF129" i="10"/>
  <c r="BG129" i="10"/>
  <c r="BH129" i="10"/>
  <c r="BI129" i="10"/>
  <c r="BJ129" i="10"/>
  <c r="BK129" i="10"/>
  <c r="BL129" i="10"/>
  <c r="Q130" i="10"/>
  <c r="R130" i="10"/>
  <c r="S130" i="10"/>
  <c r="T130" i="10"/>
  <c r="U130" i="10"/>
  <c r="V130" i="10"/>
  <c r="W130" i="10"/>
  <c r="X130" i="10"/>
  <c r="Y130" i="10"/>
  <c r="Z130" i="10"/>
  <c r="AA130" i="10"/>
  <c r="AB130" i="10"/>
  <c r="AC130" i="10"/>
  <c r="AD130" i="10"/>
  <c r="AE130" i="10"/>
  <c r="AF130" i="10"/>
  <c r="AG130" i="10"/>
  <c r="AH130" i="10"/>
  <c r="AI130" i="10"/>
  <c r="AJ130" i="10"/>
  <c r="AK130" i="10"/>
  <c r="AL130" i="10"/>
  <c r="AM130" i="10"/>
  <c r="AN130" i="10"/>
  <c r="AO130" i="10"/>
  <c r="AP130" i="10"/>
  <c r="AQ130" i="10"/>
  <c r="AR130" i="10"/>
  <c r="AS130" i="10"/>
  <c r="AT130" i="10"/>
  <c r="AU130" i="10"/>
  <c r="AV130" i="10"/>
  <c r="AW130" i="10"/>
  <c r="AX130" i="10"/>
  <c r="AY130" i="10"/>
  <c r="AZ130" i="10"/>
  <c r="BA130" i="10"/>
  <c r="BB130" i="10"/>
  <c r="BC130" i="10"/>
  <c r="BD130" i="10"/>
  <c r="BE130" i="10"/>
  <c r="BF130" i="10"/>
  <c r="BG130" i="10"/>
  <c r="BH130" i="10"/>
  <c r="BI130" i="10"/>
  <c r="BJ130" i="10"/>
  <c r="BK130" i="10"/>
  <c r="BL130" i="10"/>
  <c r="Q131" i="10"/>
  <c r="R131" i="10"/>
  <c r="S131" i="10"/>
  <c r="T131" i="10"/>
  <c r="U131" i="10"/>
  <c r="V131" i="10"/>
  <c r="W131" i="10"/>
  <c r="X131" i="10"/>
  <c r="Y131" i="10"/>
  <c r="Z131" i="10"/>
  <c r="AA131" i="10"/>
  <c r="AB131" i="10"/>
  <c r="AC131" i="10"/>
  <c r="AD131" i="10"/>
  <c r="AE131" i="10"/>
  <c r="AF131" i="10"/>
  <c r="AG131" i="10"/>
  <c r="AH131" i="10"/>
  <c r="AI131" i="10"/>
  <c r="AJ131" i="10"/>
  <c r="AK131" i="10"/>
  <c r="AL131" i="10"/>
  <c r="AM131" i="10"/>
  <c r="AN131" i="10"/>
  <c r="AO131" i="10"/>
  <c r="AP131" i="10"/>
  <c r="AQ131" i="10"/>
  <c r="AR131" i="10"/>
  <c r="AS131" i="10"/>
  <c r="AT131" i="10"/>
  <c r="AU131" i="10"/>
  <c r="AV131" i="10"/>
  <c r="AW131" i="10"/>
  <c r="AX131" i="10"/>
  <c r="AY131" i="10"/>
  <c r="AZ131" i="10"/>
  <c r="BA131" i="10"/>
  <c r="BB131" i="10"/>
  <c r="BC131" i="10"/>
  <c r="BD131" i="10"/>
  <c r="BE131" i="10"/>
  <c r="BF131" i="10"/>
  <c r="BG131" i="10"/>
  <c r="BH131" i="10"/>
  <c r="BI131" i="10"/>
  <c r="BJ131" i="10"/>
  <c r="BK131" i="10"/>
  <c r="BL131" i="10"/>
  <c r="Q132" i="10"/>
  <c r="R132" i="10"/>
  <c r="S132" i="10"/>
  <c r="T132" i="10"/>
  <c r="U132" i="10"/>
  <c r="V132" i="10"/>
  <c r="W132" i="10"/>
  <c r="X132" i="10"/>
  <c r="Y132" i="10"/>
  <c r="Z132" i="10"/>
  <c r="AA132" i="10"/>
  <c r="AB132" i="10"/>
  <c r="AC132" i="10"/>
  <c r="AD132" i="10"/>
  <c r="AE132" i="10"/>
  <c r="AF132" i="10"/>
  <c r="AG132" i="10"/>
  <c r="AH132" i="10"/>
  <c r="AI132" i="10"/>
  <c r="AJ132" i="10"/>
  <c r="AK132" i="10"/>
  <c r="AL132" i="10"/>
  <c r="AM132" i="10"/>
  <c r="AN132" i="10"/>
  <c r="AO132" i="10"/>
  <c r="AP132" i="10"/>
  <c r="AQ132" i="10"/>
  <c r="AR132" i="10"/>
  <c r="AS132" i="10"/>
  <c r="AT132" i="10"/>
  <c r="AU132" i="10"/>
  <c r="AV132" i="10"/>
  <c r="AW132" i="10"/>
  <c r="AX132" i="10"/>
  <c r="AY132" i="10"/>
  <c r="AZ132" i="10"/>
  <c r="BA132" i="10"/>
  <c r="BB132" i="10"/>
  <c r="BC132" i="10"/>
  <c r="BD132" i="10"/>
  <c r="BE132" i="10"/>
  <c r="BF132" i="10"/>
  <c r="BG132" i="10"/>
  <c r="BH132" i="10"/>
  <c r="BI132" i="10"/>
  <c r="BJ132" i="10"/>
  <c r="BK132" i="10"/>
  <c r="BL132" i="10"/>
  <c r="Q133" i="10"/>
  <c r="R133" i="10"/>
  <c r="S133" i="10"/>
  <c r="T133" i="10"/>
  <c r="U133" i="10"/>
  <c r="V133" i="10"/>
  <c r="W133" i="10"/>
  <c r="X133" i="10"/>
  <c r="Y133" i="10"/>
  <c r="Z133" i="10"/>
  <c r="AA133" i="10"/>
  <c r="AB133" i="10"/>
  <c r="AC133" i="10"/>
  <c r="AD133" i="10"/>
  <c r="AE133" i="10"/>
  <c r="AF133" i="10"/>
  <c r="AG133" i="10"/>
  <c r="AH133" i="10"/>
  <c r="AI133" i="10"/>
  <c r="AJ133" i="10"/>
  <c r="AK133" i="10"/>
  <c r="AL133" i="10"/>
  <c r="AM133" i="10"/>
  <c r="AN133" i="10"/>
  <c r="AO133" i="10"/>
  <c r="AP133" i="10"/>
  <c r="AQ133" i="10"/>
  <c r="AR133" i="10"/>
  <c r="AS133" i="10"/>
  <c r="AT133" i="10"/>
  <c r="AU133" i="10"/>
  <c r="AV133" i="10"/>
  <c r="AW133" i="10"/>
  <c r="AX133" i="10"/>
  <c r="AY133" i="10"/>
  <c r="AZ133" i="10"/>
  <c r="BA133" i="10"/>
  <c r="BB133" i="10"/>
  <c r="BC133" i="10"/>
  <c r="BD133" i="10"/>
  <c r="BE133" i="10"/>
  <c r="BF133" i="10"/>
  <c r="BG133" i="10"/>
  <c r="BH133" i="10"/>
  <c r="BI133" i="10"/>
  <c r="BJ133" i="10"/>
  <c r="BK133" i="10"/>
  <c r="BL133" i="10"/>
  <c r="I128" i="10"/>
  <c r="J128" i="10"/>
  <c r="K128" i="10"/>
  <c r="L128" i="10"/>
  <c r="M128" i="10"/>
  <c r="N128" i="10"/>
  <c r="O128" i="10"/>
  <c r="P128" i="10"/>
  <c r="I129" i="10"/>
  <c r="J129" i="10"/>
  <c r="K129" i="10"/>
  <c r="L129" i="10"/>
  <c r="M129" i="10"/>
  <c r="N129" i="10"/>
  <c r="O129" i="10"/>
  <c r="P129" i="10"/>
  <c r="I130" i="10"/>
  <c r="J130" i="10"/>
  <c r="K130" i="10"/>
  <c r="L130" i="10"/>
  <c r="M130" i="10"/>
  <c r="N130" i="10"/>
  <c r="O130" i="10"/>
  <c r="P130" i="10"/>
  <c r="I131" i="10"/>
  <c r="J131" i="10"/>
  <c r="K131" i="10"/>
  <c r="L131" i="10"/>
  <c r="M131" i="10"/>
  <c r="N131" i="10"/>
  <c r="O131" i="10"/>
  <c r="P131" i="10"/>
  <c r="I132" i="10"/>
  <c r="J132" i="10"/>
  <c r="K132" i="10"/>
  <c r="L132" i="10"/>
  <c r="M132" i="10"/>
  <c r="N132" i="10"/>
  <c r="O132" i="10"/>
  <c r="P132" i="10"/>
  <c r="I133" i="10"/>
  <c r="J133" i="10"/>
  <c r="K133" i="10"/>
  <c r="L133" i="10"/>
  <c r="M133" i="10"/>
  <c r="N133" i="10"/>
  <c r="O133" i="10"/>
  <c r="P133" i="10"/>
  <c r="F128" i="10"/>
  <c r="G128" i="10"/>
  <c r="H128" i="10"/>
  <c r="F129" i="10"/>
  <c r="G129" i="10"/>
  <c r="H129" i="10"/>
  <c r="F130" i="10"/>
  <c r="G130" i="10"/>
  <c r="H130" i="10"/>
  <c r="F131" i="10"/>
  <c r="G131" i="10"/>
  <c r="H131" i="10"/>
  <c r="F132" i="10"/>
  <c r="G132" i="10"/>
  <c r="H132" i="10"/>
  <c r="F133" i="10"/>
  <c r="G133" i="10"/>
  <c r="H133" i="10"/>
  <c r="E129" i="10"/>
  <c r="E130" i="10"/>
  <c r="E131" i="10"/>
  <c r="E132" i="10"/>
  <c r="E133" i="10"/>
  <c r="E128" i="10"/>
  <c r="E152" i="10" s="1"/>
  <c r="D132" i="1"/>
  <c r="D130" i="1"/>
  <c r="D128" i="1"/>
  <c r="A92" i="8"/>
  <c r="A60" i="8"/>
  <c r="A58" i="8"/>
  <c r="D40" i="8"/>
  <c r="D57" i="8" s="1"/>
  <c r="D74" i="8" s="1"/>
  <c r="D91" i="8" s="1"/>
  <c r="D108" i="8" s="1"/>
  <c r="C40" i="8"/>
  <c r="C57" i="8" s="1"/>
  <c r="C74" i="8" s="1"/>
  <c r="C91" i="8" s="1"/>
  <c r="C108" i="8" s="1"/>
  <c r="A42" i="8"/>
  <c r="A41" i="8"/>
  <c r="A25" i="8"/>
  <c r="A26" i="8"/>
  <c r="A24" i="8"/>
  <c r="C31" i="8"/>
  <c r="AK152" i="10" l="1"/>
  <c r="P152" i="10"/>
  <c r="L152" i="10"/>
  <c r="AJ152" i="10"/>
  <c r="AF152" i="10"/>
  <c r="F152" i="10"/>
  <c r="I152" i="10"/>
  <c r="AW152" i="10"/>
  <c r="Y152" i="10"/>
  <c r="H152" i="10"/>
  <c r="O152" i="10"/>
  <c r="K152" i="10"/>
  <c r="AA152" i="10"/>
  <c r="M152" i="10"/>
  <c r="AS152" i="10"/>
  <c r="G152" i="10"/>
  <c r="N152" i="10"/>
  <c r="J152" i="10"/>
  <c r="V152" i="10"/>
  <c r="R152" i="10"/>
  <c r="BL152" i="10"/>
  <c r="BH152" i="10"/>
  <c r="BD152" i="10"/>
  <c r="AZ152" i="10"/>
  <c r="AV152" i="10"/>
  <c r="AR152" i="10"/>
  <c r="AN152" i="10"/>
  <c r="AB152" i="10"/>
  <c r="X152" i="10"/>
  <c r="T152" i="10"/>
  <c r="BK152" i="10"/>
  <c r="BG152" i="10"/>
  <c r="BC152" i="10"/>
  <c r="AY152" i="10"/>
  <c r="AU152" i="10"/>
  <c r="AQ152" i="10"/>
  <c r="AM152" i="10"/>
  <c r="AI152" i="10"/>
  <c r="AE152" i="10"/>
  <c r="W152" i="10"/>
  <c r="S152" i="10"/>
  <c r="BJ152" i="10"/>
  <c r="BF152" i="10"/>
  <c r="BB152" i="10"/>
  <c r="AX152" i="10"/>
  <c r="AT152" i="10"/>
  <c r="AP152" i="10"/>
  <c r="AL152" i="10"/>
  <c r="AH152" i="10"/>
  <c r="AD152" i="10"/>
  <c r="Z152" i="10"/>
  <c r="BI152" i="10"/>
  <c r="BE152" i="10"/>
  <c r="BA152" i="10"/>
  <c r="AO152" i="10"/>
  <c r="AG152" i="10"/>
  <c r="AC152" i="10"/>
  <c r="U152" i="10"/>
  <c r="Q152" i="10"/>
  <c r="BN25" i="8"/>
  <c r="BO25" i="8"/>
  <c r="BP25" i="8"/>
  <c r="BQ25" i="8"/>
  <c r="BR25" i="8"/>
  <c r="BS25" i="8"/>
  <c r="BT25" i="8"/>
  <c r="BU25" i="8"/>
  <c r="BV25" i="8"/>
  <c r="BW25" i="8"/>
  <c r="BX25" i="8"/>
  <c r="BY25" i="8"/>
  <c r="BZ25" i="8"/>
  <c r="CA25" i="8"/>
  <c r="CB25" i="8"/>
  <c r="CC25" i="8"/>
  <c r="CD25" i="8"/>
  <c r="CE25" i="8"/>
  <c r="CF25" i="8"/>
  <c r="CG25" i="8"/>
  <c r="G60" i="8"/>
  <c r="G73" i="8" s="1"/>
  <c r="H60" i="8"/>
  <c r="H73" i="8" s="1"/>
  <c r="I60" i="8"/>
  <c r="I73" i="8" s="1"/>
  <c r="J60" i="8"/>
  <c r="J73" i="8" s="1"/>
  <c r="K60" i="8"/>
  <c r="K73" i="8" s="1"/>
  <c r="L60" i="8"/>
  <c r="L73" i="8" s="1"/>
  <c r="F60" i="8"/>
  <c r="F73" i="8" s="1"/>
  <c r="D137" i="8"/>
  <c r="D134" i="8"/>
  <c r="M8" i="12"/>
  <c r="H8" i="12"/>
  <c r="K8" i="12" s="1"/>
  <c r="F8" i="12"/>
  <c r="M7" i="12"/>
  <c r="H7" i="12"/>
  <c r="I7" i="12" s="1"/>
  <c r="E7" i="12"/>
  <c r="D7" i="12"/>
  <c r="M6" i="12"/>
  <c r="H6" i="12"/>
  <c r="I6" i="12" s="1"/>
  <c r="C6" i="12"/>
  <c r="F6" i="12" s="1"/>
  <c r="M5" i="12"/>
  <c r="H5" i="12"/>
  <c r="E5" i="12"/>
  <c r="D5" i="12"/>
  <c r="C5" i="12"/>
  <c r="F7" i="12" l="1"/>
  <c r="K7" i="12" s="1"/>
  <c r="C163" i="1" s="1"/>
  <c r="K6" i="12"/>
  <c r="F5" i="12"/>
  <c r="D163" i="8"/>
  <c r="BM163" i="8" s="1"/>
  <c r="I5" i="12"/>
  <c r="K5" i="12"/>
  <c r="I8" i="12"/>
  <c r="D163" i="1" l="1"/>
  <c r="C163" i="8"/>
  <c r="X14" i="7"/>
  <c r="Y14" i="7"/>
  <c r="Y13" i="7"/>
  <c r="W14" i="7"/>
  <c r="W13" i="7"/>
  <c r="R28" i="7"/>
  <c r="R25" i="7"/>
  <c r="S22" i="7"/>
  <c r="S20" i="7"/>
  <c r="T19" i="7" s="1"/>
  <c r="T18" i="7" l="1"/>
  <c r="S11" i="7"/>
  <c r="T10" i="7" s="1"/>
  <c r="S15" i="7"/>
  <c r="T13" i="7" s="1"/>
  <c r="T9" i="7" l="1"/>
  <c r="T14" i="7"/>
  <c r="BB134" i="8" l="1"/>
  <c r="BC134" i="8"/>
  <c r="BD134" i="8"/>
  <c r="BE134" i="8"/>
  <c r="BF134" i="8"/>
  <c r="BG134" i="8"/>
  <c r="BH134" i="8"/>
  <c r="BI134" i="8"/>
  <c r="BJ134" i="8"/>
  <c r="BK134" i="8"/>
  <c r="BL134" i="8"/>
  <c r="BA134" i="8"/>
  <c r="AU134" i="8"/>
  <c r="AV134" i="8"/>
  <c r="AW134" i="8"/>
  <c r="AX134" i="8"/>
  <c r="AY134" i="8"/>
  <c r="AZ134" i="8"/>
  <c r="AT134" i="8"/>
  <c r="AP134" i="8"/>
  <c r="AQ134" i="8"/>
  <c r="AR134" i="8"/>
  <c r="AS134" i="8"/>
  <c r="AO134" i="8"/>
  <c r="AH134" i="8"/>
  <c r="AI134" i="8"/>
  <c r="AJ134" i="8"/>
  <c r="AK134" i="8"/>
  <c r="AL134" i="8"/>
  <c r="AM134" i="8"/>
  <c r="AN134" i="8"/>
  <c r="G266" i="8"/>
  <c r="B3" i="11"/>
  <c r="F135" i="9" l="1"/>
  <c r="G135" i="9"/>
  <c r="H135" i="9"/>
  <c r="I135" i="9"/>
  <c r="J135" i="9"/>
  <c r="K135" i="9"/>
  <c r="L135" i="9"/>
  <c r="M135" i="9"/>
  <c r="N135" i="9"/>
  <c r="O135" i="9"/>
  <c r="P135" i="9"/>
  <c r="Q135" i="9"/>
  <c r="R135" i="9"/>
  <c r="S135" i="9"/>
  <c r="T135" i="9"/>
  <c r="U135" i="9"/>
  <c r="V135" i="9"/>
  <c r="W135" i="9"/>
  <c r="X135" i="9"/>
  <c r="Y135" i="9"/>
  <c r="Z135" i="9"/>
  <c r="AA135" i="9"/>
  <c r="AB135" i="9"/>
  <c r="AC135" i="9"/>
  <c r="AD135" i="9"/>
  <c r="AE135" i="9"/>
  <c r="AF135" i="9"/>
  <c r="AG135" i="9"/>
  <c r="AH135" i="9"/>
  <c r="AI135" i="9"/>
  <c r="AJ135" i="9"/>
  <c r="AK135" i="9"/>
  <c r="AL135" i="9"/>
  <c r="AM135" i="9"/>
  <c r="AN135" i="9"/>
  <c r="AO135" i="9"/>
  <c r="AP135" i="9"/>
  <c r="AQ135" i="9"/>
  <c r="AR135" i="9"/>
  <c r="AS135" i="9"/>
  <c r="AT135" i="9"/>
  <c r="AU135" i="9"/>
  <c r="AV135" i="9"/>
  <c r="AW135" i="9"/>
  <c r="AX135" i="9"/>
  <c r="AY135" i="9"/>
  <c r="AZ135" i="9"/>
  <c r="BA135" i="9"/>
  <c r="BB135" i="9"/>
  <c r="BC135" i="9"/>
  <c r="BD135" i="9"/>
  <c r="BE135" i="9"/>
  <c r="BF135" i="9"/>
  <c r="BG135" i="9"/>
  <c r="BH135" i="9"/>
  <c r="BI135" i="9"/>
  <c r="BJ135" i="9"/>
  <c r="BK135" i="9"/>
  <c r="BL135" i="9"/>
  <c r="E135" i="9"/>
  <c r="BM161" i="10"/>
  <c r="BI146" i="8"/>
  <c r="BE146" i="8"/>
  <c r="BA146" i="8"/>
  <c r="G134" i="8"/>
  <c r="H134" i="8"/>
  <c r="H146" i="8" s="1"/>
  <c r="I134" i="8"/>
  <c r="I146" i="8" s="1"/>
  <c r="J134" i="8"/>
  <c r="J146" i="8" s="1"/>
  <c r="K134" i="8"/>
  <c r="K146" i="8" s="1"/>
  <c r="L134" i="8"/>
  <c r="L146" i="8" s="1"/>
  <c r="M134" i="8"/>
  <c r="M146" i="8" s="1"/>
  <c r="N134" i="8"/>
  <c r="N146" i="8" s="1"/>
  <c r="O134" i="8"/>
  <c r="P134" i="8"/>
  <c r="Q134" i="8"/>
  <c r="Q146" i="8" s="1"/>
  <c r="R134" i="8"/>
  <c r="R146" i="8" s="1"/>
  <c r="S134" i="8"/>
  <c r="T134" i="8"/>
  <c r="T146" i="8" s="1"/>
  <c r="U134" i="8"/>
  <c r="U146" i="8" s="1"/>
  <c r="V134" i="8"/>
  <c r="V146" i="8" s="1"/>
  <c r="W134" i="8"/>
  <c r="W146" i="8" s="1"/>
  <c r="X134" i="8"/>
  <c r="X146" i="8" s="1"/>
  <c r="Y134" i="8"/>
  <c r="Y146" i="8" s="1"/>
  <c r="Z134" i="8"/>
  <c r="Z146" i="8" s="1"/>
  <c r="AA134" i="8"/>
  <c r="AA146" i="8" s="1"/>
  <c r="AB134" i="8"/>
  <c r="AB146" i="8" s="1"/>
  <c r="AC134" i="8"/>
  <c r="AC146" i="8" s="1"/>
  <c r="AD134" i="8"/>
  <c r="AD146" i="8" s="1"/>
  <c r="AE134" i="8"/>
  <c r="AF134" i="8"/>
  <c r="AF146" i="8" s="1"/>
  <c r="AG134" i="8"/>
  <c r="AG146" i="8" s="1"/>
  <c r="BM134" i="8"/>
  <c r="BN134" i="8"/>
  <c r="BO134" i="8"/>
  <c r="BP134" i="8"/>
  <c r="BQ134" i="8"/>
  <c r="BR134" i="8"/>
  <c r="BS134" i="8"/>
  <c r="BT134" i="8"/>
  <c r="BU134" i="8"/>
  <c r="BV134" i="8"/>
  <c r="BW134" i="8"/>
  <c r="BX134" i="8"/>
  <c r="BY134" i="8"/>
  <c r="BZ134" i="8"/>
  <c r="CA134" i="8"/>
  <c r="CB134" i="8"/>
  <c r="CC134" i="8"/>
  <c r="CD134" i="8"/>
  <c r="CE134" i="8"/>
  <c r="CF134" i="8"/>
  <c r="CG134" i="8"/>
  <c r="F145" i="1"/>
  <c r="G145" i="1"/>
  <c r="H145" i="1"/>
  <c r="I145" i="1"/>
  <c r="J145" i="1"/>
  <c r="K145" i="1"/>
  <c r="L145" i="1"/>
  <c r="M145" i="1"/>
  <c r="N145" i="1"/>
  <c r="O145" i="1"/>
  <c r="P145" i="1"/>
  <c r="Q145" i="1"/>
  <c r="R145" i="1"/>
  <c r="S145" i="1"/>
  <c r="T145" i="1"/>
  <c r="U145" i="1"/>
  <c r="V145" i="1"/>
  <c r="W145" i="1"/>
  <c r="X145" i="1"/>
  <c r="Y145" i="1"/>
  <c r="Z145" i="1"/>
  <c r="AA145" i="1"/>
  <c r="AB145" i="1"/>
  <c r="AC145" i="1"/>
  <c r="AD145" i="1"/>
  <c r="AE145" i="1"/>
  <c r="AF145" i="1"/>
  <c r="AG145" i="1"/>
  <c r="AH145" i="1"/>
  <c r="AI145" i="1"/>
  <c r="AJ145" i="1"/>
  <c r="AK145" i="1"/>
  <c r="AL145" i="1"/>
  <c r="AM145" i="1"/>
  <c r="AN145" i="1"/>
  <c r="AO145" i="1"/>
  <c r="AP145" i="1"/>
  <c r="AQ145" i="1"/>
  <c r="AR145" i="1"/>
  <c r="AS145" i="1"/>
  <c r="AT145" i="1"/>
  <c r="AU145" i="1"/>
  <c r="AV145" i="1"/>
  <c r="AW145" i="1"/>
  <c r="AX145" i="1"/>
  <c r="AY145" i="1"/>
  <c r="AZ145" i="1"/>
  <c r="BA145" i="1"/>
  <c r="BB145" i="1"/>
  <c r="BC145" i="1"/>
  <c r="BD145" i="1"/>
  <c r="BE145" i="1"/>
  <c r="BF145" i="1"/>
  <c r="BG145" i="1"/>
  <c r="BH145" i="1"/>
  <c r="BI145" i="1"/>
  <c r="BJ145" i="1"/>
  <c r="BK145" i="1"/>
  <c r="BL145" i="1"/>
  <c r="E145" i="1"/>
  <c r="G151" i="1"/>
  <c r="B145" i="1"/>
  <c r="B135" i="1"/>
  <c r="B135" i="9" s="1"/>
  <c r="B147" i="9" s="1"/>
  <c r="B136" i="1"/>
  <c r="G150" i="8"/>
  <c r="H150" i="8"/>
  <c r="I150" i="8"/>
  <c r="I185" i="8" s="1"/>
  <c r="J150" i="8"/>
  <c r="J185" i="8" s="1"/>
  <c r="K150" i="8"/>
  <c r="K185" i="8" s="1"/>
  <c r="L150" i="8"/>
  <c r="L185" i="8" s="1"/>
  <c r="M150" i="8"/>
  <c r="M185" i="8" s="1"/>
  <c r="N150" i="8"/>
  <c r="N185" i="8" s="1"/>
  <c r="O150" i="8"/>
  <c r="O185" i="8" s="1"/>
  <c r="P150" i="8"/>
  <c r="P185" i="8" s="1"/>
  <c r="Q150" i="8"/>
  <c r="Q185" i="8" s="1"/>
  <c r="R150" i="8"/>
  <c r="R185" i="8" s="1"/>
  <c r="S150" i="8"/>
  <c r="S185" i="8" s="1"/>
  <c r="T150" i="8"/>
  <c r="T185" i="8" s="1"/>
  <c r="U150" i="8"/>
  <c r="U185" i="8" s="1"/>
  <c r="V150" i="8"/>
  <c r="V185" i="8" s="1"/>
  <c r="W150" i="8"/>
  <c r="W185" i="8" s="1"/>
  <c r="X150" i="8"/>
  <c r="X185" i="8" s="1"/>
  <c r="Y150" i="8"/>
  <c r="Z150" i="8"/>
  <c r="Z185" i="8" s="1"/>
  <c r="AA150" i="8"/>
  <c r="AA185" i="8" s="1"/>
  <c r="AB150" i="8"/>
  <c r="AB185" i="8" s="1"/>
  <c r="AC150" i="8"/>
  <c r="AC185" i="8" s="1"/>
  <c r="AD150" i="8"/>
  <c r="AD185" i="8" s="1"/>
  <c r="AE150" i="8"/>
  <c r="AE185" i="8" s="1"/>
  <c r="AF150" i="8"/>
  <c r="AF185" i="8" s="1"/>
  <c r="AG150" i="8"/>
  <c r="AG185" i="8" s="1"/>
  <c r="AH150" i="8"/>
  <c r="AH185" i="8" s="1"/>
  <c r="AI150" i="8"/>
  <c r="AI185" i="8" s="1"/>
  <c r="AJ150" i="8"/>
  <c r="AK150" i="8"/>
  <c r="AK185" i="8" s="1"/>
  <c r="AL150" i="8"/>
  <c r="AM150" i="8"/>
  <c r="AN150" i="8"/>
  <c r="AN185" i="8" s="1"/>
  <c r="AO150" i="8"/>
  <c r="AP150" i="8"/>
  <c r="AP185" i="8" s="1"/>
  <c r="AQ150" i="8"/>
  <c r="AQ185" i="8" s="1"/>
  <c r="AR150" i="8"/>
  <c r="AR185" i="8" s="1"/>
  <c r="AS150" i="8"/>
  <c r="AS185" i="8" s="1"/>
  <c r="AT150" i="8"/>
  <c r="AT185" i="8" s="1"/>
  <c r="AU150" i="8"/>
  <c r="AU185" i="8" s="1"/>
  <c r="AV150" i="8"/>
  <c r="AV185" i="8" s="1"/>
  <c r="AW150" i="8"/>
  <c r="AW185" i="8" s="1"/>
  <c r="AX150" i="8"/>
  <c r="AX185" i="8" s="1"/>
  <c r="AY150" i="8"/>
  <c r="AY185" i="8" s="1"/>
  <c r="AZ150" i="8"/>
  <c r="AZ185" i="8" s="1"/>
  <c r="BA150" i="8"/>
  <c r="BA185" i="8" s="1"/>
  <c r="BB150" i="8"/>
  <c r="BB185" i="8" s="1"/>
  <c r="BC150" i="8"/>
  <c r="BC185" i="8" s="1"/>
  <c r="BD150" i="8"/>
  <c r="BD185" i="8" s="1"/>
  <c r="BE150" i="8"/>
  <c r="BE185" i="8" s="1"/>
  <c r="BF150" i="8"/>
  <c r="BF185" i="8" s="1"/>
  <c r="BG150" i="8"/>
  <c r="BG185" i="8" s="1"/>
  <c r="BH150" i="8"/>
  <c r="BH185" i="8" s="1"/>
  <c r="BI150" i="8"/>
  <c r="BI185" i="8" s="1"/>
  <c r="BJ150" i="8"/>
  <c r="BJ185" i="8" s="1"/>
  <c r="BK150" i="8"/>
  <c r="BK185" i="8" s="1"/>
  <c r="BL150" i="8"/>
  <c r="G151" i="8"/>
  <c r="H151" i="8"/>
  <c r="I151" i="8"/>
  <c r="J151" i="8"/>
  <c r="K151" i="8"/>
  <c r="L151" i="8"/>
  <c r="M151" i="8"/>
  <c r="N151" i="8"/>
  <c r="O151" i="8"/>
  <c r="P151" i="8"/>
  <c r="Q151" i="8"/>
  <c r="R151" i="8"/>
  <c r="S151" i="8"/>
  <c r="T151" i="8"/>
  <c r="U151" i="8"/>
  <c r="V151" i="8"/>
  <c r="W151" i="8"/>
  <c r="X151" i="8"/>
  <c r="Y151" i="8"/>
  <c r="Z151" i="8"/>
  <c r="AA151" i="8"/>
  <c r="AB151" i="8"/>
  <c r="AC151" i="8"/>
  <c r="AD151" i="8"/>
  <c r="AE151" i="8"/>
  <c r="AF151" i="8"/>
  <c r="AG151" i="8"/>
  <c r="AH151" i="8"/>
  <c r="AI151" i="8"/>
  <c r="AJ151" i="8"/>
  <c r="AK151" i="8"/>
  <c r="AL151" i="8"/>
  <c r="AM151" i="8"/>
  <c r="AN151" i="8"/>
  <c r="AO151" i="8"/>
  <c r="AP151" i="8"/>
  <c r="AQ151" i="8"/>
  <c r="AR151" i="8"/>
  <c r="AS151" i="8"/>
  <c r="AT151" i="8"/>
  <c r="AU151" i="8"/>
  <c r="AV151" i="8"/>
  <c r="AW151" i="8"/>
  <c r="AX151" i="8"/>
  <c r="AY151" i="8"/>
  <c r="AZ151" i="8"/>
  <c r="BA151" i="8"/>
  <c r="BB151" i="8"/>
  <c r="BC151" i="8"/>
  <c r="BD151" i="8"/>
  <c r="BE151" i="8"/>
  <c r="BE186" i="8" s="1"/>
  <c r="BF151" i="8"/>
  <c r="BG151" i="8"/>
  <c r="BH151" i="8"/>
  <c r="BI151" i="8"/>
  <c r="BJ151" i="8"/>
  <c r="BK151" i="8"/>
  <c r="BL151" i="8"/>
  <c r="F150" i="8"/>
  <c r="F185" i="8" s="1"/>
  <c r="F151" i="8"/>
  <c r="E151" i="8"/>
  <c r="E150" i="8"/>
  <c r="E185" i="8" s="1"/>
  <c r="F149" i="8"/>
  <c r="G149" i="8"/>
  <c r="H149" i="8"/>
  <c r="I149" i="8"/>
  <c r="J149" i="8"/>
  <c r="K149" i="8"/>
  <c r="L149" i="8"/>
  <c r="M149" i="8"/>
  <c r="N149" i="8"/>
  <c r="O149" i="8"/>
  <c r="P149" i="8"/>
  <c r="Q149" i="8"/>
  <c r="R149" i="8"/>
  <c r="S149" i="8"/>
  <c r="T149" i="8"/>
  <c r="U149" i="8"/>
  <c r="V149" i="8"/>
  <c r="W149" i="8"/>
  <c r="X149" i="8"/>
  <c r="Y149" i="8"/>
  <c r="Z149" i="8"/>
  <c r="AA149" i="8"/>
  <c r="AB149" i="8"/>
  <c r="AC149" i="8"/>
  <c r="AD149" i="8"/>
  <c r="AE149" i="8"/>
  <c r="AF149" i="8"/>
  <c r="AG149" i="8"/>
  <c r="AH149" i="8"/>
  <c r="AI149" i="8"/>
  <c r="AJ149" i="8"/>
  <c r="AK149" i="8"/>
  <c r="AL149" i="8"/>
  <c r="AM149" i="8"/>
  <c r="AN149" i="8"/>
  <c r="AO149" i="8"/>
  <c r="AP149" i="8"/>
  <c r="AQ149" i="8"/>
  <c r="AR149" i="8"/>
  <c r="AS149" i="8"/>
  <c r="AT149" i="8"/>
  <c r="AU149" i="8"/>
  <c r="AV149" i="8"/>
  <c r="AW149" i="8"/>
  <c r="AX149" i="8"/>
  <c r="AY149" i="8"/>
  <c r="AZ149" i="8"/>
  <c r="BA149" i="8"/>
  <c r="BB149" i="8"/>
  <c r="BC149" i="8"/>
  <c r="BD149" i="8"/>
  <c r="BE149" i="8"/>
  <c r="BF149" i="8"/>
  <c r="BG149" i="8"/>
  <c r="BH149" i="8"/>
  <c r="BI149" i="8"/>
  <c r="BJ149" i="8"/>
  <c r="BK149" i="8"/>
  <c r="BL149" i="8"/>
  <c r="E149" i="8"/>
  <c r="G146" i="8"/>
  <c r="O146" i="8"/>
  <c r="P146" i="8"/>
  <c r="S146" i="8"/>
  <c r="AE146" i="8"/>
  <c r="AH146" i="8"/>
  <c r="AI146" i="8"/>
  <c r="AJ146" i="8"/>
  <c r="AK146" i="8"/>
  <c r="AL146" i="8"/>
  <c r="AM146" i="8"/>
  <c r="AN146" i="8"/>
  <c r="AO146" i="8"/>
  <c r="AP146" i="8"/>
  <c r="AQ146" i="8"/>
  <c r="AR146" i="8"/>
  <c r="AS146" i="8"/>
  <c r="AT146" i="8"/>
  <c r="AU146" i="8"/>
  <c r="AV146" i="8"/>
  <c r="AW146" i="8"/>
  <c r="AX146" i="8"/>
  <c r="AY146" i="8"/>
  <c r="AZ146" i="8"/>
  <c r="BB146" i="8"/>
  <c r="BC146" i="8"/>
  <c r="BD146" i="8"/>
  <c r="BF146" i="8"/>
  <c r="BG146" i="8"/>
  <c r="BH146" i="8"/>
  <c r="BJ146" i="8"/>
  <c r="BK146" i="8"/>
  <c r="BL146" i="8"/>
  <c r="E146" i="8"/>
  <c r="AL185" i="8"/>
  <c r="BM151" i="8"/>
  <c r="BM186" i="8" s="1"/>
  <c r="G185" i="8"/>
  <c r="H185" i="8"/>
  <c r="Y185" i="8"/>
  <c r="AJ185" i="8"/>
  <c r="AM185" i="8"/>
  <c r="AO185" i="8"/>
  <c r="BL185" i="8"/>
  <c r="F134" i="8"/>
  <c r="F146" i="8" s="1"/>
  <c r="F147" i="8"/>
  <c r="G147" i="8"/>
  <c r="H147" i="8"/>
  <c r="I147" i="8"/>
  <c r="J147" i="8"/>
  <c r="K147" i="8"/>
  <c r="L147" i="8"/>
  <c r="M147" i="8"/>
  <c r="N147" i="8"/>
  <c r="O147" i="8"/>
  <c r="P147" i="8"/>
  <c r="Q147" i="8"/>
  <c r="R147" i="8"/>
  <c r="S147" i="8"/>
  <c r="T147" i="8"/>
  <c r="U147" i="8"/>
  <c r="V147" i="8"/>
  <c r="W147" i="8"/>
  <c r="X147" i="8"/>
  <c r="Y147" i="8"/>
  <c r="Z147" i="8"/>
  <c r="AA147" i="8"/>
  <c r="AB147" i="8"/>
  <c r="AC147" i="8"/>
  <c r="AD147" i="8"/>
  <c r="AE147" i="8"/>
  <c r="AF147" i="8"/>
  <c r="AG147" i="8"/>
  <c r="AH147" i="8"/>
  <c r="AI147" i="8"/>
  <c r="AJ147" i="8"/>
  <c r="AK147" i="8"/>
  <c r="AL147" i="8"/>
  <c r="AM147" i="8"/>
  <c r="AN147" i="8"/>
  <c r="AO147" i="8"/>
  <c r="AP147" i="8"/>
  <c r="AQ147" i="8"/>
  <c r="AR147" i="8"/>
  <c r="AS147" i="8"/>
  <c r="AT147" i="8"/>
  <c r="AU147" i="8"/>
  <c r="AV147" i="8"/>
  <c r="AW147" i="8"/>
  <c r="AX147" i="8"/>
  <c r="AY147" i="8"/>
  <c r="AZ147" i="8"/>
  <c r="BA147" i="8"/>
  <c r="BB147" i="8"/>
  <c r="BC147" i="8"/>
  <c r="BD147" i="8"/>
  <c r="BE147" i="8"/>
  <c r="BF147" i="8"/>
  <c r="BG147" i="8"/>
  <c r="BH147" i="8"/>
  <c r="BI147" i="8"/>
  <c r="BJ147" i="8"/>
  <c r="BK147" i="8"/>
  <c r="BL147" i="8"/>
  <c r="E147" i="8"/>
  <c r="F148" i="8"/>
  <c r="G148" i="8"/>
  <c r="H148" i="8"/>
  <c r="I148" i="8"/>
  <c r="J148" i="8"/>
  <c r="K148" i="8"/>
  <c r="L148" i="8"/>
  <c r="M148" i="8"/>
  <c r="N148" i="8"/>
  <c r="O148" i="8"/>
  <c r="P148" i="8"/>
  <c r="Q148" i="8"/>
  <c r="R148" i="8"/>
  <c r="S148" i="8"/>
  <c r="T148" i="8"/>
  <c r="U148" i="8"/>
  <c r="V148" i="8"/>
  <c r="W148" i="8"/>
  <c r="X148" i="8"/>
  <c r="Y148" i="8"/>
  <c r="Z148" i="8"/>
  <c r="AA148" i="8"/>
  <c r="AB148" i="8"/>
  <c r="AC148" i="8"/>
  <c r="AD148" i="8"/>
  <c r="AE148" i="8"/>
  <c r="AF148" i="8"/>
  <c r="AG148" i="8"/>
  <c r="AH148" i="8"/>
  <c r="AI148" i="8"/>
  <c r="AJ148" i="8"/>
  <c r="AK148" i="8"/>
  <c r="AL148" i="8"/>
  <c r="AM148" i="8"/>
  <c r="AN148" i="8"/>
  <c r="AO148" i="8"/>
  <c r="AP148" i="8"/>
  <c r="AQ148" i="8"/>
  <c r="AR148" i="8"/>
  <c r="AS148" i="8"/>
  <c r="AT148" i="8"/>
  <c r="AU148" i="8"/>
  <c r="AV148" i="8"/>
  <c r="AW148" i="8"/>
  <c r="AX148" i="8"/>
  <c r="AY148" i="8"/>
  <c r="AZ148" i="8"/>
  <c r="BA148" i="8"/>
  <c r="BB148" i="8"/>
  <c r="BC148" i="8"/>
  <c r="BD148" i="8"/>
  <c r="BE148" i="8"/>
  <c r="BF148" i="8"/>
  <c r="BG148" i="8"/>
  <c r="BH148" i="8"/>
  <c r="BI148" i="8"/>
  <c r="BJ148" i="8"/>
  <c r="BK148" i="8"/>
  <c r="BL148" i="8"/>
  <c r="E148" i="8"/>
  <c r="B146" i="8"/>
  <c r="B147" i="8"/>
  <c r="B148" i="8"/>
  <c r="B149" i="8"/>
  <c r="B150" i="8"/>
  <c r="B151" i="8"/>
  <c r="B134" i="1"/>
  <c r="B146" i="1" s="1"/>
  <c r="O186" i="8" l="1"/>
  <c r="V186" i="8"/>
  <c r="L184" i="8"/>
  <c r="E186" i="8"/>
  <c r="U186" i="8"/>
  <c r="BA186" i="8"/>
  <c r="AK186" i="8"/>
  <c r="AC186" i="8"/>
  <c r="AO186" i="8"/>
  <c r="AW186" i="8"/>
  <c r="AN184" i="8"/>
  <c r="CI147" i="8"/>
  <c r="BL186" i="8"/>
  <c r="AB186" i="8"/>
  <c r="X186" i="8"/>
  <c r="T186" i="8"/>
  <c r="BI186" i="8"/>
  <c r="AS186" i="8"/>
  <c r="AG186" i="8"/>
  <c r="Y186" i="8"/>
  <c r="Q186" i="8"/>
  <c r="I186" i="8"/>
  <c r="BK186" i="8"/>
  <c r="G186" i="8"/>
  <c r="F186" i="8"/>
  <c r="BJ186" i="8"/>
  <c r="AX186" i="8"/>
  <c r="AP186" i="8"/>
  <c r="N186" i="8"/>
  <c r="J186" i="8"/>
  <c r="AT184" i="8"/>
  <c r="AH184" i="8"/>
  <c r="AD184" i="8"/>
  <c r="V184" i="8"/>
  <c r="F184" i="8"/>
  <c r="E184" i="8"/>
  <c r="AP184" i="8"/>
  <c r="AQ184" i="8"/>
  <c r="AM184" i="8"/>
  <c r="AI184" i="8"/>
  <c r="AE184" i="8"/>
  <c r="K184" i="8"/>
  <c r="AK184" i="8"/>
  <c r="AG184" i="8"/>
  <c r="AC184" i="8"/>
  <c r="O184" i="8"/>
  <c r="P184" i="8"/>
  <c r="CI135" i="9"/>
  <c r="I184" i="8"/>
  <c r="H184" i="8"/>
  <c r="G184" i="8"/>
  <c r="CL135" i="9"/>
  <c r="B135" i="10"/>
  <c r="B147" i="10" s="1"/>
  <c r="CK135" i="9"/>
  <c r="CJ135" i="9"/>
  <c r="AS184" i="8"/>
  <c r="M184" i="8"/>
  <c r="Q184" i="8"/>
  <c r="U184" i="8"/>
  <c r="Z184" i="8"/>
  <c r="R184" i="8"/>
  <c r="N184" i="8"/>
  <c r="J184" i="8"/>
  <c r="AJ184" i="8"/>
  <c r="AF184" i="8"/>
  <c r="AB184" i="8"/>
  <c r="CM147" i="8"/>
  <c r="CM135" i="9"/>
  <c r="BA184" i="8"/>
  <c r="AY184" i="8"/>
  <c r="AU184" i="8"/>
  <c r="AX184" i="8"/>
  <c r="AW184" i="8"/>
  <c r="AZ184" i="8"/>
  <c r="AV184" i="8"/>
  <c r="AR184" i="8"/>
  <c r="AO184" i="8"/>
  <c r="AL184" i="8"/>
  <c r="AT186" i="8"/>
  <c r="AH186" i="8"/>
  <c r="BE184" i="8"/>
  <c r="BI184" i="8"/>
  <c r="BF186" i="8"/>
  <c r="BB186" i="8"/>
  <c r="AL186" i="8"/>
  <c r="AD186" i="8"/>
  <c r="Z186" i="8"/>
  <c r="R186" i="8"/>
  <c r="M186" i="8"/>
  <c r="AA184" i="8"/>
  <c r="W184" i="8"/>
  <c r="X184" i="8"/>
  <c r="T184" i="8"/>
  <c r="BD184" i="8"/>
  <c r="BK184" i="8"/>
  <c r="BG184" i="8"/>
  <c r="BC184" i="8"/>
  <c r="BH184" i="8"/>
  <c r="BJ184" i="8"/>
  <c r="BF184" i="8"/>
  <c r="BB184" i="8"/>
  <c r="BL184" i="8"/>
  <c r="CL147" i="8"/>
  <c r="CK147" i="8"/>
  <c r="Y184" i="8"/>
  <c r="S184" i="8"/>
  <c r="CJ147" i="8"/>
  <c r="BH186" i="8"/>
  <c r="BD186" i="8"/>
  <c r="BG186" i="8"/>
  <c r="BC186" i="8"/>
  <c r="AZ186" i="8"/>
  <c r="AV186" i="8"/>
  <c r="AR186" i="8"/>
  <c r="AY186" i="8"/>
  <c r="AU186" i="8"/>
  <c r="AQ186" i="8"/>
  <c r="AN186" i="8"/>
  <c r="AJ186" i="8"/>
  <c r="AF186" i="8"/>
  <c r="AM186" i="8"/>
  <c r="AI186" i="8"/>
  <c r="AE186" i="8"/>
  <c r="AA186" i="8"/>
  <c r="W186" i="8"/>
  <c r="S186" i="8"/>
  <c r="L186" i="8"/>
  <c r="K186" i="8"/>
  <c r="P186" i="8"/>
  <c r="H186" i="8"/>
  <c r="CL186" i="8" l="1"/>
  <c r="B110" i="8"/>
  <c r="B111" i="8"/>
  <c r="B112" i="8"/>
  <c r="B113" i="8"/>
  <c r="B114" i="8"/>
  <c r="B115" i="8"/>
  <c r="B109" i="8"/>
  <c r="B93" i="8"/>
  <c r="B94" i="8"/>
  <c r="B95" i="8"/>
  <c r="B96" i="8"/>
  <c r="B97" i="8"/>
  <c r="B98" i="8"/>
  <c r="B92" i="8"/>
  <c r="B76" i="8"/>
  <c r="B77" i="8"/>
  <c r="B78" i="8"/>
  <c r="B79" i="8"/>
  <c r="B80" i="8"/>
  <c r="B81" i="8"/>
  <c r="B75" i="8"/>
  <c r="B59" i="8"/>
  <c r="B60" i="8"/>
  <c r="B61" i="8"/>
  <c r="B62" i="8"/>
  <c r="B63" i="8"/>
  <c r="B64" i="8"/>
  <c r="B58" i="8"/>
  <c r="B42" i="8"/>
  <c r="B43" i="8"/>
  <c r="B44" i="8"/>
  <c r="B45" i="8"/>
  <c r="B46" i="8"/>
  <c r="B47" i="8"/>
  <c r="B41" i="8"/>
  <c r="D18" i="1"/>
  <c r="D2" i="9"/>
  <c r="D2" i="8"/>
  <c r="C128" i="9"/>
  <c r="C130" i="9"/>
  <c r="C132" i="9"/>
  <c r="BL134" i="9"/>
  <c r="BL136" i="9"/>
  <c r="BL137" i="9"/>
  <c r="BL138" i="9"/>
  <c r="D134" i="9"/>
  <c r="E134" i="9"/>
  <c r="F134" i="9"/>
  <c r="G134" i="9"/>
  <c r="H134" i="9"/>
  <c r="I134" i="9"/>
  <c r="J134" i="9"/>
  <c r="K134" i="9"/>
  <c r="L134" i="9"/>
  <c r="M134" i="9"/>
  <c r="N134" i="9"/>
  <c r="O134" i="9"/>
  <c r="P134" i="9"/>
  <c r="Q134" i="9"/>
  <c r="R134" i="9"/>
  <c r="S134" i="9"/>
  <c r="T134" i="9"/>
  <c r="U134" i="9"/>
  <c r="V134" i="9"/>
  <c r="W134" i="9"/>
  <c r="X134" i="9"/>
  <c r="Y134" i="9"/>
  <c r="Z134" i="9"/>
  <c r="AA134" i="9"/>
  <c r="AB134" i="9"/>
  <c r="AC134" i="9"/>
  <c r="AD134" i="9"/>
  <c r="AE134" i="9"/>
  <c r="AF134" i="9"/>
  <c r="AG134" i="9"/>
  <c r="AH134" i="9"/>
  <c r="AI134" i="9"/>
  <c r="AJ134" i="9"/>
  <c r="AK134" i="9"/>
  <c r="AL134" i="9"/>
  <c r="AM134" i="9"/>
  <c r="AN134" i="9"/>
  <c r="AO134" i="9"/>
  <c r="AP134" i="9"/>
  <c r="AQ134" i="9"/>
  <c r="AR134" i="9"/>
  <c r="AS134" i="9"/>
  <c r="AT134" i="9"/>
  <c r="AU134" i="9"/>
  <c r="AV134" i="9"/>
  <c r="AW134" i="9"/>
  <c r="AX134" i="9"/>
  <c r="AY134" i="9"/>
  <c r="AZ134" i="9"/>
  <c r="BA134" i="9"/>
  <c r="BB134" i="9"/>
  <c r="BC134" i="9"/>
  <c r="BD134" i="9"/>
  <c r="BE134" i="9"/>
  <c r="BF134" i="9"/>
  <c r="BG134" i="9"/>
  <c r="BH134" i="9"/>
  <c r="BI134" i="9"/>
  <c r="BJ134" i="9"/>
  <c r="BK134" i="9"/>
  <c r="D136" i="9"/>
  <c r="E136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V136" i="9"/>
  <c r="W136" i="9"/>
  <c r="X136" i="9"/>
  <c r="Y136" i="9"/>
  <c r="Z136" i="9"/>
  <c r="AA136" i="9"/>
  <c r="AB136" i="9"/>
  <c r="AC136" i="9"/>
  <c r="AD136" i="9"/>
  <c r="AE136" i="9"/>
  <c r="AF136" i="9"/>
  <c r="AG136" i="9"/>
  <c r="AH136" i="9"/>
  <c r="AI136" i="9"/>
  <c r="AJ136" i="9"/>
  <c r="AK136" i="9"/>
  <c r="AL136" i="9"/>
  <c r="AM136" i="9"/>
  <c r="AN136" i="9"/>
  <c r="AO136" i="9"/>
  <c r="AP136" i="9"/>
  <c r="AQ136" i="9"/>
  <c r="AR136" i="9"/>
  <c r="AS136" i="9"/>
  <c r="AT136" i="9"/>
  <c r="AU136" i="9"/>
  <c r="AV136" i="9"/>
  <c r="AW136" i="9"/>
  <c r="AX136" i="9"/>
  <c r="AY136" i="9"/>
  <c r="AZ136" i="9"/>
  <c r="BA136" i="9"/>
  <c r="BB136" i="9"/>
  <c r="BC136" i="9"/>
  <c r="BD136" i="9"/>
  <c r="BE136" i="9"/>
  <c r="BF136" i="9"/>
  <c r="BG136" i="9"/>
  <c r="BH136" i="9"/>
  <c r="BI136" i="9"/>
  <c r="BJ136" i="9"/>
  <c r="BK136" i="9"/>
  <c r="D137" i="9"/>
  <c r="E137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V137" i="9"/>
  <c r="W137" i="9"/>
  <c r="X137" i="9"/>
  <c r="Y137" i="9"/>
  <c r="Z137" i="9"/>
  <c r="AA137" i="9"/>
  <c r="AB137" i="9"/>
  <c r="AC137" i="9"/>
  <c r="AD137" i="9"/>
  <c r="AE137" i="9"/>
  <c r="AF137" i="9"/>
  <c r="AG137" i="9"/>
  <c r="AH137" i="9"/>
  <c r="AI137" i="9"/>
  <c r="AJ137" i="9"/>
  <c r="AK137" i="9"/>
  <c r="AL137" i="9"/>
  <c r="AM137" i="9"/>
  <c r="AN137" i="9"/>
  <c r="AO137" i="9"/>
  <c r="AP137" i="9"/>
  <c r="AQ137" i="9"/>
  <c r="AR137" i="9"/>
  <c r="AS137" i="9"/>
  <c r="AT137" i="9"/>
  <c r="AU137" i="9"/>
  <c r="AV137" i="9"/>
  <c r="AW137" i="9"/>
  <c r="AX137" i="9"/>
  <c r="AY137" i="9"/>
  <c r="AZ137" i="9"/>
  <c r="BA137" i="9"/>
  <c r="BB137" i="9"/>
  <c r="BC137" i="9"/>
  <c r="BD137" i="9"/>
  <c r="BE137" i="9"/>
  <c r="BF137" i="9"/>
  <c r="BG137" i="9"/>
  <c r="BH137" i="9"/>
  <c r="BI137" i="9"/>
  <c r="BJ137" i="9"/>
  <c r="BK137" i="9"/>
  <c r="D138" i="9"/>
  <c r="E138" i="9"/>
  <c r="F138" i="9"/>
  <c r="G138" i="9"/>
  <c r="H138" i="9"/>
  <c r="I138" i="9"/>
  <c r="J138" i="9"/>
  <c r="K138" i="9"/>
  <c r="L138" i="9"/>
  <c r="M138" i="9"/>
  <c r="N138" i="9"/>
  <c r="O138" i="9"/>
  <c r="P138" i="9"/>
  <c r="Q138" i="9"/>
  <c r="R138" i="9"/>
  <c r="S138" i="9"/>
  <c r="T138" i="9"/>
  <c r="U138" i="9"/>
  <c r="V138" i="9"/>
  <c r="W138" i="9"/>
  <c r="X138" i="9"/>
  <c r="Y138" i="9"/>
  <c r="Z138" i="9"/>
  <c r="AA138" i="9"/>
  <c r="AB138" i="9"/>
  <c r="AC138" i="9"/>
  <c r="AD138" i="9"/>
  <c r="AE138" i="9"/>
  <c r="AF138" i="9"/>
  <c r="AG138" i="9"/>
  <c r="AH138" i="9"/>
  <c r="AI138" i="9"/>
  <c r="AJ138" i="9"/>
  <c r="AK138" i="9"/>
  <c r="AL138" i="9"/>
  <c r="AM138" i="9"/>
  <c r="AN138" i="9"/>
  <c r="AO138" i="9"/>
  <c r="AP138" i="9"/>
  <c r="AQ138" i="9"/>
  <c r="AR138" i="9"/>
  <c r="AS138" i="9"/>
  <c r="AT138" i="9"/>
  <c r="AU138" i="9"/>
  <c r="AV138" i="9"/>
  <c r="AW138" i="9"/>
  <c r="AX138" i="9"/>
  <c r="AY138" i="9"/>
  <c r="AZ138" i="9"/>
  <c r="BA138" i="9"/>
  <c r="BB138" i="9"/>
  <c r="BC138" i="9"/>
  <c r="BD138" i="9"/>
  <c r="BE138" i="9"/>
  <c r="BF138" i="9"/>
  <c r="BG138" i="9"/>
  <c r="BH138" i="9"/>
  <c r="BI138" i="9"/>
  <c r="BJ138" i="9"/>
  <c r="BK138" i="9"/>
  <c r="C136" i="9"/>
  <c r="C137" i="9"/>
  <c r="C138" i="9"/>
  <c r="C134" i="9"/>
  <c r="E128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V128" i="9"/>
  <c r="W128" i="9"/>
  <c r="X128" i="9"/>
  <c r="Y128" i="9"/>
  <c r="Z128" i="9"/>
  <c r="AA128" i="9"/>
  <c r="AB128" i="9"/>
  <c r="AC128" i="9"/>
  <c r="AD128" i="9"/>
  <c r="AE128" i="9"/>
  <c r="AF128" i="9"/>
  <c r="AG128" i="9"/>
  <c r="AH128" i="9"/>
  <c r="AI128" i="9"/>
  <c r="AJ128" i="9"/>
  <c r="AK128" i="9"/>
  <c r="AL128" i="9"/>
  <c r="AM128" i="9"/>
  <c r="AN128" i="9"/>
  <c r="AO128" i="9"/>
  <c r="AP128" i="9"/>
  <c r="AQ128" i="9"/>
  <c r="AR128" i="9"/>
  <c r="AS128" i="9"/>
  <c r="AT128" i="9"/>
  <c r="AU128" i="9"/>
  <c r="AV128" i="9"/>
  <c r="AW128" i="9"/>
  <c r="AX128" i="9"/>
  <c r="AY128" i="9"/>
  <c r="AZ128" i="9"/>
  <c r="BA128" i="9"/>
  <c r="BB128" i="9"/>
  <c r="BC128" i="9"/>
  <c r="BD128" i="9"/>
  <c r="BE128" i="9"/>
  <c r="BF128" i="9"/>
  <c r="BG128" i="9"/>
  <c r="BH128" i="9"/>
  <c r="BI128" i="9"/>
  <c r="BJ128" i="9"/>
  <c r="BK128" i="9"/>
  <c r="BL128" i="9"/>
  <c r="E129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V129" i="9"/>
  <c r="W129" i="9"/>
  <c r="X129" i="9"/>
  <c r="Y129" i="9"/>
  <c r="Z129" i="9"/>
  <c r="AA129" i="9"/>
  <c r="AB129" i="9"/>
  <c r="AC129" i="9"/>
  <c r="AD129" i="9"/>
  <c r="AE129" i="9"/>
  <c r="AF129" i="9"/>
  <c r="AG129" i="9"/>
  <c r="AH129" i="9"/>
  <c r="AI129" i="9"/>
  <c r="AJ129" i="9"/>
  <c r="AK129" i="9"/>
  <c r="AL129" i="9"/>
  <c r="AM129" i="9"/>
  <c r="AN129" i="9"/>
  <c r="AO129" i="9"/>
  <c r="AP129" i="9"/>
  <c r="AQ129" i="9"/>
  <c r="AR129" i="9"/>
  <c r="AS129" i="9"/>
  <c r="AT129" i="9"/>
  <c r="AU129" i="9"/>
  <c r="AV129" i="9"/>
  <c r="AW129" i="9"/>
  <c r="AX129" i="9"/>
  <c r="AY129" i="9"/>
  <c r="AZ129" i="9"/>
  <c r="BA129" i="9"/>
  <c r="BB129" i="9"/>
  <c r="BC129" i="9"/>
  <c r="BD129" i="9"/>
  <c r="BE129" i="9"/>
  <c r="BF129" i="9"/>
  <c r="BG129" i="9"/>
  <c r="BH129" i="9"/>
  <c r="BI129" i="9"/>
  <c r="BJ129" i="9"/>
  <c r="BK129" i="9"/>
  <c r="BL129" i="9"/>
  <c r="E130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V130" i="9"/>
  <c r="W130" i="9"/>
  <c r="X130" i="9"/>
  <c r="Y130" i="9"/>
  <c r="Z130" i="9"/>
  <c r="AA130" i="9"/>
  <c r="AB130" i="9"/>
  <c r="AC130" i="9"/>
  <c r="AD130" i="9"/>
  <c r="AE130" i="9"/>
  <c r="AF130" i="9"/>
  <c r="AG130" i="9"/>
  <c r="AH130" i="9"/>
  <c r="AI130" i="9"/>
  <c r="AJ130" i="9"/>
  <c r="AK130" i="9"/>
  <c r="AL130" i="9"/>
  <c r="AM130" i="9"/>
  <c r="AN130" i="9"/>
  <c r="AO130" i="9"/>
  <c r="AP130" i="9"/>
  <c r="AQ130" i="9"/>
  <c r="AR130" i="9"/>
  <c r="AS130" i="9"/>
  <c r="AT130" i="9"/>
  <c r="AU130" i="9"/>
  <c r="AV130" i="9"/>
  <c r="AW130" i="9"/>
  <c r="AX130" i="9"/>
  <c r="AY130" i="9"/>
  <c r="AZ130" i="9"/>
  <c r="BA130" i="9"/>
  <c r="BB130" i="9"/>
  <c r="BC130" i="9"/>
  <c r="BD130" i="9"/>
  <c r="BE130" i="9"/>
  <c r="BF130" i="9"/>
  <c r="BG130" i="9"/>
  <c r="BH130" i="9"/>
  <c r="BI130" i="9"/>
  <c r="BJ130" i="9"/>
  <c r="BK130" i="9"/>
  <c r="BL130" i="9"/>
  <c r="E131" i="9"/>
  <c r="F131" i="9"/>
  <c r="G131" i="9"/>
  <c r="H131" i="9"/>
  <c r="I131" i="9"/>
  <c r="J131" i="9"/>
  <c r="K131" i="9"/>
  <c r="L131" i="9"/>
  <c r="M131" i="9"/>
  <c r="N131" i="9"/>
  <c r="O131" i="9"/>
  <c r="P131" i="9"/>
  <c r="Q131" i="9"/>
  <c r="R131" i="9"/>
  <c r="S131" i="9"/>
  <c r="T131" i="9"/>
  <c r="U131" i="9"/>
  <c r="V131" i="9"/>
  <c r="W131" i="9"/>
  <c r="X131" i="9"/>
  <c r="Y131" i="9"/>
  <c r="Z131" i="9"/>
  <c r="AA131" i="9"/>
  <c r="AB131" i="9"/>
  <c r="AC131" i="9"/>
  <c r="AD131" i="9"/>
  <c r="AE131" i="9"/>
  <c r="AF131" i="9"/>
  <c r="AG131" i="9"/>
  <c r="AH131" i="9"/>
  <c r="AI131" i="9"/>
  <c r="AJ131" i="9"/>
  <c r="AK131" i="9"/>
  <c r="AL131" i="9"/>
  <c r="AM131" i="9"/>
  <c r="AN131" i="9"/>
  <c r="AO131" i="9"/>
  <c r="AP131" i="9"/>
  <c r="AQ131" i="9"/>
  <c r="AR131" i="9"/>
  <c r="AS131" i="9"/>
  <c r="AT131" i="9"/>
  <c r="AU131" i="9"/>
  <c r="AV131" i="9"/>
  <c r="AW131" i="9"/>
  <c r="AX131" i="9"/>
  <c r="AY131" i="9"/>
  <c r="AZ131" i="9"/>
  <c r="BA131" i="9"/>
  <c r="BB131" i="9"/>
  <c r="BC131" i="9"/>
  <c r="BD131" i="9"/>
  <c r="BE131" i="9"/>
  <c r="BF131" i="9"/>
  <c r="BG131" i="9"/>
  <c r="BH131" i="9"/>
  <c r="BI131" i="9"/>
  <c r="BJ131" i="9"/>
  <c r="BK131" i="9"/>
  <c r="BL131" i="9"/>
  <c r="E132" i="9"/>
  <c r="F132" i="9"/>
  <c r="G132" i="9"/>
  <c r="H132" i="9"/>
  <c r="I132" i="9"/>
  <c r="J132" i="9"/>
  <c r="K132" i="9"/>
  <c r="L132" i="9"/>
  <c r="M132" i="9"/>
  <c r="N132" i="9"/>
  <c r="O132" i="9"/>
  <c r="P132" i="9"/>
  <c r="Q132" i="9"/>
  <c r="R132" i="9"/>
  <c r="S132" i="9"/>
  <c r="T132" i="9"/>
  <c r="U132" i="9"/>
  <c r="V132" i="9"/>
  <c r="W132" i="9"/>
  <c r="X132" i="9"/>
  <c r="Y132" i="9"/>
  <c r="Z132" i="9"/>
  <c r="AA132" i="9"/>
  <c r="AB132" i="9"/>
  <c r="AC132" i="9"/>
  <c r="AD132" i="9"/>
  <c r="AE132" i="9"/>
  <c r="AF132" i="9"/>
  <c r="AG132" i="9"/>
  <c r="AH132" i="9"/>
  <c r="AI132" i="9"/>
  <c r="AJ132" i="9"/>
  <c r="AK132" i="9"/>
  <c r="AL132" i="9"/>
  <c r="AM132" i="9"/>
  <c r="AN132" i="9"/>
  <c r="AO132" i="9"/>
  <c r="AP132" i="9"/>
  <c r="AQ132" i="9"/>
  <c r="AR132" i="9"/>
  <c r="AS132" i="9"/>
  <c r="AT132" i="9"/>
  <c r="AU132" i="9"/>
  <c r="AV132" i="9"/>
  <c r="AW132" i="9"/>
  <c r="AX132" i="9"/>
  <c r="AY132" i="9"/>
  <c r="AZ132" i="9"/>
  <c r="BA132" i="9"/>
  <c r="BB132" i="9"/>
  <c r="BC132" i="9"/>
  <c r="BD132" i="9"/>
  <c r="BE132" i="9"/>
  <c r="BF132" i="9"/>
  <c r="BG132" i="9"/>
  <c r="BH132" i="9"/>
  <c r="BI132" i="9"/>
  <c r="BJ132" i="9"/>
  <c r="BK132" i="9"/>
  <c r="BL132" i="9"/>
  <c r="E133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V133" i="9"/>
  <c r="W133" i="9"/>
  <c r="X133" i="9"/>
  <c r="Y133" i="9"/>
  <c r="Z133" i="9"/>
  <c r="AA133" i="9"/>
  <c r="AB133" i="9"/>
  <c r="AC133" i="9"/>
  <c r="AD133" i="9"/>
  <c r="AE133" i="9"/>
  <c r="AF133" i="9"/>
  <c r="AG133" i="9"/>
  <c r="AH133" i="9"/>
  <c r="AI133" i="9"/>
  <c r="AJ133" i="9"/>
  <c r="AK133" i="9"/>
  <c r="AL133" i="9"/>
  <c r="AM133" i="9"/>
  <c r="AN133" i="9"/>
  <c r="AO133" i="9"/>
  <c r="AP133" i="9"/>
  <c r="AQ133" i="9"/>
  <c r="AR133" i="9"/>
  <c r="AS133" i="9"/>
  <c r="AT133" i="9"/>
  <c r="AU133" i="9"/>
  <c r="AV133" i="9"/>
  <c r="AW133" i="9"/>
  <c r="AX133" i="9"/>
  <c r="AY133" i="9"/>
  <c r="AZ133" i="9"/>
  <c r="BA133" i="9"/>
  <c r="BB133" i="9"/>
  <c r="BC133" i="9"/>
  <c r="BD133" i="9"/>
  <c r="BE133" i="9"/>
  <c r="BF133" i="9"/>
  <c r="BG133" i="9"/>
  <c r="BH133" i="9"/>
  <c r="BI133" i="9"/>
  <c r="BJ133" i="9"/>
  <c r="BK133" i="9"/>
  <c r="BL133" i="9"/>
  <c r="D129" i="9"/>
  <c r="D131" i="9"/>
  <c r="D133" i="9"/>
  <c r="B129" i="9"/>
  <c r="B130" i="9"/>
  <c r="B131" i="9"/>
  <c r="B132" i="9"/>
  <c r="B133" i="9"/>
  <c r="B134" i="9"/>
  <c r="B136" i="9"/>
  <c r="B128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V139" i="9"/>
  <c r="W139" i="9"/>
  <c r="X139" i="9"/>
  <c r="Y139" i="9"/>
  <c r="Z139" i="9"/>
  <c r="AA139" i="9"/>
  <c r="AB139" i="9"/>
  <c r="AC139" i="9"/>
  <c r="AD139" i="9"/>
  <c r="AE139" i="9"/>
  <c r="AF139" i="9"/>
  <c r="AG139" i="9"/>
  <c r="AH139" i="9"/>
  <c r="AI139" i="9"/>
  <c r="AJ139" i="9"/>
  <c r="AK139" i="9"/>
  <c r="AL139" i="9"/>
  <c r="AM139" i="9"/>
  <c r="AN139" i="9"/>
  <c r="AO139" i="9"/>
  <c r="AP139" i="9"/>
  <c r="AQ139" i="9"/>
  <c r="AR139" i="9"/>
  <c r="AS139" i="9"/>
  <c r="AT139" i="9"/>
  <c r="AU139" i="9"/>
  <c r="AV139" i="9"/>
  <c r="AW139" i="9"/>
  <c r="AX139" i="9"/>
  <c r="AY139" i="9"/>
  <c r="AZ139" i="9"/>
  <c r="BA139" i="9"/>
  <c r="BB139" i="9"/>
  <c r="BC139" i="9"/>
  <c r="BD139" i="9"/>
  <c r="BE139" i="9"/>
  <c r="BF139" i="9"/>
  <c r="BG139" i="9"/>
  <c r="BH139" i="9"/>
  <c r="BI139" i="9"/>
  <c r="BJ139" i="9"/>
  <c r="BK139" i="9"/>
  <c r="BL139" i="9"/>
  <c r="E139" i="9"/>
  <c r="B128" i="8"/>
  <c r="B129" i="8"/>
  <c r="B130" i="8"/>
  <c r="B131" i="8"/>
  <c r="B132" i="8"/>
  <c r="B133" i="8"/>
  <c r="B110" i="9"/>
  <c r="B111" i="9"/>
  <c r="B112" i="9"/>
  <c r="B113" i="9"/>
  <c r="B114" i="9"/>
  <c r="B115" i="9"/>
  <c r="B109" i="9"/>
  <c r="B93" i="9"/>
  <c r="B94" i="9"/>
  <c r="B95" i="9"/>
  <c r="B96" i="9"/>
  <c r="B97" i="9"/>
  <c r="B98" i="9"/>
  <c r="B92" i="9"/>
  <c r="B76" i="9"/>
  <c r="B77" i="9"/>
  <c r="B78" i="9"/>
  <c r="B79" i="9"/>
  <c r="B80" i="9"/>
  <c r="B81" i="9"/>
  <c r="B75" i="9"/>
  <c r="B59" i="9"/>
  <c r="B60" i="9"/>
  <c r="B61" i="9"/>
  <c r="B62" i="9"/>
  <c r="B63" i="9"/>
  <c r="B64" i="9"/>
  <c r="B58" i="9"/>
  <c r="B42" i="9"/>
  <c r="B43" i="9"/>
  <c r="B44" i="9"/>
  <c r="B45" i="9"/>
  <c r="B46" i="9"/>
  <c r="B47" i="9"/>
  <c r="B41" i="9"/>
  <c r="F264" i="9"/>
  <c r="G264" i="9"/>
  <c r="H264" i="9"/>
  <c r="I264" i="9"/>
  <c r="J264" i="9"/>
  <c r="K264" i="9"/>
  <c r="L264" i="9"/>
  <c r="M264" i="9"/>
  <c r="N264" i="9"/>
  <c r="O264" i="9"/>
  <c r="P264" i="9"/>
  <c r="Q264" i="9"/>
  <c r="R264" i="9"/>
  <c r="S264" i="9"/>
  <c r="T264" i="9"/>
  <c r="U264" i="9"/>
  <c r="V264" i="9"/>
  <c r="W264" i="9"/>
  <c r="X264" i="9"/>
  <c r="Y264" i="9"/>
  <c r="Z264" i="9"/>
  <c r="AA264" i="9"/>
  <c r="AB264" i="9"/>
  <c r="AC264" i="9"/>
  <c r="AD264" i="9"/>
  <c r="AE264" i="9"/>
  <c r="AF264" i="9"/>
  <c r="AG264" i="9"/>
  <c r="AH264" i="9"/>
  <c r="AI264" i="9"/>
  <c r="AJ264" i="9"/>
  <c r="AK264" i="9"/>
  <c r="AL264" i="9"/>
  <c r="AM264" i="9"/>
  <c r="AN264" i="9"/>
  <c r="AO264" i="9"/>
  <c r="AP264" i="9"/>
  <c r="AQ264" i="9"/>
  <c r="AR264" i="9"/>
  <c r="AS264" i="9"/>
  <c r="AT264" i="9"/>
  <c r="AU264" i="9"/>
  <c r="AV264" i="9"/>
  <c r="AW264" i="9"/>
  <c r="AX264" i="9"/>
  <c r="AY264" i="9"/>
  <c r="AZ264" i="9"/>
  <c r="BA264" i="9"/>
  <c r="BB264" i="9"/>
  <c r="BC264" i="9"/>
  <c r="BD264" i="9"/>
  <c r="BE264" i="9"/>
  <c r="BF264" i="9"/>
  <c r="BG264" i="9"/>
  <c r="BH264" i="9"/>
  <c r="BI264" i="9"/>
  <c r="BJ264" i="9"/>
  <c r="BK264" i="9"/>
  <c r="BL264" i="9"/>
  <c r="F269" i="9"/>
  <c r="G269" i="9"/>
  <c r="H269" i="9"/>
  <c r="I269" i="9"/>
  <c r="J269" i="9"/>
  <c r="K269" i="9"/>
  <c r="L269" i="9"/>
  <c r="M269" i="9"/>
  <c r="N269" i="9"/>
  <c r="O269" i="9"/>
  <c r="P269" i="9"/>
  <c r="Q269" i="9"/>
  <c r="R269" i="9"/>
  <c r="S269" i="9"/>
  <c r="T269" i="9"/>
  <c r="U269" i="9"/>
  <c r="V269" i="9"/>
  <c r="W269" i="9"/>
  <c r="X269" i="9"/>
  <c r="Y269" i="9"/>
  <c r="Z269" i="9"/>
  <c r="AA269" i="9"/>
  <c r="AB269" i="9"/>
  <c r="AC269" i="9"/>
  <c r="AD269" i="9"/>
  <c r="AE269" i="9"/>
  <c r="AF269" i="9"/>
  <c r="AG269" i="9"/>
  <c r="AH269" i="9"/>
  <c r="AI269" i="9"/>
  <c r="AJ269" i="9"/>
  <c r="AK269" i="9"/>
  <c r="AL269" i="9"/>
  <c r="AM269" i="9"/>
  <c r="AN269" i="9"/>
  <c r="AO269" i="9"/>
  <c r="AP269" i="9"/>
  <c r="AQ269" i="9"/>
  <c r="AR269" i="9"/>
  <c r="AS269" i="9"/>
  <c r="AT269" i="9"/>
  <c r="AU269" i="9"/>
  <c r="AV269" i="9"/>
  <c r="AW269" i="9"/>
  <c r="AX269" i="9"/>
  <c r="AY269" i="9"/>
  <c r="AZ269" i="9"/>
  <c r="BA269" i="9"/>
  <c r="BB269" i="9"/>
  <c r="BC269" i="9"/>
  <c r="BD269" i="9"/>
  <c r="BE269" i="9"/>
  <c r="BF269" i="9"/>
  <c r="BG269" i="9"/>
  <c r="BH269" i="9"/>
  <c r="BI269" i="9"/>
  <c r="BJ269" i="9"/>
  <c r="BK269" i="9"/>
  <c r="BL269" i="9"/>
  <c r="E269" i="9"/>
  <c r="E264" i="9"/>
  <c r="T146" i="9" l="1"/>
  <c r="I147" i="9"/>
  <c r="M147" i="9"/>
  <c r="Q147" i="9"/>
  <c r="U147" i="9"/>
  <c r="Y147" i="9"/>
  <c r="AC147" i="9"/>
  <c r="AG147" i="9"/>
  <c r="AK147" i="9"/>
  <c r="AO147" i="9"/>
  <c r="AS147" i="9"/>
  <c r="AW147" i="9"/>
  <c r="BA147" i="9"/>
  <c r="BE147" i="9"/>
  <c r="BI147" i="9"/>
  <c r="E147" i="9"/>
  <c r="I146" i="9"/>
  <c r="M146" i="9"/>
  <c r="Q146" i="9"/>
  <c r="U146" i="9"/>
  <c r="Y146" i="9"/>
  <c r="AC146" i="9"/>
  <c r="AG146" i="9"/>
  <c r="AK146" i="9"/>
  <c r="AO146" i="9"/>
  <c r="AS146" i="9"/>
  <c r="AW146" i="9"/>
  <c r="BA146" i="9"/>
  <c r="BE146" i="9"/>
  <c r="BI146" i="9"/>
  <c r="E146" i="9"/>
  <c r="K147" i="9"/>
  <c r="S147" i="9"/>
  <c r="W147" i="9"/>
  <c r="AE147" i="9"/>
  <c r="AM147" i="9"/>
  <c r="AU147" i="9"/>
  <c r="BC147" i="9"/>
  <c r="BK147" i="9"/>
  <c r="O146" i="9"/>
  <c r="W146" i="9"/>
  <c r="AE146" i="9"/>
  <c r="AM146" i="9"/>
  <c r="AU146" i="9"/>
  <c r="BC146" i="9"/>
  <c r="BK146" i="9"/>
  <c r="H147" i="9"/>
  <c r="L147" i="9"/>
  <c r="P147" i="9"/>
  <c r="X147" i="9"/>
  <c r="AB147" i="9"/>
  <c r="AN147" i="9"/>
  <c r="AV147" i="9"/>
  <c r="BD147" i="9"/>
  <c r="BL147" i="9"/>
  <c r="L146" i="9"/>
  <c r="X146" i="9"/>
  <c r="AF146" i="9"/>
  <c r="AN146" i="9"/>
  <c r="AV146" i="9"/>
  <c r="BD146" i="9"/>
  <c r="BL146" i="9"/>
  <c r="F147" i="9"/>
  <c r="J147" i="9"/>
  <c r="N147" i="9"/>
  <c r="R147" i="9"/>
  <c r="V147" i="9"/>
  <c r="Z147" i="9"/>
  <c r="AD147" i="9"/>
  <c r="AH147" i="9"/>
  <c r="AL147" i="9"/>
  <c r="AP147" i="9"/>
  <c r="AT147" i="9"/>
  <c r="AX147" i="9"/>
  <c r="BB147" i="9"/>
  <c r="BF147" i="9"/>
  <c r="BJ147" i="9"/>
  <c r="F146" i="9"/>
  <c r="J146" i="9"/>
  <c r="N146" i="9"/>
  <c r="R146" i="9"/>
  <c r="V146" i="9"/>
  <c r="Z146" i="9"/>
  <c r="AD146" i="9"/>
  <c r="AH146" i="9"/>
  <c r="AL146" i="9"/>
  <c r="AP146" i="9"/>
  <c r="AT146" i="9"/>
  <c r="AX146" i="9"/>
  <c r="BB146" i="9"/>
  <c r="BF146" i="9"/>
  <c r="BJ146" i="9"/>
  <c r="G147" i="9"/>
  <c r="O147" i="9"/>
  <c r="AA147" i="9"/>
  <c r="AI147" i="9"/>
  <c r="AQ147" i="9"/>
  <c r="AY147" i="9"/>
  <c r="BG147" i="9"/>
  <c r="G146" i="9"/>
  <c r="K146" i="9"/>
  <c r="S146" i="9"/>
  <c r="AA146" i="9"/>
  <c r="AI146" i="9"/>
  <c r="AQ146" i="9"/>
  <c r="AY146" i="9"/>
  <c r="BG146" i="9"/>
  <c r="T147" i="9"/>
  <c r="AF147" i="9"/>
  <c r="AJ147" i="9"/>
  <c r="AR147" i="9"/>
  <c r="AZ147" i="9"/>
  <c r="BH147" i="9"/>
  <c r="H146" i="9"/>
  <c r="P146" i="9"/>
  <c r="AB146" i="9"/>
  <c r="AJ146" i="9"/>
  <c r="AR146" i="9"/>
  <c r="AZ146" i="9"/>
  <c r="BH146" i="9"/>
  <c r="B25" i="9"/>
  <c r="B26" i="9"/>
  <c r="B27" i="9"/>
  <c r="B28" i="9"/>
  <c r="B29" i="9"/>
  <c r="B30" i="9"/>
  <c r="B24" i="9"/>
  <c r="B25" i="8"/>
  <c r="B26" i="8"/>
  <c r="B27" i="8"/>
  <c r="B28" i="8"/>
  <c r="B29" i="8"/>
  <c r="B30" i="8"/>
  <c r="B24" i="8"/>
  <c r="D18" i="10"/>
  <c r="BM216" i="9"/>
  <c r="D235" i="9"/>
  <c r="D2" i="10"/>
  <c r="B180" i="10"/>
  <c r="B266" i="10" s="1"/>
  <c r="B181" i="10"/>
  <c r="B267" i="10" s="1"/>
  <c r="B179" i="10"/>
  <c r="B177" i="10"/>
  <c r="B170" i="10"/>
  <c r="B171" i="10"/>
  <c r="B172" i="10"/>
  <c r="B173" i="10"/>
  <c r="B174" i="10"/>
  <c r="B175" i="10"/>
  <c r="B169" i="10"/>
  <c r="B207" i="10" s="1"/>
  <c r="B166" i="10"/>
  <c r="B167" i="10"/>
  <c r="B165" i="10"/>
  <c r="B163" i="10"/>
  <c r="B129" i="10"/>
  <c r="B130" i="10"/>
  <c r="B142" i="10" s="1"/>
  <c r="B131" i="10"/>
  <c r="B143" i="10" s="1"/>
  <c r="B132" i="10"/>
  <c r="B144" i="10" s="1"/>
  <c r="B133" i="10"/>
  <c r="B134" i="10"/>
  <c r="B146" i="10" s="1"/>
  <c r="B136" i="10"/>
  <c r="B148" i="10" s="1"/>
  <c r="B139" i="10"/>
  <c r="B151" i="10" s="1"/>
  <c r="B128" i="10"/>
  <c r="B140" i="10" s="1"/>
  <c r="B110" i="10"/>
  <c r="B111" i="10"/>
  <c r="B112" i="10"/>
  <c r="B113" i="10"/>
  <c r="B114" i="10"/>
  <c r="B115" i="10"/>
  <c r="B109" i="10"/>
  <c r="B93" i="10"/>
  <c r="B100" i="10" s="1"/>
  <c r="B94" i="10"/>
  <c r="B101" i="10" s="1"/>
  <c r="B95" i="10"/>
  <c r="B102" i="10" s="1"/>
  <c r="B96" i="10"/>
  <c r="B103" i="10" s="1"/>
  <c r="B97" i="10"/>
  <c r="B104" i="10" s="1"/>
  <c r="B98" i="10"/>
  <c r="B92" i="10"/>
  <c r="B99" i="10" s="1"/>
  <c r="B76" i="10"/>
  <c r="B77" i="10"/>
  <c r="B84" i="10" s="1"/>
  <c r="B78" i="10"/>
  <c r="B85" i="10" s="1"/>
  <c r="B79" i="10"/>
  <c r="B86" i="10" s="1"/>
  <c r="B80" i="10"/>
  <c r="B87" i="10" s="1"/>
  <c r="B81" i="10"/>
  <c r="B88" i="10" s="1"/>
  <c r="B75" i="10"/>
  <c r="B82" i="10" s="1"/>
  <c r="B59" i="10"/>
  <c r="B66" i="10" s="1"/>
  <c r="B60" i="10"/>
  <c r="B67" i="10" s="1"/>
  <c r="B61" i="10"/>
  <c r="B68" i="10" s="1"/>
  <c r="B62" i="10"/>
  <c r="B69" i="10" s="1"/>
  <c r="B63" i="10"/>
  <c r="B70" i="10" s="1"/>
  <c r="B64" i="10"/>
  <c r="B71" i="10" s="1"/>
  <c r="B58" i="10"/>
  <c r="B65" i="10" s="1"/>
  <c r="B42" i="10"/>
  <c r="B43" i="10"/>
  <c r="B44" i="10"/>
  <c r="B45" i="10"/>
  <c r="B46" i="10"/>
  <c r="B47" i="10"/>
  <c r="B41" i="10"/>
  <c r="B25" i="10"/>
  <c r="B26" i="10"/>
  <c r="B27" i="10"/>
  <c r="B28" i="10"/>
  <c r="B29" i="10"/>
  <c r="B30" i="10"/>
  <c r="B24" i="10"/>
  <c r="F179" i="10"/>
  <c r="G179" i="10"/>
  <c r="H179" i="10"/>
  <c r="I179" i="10"/>
  <c r="J179" i="10"/>
  <c r="K179" i="10"/>
  <c r="L179" i="10"/>
  <c r="M179" i="10"/>
  <c r="N179" i="10"/>
  <c r="O179" i="10"/>
  <c r="P179" i="10"/>
  <c r="P179" i="9" s="1"/>
  <c r="Q179" i="10"/>
  <c r="Q179" i="9" s="1"/>
  <c r="R179" i="10"/>
  <c r="S179" i="10"/>
  <c r="T179" i="10"/>
  <c r="U179" i="10"/>
  <c r="U179" i="9" s="1"/>
  <c r="V179" i="10"/>
  <c r="V179" i="9" s="1"/>
  <c r="W179" i="10"/>
  <c r="X179" i="10"/>
  <c r="Y179" i="10"/>
  <c r="Z179" i="10"/>
  <c r="Z179" i="9" s="1"/>
  <c r="AA179" i="10"/>
  <c r="AB179" i="10"/>
  <c r="AB179" i="9" s="1"/>
  <c r="AC179" i="10"/>
  <c r="AC179" i="9" s="1"/>
  <c r="AD179" i="10"/>
  <c r="AE179" i="10"/>
  <c r="AF179" i="10"/>
  <c r="AG179" i="10"/>
  <c r="AG179" i="9" s="1"/>
  <c r="AH179" i="10"/>
  <c r="AI179" i="10"/>
  <c r="AJ179" i="10"/>
  <c r="AK179" i="10"/>
  <c r="AL179" i="10"/>
  <c r="AM179" i="10"/>
  <c r="AN179" i="10"/>
  <c r="AN179" i="9" s="1"/>
  <c r="AO179" i="10"/>
  <c r="AO179" i="9" s="1"/>
  <c r="AP179" i="10"/>
  <c r="AQ179" i="10"/>
  <c r="AR179" i="10"/>
  <c r="AS179" i="10"/>
  <c r="AS179" i="9" s="1"/>
  <c r="AT179" i="10"/>
  <c r="AU179" i="10"/>
  <c r="AV179" i="10"/>
  <c r="AW179" i="10"/>
  <c r="AX179" i="10"/>
  <c r="AY179" i="10"/>
  <c r="AZ179" i="10"/>
  <c r="AZ179" i="9" s="1"/>
  <c r="BA179" i="10"/>
  <c r="BB179" i="10"/>
  <c r="BB179" i="9" s="1"/>
  <c r="BC179" i="10"/>
  <c r="BD179" i="10"/>
  <c r="BE179" i="10"/>
  <c r="BE179" i="9" s="1"/>
  <c r="BF179" i="10"/>
  <c r="BF179" i="9" s="1"/>
  <c r="BG179" i="10"/>
  <c r="BH179" i="10"/>
  <c r="BI179" i="10"/>
  <c r="BJ179" i="10"/>
  <c r="BK179" i="10"/>
  <c r="BL179" i="10"/>
  <c r="BL179" i="9" s="1"/>
  <c r="F180" i="10"/>
  <c r="G180" i="10"/>
  <c r="G180" i="9" s="1"/>
  <c r="H180" i="10"/>
  <c r="I180" i="10"/>
  <c r="J180" i="10"/>
  <c r="K180" i="10"/>
  <c r="L180" i="10"/>
  <c r="M180" i="10"/>
  <c r="N180" i="10"/>
  <c r="N180" i="9" s="1"/>
  <c r="O180" i="10"/>
  <c r="P180" i="10"/>
  <c r="Q180" i="10"/>
  <c r="R180" i="10"/>
  <c r="S180" i="10"/>
  <c r="S180" i="9" s="1"/>
  <c r="T180" i="10"/>
  <c r="U180" i="10"/>
  <c r="V180" i="10"/>
  <c r="W180" i="10"/>
  <c r="X180" i="10"/>
  <c r="Y180" i="10"/>
  <c r="Z180" i="10"/>
  <c r="Z180" i="9" s="1"/>
  <c r="AA180" i="10"/>
  <c r="AB180" i="10"/>
  <c r="AC180" i="10"/>
  <c r="AD180" i="10"/>
  <c r="AE180" i="10"/>
  <c r="AF180" i="10"/>
  <c r="AG180" i="10"/>
  <c r="AH180" i="10"/>
  <c r="AI180" i="10"/>
  <c r="AI180" i="9" s="1"/>
  <c r="AJ180" i="10"/>
  <c r="AK180" i="10"/>
  <c r="AL180" i="10"/>
  <c r="AM180" i="10"/>
  <c r="AN180" i="10"/>
  <c r="AO180" i="10"/>
  <c r="AP180" i="10"/>
  <c r="AP180" i="9" s="1"/>
  <c r="AQ180" i="10"/>
  <c r="AR180" i="10"/>
  <c r="AS180" i="10"/>
  <c r="AT180" i="10"/>
  <c r="AU180" i="10"/>
  <c r="AV180" i="10"/>
  <c r="AW180" i="10"/>
  <c r="AX180" i="10"/>
  <c r="AX180" i="9" s="1"/>
  <c r="AY180" i="10"/>
  <c r="AZ180" i="10"/>
  <c r="BA180" i="10"/>
  <c r="BB180" i="10"/>
  <c r="BB180" i="9" s="1"/>
  <c r="BC180" i="10"/>
  <c r="BC180" i="9" s="1"/>
  <c r="BD180" i="10"/>
  <c r="BE180" i="10"/>
  <c r="BF180" i="10"/>
  <c r="BG180" i="10"/>
  <c r="BH180" i="10"/>
  <c r="BI180" i="10"/>
  <c r="BJ180" i="10"/>
  <c r="BJ180" i="9" s="1"/>
  <c r="BK180" i="10"/>
  <c r="BL180" i="10"/>
  <c r="F181" i="10"/>
  <c r="F181" i="9" s="1"/>
  <c r="G181" i="10"/>
  <c r="H181" i="10"/>
  <c r="I181" i="10"/>
  <c r="J181" i="10"/>
  <c r="K181" i="10"/>
  <c r="K181" i="9" s="1"/>
  <c r="L181" i="10"/>
  <c r="M181" i="10"/>
  <c r="O181" i="10"/>
  <c r="P181" i="10"/>
  <c r="Q181" i="10"/>
  <c r="R181" i="10"/>
  <c r="R181" i="9" s="1"/>
  <c r="S181" i="10"/>
  <c r="T181" i="10"/>
  <c r="U181" i="10"/>
  <c r="V181" i="10"/>
  <c r="V181" i="9" s="1"/>
  <c r="W181" i="10"/>
  <c r="W181" i="9" s="1"/>
  <c r="X181" i="10"/>
  <c r="Y181" i="10"/>
  <c r="AA181" i="10"/>
  <c r="AB181" i="10"/>
  <c r="AB181" i="9" s="1"/>
  <c r="AC181" i="10"/>
  <c r="AD181" i="10"/>
  <c r="AE181" i="10"/>
  <c r="AE181" i="9" s="1"/>
  <c r="AF181" i="10"/>
  <c r="AG181" i="10"/>
  <c r="AH181" i="10"/>
  <c r="AI181" i="10"/>
  <c r="AI181" i="9" s="1"/>
  <c r="AJ181" i="10"/>
  <c r="AJ181" i="9" s="1"/>
  <c r="AK181" i="10"/>
  <c r="AM181" i="10"/>
  <c r="AN181" i="10"/>
  <c r="AO181" i="10"/>
  <c r="AP181" i="10"/>
  <c r="AQ181" i="10"/>
  <c r="AR181" i="10"/>
  <c r="AS181" i="10"/>
  <c r="AT181" i="10"/>
  <c r="AT181" i="9" s="1"/>
  <c r="AU181" i="10"/>
  <c r="AU181" i="9" s="1"/>
  <c r="AV181" i="10"/>
  <c r="AW181" i="10"/>
  <c r="AY181" i="10"/>
  <c r="AZ181" i="10"/>
  <c r="BA181" i="10"/>
  <c r="BB181" i="10"/>
  <c r="BC181" i="10"/>
  <c r="BD181" i="10"/>
  <c r="BE181" i="10"/>
  <c r="BF181" i="10"/>
  <c r="BG181" i="10"/>
  <c r="BG181" i="9" s="1"/>
  <c r="BH181" i="10"/>
  <c r="BH181" i="9" s="1"/>
  <c r="BI181" i="10"/>
  <c r="BJ181" i="10"/>
  <c r="BJ181" i="9" s="1"/>
  <c r="BK181" i="10"/>
  <c r="BL181" i="10"/>
  <c r="E180" i="10"/>
  <c r="E181" i="10"/>
  <c r="E179" i="10"/>
  <c r="F177" i="10"/>
  <c r="G177" i="10"/>
  <c r="H177" i="10"/>
  <c r="H177" i="9" s="1"/>
  <c r="I177" i="10"/>
  <c r="J177" i="10"/>
  <c r="K177" i="10"/>
  <c r="L177" i="10"/>
  <c r="M177" i="10"/>
  <c r="N177" i="10"/>
  <c r="N177" i="9" s="1"/>
  <c r="O177" i="10"/>
  <c r="P177" i="10"/>
  <c r="P177" i="9" s="1"/>
  <c r="Q177" i="10"/>
  <c r="Q177" i="9" s="1"/>
  <c r="R177" i="10"/>
  <c r="S177" i="10"/>
  <c r="T177" i="10"/>
  <c r="U177" i="10"/>
  <c r="V177" i="10"/>
  <c r="W177" i="10"/>
  <c r="X177" i="10"/>
  <c r="Y177" i="10"/>
  <c r="Y177" i="9" s="1"/>
  <c r="Z177" i="10"/>
  <c r="Z177" i="9" s="1"/>
  <c r="AA177" i="10"/>
  <c r="AB177" i="10"/>
  <c r="AC177" i="10"/>
  <c r="AC177" i="9" s="1"/>
  <c r="AD177" i="10"/>
  <c r="AE177" i="10"/>
  <c r="AF177" i="10"/>
  <c r="AG177" i="10"/>
  <c r="AG177" i="9" s="1"/>
  <c r="AH177" i="10"/>
  <c r="AI177" i="10"/>
  <c r="AJ177" i="10"/>
  <c r="AK177" i="10"/>
  <c r="AL177" i="10"/>
  <c r="AM177" i="10"/>
  <c r="AN177" i="10"/>
  <c r="AN177" i="9" s="1"/>
  <c r="AO177" i="10"/>
  <c r="AP177" i="10"/>
  <c r="AQ177" i="10"/>
  <c r="AR177" i="10"/>
  <c r="AS177" i="10"/>
  <c r="AS177" i="9" s="1"/>
  <c r="AT177" i="10"/>
  <c r="AU177" i="10"/>
  <c r="AV177" i="10"/>
  <c r="AV177" i="9" s="1"/>
  <c r="AW177" i="10"/>
  <c r="AX177" i="10"/>
  <c r="AY177" i="10"/>
  <c r="AZ177" i="10"/>
  <c r="BA177" i="10"/>
  <c r="BB177" i="10"/>
  <c r="BC177" i="10"/>
  <c r="BD177" i="10"/>
  <c r="BD177" i="9" s="1"/>
  <c r="BE177" i="10"/>
  <c r="BE177" i="9" s="1"/>
  <c r="BF177" i="10"/>
  <c r="BF240" i="10" s="1"/>
  <c r="BG177" i="10"/>
  <c r="BH177" i="10"/>
  <c r="BI177" i="10"/>
  <c r="BJ177" i="10"/>
  <c r="BK177" i="10"/>
  <c r="BL177" i="10"/>
  <c r="BL177" i="9" s="1"/>
  <c r="E177" i="10"/>
  <c r="F170" i="10"/>
  <c r="G170" i="10"/>
  <c r="H170" i="10"/>
  <c r="I170" i="10"/>
  <c r="I170" i="9" s="1"/>
  <c r="J170" i="10"/>
  <c r="J208" i="10" s="1"/>
  <c r="K170" i="10"/>
  <c r="L170" i="10"/>
  <c r="M170" i="10"/>
  <c r="M170" i="9" s="1"/>
  <c r="N170" i="10"/>
  <c r="O170" i="10"/>
  <c r="P170" i="10"/>
  <c r="Q170" i="10"/>
  <c r="R170" i="10"/>
  <c r="S170" i="10"/>
  <c r="T170" i="10"/>
  <c r="T170" i="9" s="1"/>
  <c r="U170" i="10"/>
  <c r="V170" i="10"/>
  <c r="W170" i="10"/>
  <c r="X170" i="10"/>
  <c r="X170" i="9" s="1"/>
  <c r="Y170" i="10"/>
  <c r="Z170" i="10"/>
  <c r="AA170" i="10"/>
  <c r="AB170" i="10"/>
  <c r="AB170" i="9" s="1"/>
  <c r="AC170" i="10"/>
  <c r="AD170" i="10"/>
  <c r="AD170" i="9" s="1"/>
  <c r="AE170" i="10"/>
  <c r="AF170" i="10"/>
  <c r="AG170" i="10"/>
  <c r="AG170" i="9" s="1"/>
  <c r="AH170" i="10"/>
  <c r="AI170" i="10"/>
  <c r="AJ170" i="10"/>
  <c r="AJ170" i="9" s="1"/>
  <c r="AK170" i="10"/>
  <c r="AL170" i="10"/>
  <c r="AM170" i="10"/>
  <c r="AN170" i="10"/>
  <c r="AO170" i="10"/>
  <c r="AP170" i="10"/>
  <c r="AP170" i="9" s="1"/>
  <c r="AQ170" i="10"/>
  <c r="AR170" i="10"/>
  <c r="AR170" i="9" s="1"/>
  <c r="AS170" i="10"/>
  <c r="AS170" i="9" s="1"/>
  <c r="AT170" i="10"/>
  <c r="AU170" i="10"/>
  <c r="AV170" i="10"/>
  <c r="AW170" i="10"/>
  <c r="AW170" i="9" s="1"/>
  <c r="AX170" i="10"/>
  <c r="AY170" i="10"/>
  <c r="AZ170" i="10"/>
  <c r="BA170" i="10"/>
  <c r="BB170" i="10"/>
  <c r="BC170" i="10"/>
  <c r="BD170" i="10"/>
  <c r="BE170" i="10"/>
  <c r="BE170" i="9" s="1"/>
  <c r="BF170" i="10"/>
  <c r="BG170" i="10"/>
  <c r="BH170" i="10"/>
  <c r="BH170" i="9" s="1"/>
  <c r="BI170" i="10"/>
  <c r="BJ170" i="10"/>
  <c r="BJ170" i="9" s="1"/>
  <c r="BK170" i="10"/>
  <c r="BL170" i="10"/>
  <c r="F171" i="10"/>
  <c r="F171" i="9" s="1"/>
  <c r="G171" i="10"/>
  <c r="G171" i="9" s="1"/>
  <c r="H171" i="10"/>
  <c r="I171" i="10"/>
  <c r="J171" i="10"/>
  <c r="J171" i="9" s="1"/>
  <c r="K171" i="10"/>
  <c r="L171" i="10"/>
  <c r="M171" i="10"/>
  <c r="N171" i="10"/>
  <c r="O171" i="10"/>
  <c r="P171" i="10"/>
  <c r="Q171" i="10"/>
  <c r="Q171" i="9" s="1"/>
  <c r="R171" i="10"/>
  <c r="R171" i="9" s="1"/>
  <c r="S171" i="10"/>
  <c r="S209" i="10" s="1"/>
  <c r="T171" i="10"/>
  <c r="U171" i="10"/>
  <c r="V171" i="10"/>
  <c r="V171" i="9" s="1"/>
  <c r="W171" i="10"/>
  <c r="X171" i="10"/>
  <c r="Y171" i="10"/>
  <c r="Y171" i="9" s="1"/>
  <c r="Z171" i="10"/>
  <c r="AA171" i="10"/>
  <c r="AB171" i="10"/>
  <c r="AC171" i="10"/>
  <c r="AC171" i="9" s="1"/>
  <c r="AD171" i="10"/>
  <c r="AE171" i="10"/>
  <c r="AF171" i="10"/>
  <c r="AG171" i="10"/>
  <c r="AH171" i="10"/>
  <c r="AI171" i="10"/>
  <c r="AJ171" i="10"/>
  <c r="AK171" i="10"/>
  <c r="AK171" i="9" s="1"/>
  <c r="AL171" i="10"/>
  <c r="AL171" i="9" s="1"/>
  <c r="AM171" i="10"/>
  <c r="AM171" i="9" s="1"/>
  <c r="AN171" i="10"/>
  <c r="AO171" i="10"/>
  <c r="AP171" i="10"/>
  <c r="AQ171" i="10"/>
  <c r="AR171" i="10"/>
  <c r="AS171" i="10"/>
  <c r="AS171" i="9" s="1"/>
  <c r="AT171" i="10"/>
  <c r="AT171" i="9" s="1"/>
  <c r="AU171" i="10"/>
  <c r="AV171" i="10"/>
  <c r="AW171" i="10"/>
  <c r="AX171" i="10"/>
  <c r="AY171" i="10"/>
  <c r="AY171" i="9" s="1"/>
  <c r="AZ171" i="10"/>
  <c r="BA171" i="10"/>
  <c r="BA171" i="9" s="1"/>
  <c r="BB171" i="10"/>
  <c r="BC171" i="10"/>
  <c r="BD171" i="10"/>
  <c r="BE171" i="10"/>
  <c r="BF171" i="10"/>
  <c r="BF171" i="9" s="1"/>
  <c r="BG171" i="10"/>
  <c r="BH171" i="10"/>
  <c r="BI171" i="10"/>
  <c r="BJ171" i="10"/>
  <c r="BJ171" i="9" s="1"/>
  <c r="BK171" i="10"/>
  <c r="BL171" i="10"/>
  <c r="F172" i="10"/>
  <c r="G172" i="10"/>
  <c r="G172" i="9" s="1"/>
  <c r="H172" i="10"/>
  <c r="I172" i="10"/>
  <c r="J172" i="10"/>
  <c r="K172" i="10"/>
  <c r="L172" i="10"/>
  <c r="L172" i="9" s="1"/>
  <c r="M172" i="10"/>
  <c r="N172" i="10"/>
  <c r="O172" i="10"/>
  <c r="O172" i="9" s="1"/>
  <c r="P172" i="10"/>
  <c r="Q172" i="10"/>
  <c r="R172" i="10"/>
  <c r="R172" i="9" s="1"/>
  <c r="S172" i="10"/>
  <c r="S172" i="9" s="1"/>
  <c r="T172" i="10"/>
  <c r="U172" i="10"/>
  <c r="V172" i="10"/>
  <c r="W172" i="10"/>
  <c r="X172" i="10"/>
  <c r="Y172" i="10"/>
  <c r="Z172" i="10"/>
  <c r="AA172" i="10"/>
  <c r="AA172" i="9" s="1"/>
  <c r="AB172" i="10"/>
  <c r="AC172" i="10"/>
  <c r="AD172" i="10"/>
  <c r="AE172" i="10"/>
  <c r="AE172" i="9" s="1"/>
  <c r="AF172" i="10"/>
  <c r="AF172" i="9" s="1"/>
  <c r="AG172" i="10"/>
  <c r="AH172" i="10"/>
  <c r="AI172" i="10"/>
  <c r="AJ172" i="10"/>
  <c r="AK172" i="10"/>
  <c r="AL172" i="10"/>
  <c r="AL210" i="10" s="1"/>
  <c r="AM172" i="10"/>
  <c r="AM172" i="9" s="1"/>
  <c r="AN172" i="10"/>
  <c r="AO172" i="10"/>
  <c r="AP172" i="10"/>
  <c r="AQ172" i="10"/>
  <c r="AR172" i="10"/>
  <c r="AR172" i="9" s="1"/>
  <c r="AS172" i="10"/>
  <c r="AT172" i="10"/>
  <c r="AU172" i="10"/>
  <c r="AU172" i="9" s="1"/>
  <c r="AV172" i="10"/>
  <c r="AW172" i="10"/>
  <c r="AX172" i="10"/>
  <c r="AY172" i="10"/>
  <c r="AZ172" i="10"/>
  <c r="BA172" i="10"/>
  <c r="BB172" i="10"/>
  <c r="BB172" i="9" s="1"/>
  <c r="BC172" i="10"/>
  <c r="BC172" i="9" s="1"/>
  <c r="BD172" i="10"/>
  <c r="BE172" i="10"/>
  <c r="BF172" i="10"/>
  <c r="BG172" i="10"/>
  <c r="BH172" i="10"/>
  <c r="BI172" i="10"/>
  <c r="BJ172" i="10"/>
  <c r="BK172" i="10"/>
  <c r="BK172" i="9" s="1"/>
  <c r="BL172" i="10"/>
  <c r="F173" i="10"/>
  <c r="G173" i="10"/>
  <c r="H173" i="10"/>
  <c r="H173" i="9" s="1"/>
  <c r="I173" i="10"/>
  <c r="J173" i="10"/>
  <c r="K173" i="10"/>
  <c r="K173" i="9" s="1"/>
  <c r="L173" i="10"/>
  <c r="M173" i="10"/>
  <c r="N173" i="10"/>
  <c r="O173" i="10"/>
  <c r="P173" i="10"/>
  <c r="Q173" i="10"/>
  <c r="Q173" i="9" s="1"/>
  <c r="R173" i="10"/>
  <c r="S173" i="10"/>
  <c r="S173" i="9" s="1"/>
  <c r="T173" i="10"/>
  <c r="T173" i="9" s="1"/>
  <c r="U173" i="10"/>
  <c r="V173" i="10"/>
  <c r="W173" i="10"/>
  <c r="X173" i="10"/>
  <c r="Y173" i="10"/>
  <c r="Z173" i="10"/>
  <c r="AA173" i="10"/>
  <c r="AA173" i="9" s="1"/>
  <c r="AB173" i="10"/>
  <c r="AC173" i="10"/>
  <c r="AD173" i="10"/>
  <c r="AE173" i="10"/>
  <c r="AF173" i="10"/>
  <c r="AF173" i="9" s="1"/>
  <c r="AG173" i="10"/>
  <c r="AH173" i="10"/>
  <c r="AI173" i="10"/>
  <c r="AJ173" i="10"/>
  <c r="AJ173" i="9" s="1"/>
  <c r="AK173" i="10"/>
  <c r="AK211" i="10" s="1"/>
  <c r="AL173" i="10"/>
  <c r="AM173" i="10"/>
  <c r="AN173" i="10"/>
  <c r="AN173" i="9" s="1"/>
  <c r="AO173" i="10"/>
  <c r="AP173" i="10"/>
  <c r="AQ173" i="10"/>
  <c r="AR173" i="10"/>
  <c r="AR173" i="9" s="1"/>
  <c r="AS173" i="10"/>
  <c r="AT173" i="10"/>
  <c r="AU173" i="10"/>
  <c r="AU173" i="9" s="1"/>
  <c r="AV173" i="10"/>
  <c r="AV173" i="9" s="1"/>
  <c r="AW173" i="10"/>
  <c r="AW211" i="10" s="1"/>
  <c r="AX173" i="10"/>
  <c r="AY173" i="10"/>
  <c r="AY173" i="9" s="1"/>
  <c r="AZ173" i="10"/>
  <c r="BA173" i="10"/>
  <c r="BB173" i="10"/>
  <c r="BC173" i="10"/>
  <c r="BD173" i="10"/>
  <c r="BE173" i="10"/>
  <c r="BF173" i="10"/>
  <c r="BG173" i="10"/>
  <c r="BH173" i="10"/>
  <c r="BH173" i="9" s="1"/>
  <c r="BI173" i="10"/>
  <c r="BJ173" i="10"/>
  <c r="BK173" i="10"/>
  <c r="BL173" i="10"/>
  <c r="F174" i="10"/>
  <c r="G174" i="10"/>
  <c r="H174" i="10"/>
  <c r="I174" i="10"/>
  <c r="I174" i="9" s="1"/>
  <c r="J174" i="10"/>
  <c r="J174" i="9" s="1"/>
  <c r="K174" i="10"/>
  <c r="L174" i="10"/>
  <c r="M174" i="10"/>
  <c r="N174" i="10"/>
  <c r="N174" i="9" s="1"/>
  <c r="O174" i="10"/>
  <c r="P174" i="10"/>
  <c r="P174" i="9" s="1"/>
  <c r="Q174" i="10"/>
  <c r="Q174" i="9" s="1"/>
  <c r="R174" i="10"/>
  <c r="S174" i="10"/>
  <c r="T174" i="10"/>
  <c r="U174" i="10"/>
  <c r="V174" i="10"/>
  <c r="W174" i="10"/>
  <c r="X174" i="10"/>
  <c r="Y174" i="10"/>
  <c r="Y174" i="9" s="1"/>
  <c r="Z174" i="10"/>
  <c r="AA174" i="10"/>
  <c r="AB174" i="10"/>
  <c r="AC174" i="10"/>
  <c r="AC174" i="9" s="1"/>
  <c r="AD174" i="10"/>
  <c r="AE174" i="10"/>
  <c r="AF174" i="10"/>
  <c r="AF174" i="9" s="1"/>
  <c r="AG174" i="10"/>
  <c r="AH174" i="10"/>
  <c r="AI174" i="10"/>
  <c r="AJ174" i="10"/>
  <c r="AK174" i="10"/>
  <c r="AL174" i="10"/>
  <c r="AM174" i="10"/>
  <c r="AN174" i="10"/>
  <c r="AN174" i="9" s="1"/>
  <c r="AO174" i="10"/>
  <c r="AO174" i="9" s="1"/>
  <c r="AP174" i="10"/>
  <c r="AP174" i="9" s="1"/>
  <c r="AQ174" i="10"/>
  <c r="AR174" i="10"/>
  <c r="AS174" i="10"/>
  <c r="AT174" i="10"/>
  <c r="AU174" i="10"/>
  <c r="AV174" i="10"/>
  <c r="AW174" i="10"/>
  <c r="AW174" i="9" s="1"/>
  <c r="AX174" i="10"/>
  <c r="AY174" i="10"/>
  <c r="AZ174" i="10"/>
  <c r="BA174" i="10"/>
  <c r="BA174" i="9" s="1"/>
  <c r="BB174" i="10"/>
  <c r="BC174" i="10"/>
  <c r="BD174" i="10"/>
  <c r="BD174" i="9" s="1"/>
  <c r="BE174" i="10"/>
  <c r="BE174" i="9" s="1"/>
  <c r="BF174" i="10"/>
  <c r="BG174" i="10"/>
  <c r="BH174" i="10"/>
  <c r="BI174" i="10"/>
  <c r="BI174" i="9" s="1"/>
  <c r="BJ174" i="10"/>
  <c r="BK174" i="10"/>
  <c r="BL174" i="10"/>
  <c r="BL174" i="9" s="1"/>
  <c r="F175" i="10"/>
  <c r="G175" i="10"/>
  <c r="H175" i="10"/>
  <c r="I175" i="10"/>
  <c r="I175" i="9" s="1"/>
  <c r="J175" i="10"/>
  <c r="K175" i="10"/>
  <c r="L175" i="10"/>
  <c r="M175" i="10"/>
  <c r="N175" i="10"/>
  <c r="O175" i="10"/>
  <c r="P175" i="10"/>
  <c r="Q175" i="10"/>
  <c r="Q175" i="9" s="1"/>
  <c r="R175" i="10"/>
  <c r="R175" i="9" s="1"/>
  <c r="S175" i="10"/>
  <c r="T175" i="10"/>
  <c r="U175" i="10"/>
  <c r="U175" i="9" s="1"/>
  <c r="V175" i="10"/>
  <c r="W175" i="10"/>
  <c r="W175" i="9" s="1"/>
  <c r="X175" i="10"/>
  <c r="Y175" i="10"/>
  <c r="Z175" i="10"/>
  <c r="AA175" i="10"/>
  <c r="AB175" i="10"/>
  <c r="AC175" i="10"/>
  <c r="AC175" i="9" s="1"/>
  <c r="AD175" i="10"/>
  <c r="AE175" i="10"/>
  <c r="AF175" i="10"/>
  <c r="AG175" i="10"/>
  <c r="AG175" i="9" s="1"/>
  <c r="AH175" i="10"/>
  <c r="AI175" i="10"/>
  <c r="AJ175" i="10"/>
  <c r="AK175" i="10"/>
  <c r="AK175" i="9" s="1"/>
  <c r="AL175" i="10"/>
  <c r="AM175" i="10"/>
  <c r="AN175" i="10"/>
  <c r="AO175" i="10"/>
  <c r="AP175" i="10"/>
  <c r="AP175" i="9" s="1"/>
  <c r="AQ175" i="10"/>
  <c r="AR175" i="10"/>
  <c r="AS175" i="10"/>
  <c r="AT175" i="10"/>
  <c r="AU175" i="10"/>
  <c r="AV175" i="10"/>
  <c r="AW175" i="10"/>
  <c r="AW175" i="9" s="1"/>
  <c r="AX175" i="10"/>
  <c r="AX175" i="9" s="1"/>
  <c r="AY175" i="10"/>
  <c r="AY175" i="9" s="1"/>
  <c r="AZ175" i="10"/>
  <c r="BA175" i="10"/>
  <c r="BB175" i="10"/>
  <c r="BB175" i="9" s="1"/>
  <c r="BC175" i="10"/>
  <c r="BC175" i="9" s="1"/>
  <c r="BD175" i="10"/>
  <c r="BE175" i="10"/>
  <c r="BE175" i="9" s="1"/>
  <c r="BF175" i="10"/>
  <c r="BF175" i="9" s="1"/>
  <c r="BG175" i="10"/>
  <c r="BH175" i="10"/>
  <c r="BI175" i="10"/>
  <c r="BJ175" i="10"/>
  <c r="BK175" i="10"/>
  <c r="BL175" i="10"/>
  <c r="E170" i="10"/>
  <c r="E171" i="10"/>
  <c r="E171" i="9" s="1"/>
  <c r="E172" i="10"/>
  <c r="E173" i="10"/>
  <c r="E173" i="9" s="1"/>
  <c r="E174" i="10"/>
  <c r="E174" i="9" s="1"/>
  <c r="E175" i="10"/>
  <c r="E175" i="9" s="1"/>
  <c r="F165" i="10"/>
  <c r="F165" i="9" s="1"/>
  <c r="G165" i="10"/>
  <c r="F166" i="10"/>
  <c r="G166" i="10"/>
  <c r="G166" i="9" s="1"/>
  <c r="H166" i="10"/>
  <c r="I166" i="10"/>
  <c r="J166" i="10"/>
  <c r="K166" i="10"/>
  <c r="L166" i="10"/>
  <c r="L166" i="9" s="1"/>
  <c r="M166" i="10"/>
  <c r="N166" i="10"/>
  <c r="O166" i="10"/>
  <c r="P166" i="10"/>
  <c r="Q166" i="10"/>
  <c r="R166" i="10"/>
  <c r="S166" i="10"/>
  <c r="S166" i="9" s="1"/>
  <c r="T166" i="10"/>
  <c r="U166" i="10"/>
  <c r="V166" i="10"/>
  <c r="W166" i="10"/>
  <c r="W166" i="9" s="1"/>
  <c r="X166" i="10"/>
  <c r="Y166" i="10"/>
  <c r="Z166" i="10"/>
  <c r="AA166" i="10"/>
  <c r="AA166" i="9" s="1"/>
  <c r="AB166" i="10"/>
  <c r="AC166" i="10"/>
  <c r="AC166" i="9" s="1"/>
  <c r="AD166" i="10"/>
  <c r="AE166" i="10"/>
  <c r="AE166" i="9" s="1"/>
  <c r="AF166" i="10"/>
  <c r="AG166" i="10"/>
  <c r="AH166" i="10"/>
  <c r="AI166" i="10"/>
  <c r="AI166" i="9" s="1"/>
  <c r="AJ166" i="10"/>
  <c r="AJ166" i="9" s="1"/>
  <c r="AK166" i="10"/>
  <c r="AL166" i="10"/>
  <c r="AM166" i="10"/>
  <c r="AM166" i="9" s="1"/>
  <c r="AN166" i="10"/>
  <c r="AO166" i="10"/>
  <c r="AO166" i="9" s="1"/>
  <c r="AP166" i="10"/>
  <c r="AQ166" i="10"/>
  <c r="AR166" i="10"/>
  <c r="AR166" i="9" s="1"/>
  <c r="AS166" i="10"/>
  <c r="AT166" i="10"/>
  <c r="AU166" i="10"/>
  <c r="AU166" i="9" s="1"/>
  <c r="AV166" i="10"/>
  <c r="AW166" i="10"/>
  <c r="AX166" i="10"/>
  <c r="AY166" i="10"/>
  <c r="AY166" i="9" s="1"/>
  <c r="AZ166" i="10"/>
  <c r="BA166" i="10"/>
  <c r="BA166" i="9" s="1"/>
  <c r="BB166" i="10"/>
  <c r="BC166" i="10"/>
  <c r="BC166" i="9" s="1"/>
  <c r="BD166" i="10"/>
  <c r="BE166" i="10"/>
  <c r="BF166" i="10"/>
  <c r="BG166" i="10"/>
  <c r="BG166" i="9" s="1"/>
  <c r="BH166" i="10"/>
  <c r="BI166" i="10"/>
  <c r="BJ166" i="10"/>
  <c r="BK166" i="10"/>
  <c r="BK166" i="9" s="1"/>
  <c r="BL166" i="10"/>
  <c r="E166" i="10"/>
  <c r="E165" i="10"/>
  <c r="E165" i="9" s="1"/>
  <c r="D163" i="10"/>
  <c r="BM163" i="10" s="1"/>
  <c r="BM115" i="10"/>
  <c r="BL115" i="10"/>
  <c r="BK115" i="10"/>
  <c r="BJ115" i="10"/>
  <c r="BI115" i="10"/>
  <c r="BH115" i="10"/>
  <c r="BG115" i="10"/>
  <c r="BF115" i="10"/>
  <c r="BE115" i="10"/>
  <c r="BD115" i="10"/>
  <c r="BC115" i="10"/>
  <c r="BB115" i="10"/>
  <c r="BA115" i="10"/>
  <c r="AZ115" i="10"/>
  <c r="AY115" i="10"/>
  <c r="AX115" i="10"/>
  <c r="AW115" i="10"/>
  <c r="AV115" i="10"/>
  <c r="AU115" i="10"/>
  <c r="AT115" i="10"/>
  <c r="AS115" i="10"/>
  <c r="AR115" i="10"/>
  <c r="AQ115" i="10"/>
  <c r="AP115" i="10"/>
  <c r="AO115" i="10"/>
  <c r="AN115" i="10"/>
  <c r="AM115" i="10"/>
  <c r="AL115" i="10"/>
  <c r="AK115" i="10"/>
  <c r="AJ115" i="10"/>
  <c r="AI115" i="10"/>
  <c r="AH115" i="10"/>
  <c r="AG115" i="10"/>
  <c r="AF115" i="10"/>
  <c r="AE115" i="10"/>
  <c r="AD115" i="10"/>
  <c r="AC115" i="10"/>
  <c r="AB115" i="10"/>
  <c r="AA115" i="10"/>
  <c r="Z115" i="10"/>
  <c r="Y115" i="10"/>
  <c r="X115" i="10"/>
  <c r="W115" i="10"/>
  <c r="V115" i="10"/>
  <c r="U115" i="10"/>
  <c r="T115" i="10"/>
  <c r="S115" i="10"/>
  <c r="R115" i="10"/>
  <c r="Q115" i="10"/>
  <c r="P115" i="10"/>
  <c r="O115" i="10"/>
  <c r="N115" i="10"/>
  <c r="M115" i="10"/>
  <c r="L115" i="10"/>
  <c r="K115" i="10"/>
  <c r="J115" i="10"/>
  <c r="I115" i="10"/>
  <c r="H115" i="10"/>
  <c r="G115" i="10"/>
  <c r="F115" i="10"/>
  <c r="E115" i="10"/>
  <c r="BM114" i="10"/>
  <c r="BL114" i="10"/>
  <c r="BK114" i="10"/>
  <c r="BJ114" i="10"/>
  <c r="BI114" i="10"/>
  <c r="BH114" i="10"/>
  <c r="BG114" i="10"/>
  <c r="BF114" i="10"/>
  <c r="BE114" i="10"/>
  <c r="BD114" i="10"/>
  <c r="BC114" i="10"/>
  <c r="BB114" i="10"/>
  <c r="BA114" i="10"/>
  <c r="AZ114" i="10"/>
  <c r="AY114" i="10"/>
  <c r="AX114" i="10"/>
  <c r="AW114" i="10"/>
  <c r="AV114" i="10"/>
  <c r="AU114" i="10"/>
  <c r="AT114" i="10"/>
  <c r="AS114" i="10"/>
  <c r="AR114" i="10"/>
  <c r="AQ114" i="10"/>
  <c r="AP114" i="10"/>
  <c r="AO114" i="10"/>
  <c r="AN114" i="10"/>
  <c r="AM114" i="10"/>
  <c r="AL114" i="10"/>
  <c r="AK114" i="10"/>
  <c r="AJ114" i="10"/>
  <c r="AI114" i="10"/>
  <c r="AH114" i="10"/>
  <c r="AG114" i="10"/>
  <c r="AF114" i="10"/>
  <c r="AE114" i="10"/>
  <c r="AD114" i="10"/>
  <c r="AC114" i="10"/>
  <c r="AB114" i="10"/>
  <c r="AA114" i="10"/>
  <c r="Z114" i="10"/>
  <c r="Y114" i="10"/>
  <c r="X114" i="10"/>
  <c r="W114" i="10"/>
  <c r="V114" i="10"/>
  <c r="U114" i="10"/>
  <c r="T114" i="10"/>
  <c r="S114" i="10"/>
  <c r="R114" i="10"/>
  <c r="Q114" i="10"/>
  <c r="P114" i="10"/>
  <c r="O114" i="10"/>
  <c r="N114" i="10"/>
  <c r="M114" i="10"/>
  <c r="L114" i="10"/>
  <c r="K114" i="10"/>
  <c r="J114" i="10"/>
  <c r="I114" i="10"/>
  <c r="H114" i="10"/>
  <c r="G114" i="10"/>
  <c r="F114" i="10"/>
  <c r="E114" i="10"/>
  <c r="BM113" i="10"/>
  <c r="BL113" i="10"/>
  <c r="BK113" i="10"/>
  <c r="BJ113" i="10"/>
  <c r="BI113" i="10"/>
  <c r="BH113" i="10"/>
  <c r="BG113" i="10"/>
  <c r="BF113" i="10"/>
  <c r="BE113" i="10"/>
  <c r="BD113" i="10"/>
  <c r="BC113" i="10"/>
  <c r="BB113" i="10"/>
  <c r="BA113" i="10"/>
  <c r="AZ113" i="10"/>
  <c r="AY113" i="10"/>
  <c r="AX113" i="10"/>
  <c r="AW113" i="10"/>
  <c r="AV113" i="10"/>
  <c r="AU113" i="10"/>
  <c r="AT113" i="10"/>
  <c r="AS113" i="10"/>
  <c r="AR113" i="10"/>
  <c r="AQ113" i="10"/>
  <c r="AP113" i="10"/>
  <c r="AO113" i="10"/>
  <c r="AN113" i="10"/>
  <c r="AM113" i="10"/>
  <c r="AL113" i="10"/>
  <c r="AK113" i="10"/>
  <c r="AJ113" i="10"/>
  <c r="AI113" i="10"/>
  <c r="AH113" i="10"/>
  <c r="AG113" i="10"/>
  <c r="AF113" i="10"/>
  <c r="AE113" i="10"/>
  <c r="AD113" i="10"/>
  <c r="AC113" i="10"/>
  <c r="AB113" i="10"/>
  <c r="AA113" i="10"/>
  <c r="Z113" i="10"/>
  <c r="Y113" i="10"/>
  <c r="X113" i="10"/>
  <c r="W113" i="10"/>
  <c r="V113" i="10"/>
  <c r="U113" i="10"/>
  <c r="T113" i="10"/>
  <c r="S113" i="10"/>
  <c r="R113" i="10"/>
  <c r="Q113" i="10"/>
  <c r="P113" i="10"/>
  <c r="O113" i="10"/>
  <c r="N113" i="10"/>
  <c r="M113" i="10"/>
  <c r="L113" i="10"/>
  <c r="K113" i="10"/>
  <c r="J113" i="10"/>
  <c r="I113" i="10"/>
  <c r="H113" i="10"/>
  <c r="G113" i="10"/>
  <c r="F113" i="10"/>
  <c r="E113" i="10"/>
  <c r="BM112" i="10"/>
  <c r="BM111" i="10"/>
  <c r="BM110" i="10"/>
  <c r="BM109" i="10"/>
  <c r="BM98" i="10"/>
  <c r="BL98" i="10"/>
  <c r="BK98" i="10"/>
  <c r="BJ98" i="10"/>
  <c r="BI98" i="10"/>
  <c r="BH98" i="10"/>
  <c r="BG98" i="10"/>
  <c r="BF98" i="10"/>
  <c r="BE98" i="10"/>
  <c r="BD98" i="10"/>
  <c r="BC98" i="10"/>
  <c r="BB98" i="10"/>
  <c r="BA98" i="10"/>
  <c r="AZ98" i="10"/>
  <c r="AY98" i="10"/>
  <c r="AX98" i="10"/>
  <c r="AW98" i="10"/>
  <c r="AV98" i="10"/>
  <c r="AU98" i="10"/>
  <c r="AT98" i="10"/>
  <c r="AS98" i="10"/>
  <c r="AR98" i="10"/>
  <c r="AQ98" i="10"/>
  <c r="AP98" i="10"/>
  <c r="AO98" i="10"/>
  <c r="AN98" i="10"/>
  <c r="AM98" i="10"/>
  <c r="AL98" i="10"/>
  <c r="AK98" i="10"/>
  <c r="AJ98" i="10"/>
  <c r="AI98" i="10"/>
  <c r="AH98" i="10"/>
  <c r="AG98" i="10"/>
  <c r="AF98" i="10"/>
  <c r="AE98" i="10"/>
  <c r="AD98" i="10"/>
  <c r="AC98" i="10"/>
  <c r="AB98" i="10"/>
  <c r="AA98" i="10"/>
  <c r="Z98" i="10"/>
  <c r="Y98" i="10"/>
  <c r="X98" i="10"/>
  <c r="W98" i="10"/>
  <c r="V98" i="10"/>
  <c r="U98" i="10"/>
  <c r="T98" i="10"/>
  <c r="S98" i="10"/>
  <c r="R98" i="10"/>
  <c r="Q98" i="10"/>
  <c r="P98" i="10"/>
  <c r="O98" i="10"/>
  <c r="N98" i="10"/>
  <c r="M98" i="10"/>
  <c r="L98" i="10"/>
  <c r="K98" i="10"/>
  <c r="J98" i="10"/>
  <c r="I98" i="10"/>
  <c r="H98" i="10"/>
  <c r="G98" i="10"/>
  <c r="F98" i="10"/>
  <c r="E98" i="10"/>
  <c r="BM97" i="10"/>
  <c r="BL97" i="10"/>
  <c r="BK97" i="10"/>
  <c r="BJ97" i="10"/>
  <c r="BI97" i="10"/>
  <c r="BH97" i="10"/>
  <c r="BG97" i="10"/>
  <c r="BF97" i="10"/>
  <c r="BE97" i="10"/>
  <c r="BD97" i="10"/>
  <c r="BC97" i="10"/>
  <c r="BB97" i="10"/>
  <c r="BA97" i="10"/>
  <c r="AZ97" i="10"/>
  <c r="AY97" i="10"/>
  <c r="AX97" i="10"/>
  <c r="AW97" i="10"/>
  <c r="AV97" i="10"/>
  <c r="AU97" i="10"/>
  <c r="AT97" i="10"/>
  <c r="AS97" i="10"/>
  <c r="AR97" i="10"/>
  <c r="AQ97" i="10"/>
  <c r="AP97" i="10"/>
  <c r="AO97" i="10"/>
  <c r="AN97" i="10"/>
  <c r="AM97" i="10"/>
  <c r="AL97" i="10"/>
  <c r="AK97" i="10"/>
  <c r="AJ97" i="10"/>
  <c r="AI97" i="10"/>
  <c r="AH97" i="10"/>
  <c r="AG97" i="10"/>
  <c r="AF97" i="10"/>
  <c r="AE97" i="10"/>
  <c r="AD97" i="10"/>
  <c r="AC97" i="10"/>
  <c r="AB97" i="10"/>
  <c r="AA97" i="10"/>
  <c r="Z97" i="10"/>
  <c r="Y97" i="10"/>
  <c r="X97" i="10"/>
  <c r="W97" i="10"/>
  <c r="V97" i="10"/>
  <c r="U97" i="10"/>
  <c r="T97" i="10"/>
  <c r="S97" i="10"/>
  <c r="R97" i="10"/>
  <c r="Q97" i="10"/>
  <c r="P97" i="10"/>
  <c r="O97" i="10"/>
  <c r="N97" i="10"/>
  <c r="M97" i="10"/>
  <c r="L97" i="10"/>
  <c r="K97" i="10"/>
  <c r="J97" i="10"/>
  <c r="I97" i="10"/>
  <c r="H97" i="10"/>
  <c r="G97" i="10"/>
  <c r="F97" i="10"/>
  <c r="E97" i="10"/>
  <c r="BM96" i="10"/>
  <c r="BL96" i="10"/>
  <c r="BK96" i="10"/>
  <c r="BJ96" i="10"/>
  <c r="BI96" i="10"/>
  <c r="BH96" i="10"/>
  <c r="BG96" i="10"/>
  <c r="BF96" i="10"/>
  <c r="BE96" i="10"/>
  <c r="BD96" i="10"/>
  <c r="BC96" i="10"/>
  <c r="BB96" i="10"/>
  <c r="BA96" i="10"/>
  <c r="AZ96" i="10"/>
  <c r="AY96" i="10"/>
  <c r="AX96" i="10"/>
  <c r="AW96" i="10"/>
  <c r="AV96" i="10"/>
  <c r="AU96" i="10"/>
  <c r="AT96" i="10"/>
  <c r="AS96" i="10"/>
  <c r="AR96" i="10"/>
  <c r="AQ96" i="10"/>
  <c r="AP96" i="10"/>
  <c r="AO96" i="10"/>
  <c r="AN96" i="10"/>
  <c r="AM96" i="10"/>
  <c r="AL96" i="10"/>
  <c r="AK96" i="10"/>
  <c r="AJ96" i="10"/>
  <c r="AI96" i="10"/>
  <c r="AH96" i="10"/>
  <c r="AG96" i="10"/>
  <c r="AF96" i="10"/>
  <c r="AE96" i="10"/>
  <c r="AD96" i="10"/>
  <c r="AC96" i="10"/>
  <c r="AB96" i="10"/>
  <c r="AA96" i="10"/>
  <c r="Z96" i="10"/>
  <c r="Y96" i="10"/>
  <c r="X96" i="10"/>
  <c r="W96" i="10"/>
  <c r="V96" i="10"/>
  <c r="U96" i="10"/>
  <c r="T96" i="10"/>
  <c r="S96" i="10"/>
  <c r="R96" i="10"/>
  <c r="Q96" i="10"/>
  <c r="P96" i="10"/>
  <c r="O96" i="10"/>
  <c r="N96" i="10"/>
  <c r="M96" i="10"/>
  <c r="L96" i="10"/>
  <c r="K96" i="10"/>
  <c r="J96" i="10"/>
  <c r="I96" i="10"/>
  <c r="H96" i="10"/>
  <c r="G96" i="10"/>
  <c r="F96" i="10"/>
  <c r="E96" i="10"/>
  <c r="BM95" i="10"/>
  <c r="BL95" i="10"/>
  <c r="BK95" i="10"/>
  <c r="BJ95" i="10"/>
  <c r="BI95" i="10"/>
  <c r="BH95" i="10"/>
  <c r="BG95" i="10"/>
  <c r="BF95" i="10"/>
  <c r="BE95" i="10"/>
  <c r="BD95" i="10"/>
  <c r="BC95" i="10"/>
  <c r="BB95" i="10"/>
  <c r="BA95" i="10"/>
  <c r="AZ95" i="10"/>
  <c r="AY95" i="10"/>
  <c r="AX95" i="10"/>
  <c r="AW95" i="10"/>
  <c r="AV95" i="10"/>
  <c r="AU95" i="10"/>
  <c r="AT95" i="10"/>
  <c r="AS95" i="10"/>
  <c r="AR95" i="10"/>
  <c r="AQ95" i="10"/>
  <c r="AP95" i="10"/>
  <c r="AO95" i="10"/>
  <c r="AN95" i="10"/>
  <c r="AM95" i="10"/>
  <c r="AL95" i="10"/>
  <c r="AK95" i="10"/>
  <c r="AJ95" i="10"/>
  <c r="AI95" i="10"/>
  <c r="AH95" i="10"/>
  <c r="AG95" i="10"/>
  <c r="AF95" i="10"/>
  <c r="AE95" i="10"/>
  <c r="AD95" i="10"/>
  <c r="AC95" i="10"/>
  <c r="AB95" i="10"/>
  <c r="AA95" i="10"/>
  <c r="Z95" i="10"/>
  <c r="Y95" i="10"/>
  <c r="X95" i="10"/>
  <c r="W95" i="10"/>
  <c r="V95" i="10"/>
  <c r="U95" i="10"/>
  <c r="T95" i="10"/>
  <c r="S95" i="10"/>
  <c r="R95" i="10"/>
  <c r="Q95" i="10"/>
  <c r="P95" i="10"/>
  <c r="O95" i="10"/>
  <c r="N95" i="10"/>
  <c r="M95" i="10"/>
  <c r="L95" i="10"/>
  <c r="K95" i="10"/>
  <c r="J95" i="10"/>
  <c r="I95" i="10"/>
  <c r="H95" i="10"/>
  <c r="G95" i="10"/>
  <c r="F95" i="10"/>
  <c r="E95" i="10"/>
  <c r="BM94" i="10"/>
  <c r="BL94" i="10"/>
  <c r="BK94" i="10"/>
  <c r="BJ94" i="10"/>
  <c r="BI94" i="10"/>
  <c r="BH94" i="10"/>
  <c r="BG94" i="10"/>
  <c r="BF94" i="10"/>
  <c r="BE94" i="10"/>
  <c r="BD94" i="10"/>
  <c r="BC94" i="10"/>
  <c r="BB94" i="10"/>
  <c r="BA94" i="10"/>
  <c r="AZ94" i="10"/>
  <c r="AY94" i="10"/>
  <c r="AX94" i="10"/>
  <c r="AW94" i="10"/>
  <c r="AV94" i="10"/>
  <c r="AU94" i="10"/>
  <c r="AT94" i="10"/>
  <c r="AS94" i="10"/>
  <c r="AR94" i="10"/>
  <c r="AQ94" i="10"/>
  <c r="AP94" i="10"/>
  <c r="AO94" i="10"/>
  <c r="AN94" i="10"/>
  <c r="AM94" i="10"/>
  <c r="AL94" i="10"/>
  <c r="AK94" i="10"/>
  <c r="AJ94" i="10"/>
  <c r="AI94" i="10"/>
  <c r="AH94" i="10"/>
  <c r="AG94" i="10"/>
  <c r="AF94" i="10"/>
  <c r="AE94" i="10"/>
  <c r="AD94" i="10"/>
  <c r="AC94" i="10"/>
  <c r="AB94" i="10"/>
  <c r="AA94" i="10"/>
  <c r="Z94" i="10"/>
  <c r="Y94" i="10"/>
  <c r="X94" i="10"/>
  <c r="W94" i="10"/>
  <c r="V94" i="10"/>
  <c r="U94" i="10"/>
  <c r="T94" i="10"/>
  <c r="S94" i="10"/>
  <c r="R94" i="10"/>
  <c r="Q94" i="10"/>
  <c r="P94" i="10"/>
  <c r="O94" i="10"/>
  <c r="N94" i="10"/>
  <c r="M94" i="10"/>
  <c r="L94" i="10"/>
  <c r="K94" i="10"/>
  <c r="J94" i="10"/>
  <c r="I94" i="10"/>
  <c r="H94" i="10"/>
  <c r="G94" i="10"/>
  <c r="F94" i="10"/>
  <c r="E94" i="10"/>
  <c r="BM93" i="10"/>
  <c r="BM92" i="10"/>
  <c r="BM81" i="10"/>
  <c r="BL81" i="10"/>
  <c r="BK81" i="10"/>
  <c r="BJ81" i="10"/>
  <c r="BI81" i="10"/>
  <c r="BH81" i="10"/>
  <c r="BG81" i="10"/>
  <c r="BF81" i="10"/>
  <c r="BE81" i="10"/>
  <c r="BD81" i="10"/>
  <c r="BC81" i="10"/>
  <c r="BB81" i="10"/>
  <c r="BA81" i="10"/>
  <c r="AZ81" i="10"/>
  <c r="AY81" i="10"/>
  <c r="AX81" i="10"/>
  <c r="AW81" i="10"/>
  <c r="AV81" i="10"/>
  <c r="AU81" i="10"/>
  <c r="AT81" i="10"/>
  <c r="AS81" i="10"/>
  <c r="AR81" i="10"/>
  <c r="AQ81" i="10"/>
  <c r="AP81" i="10"/>
  <c r="AO81" i="10"/>
  <c r="AN81" i="10"/>
  <c r="AM81" i="10"/>
  <c r="AL81" i="10"/>
  <c r="AK81" i="10"/>
  <c r="AJ81" i="10"/>
  <c r="AI81" i="10"/>
  <c r="AH81" i="10"/>
  <c r="AG81" i="10"/>
  <c r="AF81" i="10"/>
  <c r="AE81" i="10"/>
  <c r="AD81" i="10"/>
  <c r="AC81" i="10"/>
  <c r="AB81" i="10"/>
  <c r="AA81" i="10"/>
  <c r="Z81" i="10"/>
  <c r="Y81" i="10"/>
  <c r="X81" i="10"/>
  <c r="W81" i="10"/>
  <c r="V81" i="10"/>
  <c r="U81" i="10"/>
  <c r="T81" i="10"/>
  <c r="S81" i="10"/>
  <c r="R81" i="10"/>
  <c r="Q81" i="10"/>
  <c r="P81" i="10"/>
  <c r="O81" i="10"/>
  <c r="N81" i="10"/>
  <c r="M81" i="10"/>
  <c r="L81" i="10"/>
  <c r="K81" i="10"/>
  <c r="J81" i="10"/>
  <c r="I81" i="10"/>
  <c r="H81" i="10"/>
  <c r="G81" i="10"/>
  <c r="F81" i="10"/>
  <c r="E81" i="10"/>
  <c r="BM80" i="10"/>
  <c r="BL80" i="10"/>
  <c r="BK80" i="10"/>
  <c r="BJ80" i="10"/>
  <c r="BI80" i="10"/>
  <c r="BH80" i="10"/>
  <c r="BG80" i="10"/>
  <c r="BF80" i="10"/>
  <c r="BE80" i="10"/>
  <c r="BD80" i="10"/>
  <c r="BC80" i="10"/>
  <c r="BB80" i="10"/>
  <c r="BA80" i="10"/>
  <c r="AZ80" i="10"/>
  <c r="AY80" i="10"/>
  <c r="AX80" i="10"/>
  <c r="AW80" i="10"/>
  <c r="AV80" i="10"/>
  <c r="AU80" i="10"/>
  <c r="AT80" i="10"/>
  <c r="AS80" i="10"/>
  <c r="AR80" i="10"/>
  <c r="AQ80" i="10"/>
  <c r="AP80" i="10"/>
  <c r="AO80" i="10"/>
  <c r="AN80" i="10"/>
  <c r="AM80" i="10"/>
  <c r="AL80" i="10"/>
  <c r="AK80" i="10"/>
  <c r="AJ80" i="10"/>
  <c r="AI80" i="10"/>
  <c r="AH80" i="10"/>
  <c r="AG80" i="10"/>
  <c r="AF80" i="10"/>
  <c r="AE80" i="10"/>
  <c r="AD80" i="10"/>
  <c r="AC80" i="10"/>
  <c r="AB80" i="10"/>
  <c r="AA80" i="10"/>
  <c r="Z80" i="10"/>
  <c r="Y80" i="10"/>
  <c r="X80" i="10"/>
  <c r="W80" i="10"/>
  <c r="V80" i="10"/>
  <c r="U80" i="10"/>
  <c r="T80" i="10"/>
  <c r="S80" i="10"/>
  <c r="R80" i="10"/>
  <c r="Q80" i="10"/>
  <c r="P80" i="10"/>
  <c r="O80" i="10"/>
  <c r="N80" i="10"/>
  <c r="M80" i="10"/>
  <c r="L80" i="10"/>
  <c r="K80" i="10"/>
  <c r="J80" i="10"/>
  <c r="I80" i="10"/>
  <c r="H80" i="10"/>
  <c r="G80" i="10"/>
  <c r="F80" i="10"/>
  <c r="E80" i="10"/>
  <c r="BM79" i="10"/>
  <c r="BL79" i="10"/>
  <c r="BK79" i="10"/>
  <c r="BJ79" i="10"/>
  <c r="BI79" i="10"/>
  <c r="BH79" i="10"/>
  <c r="BG79" i="10"/>
  <c r="BF79" i="10"/>
  <c r="BE79" i="10"/>
  <c r="BD79" i="10"/>
  <c r="BC79" i="10"/>
  <c r="BB79" i="10"/>
  <c r="BA79" i="10"/>
  <c r="AZ79" i="10"/>
  <c r="AY79" i="10"/>
  <c r="AX79" i="10"/>
  <c r="AW79" i="10"/>
  <c r="AV79" i="10"/>
  <c r="AU79" i="10"/>
  <c r="AT79" i="10"/>
  <c r="AS79" i="10"/>
  <c r="AR79" i="10"/>
  <c r="AQ79" i="10"/>
  <c r="AP79" i="10"/>
  <c r="AO79" i="10"/>
  <c r="AN79" i="10"/>
  <c r="AM79" i="10"/>
  <c r="AL79" i="10"/>
  <c r="AK79" i="10"/>
  <c r="AJ79" i="10"/>
  <c r="AI79" i="10"/>
  <c r="AH79" i="10"/>
  <c r="AG79" i="10"/>
  <c r="AF79" i="10"/>
  <c r="AE79" i="10"/>
  <c r="AD79" i="10"/>
  <c r="AC79" i="10"/>
  <c r="AB79" i="10"/>
  <c r="AA79" i="10"/>
  <c r="Z79" i="10"/>
  <c r="Y79" i="10"/>
  <c r="X79" i="10"/>
  <c r="W79" i="10"/>
  <c r="V79" i="10"/>
  <c r="U79" i="10"/>
  <c r="T79" i="10"/>
  <c r="S79" i="10"/>
  <c r="R79" i="10"/>
  <c r="Q79" i="10"/>
  <c r="P79" i="10"/>
  <c r="O79" i="10"/>
  <c r="N79" i="10"/>
  <c r="M79" i="10"/>
  <c r="L79" i="10"/>
  <c r="K79" i="10"/>
  <c r="J79" i="10"/>
  <c r="I79" i="10"/>
  <c r="H79" i="10"/>
  <c r="G79" i="10"/>
  <c r="F79" i="10"/>
  <c r="E79" i="10"/>
  <c r="BM78" i="10"/>
  <c r="BM77" i="10"/>
  <c r="BM76" i="10"/>
  <c r="BM75" i="10"/>
  <c r="BM64" i="10"/>
  <c r="BL64" i="10"/>
  <c r="BK64" i="10"/>
  <c r="BJ64" i="10"/>
  <c r="BI64" i="10"/>
  <c r="BH64" i="10"/>
  <c r="BG64" i="10"/>
  <c r="BF64" i="10"/>
  <c r="BE64" i="10"/>
  <c r="BD64" i="10"/>
  <c r="BC64" i="10"/>
  <c r="BB64" i="10"/>
  <c r="BA64" i="10"/>
  <c r="AZ64" i="10"/>
  <c r="AY64" i="10"/>
  <c r="AX64" i="10"/>
  <c r="AW64" i="10"/>
  <c r="AV64" i="10"/>
  <c r="AU64" i="10"/>
  <c r="AT64" i="10"/>
  <c r="AS64" i="10"/>
  <c r="AR64" i="10"/>
  <c r="AQ64" i="10"/>
  <c r="AP64" i="10"/>
  <c r="AO64" i="10"/>
  <c r="AN64" i="10"/>
  <c r="AM64" i="10"/>
  <c r="AL64" i="10"/>
  <c r="AK64" i="10"/>
  <c r="AJ64" i="10"/>
  <c r="AI64" i="10"/>
  <c r="AH64" i="10"/>
  <c r="AG64" i="10"/>
  <c r="AF64" i="10"/>
  <c r="AE64" i="10"/>
  <c r="AD64" i="10"/>
  <c r="AC64" i="10"/>
  <c r="AB64" i="10"/>
  <c r="AA64" i="10"/>
  <c r="Z64" i="10"/>
  <c r="Y64" i="10"/>
  <c r="X64" i="10"/>
  <c r="W64" i="10"/>
  <c r="V64" i="10"/>
  <c r="U64" i="10"/>
  <c r="T64" i="10"/>
  <c r="S64" i="10"/>
  <c r="R64" i="10"/>
  <c r="Q64" i="10"/>
  <c r="P64" i="10"/>
  <c r="O64" i="10"/>
  <c r="N64" i="10"/>
  <c r="M64" i="10"/>
  <c r="L64" i="10"/>
  <c r="K64" i="10"/>
  <c r="J64" i="10"/>
  <c r="I64" i="10"/>
  <c r="H64" i="10"/>
  <c r="G64" i="10"/>
  <c r="F64" i="10"/>
  <c r="E64" i="10"/>
  <c r="BM63" i="10"/>
  <c r="BL63" i="10"/>
  <c r="BK63" i="10"/>
  <c r="BJ63" i="10"/>
  <c r="BI63" i="10"/>
  <c r="BH63" i="10"/>
  <c r="BG63" i="10"/>
  <c r="BF63" i="10"/>
  <c r="BE63" i="10"/>
  <c r="BD63" i="10"/>
  <c r="BC63" i="10"/>
  <c r="BB63" i="10"/>
  <c r="BA63" i="10"/>
  <c r="AZ63" i="10"/>
  <c r="AY63" i="10"/>
  <c r="AX63" i="10"/>
  <c r="AW63" i="10"/>
  <c r="AV63" i="10"/>
  <c r="AU63" i="10"/>
  <c r="AT63" i="10"/>
  <c r="AS63" i="10"/>
  <c r="AR63" i="10"/>
  <c r="AQ63" i="10"/>
  <c r="AP63" i="10"/>
  <c r="AO63" i="10"/>
  <c r="AN63" i="10"/>
  <c r="AM63" i="10"/>
  <c r="AL63" i="10"/>
  <c r="AK63" i="10"/>
  <c r="AJ63" i="10"/>
  <c r="AI63" i="10"/>
  <c r="AH63" i="10"/>
  <c r="AG63" i="10"/>
  <c r="AF63" i="10"/>
  <c r="AE63" i="10"/>
  <c r="AD63" i="10"/>
  <c r="AC63" i="10"/>
  <c r="AB63" i="10"/>
  <c r="AA63" i="10"/>
  <c r="Z63" i="10"/>
  <c r="Y63" i="10"/>
  <c r="X63" i="10"/>
  <c r="W63" i="10"/>
  <c r="V63" i="10"/>
  <c r="U63" i="10"/>
  <c r="T63" i="10"/>
  <c r="S63" i="10"/>
  <c r="R63" i="10"/>
  <c r="Q63" i="10"/>
  <c r="P63" i="10"/>
  <c r="O63" i="10"/>
  <c r="N63" i="10"/>
  <c r="M63" i="10"/>
  <c r="L63" i="10"/>
  <c r="K63" i="10"/>
  <c r="J63" i="10"/>
  <c r="I63" i="10"/>
  <c r="H63" i="10"/>
  <c r="G63" i="10"/>
  <c r="F63" i="10"/>
  <c r="E63" i="10"/>
  <c r="BM62" i="10"/>
  <c r="BL62" i="10"/>
  <c r="BK62" i="10"/>
  <c r="BJ62" i="10"/>
  <c r="BI62" i="10"/>
  <c r="BH62" i="10"/>
  <c r="BG62" i="10"/>
  <c r="BF62" i="10"/>
  <c r="BE62" i="10"/>
  <c r="BD62" i="10"/>
  <c r="BC62" i="10"/>
  <c r="BB62" i="10"/>
  <c r="BA62" i="10"/>
  <c r="AZ62" i="10"/>
  <c r="AY62" i="10"/>
  <c r="AX62" i="10"/>
  <c r="AW62" i="10"/>
  <c r="AV62" i="10"/>
  <c r="AU62" i="10"/>
  <c r="AT62" i="10"/>
  <c r="AS62" i="10"/>
  <c r="AR62" i="10"/>
  <c r="AQ62" i="10"/>
  <c r="AP62" i="10"/>
  <c r="AO62" i="10"/>
  <c r="AN62" i="10"/>
  <c r="AM62" i="10"/>
  <c r="AL62" i="10"/>
  <c r="AK62" i="10"/>
  <c r="AJ62" i="10"/>
  <c r="AI62" i="10"/>
  <c r="AH62" i="10"/>
  <c r="AG62" i="10"/>
  <c r="AF62" i="10"/>
  <c r="AE62" i="10"/>
  <c r="AD62" i="10"/>
  <c r="AC62" i="10"/>
  <c r="AB62" i="10"/>
  <c r="AA62" i="10"/>
  <c r="Z62" i="10"/>
  <c r="Y62" i="10"/>
  <c r="X62" i="10"/>
  <c r="W62" i="10"/>
  <c r="V62" i="10"/>
  <c r="U62" i="10"/>
  <c r="T62" i="10"/>
  <c r="S62" i="10"/>
  <c r="R62" i="10"/>
  <c r="Q62" i="10"/>
  <c r="P62" i="10"/>
  <c r="O62" i="10"/>
  <c r="N62" i="10"/>
  <c r="M62" i="10"/>
  <c r="L62" i="10"/>
  <c r="K62" i="10"/>
  <c r="J62" i="10"/>
  <c r="I62" i="10"/>
  <c r="H62" i="10"/>
  <c r="G62" i="10"/>
  <c r="F62" i="10"/>
  <c r="E62" i="10"/>
  <c r="BM61" i="10"/>
  <c r="BM60" i="10"/>
  <c r="BM59" i="10"/>
  <c r="BM58" i="10"/>
  <c r="BM47" i="10"/>
  <c r="BL47" i="10"/>
  <c r="BK47" i="10"/>
  <c r="BJ47" i="10"/>
  <c r="BI47" i="10"/>
  <c r="BH47" i="10"/>
  <c r="BG47" i="10"/>
  <c r="BF47" i="10"/>
  <c r="BE47" i="10"/>
  <c r="BD47" i="10"/>
  <c r="BC47" i="10"/>
  <c r="BB47" i="10"/>
  <c r="BA47" i="10"/>
  <c r="AZ47" i="10"/>
  <c r="AY47" i="10"/>
  <c r="AX47" i="10"/>
  <c r="AW47" i="10"/>
  <c r="AV47" i="10"/>
  <c r="AU47" i="10"/>
  <c r="AT47" i="10"/>
  <c r="AS47" i="10"/>
  <c r="AR47" i="10"/>
  <c r="AQ47" i="10"/>
  <c r="AP47" i="10"/>
  <c r="AO47" i="10"/>
  <c r="AN47" i="10"/>
  <c r="AM47" i="10"/>
  <c r="AL47" i="10"/>
  <c r="AK47" i="10"/>
  <c r="AJ47" i="10"/>
  <c r="AI47" i="10"/>
  <c r="AH47" i="10"/>
  <c r="AG47" i="10"/>
  <c r="AF47" i="10"/>
  <c r="AE47" i="10"/>
  <c r="AD47" i="10"/>
  <c r="AC47" i="10"/>
  <c r="AB47" i="10"/>
  <c r="AA47" i="10"/>
  <c r="Z47" i="10"/>
  <c r="Y47" i="10"/>
  <c r="X47" i="10"/>
  <c r="W47" i="10"/>
  <c r="V47" i="10"/>
  <c r="U47" i="10"/>
  <c r="T47" i="10"/>
  <c r="S47" i="10"/>
  <c r="R47" i="10"/>
  <c r="Q47" i="10"/>
  <c r="P47" i="10"/>
  <c r="O47" i="10"/>
  <c r="N47" i="10"/>
  <c r="M47" i="10"/>
  <c r="L47" i="10"/>
  <c r="K47" i="10"/>
  <c r="J47" i="10"/>
  <c r="I47" i="10"/>
  <c r="H47" i="10"/>
  <c r="G47" i="10"/>
  <c r="F47" i="10"/>
  <c r="E47" i="10"/>
  <c r="BM46" i="10"/>
  <c r="BL46" i="10"/>
  <c r="BK46" i="10"/>
  <c r="BJ46" i="10"/>
  <c r="BI46" i="10"/>
  <c r="BH46" i="10"/>
  <c r="BG46" i="10"/>
  <c r="BF46" i="10"/>
  <c r="BE46" i="10"/>
  <c r="BD46" i="10"/>
  <c r="BC46" i="10"/>
  <c r="BB46" i="10"/>
  <c r="BA46" i="10"/>
  <c r="AZ46" i="10"/>
  <c r="AY46" i="10"/>
  <c r="AX46" i="10"/>
  <c r="AW46" i="10"/>
  <c r="AV46" i="10"/>
  <c r="AU46" i="10"/>
  <c r="AT46" i="10"/>
  <c r="AS46" i="10"/>
  <c r="AR46" i="10"/>
  <c r="AQ46" i="10"/>
  <c r="AP46" i="10"/>
  <c r="AO46" i="10"/>
  <c r="AN46" i="10"/>
  <c r="AM46" i="10"/>
  <c r="AL46" i="10"/>
  <c r="AK46" i="10"/>
  <c r="AJ46" i="10"/>
  <c r="AI46" i="10"/>
  <c r="AH46" i="10"/>
  <c r="AG46" i="10"/>
  <c r="AF46" i="10"/>
  <c r="AE46" i="10"/>
  <c r="AD46" i="10"/>
  <c r="AC46" i="10"/>
  <c r="AB46" i="10"/>
  <c r="AA46" i="10"/>
  <c r="Z46" i="10"/>
  <c r="Y46" i="10"/>
  <c r="X46" i="10"/>
  <c r="W46" i="10"/>
  <c r="V46" i="10"/>
  <c r="U46" i="10"/>
  <c r="T46" i="10"/>
  <c r="S46" i="10"/>
  <c r="R46" i="10"/>
  <c r="Q46" i="10"/>
  <c r="P46" i="10"/>
  <c r="O46" i="10"/>
  <c r="N46" i="10"/>
  <c r="M46" i="10"/>
  <c r="L46" i="10"/>
  <c r="K46" i="10"/>
  <c r="J46" i="10"/>
  <c r="I46" i="10"/>
  <c r="H46" i="10"/>
  <c r="G46" i="10"/>
  <c r="F46" i="10"/>
  <c r="E46" i="10"/>
  <c r="BM45" i="10"/>
  <c r="BL45" i="10"/>
  <c r="BK45" i="10"/>
  <c r="BJ45" i="10"/>
  <c r="BI45" i="10"/>
  <c r="BH45" i="10"/>
  <c r="BG45" i="10"/>
  <c r="BF45" i="10"/>
  <c r="BE45" i="10"/>
  <c r="BD45" i="10"/>
  <c r="BC45" i="10"/>
  <c r="BB45" i="10"/>
  <c r="BA45" i="10"/>
  <c r="AZ45" i="10"/>
  <c r="AY45" i="10"/>
  <c r="AX45" i="10"/>
  <c r="AW45" i="10"/>
  <c r="AV45" i="10"/>
  <c r="AU45" i="10"/>
  <c r="AT45" i="10"/>
  <c r="AS45" i="10"/>
  <c r="AR45" i="10"/>
  <c r="AQ45" i="10"/>
  <c r="AP45" i="10"/>
  <c r="AO45" i="10"/>
  <c r="AN45" i="10"/>
  <c r="AM45" i="10"/>
  <c r="AL45" i="10"/>
  <c r="AK45" i="10"/>
  <c r="AJ45" i="10"/>
  <c r="AI45" i="10"/>
  <c r="AH45" i="10"/>
  <c r="AG45" i="10"/>
  <c r="AF45" i="10"/>
  <c r="AE45" i="10"/>
  <c r="AD45" i="10"/>
  <c r="AC45" i="10"/>
  <c r="AB45" i="10"/>
  <c r="AA45" i="10"/>
  <c r="Z45" i="10"/>
  <c r="Y45" i="10"/>
  <c r="X45" i="10"/>
  <c r="W45" i="10"/>
  <c r="V45" i="10"/>
  <c r="U45" i="10"/>
  <c r="T45" i="10"/>
  <c r="S45" i="10"/>
  <c r="R45" i="10"/>
  <c r="Q45" i="10"/>
  <c r="P45" i="10"/>
  <c r="O45" i="10"/>
  <c r="N45" i="10"/>
  <c r="M45" i="10"/>
  <c r="L45" i="10"/>
  <c r="K45" i="10"/>
  <c r="J45" i="10"/>
  <c r="I45" i="10"/>
  <c r="H45" i="10"/>
  <c r="G45" i="10"/>
  <c r="F45" i="10"/>
  <c r="E45" i="10"/>
  <c r="BM44" i="10"/>
  <c r="BM43" i="10"/>
  <c r="BM42" i="10"/>
  <c r="BM41" i="10"/>
  <c r="BM24" i="10"/>
  <c r="BM25" i="10"/>
  <c r="BM26" i="10"/>
  <c r="BM27" i="10"/>
  <c r="BN27" i="10"/>
  <c r="BO27" i="10"/>
  <c r="BP27" i="10"/>
  <c r="BQ27" i="10"/>
  <c r="BR27" i="10"/>
  <c r="BS27" i="10"/>
  <c r="BT27" i="10"/>
  <c r="BU27" i="10"/>
  <c r="BV27" i="10"/>
  <c r="BW27" i="10"/>
  <c r="BX27" i="10"/>
  <c r="BY27" i="10"/>
  <c r="BZ27" i="10"/>
  <c r="CA27" i="10"/>
  <c r="CB27" i="10"/>
  <c r="CC27" i="10"/>
  <c r="CD27" i="10"/>
  <c r="CE27" i="10"/>
  <c r="CF27" i="10"/>
  <c r="CG27" i="10"/>
  <c r="BM28" i="10"/>
  <c r="F29" i="10"/>
  <c r="G29" i="10"/>
  <c r="H29" i="10"/>
  <c r="I29" i="10"/>
  <c r="J29" i="10"/>
  <c r="K29" i="10"/>
  <c r="L29" i="10"/>
  <c r="M29" i="10"/>
  <c r="N29" i="10"/>
  <c r="O29" i="10"/>
  <c r="P29" i="10"/>
  <c r="Q29" i="10"/>
  <c r="R29" i="10"/>
  <c r="S29" i="10"/>
  <c r="T29" i="10"/>
  <c r="U29" i="10"/>
  <c r="V29" i="10"/>
  <c r="W29" i="10"/>
  <c r="X29" i="10"/>
  <c r="Y29" i="10"/>
  <c r="Z29" i="10"/>
  <c r="AA29" i="10"/>
  <c r="AB29" i="10"/>
  <c r="AC29" i="10"/>
  <c r="AD29" i="10"/>
  <c r="AE29" i="10"/>
  <c r="AF29" i="10"/>
  <c r="AG29" i="10"/>
  <c r="AH29" i="10"/>
  <c r="AI29" i="10"/>
  <c r="AJ29" i="10"/>
  <c r="AK29" i="10"/>
  <c r="AL29" i="10"/>
  <c r="AM29" i="10"/>
  <c r="AN29" i="10"/>
  <c r="AO29" i="10"/>
  <c r="AP29" i="10"/>
  <c r="AQ29" i="10"/>
  <c r="AR29" i="10"/>
  <c r="AS29" i="10"/>
  <c r="AT29" i="10"/>
  <c r="AU29" i="10"/>
  <c r="AV29" i="10"/>
  <c r="AW29" i="10"/>
  <c r="AX29" i="10"/>
  <c r="AY29" i="10"/>
  <c r="AZ29" i="10"/>
  <c r="BA29" i="10"/>
  <c r="BB29" i="10"/>
  <c r="BC29" i="10"/>
  <c r="BD29" i="10"/>
  <c r="BE29" i="10"/>
  <c r="BF29" i="10"/>
  <c r="BG29" i="10"/>
  <c r="BH29" i="10"/>
  <c r="BI29" i="10"/>
  <c r="BJ29" i="10"/>
  <c r="BK29" i="10"/>
  <c r="BL29" i="10"/>
  <c r="BM29" i="10"/>
  <c r="F30" i="10"/>
  <c r="G30" i="10"/>
  <c r="H30" i="10"/>
  <c r="I30" i="10"/>
  <c r="J30" i="10"/>
  <c r="K30" i="10"/>
  <c r="L30" i="10"/>
  <c r="M30" i="10"/>
  <c r="N30" i="10"/>
  <c r="O30" i="10"/>
  <c r="P30" i="10"/>
  <c r="Q30" i="10"/>
  <c r="R30" i="10"/>
  <c r="S30" i="10"/>
  <c r="T30" i="10"/>
  <c r="U30" i="10"/>
  <c r="V30" i="10"/>
  <c r="W30" i="10"/>
  <c r="X30" i="10"/>
  <c r="Y30" i="10"/>
  <c r="Z30" i="10"/>
  <c r="AA30" i="10"/>
  <c r="AB30" i="10"/>
  <c r="AC30" i="10"/>
  <c r="AD30" i="10"/>
  <c r="AE30" i="10"/>
  <c r="AF30" i="10"/>
  <c r="AG30" i="10"/>
  <c r="AH30" i="10"/>
  <c r="AI30" i="10"/>
  <c r="AJ30" i="10"/>
  <c r="AK30" i="10"/>
  <c r="AL30" i="10"/>
  <c r="AM30" i="10"/>
  <c r="AN30" i="10"/>
  <c r="AO30" i="10"/>
  <c r="AP30" i="10"/>
  <c r="AQ30" i="10"/>
  <c r="AR30" i="10"/>
  <c r="AS30" i="10"/>
  <c r="AT30" i="10"/>
  <c r="AU30" i="10"/>
  <c r="AV30" i="10"/>
  <c r="AW30" i="10"/>
  <c r="AX30" i="10"/>
  <c r="AY30" i="10"/>
  <c r="AZ30" i="10"/>
  <c r="BA30" i="10"/>
  <c r="BB30" i="10"/>
  <c r="BC30" i="10"/>
  <c r="BD30" i="10"/>
  <c r="BE30" i="10"/>
  <c r="BF30" i="10"/>
  <c r="BG30" i="10"/>
  <c r="BH30" i="10"/>
  <c r="BI30" i="10"/>
  <c r="BJ30" i="10"/>
  <c r="BK30" i="10"/>
  <c r="BL30" i="10"/>
  <c r="BM30" i="10"/>
  <c r="E29" i="10"/>
  <c r="E30" i="10"/>
  <c r="D132" i="10"/>
  <c r="BG144" i="10" s="1"/>
  <c r="D130" i="10"/>
  <c r="E142" i="10" s="1"/>
  <c r="D128" i="10"/>
  <c r="BG140" i="10" s="1"/>
  <c r="C139" i="10"/>
  <c r="S151" i="10" s="1"/>
  <c r="C133" i="10"/>
  <c r="AZ145" i="10" s="1"/>
  <c r="C131" i="10"/>
  <c r="AQ143" i="10" s="1"/>
  <c r="C129" i="10"/>
  <c r="BH141" i="10" s="1"/>
  <c r="D113" i="10"/>
  <c r="D114" i="10"/>
  <c r="D115" i="10"/>
  <c r="D94" i="10"/>
  <c r="D95" i="10"/>
  <c r="D96" i="10"/>
  <c r="D97" i="10"/>
  <c r="D98" i="10"/>
  <c r="AW84" i="10"/>
  <c r="D79" i="10"/>
  <c r="D80" i="10"/>
  <c r="D81" i="10"/>
  <c r="AE68" i="10"/>
  <c r="D62" i="10"/>
  <c r="D63" i="10"/>
  <c r="D64" i="10"/>
  <c r="D45" i="10"/>
  <c r="D46" i="10"/>
  <c r="D47" i="10"/>
  <c r="D29" i="10"/>
  <c r="D30" i="10"/>
  <c r="C113" i="10"/>
  <c r="C114" i="10"/>
  <c r="C115" i="10"/>
  <c r="C94" i="10"/>
  <c r="C95" i="10"/>
  <c r="C96" i="10"/>
  <c r="C97" i="10"/>
  <c r="C98" i="10"/>
  <c r="C79" i="10"/>
  <c r="C80" i="10"/>
  <c r="C81" i="10"/>
  <c r="C62" i="10"/>
  <c r="C63" i="10"/>
  <c r="C64" i="10"/>
  <c r="C45" i="10"/>
  <c r="C46" i="10"/>
  <c r="C47" i="10"/>
  <c r="C29" i="10"/>
  <c r="C30" i="10"/>
  <c r="F19" i="10"/>
  <c r="G19" i="10"/>
  <c r="H19" i="10"/>
  <c r="H19" i="9" s="1"/>
  <c r="I19" i="10"/>
  <c r="J19" i="10"/>
  <c r="K19" i="10"/>
  <c r="L19" i="10"/>
  <c r="L19" i="9" s="1"/>
  <c r="M19" i="10"/>
  <c r="N19" i="10"/>
  <c r="O19" i="10"/>
  <c r="O19" i="9" s="1"/>
  <c r="P19" i="10"/>
  <c r="P19" i="9" s="1"/>
  <c r="Q19" i="10"/>
  <c r="R19" i="10"/>
  <c r="S19" i="10"/>
  <c r="T19" i="10"/>
  <c r="T19" i="9" s="1"/>
  <c r="U19" i="10"/>
  <c r="V19" i="10"/>
  <c r="W19" i="10"/>
  <c r="X19" i="10"/>
  <c r="Y19" i="10"/>
  <c r="Z19" i="10"/>
  <c r="AA19" i="10"/>
  <c r="AA19" i="9" s="1"/>
  <c r="AB19" i="10"/>
  <c r="AB19" i="9" s="1"/>
  <c r="AC19" i="10"/>
  <c r="AD19" i="10"/>
  <c r="AE19" i="10"/>
  <c r="AF19" i="10"/>
  <c r="AF19" i="9" s="1"/>
  <c r="AG19" i="10"/>
  <c r="AH19" i="10"/>
  <c r="AH19" i="9" s="1"/>
  <c r="AI19" i="10"/>
  <c r="AI19" i="9" s="1"/>
  <c r="AJ19" i="10"/>
  <c r="AJ19" i="9" s="1"/>
  <c r="AK19" i="10"/>
  <c r="AL19" i="10"/>
  <c r="AM19" i="10"/>
  <c r="AN19" i="10"/>
  <c r="AN19" i="9" s="1"/>
  <c r="AO19" i="10"/>
  <c r="AP19" i="10"/>
  <c r="AQ19" i="10"/>
  <c r="AQ19" i="9" s="1"/>
  <c r="AR19" i="10"/>
  <c r="AR19" i="9" s="1"/>
  <c r="AS19" i="10"/>
  <c r="AT19" i="10"/>
  <c r="AU19" i="10"/>
  <c r="AV19" i="10"/>
  <c r="AV19" i="9" s="1"/>
  <c r="AW19" i="10"/>
  <c r="AX19" i="10"/>
  <c r="AY19" i="10"/>
  <c r="AZ19" i="10"/>
  <c r="AZ19" i="9" s="1"/>
  <c r="BA19" i="10"/>
  <c r="BB19" i="10"/>
  <c r="BC19" i="10"/>
  <c r="BC19" i="9" s="1"/>
  <c r="BD19" i="10"/>
  <c r="BD19" i="9" s="1"/>
  <c r="BE19" i="10"/>
  <c r="BF19" i="10"/>
  <c r="BG19" i="10"/>
  <c r="BG19" i="9" s="1"/>
  <c r="BH19" i="10"/>
  <c r="BH19" i="9" s="1"/>
  <c r="BI19" i="10"/>
  <c r="BJ19" i="10"/>
  <c r="BK19" i="10"/>
  <c r="BK19" i="9" s="1"/>
  <c r="BL19" i="10"/>
  <c r="BL19" i="9" s="1"/>
  <c r="BM19" i="10"/>
  <c r="BM19" i="9" s="1"/>
  <c r="E19" i="10"/>
  <c r="C16" i="10"/>
  <c r="E11" i="10"/>
  <c r="F11" i="10" s="1"/>
  <c r="G11" i="10" s="1"/>
  <c r="E13" i="10"/>
  <c r="F13" i="10" s="1"/>
  <c r="G13" i="10" s="1"/>
  <c r="E14" i="10"/>
  <c r="F14" i="10" s="1"/>
  <c r="E15" i="10"/>
  <c r="F15" i="10" s="1"/>
  <c r="E10" i="10"/>
  <c r="F10" i="10" s="1"/>
  <c r="G10" i="10" s="1"/>
  <c r="H10" i="10" s="1"/>
  <c r="F8" i="10"/>
  <c r="G8" i="10"/>
  <c r="H8" i="10"/>
  <c r="I8" i="10"/>
  <c r="J8" i="10"/>
  <c r="K8" i="10"/>
  <c r="L8" i="10"/>
  <c r="M8" i="10"/>
  <c r="N8" i="10"/>
  <c r="O8" i="10"/>
  <c r="P8" i="10"/>
  <c r="Q8" i="10"/>
  <c r="R8" i="10"/>
  <c r="S8" i="10"/>
  <c r="T8" i="10"/>
  <c r="U8" i="10"/>
  <c r="V8" i="10"/>
  <c r="W8" i="10"/>
  <c r="X8" i="10"/>
  <c r="Y8" i="10"/>
  <c r="Z8" i="10"/>
  <c r="AA8" i="10"/>
  <c r="AB8" i="10"/>
  <c r="AC8" i="10"/>
  <c r="AD8" i="10"/>
  <c r="AE8" i="10"/>
  <c r="AF8" i="10"/>
  <c r="AG8" i="10"/>
  <c r="AH8" i="10"/>
  <c r="AI8" i="10"/>
  <c r="AJ8" i="10"/>
  <c r="AK8" i="10"/>
  <c r="AL8" i="10"/>
  <c r="AM8" i="10"/>
  <c r="AN8" i="10"/>
  <c r="AO8" i="10"/>
  <c r="AP8" i="10"/>
  <c r="AQ8" i="10"/>
  <c r="AR8" i="10"/>
  <c r="AS8" i="10"/>
  <c r="AT8" i="10"/>
  <c r="AU8" i="10"/>
  <c r="AV8" i="10"/>
  <c r="AW8" i="10"/>
  <c r="AX8" i="10"/>
  <c r="AY8" i="10"/>
  <c r="AZ8" i="10"/>
  <c r="BA8" i="10"/>
  <c r="BB8" i="10"/>
  <c r="BC8" i="10"/>
  <c r="BD8" i="10"/>
  <c r="BE8" i="10"/>
  <c r="BF8" i="10"/>
  <c r="BG8" i="10"/>
  <c r="BH8" i="10"/>
  <c r="BI8" i="10"/>
  <c r="BJ8" i="10"/>
  <c r="BK8" i="10"/>
  <c r="BL8" i="10"/>
  <c r="E8" i="10"/>
  <c r="C6" i="10"/>
  <c r="BJ6" i="10" s="1"/>
  <c r="C7" i="10"/>
  <c r="C5" i="10"/>
  <c r="BL5" i="10" s="1"/>
  <c r="A313" i="10"/>
  <c r="A312" i="10"/>
  <c r="BW311" i="10"/>
  <c r="BV311" i="10"/>
  <c r="BU311" i="10"/>
  <c r="BT311" i="10"/>
  <c r="BS311" i="10"/>
  <c r="BR311" i="10"/>
  <c r="BQ311" i="10"/>
  <c r="BP311" i="10"/>
  <c r="BO311" i="10"/>
  <c r="BN311" i="10"/>
  <c r="CG310" i="10"/>
  <c r="CF310" i="10"/>
  <c r="CE310" i="10"/>
  <c r="CD310" i="10"/>
  <c r="CC310" i="10"/>
  <c r="CB310" i="10"/>
  <c r="CA310" i="10"/>
  <c r="BZ310" i="10"/>
  <c r="BY310" i="10"/>
  <c r="BX310" i="10"/>
  <c r="BW310" i="10"/>
  <c r="BV310" i="10"/>
  <c r="BU310" i="10"/>
  <c r="BT310" i="10"/>
  <c r="BS310" i="10"/>
  <c r="BR310" i="10"/>
  <c r="BQ310" i="10"/>
  <c r="BP310" i="10"/>
  <c r="BO310" i="10"/>
  <c r="BN310" i="10"/>
  <c r="A310" i="10"/>
  <c r="CG309" i="10"/>
  <c r="CF309" i="10"/>
  <c r="CE309" i="10"/>
  <c r="CD309" i="10"/>
  <c r="CC309" i="10"/>
  <c r="CB309" i="10"/>
  <c r="CA309" i="10"/>
  <c r="BZ309" i="10"/>
  <c r="BY309" i="10"/>
  <c r="BX309" i="10"/>
  <c r="BW309" i="10"/>
  <c r="BV309" i="10"/>
  <c r="BU309" i="10"/>
  <c r="BT309" i="10"/>
  <c r="BS309" i="10"/>
  <c r="BR309" i="10"/>
  <c r="BQ309" i="10"/>
  <c r="BP309" i="10"/>
  <c r="BO309" i="10"/>
  <c r="BN309" i="10"/>
  <c r="A309" i="10"/>
  <c r="A307" i="10"/>
  <c r="A306" i="10"/>
  <c r="A305" i="10"/>
  <c r="A304" i="10"/>
  <c r="A303" i="10"/>
  <c r="A302" i="10"/>
  <c r="A301" i="10"/>
  <c r="A300" i="10"/>
  <c r="A299" i="10"/>
  <c r="A298" i="10"/>
  <c r="A297" i="10"/>
  <c r="CG296" i="10"/>
  <c r="CF296" i="10"/>
  <c r="CE296" i="10"/>
  <c r="CD296" i="10"/>
  <c r="CC296" i="10"/>
  <c r="CB296" i="10"/>
  <c r="CA296" i="10"/>
  <c r="BZ296" i="10"/>
  <c r="BY296" i="10"/>
  <c r="BX296" i="10"/>
  <c r="BW296" i="10"/>
  <c r="BV296" i="10"/>
  <c r="BU296" i="10"/>
  <c r="BT296" i="10"/>
  <c r="BS296" i="10"/>
  <c r="BR296" i="10"/>
  <c r="BQ296" i="10"/>
  <c r="BP296" i="10"/>
  <c r="BO296" i="10"/>
  <c r="BN296" i="10"/>
  <c r="D289" i="10"/>
  <c r="E287" i="10" s="1"/>
  <c r="BL281" i="10"/>
  <c r="BA281" i="10"/>
  <c r="AZ281" i="10"/>
  <c r="AO281" i="10"/>
  <c r="AN281" i="10"/>
  <c r="AC281" i="10"/>
  <c r="AB281" i="10"/>
  <c r="E281" i="10"/>
  <c r="D277" i="10"/>
  <c r="E275" i="10" s="1"/>
  <c r="BB273" i="10"/>
  <c r="BC273" i="10" s="1"/>
  <c r="BC281" i="10" s="1"/>
  <c r="AP273" i="10"/>
  <c r="AD273" i="10"/>
  <c r="AD281" i="10" s="1"/>
  <c r="F273" i="10"/>
  <c r="CM269" i="10"/>
  <c r="CL269" i="10"/>
  <c r="CK269" i="10"/>
  <c r="CJ269" i="10"/>
  <c r="CI269" i="10"/>
  <c r="CG269" i="10"/>
  <c r="CF269" i="10"/>
  <c r="CE269" i="10"/>
  <c r="CD269" i="10"/>
  <c r="CC269" i="10"/>
  <c r="CB269" i="10"/>
  <c r="CA269" i="10"/>
  <c r="BZ269" i="10"/>
  <c r="BY269" i="10"/>
  <c r="BX269" i="10"/>
  <c r="BW269" i="10"/>
  <c r="BV269" i="10"/>
  <c r="BU269" i="10"/>
  <c r="BT269" i="10"/>
  <c r="BS269" i="10"/>
  <c r="BR269" i="10"/>
  <c r="BQ269" i="10"/>
  <c r="BP269" i="10"/>
  <c r="BO269" i="10"/>
  <c r="BN269" i="10"/>
  <c r="CM264" i="10"/>
  <c r="CL264" i="10"/>
  <c r="CK264" i="10"/>
  <c r="CJ264" i="10"/>
  <c r="CI264" i="10"/>
  <c r="CG264" i="10"/>
  <c r="CF264" i="10"/>
  <c r="CE264" i="10"/>
  <c r="CD264" i="10"/>
  <c r="CC264" i="10"/>
  <c r="CB264" i="10"/>
  <c r="CA264" i="10"/>
  <c r="BZ264" i="10"/>
  <c r="BY264" i="10"/>
  <c r="BX264" i="10"/>
  <c r="BW264" i="10"/>
  <c r="BV264" i="10"/>
  <c r="BU264" i="10"/>
  <c r="BT264" i="10"/>
  <c r="BS264" i="10"/>
  <c r="BR264" i="10"/>
  <c r="BQ264" i="10"/>
  <c r="BP264" i="10"/>
  <c r="BO264" i="10"/>
  <c r="BN264" i="10"/>
  <c r="CG256" i="10"/>
  <c r="CF256" i="10"/>
  <c r="CE256" i="10"/>
  <c r="CD256" i="10"/>
  <c r="CC256" i="10"/>
  <c r="CB256" i="10"/>
  <c r="CA256" i="10"/>
  <c r="BZ256" i="10"/>
  <c r="BY256" i="10"/>
  <c r="BX256" i="10"/>
  <c r="BW256" i="10"/>
  <c r="BV256" i="10"/>
  <c r="BU256" i="10"/>
  <c r="BT256" i="10"/>
  <c r="BS256" i="10"/>
  <c r="BR256" i="10"/>
  <c r="BQ256" i="10"/>
  <c r="BP256" i="10"/>
  <c r="BO256" i="10"/>
  <c r="BN256" i="10"/>
  <c r="BN253" i="10"/>
  <c r="CG242" i="10"/>
  <c r="CF242" i="10"/>
  <c r="CE242" i="10"/>
  <c r="CD242" i="10"/>
  <c r="CC242" i="10"/>
  <c r="CB242" i="10"/>
  <c r="CA242" i="10"/>
  <c r="BZ242" i="10"/>
  <c r="BY242" i="10"/>
  <c r="BX242" i="10"/>
  <c r="BW242" i="10"/>
  <c r="BV242" i="10"/>
  <c r="BU242" i="10"/>
  <c r="BT242" i="10"/>
  <c r="BS242" i="10"/>
  <c r="BR242" i="10"/>
  <c r="BQ242" i="10"/>
  <c r="BP242" i="10"/>
  <c r="BO242" i="10"/>
  <c r="BN242" i="10"/>
  <c r="D239" i="10"/>
  <c r="D236" i="10"/>
  <c r="AT212" i="10"/>
  <c r="AD208" i="10"/>
  <c r="BZ168" i="10"/>
  <c r="BY168" i="10"/>
  <c r="BX168" i="10"/>
  <c r="BW168" i="10"/>
  <c r="BV168" i="10"/>
  <c r="BU168" i="10"/>
  <c r="BT168" i="10"/>
  <c r="BS168" i="10"/>
  <c r="BR168" i="10"/>
  <c r="BQ168" i="10"/>
  <c r="BP168" i="10"/>
  <c r="BO168" i="10"/>
  <c r="BN168" i="10"/>
  <c r="B168" i="10"/>
  <c r="BZ164" i="10"/>
  <c r="BY164" i="10"/>
  <c r="BX164" i="10"/>
  <c r="BW164" i="10"/>
  <c r="BV164" i="10"/>
  <c r="BU164" i="10"/>
  <c r="BT164" i="10"/>
  <c r="BS164" i="10"/>
  <c r="BR164" i="10"/>
  <c r="BQ164" i="10"/>
  <c r="BP164" i="10"/>
  <c r="BO164" i="10"/>
  <c r="BN164" i="10"/>
  <c r="B164" i="10"/>
  <c r="BZ162" i="10"/>
  <c r="BY162" i="10"/>
  <c r="BX162" i="10"/>
  <c r="BW162" i="10"/>
  <c r="BV162" i="10"/>
  <c r="BU162" i="10"/>
  <c r="BT162" i="10"/>
  <c r="BS162" i="10"/>
  <c r="BR162" i="10"/>
  <c r="BQ162" i="10"/>
  <c r="BP162" i="10"/>
  <c r="BO162" i="10"/>
  <c r="BN162" i="10"/>
  <c r="B160" i="10"/>
  <c r="CM154" i="10"/>
  <c r="CL154" i="10"/>
  <c r="CK154" i="10"/>
  <c r="CJ154" i="10"/>
  <c r="CI154" i="10"/>
  <c r="CG154" i="10"/>
  <c r="CF154" i="10"/>
  <c r="CE154" i="10"/>
  <c r="CD154" i="10"/>
  <c r="CC154" i="10"/>
  <c r="CB154" i="10"/>
  <c r="CA154" i="10"/>
  <c r="BZ154" i="10"/>
  <c r="BY154" i="10"/>
  <c r="BX154" i="10"/>
  <c r="BW154" i="10"/>
  <c r="BV154" i="10"/>
  <c r="BU154" i="10"/>
  <c r="BT154" i="10"/>
  <c r="BS154" i="10"/>
  <c r="BR154" i="10"/>
  <c r="BQ154" i="10"/>
  <c r="BP154" i="10"/>
  <c r="BO154" i="10"/>
  <c r="BN154" i="10"/>
  <c r="CG153" i="10"/>
  <c r="CF153" i="10"/>
  <c r="CE153" i="10"/>
  <c r="CD153" i="10"/>
  <c r="CC153" i="10"/>
  <c r="CB153" i="10"/>
  <c r="CA153" i="10"/>
  <c r="BZ153" i="10"/>
  <c r="BY153" i="10"/>
  <c r="BX153" i="10"/>
  <c r="BW153" i="10"/>
  <c r="BV153" i="10"/>
  <c r="BU153" i="10"/>
  <c r="BT153" i="10"/>
  <c r="BS153" i="10"/>
  <c r="BR153" i="10"/>
  <c r="BQ153" i="10"/>
  <c r="BP153" i="10"/>
  <c r="BO153" i="10"/>
  <c r="BN153" i="10"/>
  <c r="BG145" i="10"/>
  <c r="AB145" i="10"/>
  <c r="B145" i="10"/>
  <c r="S141" i="10"/>
  <c r="B141" i="10"/>
  <c r="CM139" i="10"/>
  <c r="CL139" i="10"/>
  <c r="CK139" i="10"/>
  <c r="CJ139" i="10"/>
  <c r="CI139" i="10"/>
  <c r="CG139" i="10"/>
  <c r="CF139" i="10"/>
  <c r="CE139" i="10"/>
  <c r="CD139" i="10"/>
  <c r="CC139" i="10"/>
  <c r="CB139" i="10"/>
  <c r="CA139" i="10"/>
  <c r="BZ139" i="10"/>
  <c r="BY139" i="10"/>
  <c r="BX139" i="10"/>
  <c r="BW139" i="10"/>
  <c r="BV139" i="10"/>
  <c r="BU139" i="10"/>
  <c r="BT139" i="10"/>
  <c r="BS139" i="10"/>
  <c r="BR139" i="10"/>
  <c r="BQ139" i="10"/>
  <c r="BP139" i="10"/>
  <c r="BO139" i="10"/>
  <c r="BN139" i="10"/>
  <c r="CM138" i="10"/>
  <c r="CL138" i="10"/>
  <c r="CK138" i="10"/>
  <c r="CJ138" i="10"/>
  <c r="CI138" i="10"/>
  <c r="CG138" i="10"/>
  <c r="CF138" i="10"/>
  <c r="CE138" i="10"/>
  <c r="CD138" i="10"/>
  <c r="CC138" i="10"/>
  <c r="CB138" i="10"/>
  <c r="CA138" i="10"/>
  <c r="BZ138" i="10"/>
  <c r="BY138" i="10"/>
  <c r="BX138" i="10"/>
  <c r="BW138" i="10"/>
  <c r="BV138" i="10"/>
  <c r="BU138" i="10"/>
  <c r="BT138" i="10"/>
  <c r="BS138" i="10"/>
  <c r="BR138" i="10"/>
  <c r="BQ138" i="10"/>
  <c r="BP138" i="10"/>
  <c r="BO138" i="10"/>
  <c r="BN138" i="10"/>
  <c r="CM137" i="10"/>
  <c r="CL137" i="10"/>
  <c r="CK137" i="10"/>
  <c r="CJ137" i="10"/>
  <c r="CI137" i="10"/>
  <c r="CG137" i="10"/>
  <c r="CF137" i="10"/>
  <c r="CE137" i="10"/>
  <c r="CD137" i="10"/>
  <c r="CC137" i="10"/>
  <c r="CB137" i="10"/>
  <c r="CA137" i="10"/>
  <c r="BZ137" i="10"/>
  <c r="BY137" i="10"/>
  <c r="BX137" i="10"/>
  <c r="BW137" i="10"/>
  <c r="BV137" i="10"/>
  <c r="BU137" i="10"/>
  <c r="BT137" i="10"/>
  <c r="BS137" i="10"/>
  <c r="BR137" i="10"/>
  <c r="BQ137" i="10"/>
  <c r="BP137" i="10"/>
  <c r="BO137" i="10"/>
  <c r="BN137" i="10"/>
  <c r="CM136" i="10"/>
  <c r="CL136" i="10"/>
  <c r="CK136" i="10"/>
  <c r="CJ136" i="10"/>
  <c r="CI136" i="10"/>
  <c r="CG136" i="10"/>
  <c r="CF136" i="10"/>
  <c r="CE136" i="10"/>
  <c r="CD136" i="10"/>
  <c r="CC136" i="10"/>
  <c r="CB136" i="10"/>
  <c r="CA136" i="10"/>
  <c r="BZ136" i="10"/>
  <c r="BY136" i="10"/>
  <c r="BX136" i="10"/>
  <c r="BW136" i="10"/>
  <c r="BV136" i="10"/>
  <c r="BU136" i="10"/>
  <c r="BT136" i="10"/>
  <c r="BS136" i="10"/>
  <c r="BR136" i="10"/>
  <c r="BQ136" i="10"/>
  <c r="BP136" i="10"/>
  <c r="BO136" i="10"/>
  <c r="BN136" i="10"/>
  <c r="CM134" i="10"/>
  <c r="CL134" i="10"/>
  <c r="CK134" i="10"/>
  <c r="CJ134" i="10"/>
  <c r="CI134" i="10"/>
  <c r="CG134" i="10"/>
  <c r="CF134" i="10"/>
  <c r="CE134" i="10"/>
  <c r="CD134" i="10"/>
  <c r="CC134" i="10"/>
  <c r="CB134" i="10"/>
  <c r="CA134" i="10"/>
  <c r="BZ134" i="10"/>
  <c r="BY134" i="10"/>
  <c r="BX134" i="10"/>
  <c r="BW134" i="10"/>
  <c r="BV134" i="10"/>
  <c r="BU134" i="10"/>
  <c r="BT134" i="10"/>
  <c r="BS134" i="10"/>
  <c r="BR134" i="10"/>
  <c r="BQ134" i="10"/>
  <c r="BP134" i="10"/>
  <c r="BO134" i="10"/>
  <c r="BN134" i="10"/>
  <c r="CM133" i="10"/>
  <c r="CL133" i="10"/>
  <c r="CK133" i="10"/>
  <c r="CJ133" i="10"/>
  <c r="CI133" i="10"/>
  <c r="CG133" i="10"/>
  <c r="CF133" i="10"/>
  <c r="CE133" i="10"/>
  <c r="CD133" i="10"/>
  <c r="CC133" i="10"/>
  <c r="CB133" i="10"/>
  <c r="CA133" i="10"/>
  <c r="BZ133" i="10"/>
  <c r="BY133" i="10"/>
  <c r="BX133" i="10"/>
  <c r="BW133" i="10"/>
  <c r="BV133" i="10"/>
  <c r="BU133" i="10"/>
  <c r="BT133" i="10"/>
  <c r="BS133" i="10"/>
  <c r="BR133" i="10"/>
  <c r="BQ133" i="10"/>
  <c r="BP133" i="10"/>
  <c r="BO133" i="10"/>
  <c r="BN133" i="10"/>
  <c r="CM132" i="10"/>
  <c r="CL132" i="10"/>
  <c r="CK132" i="10"/>
  <c r="CJ132" i="10"/>
  <c r="CI132" i="10"/>
  <c r="CG132" i="10"/>
  <c r="CF132" i="10"/>
  <c r="CE132" i="10"/>
  <c r="CD132" i="10"/>
  <c r="CC132" i="10"/>
  <c r="CB132" i="10"/>
  <c r="CA132" i="10"/>
  <c r="BZ132" i="10"/>
  <c r="BY132" i="10"/>
  <c r="BX132" i="10"/>
  <c r="BW132" i="10"/>
  <c r="BV132" i="10"/>
  <c r="BU132" i="10"/>
  <c r="BT132" i="10"/>
  <c r="BS132" i="10"/>
  <c r="BR132" i="10"/>
  <c r="BQ132" i="10"/>
  <c r="BP132" i="10"/>
  <c r="BO132" i="10"/>
  <c r="BN132" i="10"/>
  <c r="CM131" i="10"/>
  <c r="CL131" i="10"/>
  <c r="CK131" i="10"/>
  <c r="CJ131" i="10"/>
  <c r="CI131" i="10"/>
  <c r="CG131" i="10"/>
  <c r="CF131" i="10"/>
  <c r="CE131" i="10"/>
  <c r="CD131" i="10"/>
  <c r="CC131" i="10"/>
  <c r="CB131" i="10"/>
  <c r="CA131" i="10"/>
  <c r="BZ131" i="10"/>
  <c r="BY131" i="10"/>
  <c r="BX131" i="10"/>
  <c r="BW131" i="10"/>
  <c r="BV131" i="10"/>
  <c r="BU131" i="10"/>
  <c r="BT131" i="10"/>
  <c r="BS131" i="10"/>
  <c r="BR131" i="10"/>
  <c r="BQ131" i="10"/>
  <c r="BP131" i="10"/>
  <c r="BO131" i="10"/>
  <c r="BN131" i="10"/>
  <c r="CM130" i="10"/>
  <c r="CL130" i="10"/>
  <c r="CK130" i="10"/>
  <c r="CJ130" i="10"/>
  <c r="CI130" i="10"/>
  <c r="CG130" i="10"/>
  <c r="CF130" i="10"/>
  <c r="CE130" i="10"/>
  <c r="CD130" i="10"/>
  <c r="CC130" i="10"/>
  <c r="CB130" i="10"/>
  <c r="CA130" i="10"/>
  <c r="BZ130" i="10"/>
  <c r="BY130" i="10"/>
  <c r="BX130" i="10"/>
  <c r="BW130" i="10"/>
  <c r="BV130" i="10"/>
  <c r="BU130" i="10"/>
  <c r="BT130" i="10"/>
  <c r="BS130" i="10"/>
  <c r="BR130" i="10"/>
  <c r="BQ130" i="10"/>
  <c r="BP130" i="10"/>
  <c r="BO130" i="10"/>
  <c r="BN130" i="10"/>
  <c r="CM129" i="10"/>
  <c r="CL129" i="10"/>
  <c r="CK129" i="10"/>
  <c r="CJ129" i="10"/>
  <c r="CI129" i="10"/>
  <c r="CG129" i="10"/>
  <c r="CF129" i="10"/>
  <c r="CE129" i="10"/>
  <c r="CD129" i="10"/>
  <c r="CC129" i="10"/>
  <c r="CB129" i="10"/>
  <c r="CA129" i="10"/>
  <c r="BZ129" i="10"/>
  <c r="BY129" i="10"/>
  <c r="BX129" i="10"/>
  <c r="BW129" i="10"/>
  <c r="BV129" i="10"/>
  <c r="BU129" i="10"/>
  <c r="BT129" i="10"/>
  <c r="BS129" i="10"/>
  <c r="BR129" i="10"/>
  <c r="BQ129" i="10"/>
  <c r="BP129" i="10"/>
  <c r="BO129" i="10"/>
  <c r="BN129" i="10"/>
  <c r="CM128" i="10"/>
  <c r="CL128" i="10"/>
  <c r="CK128" i="10"/>
  <c r="CJ128" i="10"/>
  <c r="CI128" i="10"/>
  <c r="CG128" i="10"/>
  <c r="CF128" i="10"/>
  <c r="CE128" i="10"/>
  <c r="CD128" i="10"/>
  <c r="CC128" i="10"/>
  <c r="CB128" i="10"/>
  <c r="CA128" i="10"/>
  <c r="BZ128" i="10"/>
  <c r="BY128" i="10"/>
  <c r="BX128" i="10"/>
  <c r="BW128" i="10"/>
  <c r="BV128" i="10"/>
  <c r="BU128" i="10"/>
  <c r="BT128" i="10"/>
  <c r="BS128" i="10"/>
  <c r="BR128" i="10"/>
  <c r="BQ128" i="10"/>
  <c r="BP128" i="10"/>
  <c r="BO128" i="10"/>
  <c r="BN128" i="10"/>
  <c r="CG108" i="10"/>
  <c r="CF108" i="10"/>
  <c r="CE108" i="10"/>
  <c r="CD108" i="10"/>
  <c r="CC108" i="10"/>
  <c r="CB108" i="10"/>
  <c r="CA108" i="10"/>
  <c r="BZ108" i="10"/>
  <c r="BY108" i="10"/>
  <c r="BX108" i="10"/>
  <c r="BW108" i="10"/>
  <c r="BV108" i="10"/>
  <c r="BU108" i="10"/>
  <c r="BT108" i="10"/>
  <c r="BS108" i="10"/>
  <c r="BR108" i="10"/>
  <c r="BQ108" i="10"/>
  <c r="BP108" i="10"/>
  <c r="BO108" i="10"/>
  <c r="BN108" i="10"/>
  <c r="B105" i="10"/>
  <c r="CG91" i="10"/>
  <c r="CF91" i="10"/>
  <c r="CE91" i="10"/>
  <c r="CD91" i="10"/>
  <c r="CC91" i="10"/>
  <c r="CB91" i="10"/>
  <c r="CA91" i="10"/>
  <c r="BZ91" i="10"/>
  <c r="BY91" i="10"/>
  <c r="BX91" i="10"/>
  <c r="BW91" i="10"/>
  <c r="BV91" i="10"/>
  <c r="BU91" i="10"/>
  <c r="BT91" i="10"/>
  <c r="BS91" i="10"/>
  <c r="BR91" i="10"/>
  <c r="BQ91" i="10"/>
  <c r="BP91" i="10"/>
  <c r="BO91" i="10"/>
  <c r="BN91" i="10"/>
  <c r="B83" i="10"/>
  <c r="CG74" i="10"/>
  <c r="CF74" i="10"/>
  <c r="CE74" i="10"/>
  <c r="CD74" i="10"/>
  <c r="CC74" i="10"/>
  <c r="CB74" i="10"/>
  <c r="CA74" i="10"/>
  <c r="BZ74" i="10"/>
  <c r="BY74" i="10"/>
  <c r="BX74" i="10"/>
  <c r="BW74" i="10"/>
  <c r="BV74" i="10"/>
  <c r="BU74" i="10"/>
  <c r="BT74" i="10"/>
  <c r="BS74" i="10"/>
  <c r="BR74" i="10"/>
  <c r="BQ74" i="10"/>
  <c r="BP74" i="10"/>
  <c r="BO74" i="10"/>
  <c r="BN74" i="10"/>
  <c r="CG57" i="10"/>
  <c r="CF57" i="10"/>
  <c r="CE57" i="10"/>
  <c r="CD57" i="10"/>
  <c r="CC57" i="10"/>
  <c r="CB57" i="10"/>
  <c r="CA57" i="10"/>
  <c r="BZ57" i="10"/>
  <c r="BY57" i="10"/>
  <c r="BX57" i="10"/>
  <c r="BW57" i="10"/>
  <c r="BV57" i="10"/>
  <c r="BU57" i="10"/>
  <c r="BT57" i="10"/>
  <c r="BS57" i="10"/>
  <c r="BR57" i="10"/>
  <c r="BQ57" i="10"/>
  <c r="BP57" i="10"/>
  <c r="BO57" i="10"/>
  <c r="BN57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G6" i="10"/>
  <c r="AR5" i="10"/>
  <c r="E2" i="10"/>
  <c r="CI2" i="10" s="1"/>
  <c r="A1" i="10"/>
  <c r="W6" i="10" l="1"/>
  <c r="H140" i="10"/>
  <c r="AI141" i="10"/>
  <c r="BB265" i="10"/>
  <c r="AM6" i="10"/>
  <c r="U140" i="10"/>
  <c r="AY141" i="10"/>
  <c r="L199" i="10"/>
  <c r="AR210" i="10"/>
  <c r="BF265" i="10"/>
  <c r="BC6" i="10"/>
  <c r="AJ199" i="10"/>
  <c r="J212" i="10"/>
  <c r="AL5" i="10"/>
  <c r="H144" i="10"/>
  <c r="AK54" i="10"/>
  <c r="M70" i="10"/>
  <c r="CK147" i="9"/>
  <c r="Z144" i="10"/>
  <c r="Z157" i="10" s="1"/>
  <c r="AU144" i="10"/>
  <c r="BB210" i="10"/>
  <c r="CM147" i="9"/>
  <c r="CJ147" i="9"/>
  <c r="CL147" i="9"/>
  <c r="CI147" i="9"/>
  <c r="K6" i="10"/>
  <c r="AA6" i="10"/>
  <c r="BU6" i="10" s="1"/>
  <c r="AQ6" i="10"/>
  <c r="BG6" i="10"/>
  <c r="O6" i="10"/>
  <c r="AE6" i="10"/>
  <c r="AU6" i="10"/>
  <c r="BK6" i="10"/>
  <c r="S6" i="10"/>
  <c r="AI6" i="10"/>
  <c r="AY6" i="10"/>
  <c r="L6" i="10"/>
  <c r="BP6" i="10" s="1"/>
  <c r="AB6" i="10"/>
  <c r="AN6" i="10"/>
  <c r="AV6" i="10"/>
  <c r="BH6" i="10"/>
  <c r="AZ141" i="10"/>
  <c r="AA144" i="10"/>
  <c r="AV144" i="10"/>
  <c r="CE8" i="10"/>
  <c r="P6" i="10"/>
  <c r="X6" i="10"/>
  <c r="BT6" i="10" s="1"/>
  <c r="AJ6" i="10"/>
  <c r="AZ6" i="10"/>
  <c r="T141" i="10"/>
  <c r="AJ141" i="10"/>
  <c r="E6" i="10"/>
  <c r="I6" i="10"/>
  <c r="BO6" i="10" s="1"/>
  <c r="M6" i="10"/>
  <c r="Q6" i="10"/>
  <c r="U6" i="10"/>
  <c r="Y6" i="10"/>
  <c r="AC6" i="10"/>
  <c r="AG6" i="10"/>
  <c r="BW6" i="10" s="1"/>
  <c r="AK6" i="10"/>
  <c r="AO6" i="10"/>
  <c r="AS6" i="10"/>
  <c r="AW6" i="10"/>
  <c r="BA6" i="10"/>
  <c r="BE6" i="10"/>
  <c r="BI6" i="10"/>
  <c r="K141" i="10"/>
  <c r="AA141" i="10"/>
  <c r="AQ141" i="10"/>
  <c r="BG141" i="10"/>
  <c r="P144" i="10"/>
  <c r="AJ144" i="10"/>
  <c r="BF144" i="10"/>
  <c r="H6" i="10"/>
  <c r="T6" i="10"/>
  <c r="AF6" i="10"/>
  <c r="AR6" i="10"/>
  <c r="BD6" i="10"/>
  <c r="BL6" i="10"/>
  <c r="I144" i="10"/>
  <c r="F6" i="10"/>
  <c r="J6" i="10"/>
  <c r="N6" i="10"/>
  <c r="BQ6" i="10" s="1"/>
  <c r="R6" i="10"/>
  <c r="V6" i="10"/>
  <c r="Z6" i="10"/>
  <c r="AD6" i="10"/>
  <c r="BV6" i="10" s="1"/>
  <c r="AH6" i="10"/>
  <c r="AL6" i="10"/>
  <c r="AP6" i="10"/>
  <c r="AT6" i="10"/>
  <c r="AX6" i="10"/>
  <c r="BB6" i="10"/>
  <c r="CD6" i="10" s="1"/>
  <c r="BF6" i="10"/>
  <c r="L141" i="10"/>
  <c r="AB141" i="10"/>
  <c r="AR141" i="10"/>
  <c r="Q144" i="10"/>
  <c r="AL144" i="10"/>
  <c r="AA36" i="10"/>
  <c r="AG54" i="10"/>
  <c r="AQ88" i="10"/>
  <c r="V36" i="10"/>
  <c r="BS36" i="10" s="1"/>
  <c r="CI42" i="10"/>
  <c r="AK65" i="10"/>
  <c r="AC65" i="10"/>
  <c r="T37" i="10"/>
  <c r="S50" i="10"/>
  <c r="BB36" i="10"/>
  <c r="AL36" i="10"/>
  <c r="F36" i="10"/>
  <c r="E65" i="10"/>
  <c r="I65" i="10"/>
  <c r="M65" i="10"/>
  <c r="Q65" i="10"/>
  <c r="U65" i="10"/>
  <c r="Y65" i="10"/>
  <c r="AG65" i="10"/>
  <c r="N52" i="10"/>
  <c r="AZ65" i="10"/>
  <c r="AI88" i="10"/>
  <c r="AM84" i="10"/>
  <c r="E100" i="10"/>
  <c r="AG50" i="10"/>
  <c r="BG66" i="10"/>
  <c r="AL99" i="10"/>
  <c r="CL58" i="10"/>
  <c r="AS65" i="10"/>
  <c r="AW65" i="10"/>
  <c r="BA65" i="10"/>
  <c r="BE65" i="10"/>
  <c r="BI65" i="10"/>
  <c r="H84" i="10"/>
  <c r="L84" i="10"/>
  <c r="P84" i="10"/>
  <c r="T84" i="10"/>
  <c r="X84" i="10"/>
  <c r="AB84" i="10"/>
  <c r="AF84" i="10"/>
  <c r="AJ84" i="10"/>
  <c r="AN84" i="10"/>
  <c r="AR84" i="10"/>
  <c r="AV84" i="10"/>
  <c r="AZ84" i="10"/>
  <c r="BD84" i="10"/>
  <c r="BH84" i="10"/>
  <c r="BL84" i="10"/>
  <c r="H88" i="10"/>
  <c r="L88" i="10"/>
  <c r="P88" i="10"/>
  <c r="T88" i="10"/>
  <c r="X88" i="10"/>
  <c r="AB88" i="10"/>
  <c r="AF88" i="10"/>
  <c r="AJ88" i="10"/>
  <c r="AN88" i="10"/>
  <c r="AR88" i="10"/>
  <c r="AV88" i="10"/>
  <c r="AZ88" i="10"/>
  <c r="BD88" i="10"/>
  <c r="BH88" i="10"/>
  <c r="BL88" i="10"/>
  <c r="G99" i="10"/>
  <c r="K99" i="10"/>
  <c r="O99" i="10"/>
  <c r="S99" i="10"/>
  <c r="W99" i="10"/>
  <c r="AA99" i="10"/>
  <c r="AE99" i="10"/>
  <c r="AI99" i="10"/>
  <c r="AM99" i="10"/>
  <c r="BY99" i="10" s="1"/>
  <c r="AQ99" i="10"/>
  <c r="AU99" i="10"/>
  <c r="AY99" i="10"/>
  <c r="BC99" i="10"/>
  <c r="BG99" i="10"/>
  <c r="BK99" i="10"/>
  <c r="F100" i="10"/>
  <c r="J100" i="10"/>
  <c r="N100" i="10"/>
  <c r="R100" i="10"/>
  <c r="V100" i="10"/>
  <c r="Z100" i="10"/>
  <c r="AD100" i="10"/>
  <c r="AH100" i="10"/>
  <c r="AL100" i="10"/>
  <c r="AP100" i="10"/>
  <c r="AT100" i="10"/>
  <c r="AX100" i="10"/>
  <c r="BB100" i="10"/>
  <c r="BF100" i="10"/>
  <c r="BJ100" i="10"/>
  <c r="AF102" i="10"/>
  <c r="F104" i="10"/>
  <c r="J104" i="10"/>
  <c r="N104" i="10"/>
  <c r="R104" i="10"/>
  <c r="V104" i="10"/>
  <c r="Z104" i="10"/>
  <c r="AD104" i="10"/>
  <c r="AH104" i="10"/>
  <c r="AL104" i="10"/>
  <c r="AP104" i="10"/>
  <c r="AT104" i="10"/>
  <c r="AX104" i="10"/>
  <c r="BB104" i="10"/>
  <c r="BF104" i="10"/>
  <c r="BJ104" i="10"/>
  <c r="F118" i="10"/>
  <c r="R118" i="10"/>
  <c r="V118" i="10"/>
  <c r="AP65" i="10"/>
  <c r="BF65" i="10"/>
  <c r="Y88" i="10"/>
  <c r="W104" i="10"/>
  <c r="BH267" i="10"/>
  <c r="AM209" i="10"/>
  <c r="AY213" i="10"/>
  <c r="N240" i="10"/>
  <c r="G266" i="10"/>
  <c r="AF210" i="10"/>
  <c r="BC213" i="10"/>
  <c r="S266" i="10"/>
  <c r="AO39" i="10"/>
  <c r="BC50" i="10"/>
  <c r="N65" i="10"/>
  <c r="AA68" i="10"/>
  <c r="E88" i="10"/>
  <c r="W118" i="10"/>
  <c r="AE122" i="10"/>
  <c r="P5" i="10"/>
  <c r="BG5" i="10"/>
  <c r="M50" i="10"/>
  <c r="BB99" i="10"/>
  <c r="AK140" i="10"/>
  <c r="AE145" i="10"/>
  <c r="AG213" i="10"/>
  <c r="BE213" i="10"/>
  <c r="AA272" i="10"/>
  <c r="AA280" i="10" s="1"/>
  <c r="AC39" i="10"/>
  <c r="BK50" i="10"/>
  <c r="BJ65" i="10"/>
  <c r="U70" i="10"/>
  <c r="M88" i="10"/>
  <c r="W5" i="10"/>
  <c r="AW140" i="10"/>
  <c r="BE143" i="10"/>
  <c r="BE145" i="10"/>
  <c r="BH208" i="10"/>
  <c r="E212" i="10"/>
  <c r="AW213" i="10"/>
  <c r="BL240" i="10"/>
  <c r="CM240" i="10" s="1"/>
  <c r="BE39" i="10"/>
  <c r="M39" i="10"/>
  <c r="K54" i="10"/>
  <c r="BC54" i="10"/>
  <c r="V65" i="10"/>
  <c r="AY68" i="10"/>
  <c r="BK68" i="10"/>
  <c r="AS70" i="10"/>
  <c r="I84" i="10"/>
  <c r="U88" i="10"/>
  <c r="BI88" i="10"/>
  <c r="AA118" i="10"/>
  <c r="F5" i="10"/>
  <c r="AA5" i="10"/>
  <c r="AV5" i="10"/>
  <c r="S84" i="10"/>
  <c r="AY88" i="10"/>
  <c r="W140" i="10"/>
  <c r="AY140" i="10"/>
  <c r="AY155" i="10" s="1"/>
  <c r="O145" i="10"/>
  <c r="AQ145" i="10"/>
  <c r="AK151" i="10"/>
  <c r="AK151" i="9" s="1"/>
  <c r="AC209" i="10"/>
  <c r="BC272" i="10"/>
  <c r="BC280" i="10" s="1"/>
  <c r="BJ209" i="10"/>
  <c r="AF211" i="10"/>
  <c r="AS39" i="10"/>
  <c r="Y39" i="10"/>
  <c r="AI50" i="10"/>
  <c r="G54" i="10"/>
  <c r="AD65" i="10"/>
  <c r="AO70" i="10"/>
  <c r="AO88" i="10"/>
  <c r="BA88" i="10"/>
  <c r="AU104" i="10"/>
  <c r="BK104" i="10"/>
  <c r="G122" i="10"/>
  <c r="L5" i="10"/>
  <c r="AH5" i="10"/>
  <c r="BC5" i="10"/>
  <c r="AO65" i="10"/>
  <c r="AU84" i="10"/>
  <c r="BK88" i="10"/>
  <c r="BA100" i="10"/>
  <c r="G140" i="10"/>
  <c r="AI140" i="10"/>
  <c r="BL140" i="10"/>
  <c r="P145" i="10"/>
  <c r="AR145" i="10"/>
  <c r="AR208" i="10"/>
  <c r="AK209" i="10"/>
  <c r="I213" i="10"/>
  <c r="AX39" i="10"/>
  <c r="O143" i="10"/>
  <c r="BA151" i="10"/>
  <c r="AK39" i="10"/>
  <c r="AG39" i="10"/>
  <c r="AA50" i="10"/>
  <c r="AU50" i="10"/>
  <c r="W54" i="10"/>
  <c r="F65" i="10"/>
  <c r="Z65" i="10"/>
  <c r="BB65" i="10"/>
  <c r="K68" i="10"/>
  <c r="AQ68" i="10"/>
  <c r="E70" i="10"/>
  <c r="Y70" i="10"/>
  <c r="AK70" i="10"/>
  <c r="BI70" i="10"/>
  <c r="Q84" i="10"/>
  <c r="Y84" i="10"/>
  <c r="AG84" i="10"/>
  <c r="BI84" i="10"/>
  <c r="AC88" i="10"/>
  <c r="BE88" i="10"/>
  <c r="AE104" i="10"/>
  <c r="BC104" i="10"/>
  <c r="G118" i="10"/>
  <c r="AY118" i="10"/>
  <c r="G5" i="10"/>
  <c r="R5" i="10"/>
  <c r="AB5" i="10"/>
  <c r="AM5" i="10"/>
  <c r="AX5" i="10"/>
  <c r="BH5" i="10"/>
  <c r="AY66" i="10"/>
  <c r="AE84" i="10"/>
  <c r="O88" i="10"/>
  <c r="V99" i="10"/>
  <c r="M140" i="10"/>
  <c r="AB140" i="10"/>
  <c r="AQ140" i="10"/>
  <c r="BD140" i="10"/>
  <c r="AA143" i="10"/>
  <c r="G145" i="10"/>
  <c r="U145" i="10"/>
  <c r="AJ145" i="10"/>
  <c r="AJ157" i="10" s="1"/>
  <c r="AW145" i="10"/>
  <c r="BL145" i="10"/>
  <c r="AB208" i="10"/>
  <c r="R209" i="10"/>
  <c r="K211" i="10"/>
  <c r="Y212" i="10"/>
  <c r="Q213" i="10"/>
  <c r="AS240" i="10"/>
  <c r="R267" i="10"/>
  <c r="BG272" i="10"/>
  <c r="R39" i="10"/>
  <c r="S210" i="10"/>
  <c r="Y240" i="10"/>
  <c r="BA39" i="10"/>
  <c r="Q39" i="10"/>
  <c r="G50" i="10"/>
  <c r="AZ53" i="10"/>
  <c r="S68" i="10"/>
  <c r="AU68" i="10"/>
  <c r="BE70" i="10"/>
  <c r="M84" i="10"/>
  <c r="AS84" i="10"/>
  <c r="O104" i="10"/>
  <c r="BG118" i="10"/>
  <c r="AM122" i="10"/>
  <c r="BC122" i="10"/>
  <c r="K5" i="10"/>
  <c r="V5" i="10"/>
  <c r="AF5" i="10"/>
  <c r="AQ5" i="10"/>
  <c r="BB5" i="10"/>
  <c r="L65" i="10"/>
  <c r="P140" i="10"/>
  <c r="AC140" i="10"/>
  <c r="AR140" i="10"/>
  <c r="I145" i="10"/>
  <c r="W145" i="10"/>
  <c r="AK145" i="10"/>
  <c r="AY199" i="10"/>
  <c r="AS209" i="10"/>
  <c r="S211" i="10"/>
  <c r="AY211" i="10"/>
  <c r="AO212" i="10"/>
  <c r="AC213" i="10"/>
  <c r="H240" i="10"/>
  <c r="AV240" i="10"/>
  <c r="V267" i="10"/>
  <c r="O272" i="10"/>
  <c r="O173" i="9"/>
  <c r="O211" i="10"/>
  <c r="G173" i="9"/>
  <c r="G211" i="10"/>
  <c r="BJ172" i="9"/>
  <c r="BJ210" i="10"/>
  <c r="BF172" i="9"/>
  <c r="BF210" i="10"/>
  <c r="AX172" i="9"/>
  <c r="AX210" i="10"/>
  <c r="AL172" i="9"/>
  <c r="BY172" i="10"/>
  <c r="AH172" i="9"/>
  <c r="AH210" i="10"/>
  <c r="Z172" i="9"/>
  <c r="Z210" i="10"/>
  <c r="V172" i="9"/>
  <c r="V210" i="10"/>
  <c r="N172" i="9"/>
  <c r="N210" i="10"/>
  <c r="F172" i="9"/>
  <c r="F210" i="10"/>
  <c r="AW171" i="9"/>
  <c r="AW209" i="10"/>
  <c r="AG171" i="9"/>
  <c r="AG209" i="10"/>
  <c r="U171" i="9"/>
  <c r="U209" i="10"/>
  <c r="M171" i="9"/>
  <c r="M209" i="10"/>
  <c r="AF170" i="9"/>
  <c r="AF208" i="10"/>
  <c r="P170" i="9"/>
  <c r="P208" i="10"/>
  <c r="H170" i="9"/>
  <c r="H208" i="10"/>
  <c r="AR177" i="9"/>
  <c r="AR240" i="10"/>
  <c r="AJ177" i="9"/>
  <c r="AJ240" i="10"/>
  <c r="AB177" i="9"/>
  <c r="AB240" i="10"/>
  <c r="CJ240" i="10" s="1"/>
  <c r="T177" i="9"/>
  <c r="T240" i="10"/>
  <c r="E181" i="9"/>
  <c r="E267" i="10"/>
  <c r="BF181" i="9"/>
  <c r="BF267" i="10"/>
  <c r="AD181" i="9"/>
  <c r="AD267" i="10"/>
  <c r="J181" i="9"/>
  <c r="J267" i="10"/>
  <c r="C131" i="9"/>
  <c r="BI143" i="10"/>
  <c r="BA143" i="10"/>
  <c r="AS143" i="10"/>
  <c r="AK143" i="10"/>
  <c r="AC143" i="10"/>
  <c r="U143" i="10"/>
  <c r="M143" i="10"/>
  <c r="E143" i="10"/>
  <c r="BK143" i="10"/>
  <c r="AY143" i="10"/>
  <c r="AO143" i="10"/>
  <c r="AE143" i="10"/>
  <c r="S143" i="10"/>
  <c r="I143" i="10"/>
  <c r="BE151" i="10"/>
  <c r="AW151" i="10"/>
  <c r="AW151" i="9" s="1"/>
  <c r="AO151" i="10"/>
  <c r="AG151" i="10"/>
  <c r="Y151" i="10"/>
  <c r="Y151" i="9" s="1"/>
  <c r="Q151" i="10"/>
  <c r="I151" i="10"/>
  <c r="BC151" i="10"/>
  <c r="AS151" i="10"/>
  <c r="AS186" i="10" s="1"/>
  <c r="AI151" i="10"/>
  <c r="W151" i="10"/>
  <c r="W186" i="10" s="1"/>
  <c r="M151" i="10"/>
  <c r="M151" i="9" s="1"/>
  <c r="BG151" i="10"/>
  <c r="AQ151" i="10"/>
  <c r="AQ160" i="10" s="1"/>
  <c r="AC151" i="10"/>
  <c r="O151" i="10"/>
  <c r="O151" i="9" s="1"/>
  <c r="AH39" i="10"/>
  <c r="AQ166" i="9"/>
  <c r="AQ199" i="10"/>
  <c r="O166" i="9"/>
  <c r="O199" i="10"/>
  <c r="K166" i="9"/>
  <c r="K199" i="10"/>
  <c r="BJ175" i="9"/>
  <c r="BJ213" i="10"/>
  <c r="AT175" i="9"/>
  <c r="AT213" i="10"/>
  <c r="AL175" i="9"/>
  <c r="AL213" i="10"/>
  <c r="AH175" i="9"/>
  <c r="AH213" i="10"/>
  <c r="AD175" i="9"/>
  <c r="AD213" i="10"/>
  <c r="Z175" i="9"/>
  <c r="Z213" i="10"/>
  <c r="V175" i="9"/>
  <c r="V213" i="10"/>
  <c r="N175" i="9"/>
  <c r="N213" i="10"/>
  <c r="J175" i="9"/>
  <c r="J213" i="10"/>
  <c r="F175" i="9"/>
  <c r="F213" i="10"/>
  <c r="AS174" i="9"/>
  <c r="AS212" i="10"/>
  <c r="AK174" i="9"/>
  <c r="AK212" i="10"/>
  <c r="AG174" i="9"/>
  <c r="AG212" i="10"/>
  <c r="U174" i="9"/>
  <c r="U212" i="10"/>
  <c r="M174" i="9"/>
  <c r="M212" i="10"/>
  <c r="BL173" i="9"/>
  <c r="BL211" i="10"/>
  <c r="BD173" i="9"/>
  <c r="BD211" i="10"/>
  <c r="AZ173" i="9"/>
  <c r="AZ211" i="10"/>
  <c r="AB173" i="9"/>
  <c r="AB211" i="10"/>
  <c r="X173" i="9"/>
  <c r="X211" i="10"/>
  <c r="P173" i="9"/>
  <c r="P211" i="10"/>
  <c r="L173" i="9"/>
  <c r="L211" i="10"/>
  <c r="BG172" i="9"/>
  <c r="BG210" i="10"/>
  <c r="AY172" i="9"/>
  <c r="AY210" i="10"/>
  <c r="AQ172" i="9"/>
  <c r="AQ210" i="10"/>
  <c r="AI172" i="9"/>
  <c r="AI210" i="10"/>
  <c r="W172" i="9"/>
  <c r="W210" i="10"/>
  <c r="K172" i="9"/>
  <c r="K210" i="10"/>
  <c r="BB171" i="9"/>
  <c r="BB209" i="10"/>
  <c r="AX171" i="9"/>
  <c r="AX209" i="10"/>
  <c r="AP171" i="9"/>
  <c r="AP209" i="10"/>
  <c r="AH171" i="9"/>
  <c r="AH209" i="10"/>
  <c r="AD171" i="9"/>
  <c r="AD209" i="10"/>
  <c r="Z171" i="9"/>
  <c r="Z209" i="10"/>
  <c r="N171" i="9"/>
  <c r="N209" i="10"/>
  <c r="BI170" i="9"/>
  <c r="BI208" i="10"/>
  <c r="BA170" i="9"/>
  <c r="BA208" i="10"/>
  <c r="AO170" i="9"/>
  <c r="AO208" i="10"/>
  <c r="AK170" i="9"/>
  <c r="AK208" i="10"/>
  <c r="AC170" i="9"/>
  <c r="AC208" i="10"/>
  <c r="Y170" i="9"/>
  <c r="Y208" i="10"/>
  <c r="U170" i="9"/>
  <c r="U208" i="10"/>
  <c r="Q170" i="9"/>
  <c r="Q208" i="10"/>
  <c r="E177" i="9"/>
  <c r="E240" i="10"/>
  <c r="BI177" i="9"/>
  <c r="BI240" i="10"/>
  <c r="BA177" i="9"/>
  <c r="BA240" i="10"/>
  <c r="AW177" i="9"/>
  <c r="AW240" i="10"/>
  <c r="AO177" i="9"/>
  <c r="AO240" i="10"/>
  <c r="AK177" i="9"/>
  <c r="AK240" i="10"/>
  <c r="U177" i="9"/>
  <c r="U240" i="10"/>
  <c r="M177" i="9"/>
  <c r="M240" i="10"/>
  <c r="I177" i="9"/>
  <c r="I240" i="10"/>
  <c r="E179" i="9"/>
  <c r="E265" i="10"/>
  <c r="AL180" i="9"/>
  <c r="AL266" i="10"/>
  <c r="V180" i="9"/>
  <c r="V266" i="10"/>
  <c r="F180" i="9"/>
  <c r="F266" i="10"/>
  <c r="Q143" i="10"/>
  <c r="AG143" i="10"/>
  <c r="AU143" i="10"/>
  <c r="BG143" i="10"/>
  <c r="E151" i="10"/>
  <c r="U151" i="10"/>
  <c r="U151" i="9" s="1"/>
  <c r="AM151" i="10"/>
  <c r="AM160" i="10" s="1"/>
  <c r="BI151" i="10"/>
  <c r="BI186" i="10" s="1"/>
  <c r="G163" i="10"/>
  <c r="G190" i="10" s="1"/>
  <c r="K163" i="10"/>
  <c r="K190" i="10" s="1"/>
  <c r="O163" i="10"/>
  <c r="O190" i="10" s="1"/>
  <c r="S163" i="10"/>
  <c r="W163" i="10"/>
  <c r="W190" i="10" s="1"/>
  <c r="AA163" i="10"/>
  <c r="AA190" i="10" s="1"/>
  <c r="AE163" i="10"/>
  <c r="AM163" i="10"/>
  <c r="AQ163" i="10"/>
  <c r="AU163" i="10"/>
  <c r="AU190" i="10" s="1"/>
  <c r="AY163" i="10"/>
  <c r="BC163" i="10"/>
  <c r="BG163" i="10"/>
  <c r="BK163" i="10"/>
  <c r="BK190" i="10" s="1"/>
  <c r="W199" i="10"/>
  <c r="BG199" i="10"/>
  <c r="M208" i="10"/>
  <c r="AS208" i="10"/>
  <c r="F209" i="10"/>
  <c r="AT209" i="10"/>
  <c r="G210" i="10"/>
  <c r="AA210" i="10"/>
  <c r="AM210" i="10"/>
  <c r="BC210" i="10"/>
  <c r="AJ211" i="10"/>
  <c r="AC212" i="10"/>
  <c r="AX213" i="10"/>
  <c r="BF213" i="10"/>
  <c r="AC240" i="10"/>
  <c r="E285" i="10"/>
  <c r="BI5" i="10"/>
  <c r="BE5" i="10"/>
  <c r="BA5" i="10"/>
  <c r="AW5" i="10"/>
  <c r="AS5" i="10"/>
  <c r="AO5" i="10"/>
  <c r="AK5" i="10"/>
  <c r="AG5" i="10"/>
  <c r="AC5" i="10"/>
  <c r="Y5" i="10"/>
  <c r="U5" i="10"/>
  <c r="Q5" i="10"/>
  <c r="M5" i="10"/>
  <c r="I5" i="10"/>
  <c r="E5" i="10"/>
  <c r="AY19" i="9"/>
  <c r="AY272" i="10"/>
  <c r="AU19" i="9"/>
  <c r="AU272" i="10"/>
  <c r="AM19" i="9"/>
  <c r="AM272" i="10"/>
  <c r="AE19" i="9"/>
  <c r="AE272" i="10"/>
  <c r="AE280" i="10" s="1"/>
  <c r="W19" i="9"/>
  <c r="W272" i="10"/>
  <c r="S19" i="9"/>
  <c r="S272" i="10"/>
  <c r="K19" i="9"/>
  <c r="K272" i="10"/>
  <c r="G19" i="9"/>
  <c r="G272" i="10"/>
  <c r="AQ36" i="10"/>
  <c r="K36" i="10"/>
  <c r="BD65" i="10"/>
  <c r="AN65" i="10"/>
  <c r="X65" i="10"/>
  <c r="H65" i="10"/>
  <c r="BH65" i="10"/>
  <c r="AF65" i="10"/>
  <c r="BC88" i="10"/>
  <c r="AM88" i="10"/>
  <c r="W88" i="10"/>
  <c r="G88" i="10"/>
  <c r="BG88" i="10"/>
  <c r="AE88" i="10"/>
  <c r="BG84" i="10"/>
  <c r="AQ84" i="10"/>
  <c r="AA84" i="10"/>
  <c r="K84" i="10"/>
  <c r="AY84" i="10"/>
  <c r="W84" i="10"/>
  <c r="O84" i="10"/>
  <c r="U54" i="10"/>
  <c r="E54" i="10"/>
  <c r="BI50" i="10"/>
  <c r="AO50" i="10"/>
  <c r="Y50" i="10"/>
  <c r="S66" i="10"/>
  <c r="AA66" i="10"/>
  <c r="BF99" i="10"/>
  <c r="AX99" i="10"/>
  <c r="AP99" i="10"/>
  <c r="AH99" i="10"/>
  <c r="Z99" i="10"/>
  <c r="R99" i="10"/>
  <c r="J99" i="10"/>
  <c r="AT99" i="10"/>
  <c r="N99" i="10"/>
  <c r="C133" i="9"/>
  <c r="BJ145" i="10"/>
  <c r="BF145" i="10"/>
  <c r="BB145" i="10"/>
  <c r="AX145" i="10"/>
  <c r="AT145" i="10"/>
  <c r="AP145" i="10"/>
  <c r="AL145" i="10"/>
  <c r="AH145" i="10"/>
  <c r="AD145" i="10"/>
  <c r="Z145" i="10"/>
  <c r="V145" i="10"/>
  <c r="R145" i="10"/>
  <c r="N145" i="10"/>
  <c r="J145" i="10"/>
  <c r="F145" i="10"/>
  <c r="BI145" i="10"/>
  <c r="BD145" i="10"/>
  <c r="BD157" i="10" s="1"/>
  <c r="AY145" i="10"/>
  <c r="AS145" i="10"/>
  <c r="AN145" i="10"/>
  <c r="AI145" i="10"/>
  <c r="AC145" i="10"/>
  <c r="X145" i="10"/>
  <c r="S145" i="10"/>
  <c r="M145" i="10"/>
  <c r="H145" i="10"/>
  <c r="D128" i="9"/>
  <c r="BJ140" i="10"/>
  <c r="BF140" i="10"/>
  <c r="BB140" i="10"/>
  <c r="AX140" i="10"/>
  <c r="AT140" i="10"/>
  <c r="AP140" i="10"/>
  <c r="AL140" i="10"/>
  <c r="AH140" i="10"/>
  <c r="AD140" i="10"/>
  <c r="Z140" i="10"/>
  <c r="V140" i="10"/>
  <c r="R140" i="10"/>
  <c r="N140" i="10"/>
  <c r="J140" i="10"/>
  <c r="F140" i="10"/>
  <c r="BK140" i="10"/>
  <c r="BE140" i="10"/>
  <c r="AZ140" i="10"/>
  <c r="AU140" i="10"/>
  <c r="AO140" i="10"/>
  <c r="AJ140" i="10"/>
  <c r="AE140" i="10"/>
  <c r="Y140" i="10"/>
  <c r="T140" i="10"/>
  <c r="O140" i="10"/>
  <c r="I140" i="10"/>
  <c r="BI39" i="10"/>
  <c r="AW39" i="10"/>
  <c r="U39" i="10"/>
  <c r="I39" i="10"/>
  <c r="K50" i="10"/>
  <c r="AA54" i="10"/>
  <c r="AM54" i="10"/>
  <c r="AQ54" i="10"/>
  <c r="BG54" i="10"/>
  <c r="J65" i="10"/>
  <c r="R65" i="10"/>
  <c r="AH65" i="10"/>
  <c r="AL65" i="10"/>
  <c r="AT65" i="10"/>
  <c r="AX65" i="10"/>
  <c r="G68" i="10"/>
  <c r="O68" i="10"/>
  <c r="W68" i="10"/>
  <c r="AI68" i="10"/>
  <c r="AM68" i="10"/>
  <c r="BC68" i="10"/>
  <c r="BG68" i="10"/>
  <c r="I70" i="10"/>
  <c r="Q70" i="10"/>
  <c r="AC70" i="10"/>
  <c r="AG70" i="10"/>
  <c r="AW70" i="10"/>
  <c r="BA70" i="10"/>
  <c r="E84" i="10"/>
  <c r="U84" i="10"/>
  <c r="AC84" i="10"/>
  <c r="AK84" i="10"/>
  <c r="CL77" i="10"/>
  <c r="BA84" i="10"/>
  <c r="BE84" i="10"/>
  <c r="I88" i="10"/>
  <c r="Q88" i="10"/>
  <c r="AG88" i="10"/>
  <c r="AK88" i="10"/>
  <c r="AS88" i="10"/>
  <c r="AW88" i="10"/>
  <c r="G104" i="10"/>
  <c r="K104" i="10"/>
  <c r="S104" i="10"/>
  <c r="AA104" i="10"/>
  <c r="AI104" i="10"/>
  <c r="AM104" i="10"/>
  <c r="AQ104" i="10"/>
  <c r="AY104" i="10"/>
  <c r="BG104" i="10"/>
  <c r="K118" i="10"/>
  <c r="AI118" i="10"/>
  <c r="AQ118" i="10"/>
  <c r="O122" i="10"/>
  <c r="W122" i="10"/>
  <c r="AU122" i="10"/>
  <c r="BK122" i="10"/>
  <c r="E170" i="9"/>
  <c r="E208" i="10"/>
  <c r="BI175" i="9"/>
  <c r="BI213" i="10"/>
  <c r="BA175" i="9"/>
  <c r="BA213" i="10"/>
  <c r="AS175" i="9"/>
  <c r="AS213" i="10"/>
  <c r="AO175" i="9"/>
  <c r="AO213" i="10"/>
  <c r="Y175" i="9"/>
  <c r="Y213" i="10"/>
  <c r="M175" i="9"/>
  <c r="M213" i="10"/>
  <c r="BH174" i="9"/>
  <c r="BH212" i="10"/>
  <c r="AZ174" i="9"/>
  <c r="AZ212" i="10"/>
  <c r="AV174" i="9"/>
  <c r="AV212" i="10"/>
  <c r="AR174" i="9"/>
  <c r="AR212" i="10"/>
  <c r="AJ174" i="9"/>
  <c r="AJ212" i="10"/>
  <c r="AB174" i="9"/>
  <c r="AB212" i="10"/>
  <c r="X174" i="9"/>
  <c r="X212" i="10"/>
  <c r="T174" i="9"/>
  <c r="T212" i="10"/>
  <c r="L174" i="9"/>
  <c r="L212" i="10"/>
  <c r="H174" i="9"/>
  <c r="H212" i="10"/>
  <c r="BK173" i="9"/>
  <c r="BK211" i="10"/>
  <c r="BG173" i="9"/>
  <c r="CF173" i="10"/>
  <c r="BC173" i="9"/>
  <c r="BC211" i="10"/>
  <c r="AQ173" i="9"/>
  <c r="AQ211" i="10"/>
  <c r="AM173" i="9"/>
  <c r="AM211" i="10"/>
  <c r="AI173" i="9"/>
  <c r="AI211" i="10"/>
  <c r="AE173" i="9"/>
  <c r="AE211" i="10"/>
  <c r="W173" i="9"/>
  <c r="W211" i="10"/>
  <c r="AT172" i="9"/>
  <c r="AT210" i="10"/>
  <c r="AP172" i="9"/>
  <c r="AP210" i="10"/>
  <c r="AD172" i="9"/>
  <c r="AD210" i="10"/>
  <c r="J172" i="9"/>
  <c r="J210" i="10"/>
  <c r="BI171" i="9"/>
  <c r="BI209" i="10"/>
  <c r="BE171" i="9"/>
  <c r="BE209" i="10"/>
  <c r="AO171" i="9"/>
  <c r="AO209" i="10"/>
  <c r="I171" i="9"/>
  <c r="I209" i="10"/>
  <c r="BL170" i="9"/>
  <c r="BL208" i="10"/>
  <c r="BD170" i="9"/>
  <c r="BD208" i="10"/>
  <c r="AZ170" i="9"/>
  <c r="AZ208" i="10"/>
  <c r="AV170" i="9"/>
  <c r="AV208" i="10"/>
  <c r="AN170" i="9"/>
  <c r="AN208" i="10"/>
  <c r="L170" i="9"/>
  <c r="L208" i="10"/>
  <c r="BH177" i="9"/>
  <c r="BH240" i="10"/>
  <c r="AZ177" i="9"/>
  <c r="AZ240" i="10"/>
  <c r="CL240" i="10" s="1"/>
  <c r="AF177" i="9"/>
  <c r="AF240" i="10"/>
  <c r="X177" i="9"/>
  <c r="X240" i="10"/>
  <c r="L177" i="9"/>
  <c r="L240" i="10"/>
  <c r="BB181" i="9"/>
  <c r="BB267" i="10"/>
  <c r="AP181" i="9"/>
  <c r="AP267" i="10"/>
  <c r="AH181" i="9"/>
  <c r="AH267" i="10"/>
  <c r="H5" i="10"/>
  <c r="N5" i="10"/>
  <c r="S5" i="10"/>
  <c r="X5" i="10"/>
  <c r="AD5" i="10"/>
  <c r="AI5" i="10"/>
  <c r="AN5" i="10"/>
  <c r="AT5" i="10"/>
  <c r="AY5" i="10"/>
  <c r="BD5" i="10"/>
  <c r="BJ5" i="10"/>
  <c r="E50" i="10"/>
  <c r="U50" i="10"/>
  <c r="Q54" i="10"/>
  <c r="AW54" i="10"/>
  <c r="P65" i="10"/>
  <c r="AJ65" i="10"/>
  <c r="AR65" i="10"/>
  <c r="BL65" i="10"/>
  <c r="AO84" i="10"/>
  <c r="S88" i="10"/>
  <c r="AA88" i="10"/>
  <c r="AU88" i="10"/>
  <c r="AD99" i="10"/>
  <c r="AK100" i="10"/>
  <c r="K140" i="10"/>
  <c r="Q140" i="10"/>
  <c r="X140" i="10"/>
  <c r="AF140" i="10"/>
  <c r="AM140" i="10"/>
  <c r="AS140" i="10"/>
  <c r="BA140" i="10"/>
  <c r="BH140" i="10"/>
  <c r="BH155" i="10" s="1"/>
  <c r="G143" i="10"/>
  <c r="W143" i="10"/>
  <c r="AI143" i="10"/>
  <c r="AW143" i="10"/>
  <c r="K145" i="10"/>
  <c r="Q145" i="10"/>
  <c r="Y145" i="10"/>
  <c r="AF145" i="10"/>
  <c r="AM145" i="10"/>
  <c r="AU145" i="10"/>
  <c r="BA145" i="10"/>
  <c r="BH145" i="10"/>
  <c r="G151" i="10"/>
  <c r="G160" i="10" s="1"/>
  <c r="AA151" i="10"/>
  <c r="AU151" i="10"/>
  <c r="BK151" i="10"/>
  <c r="CE170" i="10"/>
  <c r="AE199" i="10"/>
  <c r="T208" i="10"/>
  <c r="AG208" i="10"/>
  <c r="AW208" i="10"/>
  <c r="J209" i="10"/>
  <c r="V209" i="10"/>
  <c r="AL209" i="10"/>
  <c r="BA209" i="10"/>
  <c r="O210" i="10"/>
  <c r="AE210" i="10"/>
  <c r="BK210" i="10"/>
  <c r="T211" i="10"/>
  <c r="BG211" i="10"/>
  <c r="P212" i="10"/>
  <c r="AF212" i="10"/>
  <c r="BD212" i="10"/>
  <c r="R213" i="10"/>
  <c r="AK213" i="10"/>
  <c r="P240" i="10"/>
  <c r="CI240" i="10" s="1"/>
  <c r="AG240" i="10"/>
  <c r="BD240" i="10"/>
  <c r="BB266" i="10"/>
  <c r="BJ267" i="10"/>
  <c r="AI272" i="10"/>
  <c r="BK272" i="10"/>
  <c r="BK7" i="10"/>
  <c r="AV7" i="10"/>
  <c r="CG8" i="10"/>
  <c r="CC8" i="10"/>
  <c r="BY8" i="10"/>
  <c r="BU8" i="10"/>
  <c r="BQ8" i="10"/>
  <c r="BN8" i="10"/>
  <c r="AX19" i="9"/>
  <c r="AX272" i="10"/>
  <c r="CL19" i="10"/>
  <c r="AP67" i="10"/>
  <c r="BH87" i="10"/>
  <c r="AB83" i="10"/>
  <c r="Q103" i="10"/>
  <c r="AU116" i="10"/>
  <c r="BJ37" i="10"/>
  <c r="BJ53" i="10"/>
  <c r="BA69" i="10"/>
  <c r="R105" i="10"/>
  <c r="BJ101" i="10"/>
  <c r="BL36" i="10"/>
  <c r="AV36" i="10"/>
  <c r="AF36" i="10"/>
  <c r="P36" i="10"/>
  <c r="CK25" i="10"/>
  <c r="BD39" i="10"/>
  <c r="X39" i="10"/>
  <c r="CK41" i="10"/>
  <c r="AN50" i="10"/>
  <c r="AR56" i="10"/>
  <c r="BD50" i="10"/>
  <c r="BH56" i="10"/>
  <c r="CI44" i="10"/>
  <c r="F52" i="10"/>
  <c r="J52" i="10"/>
  <c r="R52" i="10"/>
  <c r="V52" i="10"/>
  <c r="Z52" i="10"/>
  <c r="AD52" i="10"/>
  <c r="AH52" i="10"/>
  <c r="AL52" i="10"/>
  <c r="AP52" i="10"/>
  <c r="AT52" i="10"/>
  <c r="AX52" i="10"/>
  <c r="BF52" i="10"/>
  <c r="BJ52" i="10"/>
  <c r="CL46" i="10"/>
  <c r="L54" i="10"/>
  <c r="P54" i="10"/>
  <c r="AB54" i="10"/>
  <c r="AF54" i="10"/>
  <c r="AR54" i="10"/>
  <c r="AV54" i="10"/>
  <c r="BH54" i="10"/>
  <c r="BL54" i="10"/>
  <c r="K65" i="10"/>
  <c r="O65" i="10"/>
  <c r="W65" i="10"/>
  <c r="BT65" i="10" s="1"/>
  <c r="AA65" i="10"/>
  <c r="AI65" i="10"/>
  <c r="AM65" i="10"/>
  <c r="AQ65" i="10"/>
  <c r="AU65" i="10"/>
  <c r="AY65" i="10"/>
  <c r="BG65" i="10"/>
  <c r="BK65" i="10"/>
  <c r="J66" i="10"/>
  <c r="N66" i="10"/>
  <c r="R66" i="10"/>
  <c r="V66" i="10"/>
  <c r="Z66" i="10"/>
  <c r="AD66" i="10"/>
  <c r="AH66" i="10"/>
  <c r="AL66" i="10"/>
  <c r="J5" i="10"/>
  <c r="O5" i="10"/>
  <c r="T5" i="10"/>
  <c r="Z5" i="10"/>
  <c r="AE5" i="10"/>
  <c r="AJ5" i="10"/>
  <c r="AP5" i="10"/>
  <c r="AU5" i="10"/>
  <c r="AZ5" i="10"/>
  <c r="BF5" i="10"/>
  <c r="BK5" i="10"/>
  <c r="BG36" i="10"/>
  <c r="AW50" i="10"/>
  <c r="BA54" i="10"/>
  <c r="T65" i="10"/>
  <c r="AB65" i="10"/>
  <c r="AV65" i="10"/>
  <c r="G84" i="10"/>
  <c r="AI84" i="10"/>
  <c r="BC84" i="10"/>
  <c r="BK84" i="10"/>
  <c r="K88" i="10"/>
  <c r="F99" i="10"/>
  <c r="BJ99" i="10"/>
  <c r="U100" i="10"/>
  <c r="E140" i="10"/>
  <c r="BN140" i="10" s="1"/>
  <c r="L140" i="10"/>
  <c r="L155" i="10" s="1"/>
  <c r="S140" i="10"/>
  <c r="AA140" i="10"/>
  <c r="AG140" i="10"/>
  <c r="AN140" i="10"/>
  <c r="AV140" i="10"/>
  <c r="BC140" i="10"/>
  <c r="BI140" i="10"/>
  <c r="K143" i="10"/>
  <c r="Y143" i="10"/>
  <c r="AM143" i="10"/>
  <c r="BC143" i="10"/>
  <c r="E145" i="10"/>
  <c r="L145" i="10"/>
  <c r="T145" i="10"/>
  <c r="BS145" i="10" s="1"/>
  <c r="AA145" i="10"/>
  <c r="AG145" i="10"/>
  <c r="AO145" i="10"/>
  <c r="AV145" i="10"/>
  <c r="AV157" i="10" s="1"/>
  <c r="BC145" i="10"/>
  <c r="BK145" i="10"/>
  <c r="K151" i="10"/>
  <c r="AE151" i="10"/>
  <c r="AE151" i="9" s="1"/>
  <c r="AY151" i="10"/>
  <c r="E198" i="10"/>
  <c r="I208" i="10"/>
  <c r="X208" i="10"/>
  <c r="AJ208" i="10"/>
  <c r="BE208" i="10"/>
  <c r="Q209" i="10"/>
  <c r="Y209" i="10"/>
  <c r="BF209" i="10"/>
  <c r="R210" i="10"/>
  <c r="AU210" i="10"/>
  <c r="H211" i="10"/>
  <c r="AA211" i="10"/>
  <c r="AU211" i="10"/>
  <c r="BH211" i="10"/>
  <c r="Q212" i="10"/>
  <c r="AN212" i="10"/>
  <c r="BL212" i="10"/>
  <c r="U213" i="10"/>
  <c r="AP213" i="10"/>
  <c r="Q240" i="10"/>
  <c r="AN240" i="10"/>
  <c r="CK240" i="10" s="1"/>
  <c r="BE240" i="10"/>
  <c r="F267" i="10"/>
  <c r="AT267" i="10"/>
  <c r="AQ272" i="10"/>
  <c r="AQ280" i="10" s="1"/>
  <c r="AP66" i="10"/>
  <c r="AT66" i="10"/>
  <c r="AX66" i="10"/>
  <c r="BF66" i="10"/>
  <c r="BJ66" i="10"/>
  <c r="I73" i="10"/>
  <c r="M73" i="10"/>
  <c r="U73" i="10"/>
  <c r="Y73" i="10"/>
  <c r="AG73" i="10"/>
  <c r="AK73" i="10"/>
  <c r="AO73" i="10"/>
  <c r="AS73" i="10"/>
  <c r="AW73" i="10"/>
  <c r="BE73" i="10"/>
  <c r="BI73" i="10"/>
  <c r="L68" i="10"/>
  <c r="AB68" i="10"/>
  <c r="AJ68" i="10"/>
  <c r="AZ68" i="10"/>
  <c r="BH68" i="10"/>
  <c r="CI62" i="10"/>
  <c r="CJ62" i="10"/>
  <c r="CK62" i="10"/>
  <c r="CL62" i="10"/>
  <c r="CM62" i="10"/>
  <c r="F70" i="10"/>
  <c r="J70" i="10"/>
  <c r="N70" i="10"/>
  <c r="V70" i="10"/>
  <c r="Z70" i="10"/>
  <c r="AH70" i="10"/>
  <c r="AL70" i="10"/>
  <c r="AT70" i="10"/>
  <c r="AX70" i="10"/>
  <c r="BF70" i="10"/>
  <c r="BJ70" i="10"/>
  <c r="CI64" i="10"/>
  <c r="CM64" i="10"/>
  <c r="L90" i="10"/>
  <c r="P90" i="10"/>
  <c r="T90" i="10"/>
  <c r="X90" i="10"/>
  <c r="AB90" i="10"/>
  <c r="AF90" i="10"/>
  <c r="AJ90" i="10"/>
  <c r="AN90" i="10"/>
  <c r="AR90" i="10"/>
  <c r="AV90" i="10"/>
  <c r="AZ90" i="10"/>
  <c r="BH90" i="10"/>
  <c r="BL90" i="10"/>
  <c r="CJ76" i="10"/>
  <c r="F84" i="10"/>
  <c r="J84" i="10"/>
  <c r="N84" i="10"/>
  <c r="BQ84" i="10" s="1"/>
  <c r="R84" i="10"/>
  <c r="V84" i="10"/>
  <c r="Z84" i="10"/>
  <c r="AD84" i="10"/>
  <c r="AH84" i="10"/>
  <c r="AL84" i="10"/>
  <c r="AP84" i="10"/>
  <c r="AT84" i="10"/>
  <c r="AX84" i="10"/>
  <c r="BB84" i="10"/>
  <c r="BF84" i="10"/>
  <c r="BJ84" i="10"/>
  <c r="CI78" i="10"/>
  <c r="CJ78" i="10"/>
  <c r="CK78" i="10"/>
  <c r="CM78" i="10"/>
  <c r="CK79" i="10"/>
  <c r="CI80" i="10"/>
  <c r="CM80" i="10"/>
  <c r="CJ81" i="10"/>
  <c r="CI92" i="10"/>
  <c r="CJ92" i="10"/>
  <c r="CK92" i="10"/>
  <c r="CL92" i="10"/>
  <c r="CM92" i="10"/>
  <c r="H100" i="10"/>
  <c r="L100" i="10"/>
  <c r="P100" i="10"/>
  <c r="T100" i="10"/>
  <c r="X100" i="10"/>
  <c r="AB100" i="10"/>
  <c r="AF100" i="10"/>
  <c r="AJ100" i="10"/>
  <c r="AN100" i="10"/>
  <c r="AR100" i="10"/>
  <c r="AV100" i="10"/>
  <c r="AZ100" i="10"/>
  <c r="BD100" i="10"/>
  <c r="BH100" i="10"/>
  <c r="BL100" i="10"/>
  <c r="F107" i="10"/>
  <c r="N107" i="10"/>
  <c r="R107" i="10"/>
  <c r="V107" i="10"/>
  <c r="Z107" i="10"/>
  <c r="AD107" i="10"/>
  <c r="AH107" i="10"/>
  <c r="AL107" i="10"/>
  <c r="AT107" i="10"/>
  <c r="AX107" i="10"/>
  <c r="BB107" i="10"/>
  <c r="BF107" i="10"/>
  <c r="BJ107" i="10"/>
  <c r="CI96" i="10"/>
  <c r="CJ96" i="10"/>
  <c r="CK96" i="10"/>
  <c r="CL96" i="10"/>
  <c r="CM96" i="10"/>
  <c r="L104" i="10"/>
  <c r="P104" i="10"/>
  <c r="X104" i="10"/>
  <c r="AB104" i="10"/>
  <c r="AJ104" i="10"/>
  <c r="AN104" i="10"/>
  <c r="AV104" i="10"/>
  <c r="AZ104" i="10"/>
  <c r="BD104" i="10"/>
  <c r="BH104" i="10"/>
  <c r="BL104" i="10"/>
  <c r="F124" i="10"/>
  <c r="J124" i="10"/>
  <c r="N124" i="10"/>
  <c r="R124" i="10"/>
  <c r="V124" i="10"/>
  <c r="Z124" i="10"/>
  <c r="AD124" i="10"/>
  <c r="AH124" i="10"/>
  <c r="AL124" i="10"/>
  <c r="AP124" i="10"/>
  <c r="AT124" i="10"/>
  <c r="AX124" i="10"/>
  <c r="BB124" i="10"/>
  <c r="BF124" i="10"/>
  <c r="BJ124" i="10"/>
  <c r="CI110" i="10"/>
  <c r="CM110" i="10"/>
  <c r="CI111" i="10"/>
  <c r="L118" i="10"/>
  <c r="P118" i="10"/>
  <c r="AB118" i="10"/>
  <c r="AJ118" i="10"/>
  <c r="AR118" i="10"/>
  <c r="AZ118" i="10"/>
  <c r="CM111" i="10"/>
  <c r="BH118" i="10"/>
  <c r="CJ112" i="10"/>
  <c r="J120" i="10"/>
  <c r="CJ113" i="10"/>
  <c r="Z120" i="10"/>
  <c r="AP120" i="10"/>
  <c r="BF120" i="10"/>
  <c r="H122" i="10"/>
  <c r="P122" i="10"/>
  <c r="CJ115" i="10"/>
  <c r="X122" i="10"/>
  <c r="AF122" i="10"/>
  <c r="AN122" i="10"/>
  <c r="AV122" i="10"/>
  <c r="BD122" i="10"/>
  <c r="BL122" i="10"/>
  <c r="CF166" i="10"/>
  <c r="CE166" i="10"/>
  <c r="CB166" i="10"/>
  <c r="CA166" i="10"/>
  <c r="BX166" i="10"/>
  <c r="BW166" i="10"/>
  <c r="BT166" i="10"/>
  <c r="BS166" i="10"/>
  <c r="BP166" i="10"/>
  <c r="BO166" i="10"/>
  <c r="E163" i="10"/>
  <c r="E190" i="10" s="1"/>
  <c r="I163" i="10"/>
  <c r="I190" i="10" s="1"/>
  <c r="U163" i="10"/>
  <c r="U190" i="10" s="1"/>
  <c r="Y163" i="10"/>
  <c r="AC163" i="10"/>
  <c r="AG163" i="10"/>
  <c r="AG190" i="10" s="1"/>
  <c r="AK163" i="10"/>
  <c r="AS163" i="10"/>
  <c r="AW163" i="10"/>
  <c r="BA163" i="10"/>
  <c r="BE163" i="10"/>
  <c r="BE190" i="10" s="1"/>
  <c r="BI163" i="10"/>
  <c r="BK54" i="10"/>
  <c r="BG50" i="10"/>
  <c r="BL70" i="10"/>
  <c r="BI66" i="10"/>
  <c r="BK118" i="10"/>
  <c r="BL7" i="10"/>
  <c r="CL8" i="10"/>
  <c r="P7" i="10"/>
  <c r="AF7" i="10"/>
  <c r="AW142" i="10"/>
  <c r="D130" i="9"/>
  <c r="BE53" i="10"/>
  <c r="AY105" i="10"/>
  <c r="I121" i="10"/>
  <c r="T7" i="10"/>
  <c r="AJ7" i="10"/>
  <c r="AZ7" i="10"/>
  <c r="AO37" i="10"/>
  <c r="BK141" i="10"/>
  <c r="C129" i="9"/>
  <c r="BK144" i="10"/>
  <c r="D132" i="9"/>
  <c r="AZ37" i="10"/>
  <c r="Y53" i="10"/>
  <c r="H7" i="10"/>
  <c r="X7" i="10"/>
  <c r="AN7" i="10"/>
  <c r="BD7" i="10"/>
  <c r="I53" i="10"/>
  <c r="S160" i="10"/>
  <c r="S151" i="9"/>
  <c r="AJ37" i="10"/>
  <c r="AS49" i="10"/>
  <c r="L7" i="10"/>
  <c r="AB7" i="10"/>
  <c r="AR7" i="10"/>
  <c r="BH7" i="10"/>
  <c r="AD53" i="10"/>
  <c r="BJ68" i="10"/>
  <c r="BI37" i="10"/>
  <c r="AX37" i="10"/>
  <c r="AS37" i="10"/>
  <c r="AH37" i="10"/>
  <c r="AC37" i="10"/>
  <c r="R37" i="10"/>
  <c r="M37" i="10"/>
  <c r="BF37" i="10"/>
  <c r="BA37" i="10"/>
  <c r="AP37" i="10"/>
  <c r="Z37" i="10"/>
  <c r="BB37" i="10"/>
  <c r="AW37" i="10"/>
  <c r="AL37" i="10"/>
  <c r="AG37" i="10"/>
  <c r="V37" i="10"/>
  <c r="Q37" i="10"/>
  <c r="F37" i="10"/>
  <c r="AK37" i="10"/>
  <c r="U37" i="10"/>
  <c r="J37" i="10"/>
  <c r="BL37" i="10"/>
  <c r="AR37" i="10"/>
  <c r="AF37" i="10"/>
  <c r="L37" i="10"/>
  <c r="AC49" i="10"/>
  <c r="BB52" i="10"/>
  <c r="CM45" i="10"/>
  <c r="M53" i="10"/>
  <c r="AC53" i="10"/>
  <c r="AK53" i="10"/>
  <c r="BA53" i="10"/>
  <c r="G65" i="10"/>
  <c r="CI58" i="10"/>
  <c r="S65" i="10"/>
  <c r="CJ58" i="10"/>
  <c r="E73" i="10"/>
  <c r="E67" i="10"/>
  <c r="CI60" i="10"/>
  <c r="CM60" i="10"/>
  <c r="BA73" i="10"/>
  <c r="AR68" i="10"/>
  <c r="CL61" i="10"/>
  <c r="R70" i="10"/>
  <c r="CJ63" i="10"/>
  <c r="CL63" i="10"/>
  <c r="AP70" i="10"/>
  <c r="O101" i="10"/>
  <c r="O107" i="10"/>
  <c r="AA107" i="10"/>
  <c r="AA101" i="10"/>
  <c r="AM107" i="10"/>
  <c r="AM101" i="10"/>
  <c r="AY107" i="10"/>
  <c r="AY101" i="10"/>
  <c r="BC107" i="10"/>
  <c r="CM94" i="10"/>
  <c r="BC101" i="10"/>
  <c r="H104" i="10"/>
  <c r="CI97" i="10"/>
  <c r="CL97" i="10"/>
  <c r="AR104" i="10"/>
  <c r="K105" i="10"/>
  <c r="S105" i="10"/>
  <c r="CJ98" i="10"/>
  <c r="AE105" i="10"/>
  <c r="CK98" i="10"/>
  <c r="AM105" i="10"/>
  <c r="BG105" i="10"/>
  <c r="BK105" i="10"/>
  <c r="Y117" i="10"/>
  <c r="AO117" i="10"/>
  <c r="U121" i="10"/>
  <c r="AK121" i="10"/>
  <c r="BA121" i="10"/>
  <c r="Y37" i="10"/>
  <c r="BH49" i="10"/>
  <c r="AN49" i="10"/>
  <c r="R49" i="10"/>
  <c r="AX49" i="10"/>
  <c r="H49" i="10"/>
  <c r="BD49" i="10"/>
  <c r="AH49" i="10"/>
  <c r="BJ85" i="10"/>
  <c r="BC85" i="10"/>
  <c r="W85" i="10"/>
  <c r="AU85" i="10"/>
  <c r="O85" i="10"/>
  <c r="AM85" i="10"/>
  <c r="G85" i="10"/>
  <c r="AE85" i="10"/>
  <c r="BK121" i="10"/>
  <c r="BC121" i="10"/>
  <c r="AU121" i="10"/>
  <c r="AM121" i="10"/>
  <c r="AE121" i="10"/>
  <c r="W121" i="10"/>
  <c r="O121" i="10"/>
  <c r="G121" i="10"/>
  <c r="BG121" i="10"/>
  <c r="AY121" i="10"/>
  <c r="AQ121" i="10"/>
  <c r="AI121" i="10"/>
  <c r="AA121" i="10"/>
  <c r="S121" i="10"/>
  <c r="K121" i="10"/>
  <c r="BE117" i="10"/>
  <c r="BG117" i="10"/>
  <c r="AJ117" i="10"/>
  <c r="O117" i="10"/>
  <c r="AZ117" i="10"/>
  <c r="AE117" i="10"/>
  <c r="AU117" i="10"/>
  <c r="T117" i="10"/>
  <c r="BD37" i="10"/>
  <c r="AN37" i="10"/>
  <c r="AB37" i="10"/>
  <c r="X37" i="10"/>
  <c r="P37" i="10"/>
  <c r="CL28" i="10"/>
  <c r="AN39" i="10"/>
  <c r="BI49" i="10"/>
  <c r="E53" i="10"/>
  <c r="Q53" i="10"/>
  <c r="AW53" i="10"/>
  <c r="AE65" i="10"/>
  <c r="CK58" i="10"/>
  <c r="BB66" i="10"/>
  <c r="CM59" i="10"/>
  <c r="AC73" i="10"/>
  <c r="CK60" i="10"/>
  <c r="T68" i="10"/>
  <c r="CJ61" i="10"/>
  <c r="AV68" i="10"/>
  <c r="AV73" i="10"/>
  <c r="BB70" i="10"/>
  <c r="CM63" i="10"/>
  <c r="CI75" i="10"/>
  <c r="H90" i="10"/>
  <c r="K107" i="10"/>
  <c r="K101" i="10"/>
  <c r="W107" i="10"/>
  <c r="W101" i="10"/>
  <c r="CK94" i="10"/>
  <c r="AE107" i="10"/>
  <c r="AE101" i="10"/>
  <c r="AQ107" i="10"/>
  <c r="AQ101" i="10"/>
  <c r="CL94" i="10"/>
  <c r="J107" i="10"/>
  <c r="J102" i="10"/>
  <c r="CJ97" i="10"/>
  <c r="T104" i="10"/>
  <c r="G105" i="10"/>
  <c r="CI98" i="10"/>
  <c r="W105" i="10"/>
  <c r="AI105" i="10"/>
  <c r="AQ105" i="10"/>
  <c r="CL98" i="10"/>
  <c r="I117" i="10"/>
  <c r="CI114" i="10"/>
  <c r="E121" i="10"/>
  <c r="Q121" i="10"/>
  <c r="AC121" i="10"/>
  <c r="AO121" i="10"/>
  <c r="AW121" i="10"/>
  <c r="BI121" i="10"/>
  <c r="CK47" i="10"/>
  <c r="N53" i="10"/>
  <c r="CL60" i="10"/>
  <c r="AD37" i="10"/>
  <c r="X49" i="10"/>
  <c r="T53" i="10"/>
  <c r="AO53" i="10"/>
  <c r="CI63" i="10"/>
  <c r="CM97" i="10"/>
  <c r="CM114" i="10"/>
  <c r="BD53" i="10"/>
  <c r="AX53" i="10"/>
  <c r="AN53" i="10"/>
  <c r="AH53" i="10"/>
  <c r="X53" i="10"/>
  <c r="R53" i="10"/>
  <c r="H53" i="10"/>
  <c r="BL53" i="10"/>
  <c r="AP53" i="10"/>
  <c r="AF53" i="10"/>
  <c r="J53" i="10"/>
  <c r="BH53" i="10"/>
  <c r="BB53" i="10"/>
  <c r="AR53" i="10"/>
  <c r="AL53" i="10"/>
  <c r="AB53" i="10"/>
  <c r="V53" i="10"/>
  <c r="L53" i="10"/>
  <c r="F53" i="10"/>
  <c r="BF53" i="10"/>
  <c r="AV53" i="10"/>
  <c r="Z53" i="10"/>
  <c r="P53" i="10"/>
  <c r="AK69" i="10"/>
  <c r="U69" i="10"/>
  <c r="E69" i="10"/>
  <c r="BL82" i="10"/>
  <c r="Q82" i="10"/>
  <c r="AW82" i="10"/>
  <c r="AG82" i="10"/>
  <c r="BL105" i="10"/>
  <c r="BB105" i="10"/>
  <c r="AV105" i="10"/>
  <c r="AR105" i="10"/>
  <c r="AN105" i="10"/>
  <c r="AJ105" i="10"/>
  <c r="AF105" i="10"/>
  <c r="AB105" i="10"/>
  <c r="X105" i="10"/>
  <c r="T105" i="10"/>
  <c r="P105" i="10"/>
  <c r="L105" i="10"/>
  <c r="H105" i="10"/>
  <c r="BF105" i="10"/>
  <c r="AZ105" i="10"/>
  <c r="BH105" i="10"/>
  <c r="AX105" i="10"/>
  <c r="AO105" i="10"/>
  <c r="AG105" i="10"/>
  <c r="Y105" i="10"/>
  <c r="Q105" i="10"/>
  <c r="I105" i="10"/>
  <c r="BD105" i="10"/>
  <c r="AT105" i="10"/>
  <c r="AL105" i="10"/>
  <c r="BY105" i="10" s="1"/>
  <c r="AD105" i="10"/>
  <c r="V105" i="10"/>
  <c r="N105" i="10"/>
  <c r="F105" i="10"/>
  <c r="AS105" i="10"/>
  <c r="AK105" i="10"/>
  <c r="AC105" i="10"/>
  <c r="U105" i="10"/>
  <c r="M105" i="10"/>
  <c r="E105" i="10"/>
  <c r="AP105" i="10"/>
  <c r="J105" i="10"/>
  <c r="Z105" i="10"/>
  <c r="AH105" i="10"/>
  <c r="BJ105" i="10"/>
  <c r="BH37" i="10"/>
  <c r="AV37" i="10"/>
  <c r="H37" i="10"/>
  <c r="H39" i="10"/>
  <c r="M49" i="10"/>
  <c r="U53" i="10"/>
  <c r="AG53" i="10"/>
  <c r="AS53" i="10"/>
  <c r="BI53" i="10"/>
  <c r="BC65" i="10"/>
  <c r="CM58" i="10"/>
  <c r="F73" i="10"/>
  <c r="CI59" i="10"/>
  <c r="Q73" i="10"/>
  <c r="CJ60" i="10"/>
  <c r="H73" i="10"/>
  <c r="H68" i="10"/>
  <c r="CI61" i="10"/>
  <c r="P68" i="10"/>
  <c r="P73" i="10"/>
  <c r="X68" i="10"/>
  <c r="X73" i="10"/>
  <c r="AF68" i="10"/>
  <c r="CK61" i="10"/>
  <c r="AN73" i="10"/>
  <c r="AN68" i="10"/>
  <c r="BD68" i="10"/>
  <c r="CM61" i="10"/>
  <c r="BD73" i="10"/>
  <c r="BL68" i="10"/>
  <c r="BL73" i="10"/>
  <c r="AD70" i="10"/>
  <c r="CK63" i="10"/>
  <c r="CM75" i="10"/>
  <c r="BD90" i="10"/>
  <c r="G107" i="10"/>
  <c r="CI94" i="10"/>
  <c r="S107" i="10"/>
  <c r="S101" i="10"/>
  <c r="CJ94" i="10"/>
  <c r="AI107" i="10"/>
  <c r="AI101" i="10"/>
  <c r="AU101" i="10"/>
  <c r="AU107" i="10"/>
  <c r="BG107" i="10"/>
  <c r="BG101" i="10"/>
  <c r="BK107" i="10"/>
  <c r="BK101" i="10"/>
  <c r="AP107" i="10"/>
  <c r="CL95" i="10"/>
  <c r="CK97" i="10"/>
  <c r="AF104" i="10"/>
  <c r="O105" i="10"/>
  <c r="AA105" i="10"/>
  <c r="AU105" i="10"/>
  <c r="BC105" i="10"/>
  <c r="CM98" i="10"/>
  <c r="M121" i="10"/>
  <c r="Y121" i="10"/>
  <c r="AG121" i="10"/>
  <c r="AS121" i="10"/>
  <c r="BE121" i="10"/>
  <c r="AT37" i="10"/>
  <c r="AJ53" i="10"/>
  <c r="BK85" i="10"/>
  <c r="CL93" i="10"/>
  <c r="I37" i="10"/>
  <c r="N37" i="10"/>
  <c r="BE37" i="10"/>
  <c r="AT53" i="10"/>
  <c r="AF73" i="10"/>
  <c r="G101" i="10"/>
  <c r="X86" i="10"/>
  <c r="CJ64" i="10"/>
  <c r="CL64" i="10"/>
  <c r="E107" i="10"/>
  <c r="I107" i="10"/>
  <c r="M107" i="10"/>
  <c r="Q107" i="10"/>
  <c r="U107" i="10"/>
  <c r="Y107" i="10"/>
  <c r="AC107" i="10"/>
  <c r="AG107" i="10"/>
  <c r="AK107" i="10"/>
  <c r="AO107" i="10"/>
  <c r="AS107" i="10"/>
  <c r="AW107" i="10"/>
  <c r="BA107" i="10"/>
  <c r="BE107" i="10"/>
  <c r="BI107" i="10"/>
  <c r="CI45" i="10"/>
  <c r="CJ45" i="10"/>
  <c r="CK45" i="10"/>
  <c r="CL45" i="10"/>
  <c r="L73" i="10"/>
  <c r="T73" i="10"/>
  <c r="AB73" i="10"/>
  <c r="AJ73" i="10"/>
  <c r="AR73" i="10"/>
  <c r="AZ73" i="10"/>
  <c r="BH73" i="10"/>
  <c r="H107" i="10"/>
  <c r="L107" i="10"/>
  <c r="P107" i="10"/>
  <c r="T107" i="10"/>
  <c r="X107" i="10"/>
  <c r="AB107" i="10"/>
  <c r="CK95" i="10"/>
  <c r="AJ107" i="10"/>
  <c r="AN107" i="10"/>
  <c r="AR107" i="10"/>
  <c r="AZ107" i="10"/>
  <c r="BD107" i="10"/>
  <c r="BH107" i="10"/>
  <c r="CF107" i="10" s="1"/>
  <c r="BL107" i="10"/>
  <c r="CI109" i="10"/>
  <c r="L124" i="10"/>
  <c r="P124" i="10"/>
  <c r="T124" i="10"/>
  <c r="X124" i="10"/>
  <c r="AB124" i="10"/>
  <c r="AF124" i="10"/>
  <c r="AJ124" i="10"/>
  <c r="AN124" i="10"/>
  <c r="AR124" i="10"/>
  <c r="AV124" i="10"/>
  <c r="AZ124" i="10"/>
  <c r="CM109" i="10"/>
  <c r="BH124" i="10"/>
  <c r="BL124" i="10"/>
  <c r="CK110" i="10"/>
  <c r="CL110" i="10"/>
  <c r="CJ114" i="10"/>
  <c r="CK114" i="10"/>
  <c r="CL114" i="10"/>
  <c r="E117" i="10"/>
  <c r="K117" i="10"/>
  <c r="P117" i="10"/>
  <c r="U117" i="10"/>
  <c r="AA117" i="10"/>
  <c r="AF117" i="10"/>
  <c r="AK117" i="10"/>
  <c r="AQ117" i="10"/>
  <c r="AV117" i="10"/>
  <c r="BA117" i="10"/>
  <c r="BI117" i="10"/>
  <c r="G117" i="10"/>
  <c r="L117" i="10"/>
  <c r="Q117" i="10"/>
  <c r="W117" i="10"/>
  <c r="AB117" i="10"/>
  <c r="AG117" i="10"/>
  <c r="AM117" i="10"/>
  <c r="AR117" i="10"/>
  <c r="CA117" i="10" s="1"/>
  <c r="AW117" i="10"/>
  <c r="BC117" i="10"/>
  <c r="BK117" i="10"/>
  <c r="H117" i="10"/>
  <c r="M117" i="10"/>
  <c r="S117" i="10"/>
  <c r="X117" i="10"/>
  <c r="AC117" i="10"/>
  <c r="AI117" i="10"/>
  <c r="AN117" i="10"/>
  <c r="AS117" i="10"/>
  <c r="AY117" i="10"/>
  <c r="BA102" i="10"/>
  <c r="H101" i="10"/>
  <c r="L101" i="10"/>
  <c r="P101" i="10"/>
  <c r="T101" i="10"/>
  <c r="X101" i="10"/>
  <c r="AB101" i="10"/>
  <c r="AF101" i="10"/>
  <c r="AJ101" i="10"/>
  <c r="AN101" i="10"/>
  <c r="AR101" i="10"/>
  <c r="AV101" i="10"/>
  <c r="AZ101" i="10"/>
  <c r="BD101" i="10"/>
  <c r="BH101" i="10"/>
  <c r="BL101" i="10"/>
  <c r="E101" i="10"/>
  <c r="I101" i="10"/>
  <c r="M101" i="10"/>
  <c r="Q101" i="10"/>
  <c r="U101" i="10"/>
  <c r="Y101" i="10"/>
  <c r="AC101" i="10"/>
  <c r="AG101" i="10"/>
  <c r="AK101" i="10"/>
  <c r="AO101" i="10"/>
  <c r="AS101" i="10"/>
  <c r="AW101" i="10"/>
  <c r="BA101" i="10"/>
  <c r="BE101" i="10"/>
  <c r="BI101" i="10"/>
  <c r="F101" i="10"/>
  <c r="J101" i="10"/>
  <c r="N101" i="10"/>
  <c r="R101" i="10"/>
  <c r="V101" i="10"/>
  <c r="Z101" i="10"/>
  <c r="AD101" i="10"/>
  <c r="AH101" i="10"/>
  <c r="AL101" i="10"/>
  <c r="AP101" i="10"/>
  <c r="AT101" i="10"/>
  <c r="AX101" i="10"/>
  <c r="BB101" i="10"/>
  <c r="BF101" i="10"/>
  <c r="BK100" i="10"/>
  <c r="BI99" i="10"/>
  <c r="AK102" i="10"/>
  <c r="E102" i="10"/>
  <c r="BF102" i="10"/>
  <c r="J85" i="10"/>
  <c r="R85" i="10"/>
  <c r="AH85" i="10"/>
  <c r="AP85" i="10"/>
  <c r="BF85" i="10"/>
  <c r="K85" i="10"/>
  <c r="S85" i="10"/>
  <c r="AA85" i="10"/>
  <c r="AI85" i="10"/>
  <c r="AQ85" i="10"/>
  <c r="AY85" i="10"/>
  <c r="BG85" i="10"/>
  <c r="Z85" i="10"/>
  <c r="AX85" i="10"/>
  <c r="F85" i="10"/>
  <c r="N85" i="10"/>
  <c r="V85" i="10"/>
  <c r="AD85" i="10"/>
  <c r="AL85" i="10"/>
  <c r="AT85" i="10"/>
  <c r="BB85" i="10"/>
  <c r="E82" i="10"/>
  <c r="U82" i="10"/>
  <c r="AK82" i="10"/>
  <c r="BA82" i="10"/>
  <c r="I82" i="10"/>
  <c r="Y82" i="10"/>
  <c r="AO82" i="10"/>
  <c r="BE82" i="10"/>
  <c r="M82" i="10"/>
  <c r="AC82" i="10"/>
  <c r="AS82" i="10"/>
  <c r="BI82" i="10"/>
  <c r="F82" i="10"/>
  <c r="J82" i="10"/>
  <c r="N82" i="10"/>
  <c r="R82" i="10"/>
  <c r="V82" i="10"/>
  <c r="Z82" i="10"/>
  <c r="AD82" i="10"/>
  <c r="AH82" i="10"/>
  <c r="AL82" i="10"/>
  <c r="AP82" i="10"/>
  <c r="AT82" i="10"/>
  <c r="BB82" i="10"/>
  <c r="BF82" i="10"/>
  <c r="BJ82" i="10"/>
  <c r="G82" i="10"/>
  <c r="K82" i="10"/>
  <c r="O82" i="10"/>
  <c r="S82" i="10"/>
  <c r="W82" i="10"/>
  <c r="AA82" i="10"/>
  <c r="AE82" i="10"/>
  <c r="AI82" i="10"/>
  <c r="AM82" i="10"/>
  <c r="AQ82" i="10"/>
  <c r="AU82" i="10"/>
  <c r="AY82" i="10"/>
  <c r="BC82" i="10"/>
  <c r="BG82" i="10"/>
  <c r="BK82" i="10"/>
  <c r="AX82" i="10"/>
  <c r="H82" i="10"/>
  <c r="L82" i="10"/>
  <c r="P82" i="10"/>
  <c r="T82" i="10"/>
  <c r="X82" i="10"/>
  <c r="AB82" i="10"/>
  <c r="AF82" i="10"/>
  <c r="AJ82" i="10"/>
  <c r="AN82" i="10"/>
  <c r="AR82" i="10"/>
  <c r="AV82" i="10"/>
  <c r="AZ82" i="10"/>
  <c r="BD82" i="10"/>
  <c r="BH82" i="10"/>
  <c r="G66" i="10"/>
  <c r="O66" i="10"/>
  <c r="W66" i="10"/>
  <c r="AE66" i="10"/>
  <c r="AM66" i="10"/>
  <c r="AU66" i="10"/>
  <c r="BC66" i="10"/>
  <c r="BK66" i="10"/>
  <c r="F66" i="10"/>
  <c r="AI66" i="10"/>
  <c r="K66" i="10"/>
  <c r="AQ66" i="10"/>
  <c r="N73" i="10"/>
  <c r="V73" i="10"/>
  <c r="AD73" i="10"/>
  <c r="AL73" i="10"/>
  <c r="AX73" i="10"/>
  <c r="BF73" i="10"/>
  <c r="CK59" i="10"/>
  <c r="AA73" i="10"/>
  <c r="CJ59" i="10"/>
  <c r="J73" i="10"/>
  <c r="Z73" i="10"/>
  <c r="AH73" i="10"/>
  <c r="AT73" i="10"/>
  <c r="BB73" i="10"/>
  <c r="BJ73" i="10"/>
  <c r="G73" i="10"/>
  <c r="K73" i="10"/>
  <c r="O73" i="10"/>
  <c r="S73" i="10"/>
  <c r="W73" i="10"/>
  <c r="AE73" i="10"/>
  <c r="AI73" i="10"/>
  <c r="AM73" i="10"/>
  <c r="AQ73" i="10"/>
  <c r="AU73" i="10"/>
  <c r="AY73" i="10"/>
  <c r="BC73" i="10"/>
  <c r="BG73" i="10"/>
  <c r="BK73" i="10"/>
  <c r="CL59" i="10"/>
  <c r="CK64" i="10"/>
  <c r="R73" i="10"/>
  <c r="AP73" i="10"/>
  <c r="BK71" i="10"/>
  <c r="BL51" i="10"/>
  <c r="I49" i="10"/>
  <c r="N49" i="10"/>
  <c r="T49" i="10"/>
  <c r="Y49" i="10"/>
  <c r="AD49" i="10"/>
  <c r="AJ49" i="10"/>
  <c r="AO49" i="10"/>
  <c r="AT49" i="10"/>
  <c r="AZ49" i="10"/>
  <c r="BE49" i="10"/>
  <c r="BJ49" i="10"/>
  <c r="E49" i="10"/>
  <c r="J49" i="10"/>
  <c r="P49" i="10"/>
  <c r="U49" i="10"/>
  <c r="Z49" i="10"/>
  <c r="AF49" i="10"/>
  <c r="AK49" i="10"/>
  <c r="AP49" i="10"/>
  <c r="AV49" i="10"/>
  <c r="BA49" i="10"/>
  <c r="BF49" i="10"/>
  <c r="BL49" i="10"/>
  <c r="F49" i="10"/>
  <c r="L49" i="10"/>
  <c r="Q49" i="10"/>
  <c r="V49" i="10"/>
  <c r="AB49" i="10"/>
  <c r="AG49" i="10"/>
  <c r="AL49" i="10"/>
  <c r="AR49" i="10"/>
  <c r="AW49" i="10"/>
  <c r="BB49" i="10"/>
  <c r="BK48" i="10"/>
  <c r="K48" i="10"/>
  <c r="BV149" i="10"/>
  <c r="X19" i="9"/>
  <c r="X272" i="10"/>
  <c r="BI105" i="10"/>
  <c r="BE105" i="10"/>
  <c r="BA105" i="10"/>
  <c r="AW105" i="10"/>
  <c r="BL121" i="10"/>
  <c r="BH121" i="10"/>
  <c r="CF121" i="10" s="1"/>
  <c r="BD121" i="10"/>
  <c r="AZ121" i="10"/>
  <c r="AV121" i="10"/>
  <c r="AR121" i="10"/>
  <c r="AN121" i="10"/>
  <c r="AJ121" i="10"/>
  <c r="AF121" i="10"/>
  <c r="AB121" i="10"/>
  <c r="X121" i="10"/>
  <c r="T121" i="10"/>
  <c r="P121" i="10"/>
  <c r="L121" i="10"/>
  <c r="H121" i="10"/>
  <c r="BJ121" i="10"/>
  <c r="BF121" i="10"/>
  <c r="BB121" i="10"/>
  <c r="AX121" i="10"/>
  <c r="AT121" i="10"/>
  <c r="AP121" i="10"/>
  <c r="AL121" i="10"/>
  <c r="AH121" i="10"/>
  <c r="AD121" i="10"/>
  <c r="Z121" i="10"/>
  <c r="V121" i="10"/>
  <c r="R121" i="10"/>
  <c r="N121" i="10"/>
  <c r="J121" i="10"/>
  <c r="F121" i="10"/>
  <c r="BJ117" i="10"/>
  <c r="BF117" i="10"/>
  <c r="BB117" i="10"/>
  <c r="AX117" i="10"/>
  <c r="AT117" i="10"/>
  <c r="AP117" i="10"/>
  <c r="AL117" i="10"/>
  <c r="AH117" i="10"/>
  <c r="AD117" i="10"/>
  <c r="Z117" i="10"/>
  <c r="V117" i="10"/>
  <c r="R117" i="10"/>
  <c r="N117" i="10"/>
  <c r="J117" i="10"/>
  <c r="F117" i="10"/>
  <c r="BL117" i="10"/>
  <c r="BH117" i="10"/>
  <c r="BD117" i="10"/>
  <c r="BL143" i="10"/>
  <c r="BH143" i="10"/>
  <c r="BD143" i="10"/>
  <c r="AZ143" i="10"/>
  <c r="AV143" i="10"/>
  <c r="AR143" i="10"/>
  <c r="AN143" i="10"/>
  <c r="AJ143" i="10"/>
  <c r="AF143" i="10"/>
  <c r="AB143" i="10"/>
  <c r="X143" i="10"/>
  <c r="T143" i="10"/>
  <c r="P143" i="10"/>
  <c r="L143" i="10"/>
  <c r="H143" i="10"/>
  <c r="BJ143" i="10"/>
  <c r="BF143" i="10"/>
  <c r="BB143" i="10"/>
  <c r="AX143" i="10"/>
  <c r="AT143" i="10"/>
  <c r="AP143" i="10"/>
  <c r="AL143" i="10"/>
  <c r="AH143" i="10"/>
  <c r="AD143" i="10"/>
  <c r="Z143" i="10"/>
  <c r="V143" i="10"/>
  <c r="R143" i="10"/>
  <c r="N143" i="10"/>
  <c r="J143" i="10"/>
  <c r="F143" i="10"/>
  <c r="BJ151" i="10"/>
  <c r="BJ186" i="10" s="1"/>
  <c r="BF151" i="10"/>
  <c r="BB151" i="10"/>
  <c r="BB186" i="10" s="1"/>
  <c r="AX151" i="10"/>
  <c r="AT151" i="10"/>
  <c r="AP151" i="10"/>
  <c r="AL151" i="10"/>
  <c r="AH151" i="10"/>
  <c r="AH160" i="10" s="1"/>
  <c r="AD151" i="10"/>
  <c r="Z151" i="10"/>
  <c r="Z160" i="10" s="1"/>
  <c r="V151" i="10"/>
  <c r="V160" i="10" s="1"/>
  <c r="R151" i="10"/>
  <c r="R160" i="10" s="1"/>
  <c r="N151" i="10"/>
  <c r="J151" i="10"/>
  <c r="J160" i="10" s="1"/>
  <c r="F151" i="10"/>
  <c r="F160" i="10" s="1"/>
  <c r="BL151" i="10"/>
  <c r="BL186" i="10" s="1"/>
  <c r="BH151" i="10"/>
  <c r="BH186" i="10" s="1"/>
  <c r="BD151" i="10"/>
  <c r="BD186" i="10" s="1"/>
  <c r="AZ151" i="10"/>
  <c r="AZ151" i="9" s="1"/>
  <c r="AV151" i="10"/>
  <c r="AV151" i="9" s="1"/>
  <c r="AR151" i="10"/>
  <c r="AR160" i="10" s="1"/>
  <c r="AN151" i="10"/>
  <c r="AN160" i="10" s="1"/>
  <c r="AJ151" i="10"/>
  <c r="AF151" i="10"/>
  <c r="AF160" i="10" s="1"/>
  <c r="AB151" i="10"/>
  <c r="X151" i="10"/>
  <c r="X160" i="10" s="1"/>
  <c r="T151" i="10"/>
  <c r="T186" i="10" s="1"/>
  <c r="P151" i="10"/>
  <c r="P186" i="10" s="1"/>
  <c r="L151" i="10"/>
  <c r="H151" i="10"/>
  <c r="H163" i="10"/>
  <c r="L163" i="10"/>
  <c r="P163" i="10"/>
  <c r="T163" i="10"/>
  <c r="X163" i="10"/>
  <c r="AB163" i="10"/>
  <c r="AF163" i="10"/>
  <c r="AJ163" i="10"/>
  <c r="AN163" i="10"/>
  <c r="AR163" i="10"/>
  <c r="AV163" i="10"/>
  <c r="AZ163" i="10"/>
  <c r="BD163" i="10"/>
  <c r="BH163" i="10"/>
  <c r="BL163" i="10"/>
  <c r="CD175" i="10"/>
  <c r="AA199" i="10"/>
  <c r="AM199" i="10"/>
  <c r="BC199" i="10"/>
  <c r="E209" i="10"/>
  <c r="AR211" i="10"/>
  <c r="AW212" i="10"/>
  <c r="BE212" i="10"/>
  <c r="E213" i="10"/>
  <c r="F163" i="10"/>
  <c r="J163" i="10"/>
  <c r="R163" i="10"/>
  <c r="V163" i="10"/>
  <c r="AD163" i="10"/>
  <c r="AH163" i="10"/>
  <c r="AP163" i="10"/>
  <c r="AT163" i="10"/>
  <c r="BB163" i="10"/>
  <c r="BF163" i="10"/>
  <c r="G199" i="10"/>
  <c r="S199" i="10"/>
  <c r="AI199" i="10"/>
  <c r="AU199" i="10"/>
  <c r="BK199" i="10"/>
  <c r="AN211" i="10"/>
  <c r="AV211" i="10"/>
  <c r="I212" i="10"/>
  <c r="BA212" i="10"/>
  <c r="BI212" i="10"/>
  <c r="BB213" i="10"/>
  <c r="BA173" i="9"/>
  <c r="BA211" i="10"/>
  <c r="K71" i="10"/>
  <c r="BJ122" i="10"/>
  <c r="BF122" i="10"/>
  <c r="BB122" i="10"/>
  <c r="AX122" i="10"/>
  <c r="AT122" i="10"/>
  <c r="AP122" i="10"/>
  <c r="AL122" i="10"/>
  <c r="AH122" i="10"/>
  <c r="AD122" i="10"/>
  <c r="Z122" i="10"/>
  <c r="V122" i="10"/>
  <c r="R122" i="10"/>
  <c r="N122" i="10"/>
  <c r="J122" i="10"/>
  <c r="F122" i="10"/>
  <c r="BI122" i="10"/>
  <c r="BE122" i="10"/>
  <c r="BA122" i="10"/>
  <c r="AW122" i="10"/>
  <c r="AS122" i="10"/>
  <c r="AO122" i="10"/>
  <c r="AK122" i="10"/>
  <c r="AG122" i="10"/>
  <c r="AC122" i="10"/>
  <c r="Y122" i="10"/>
  <c r="U122" i="10"/>
  <c r="Q122" i="10"/>
  <c r="M122" i="10"/>
  <c r="I122" i="10"/>
  <c r="E122" i="10"/>
  <c r="BW150" i="10"/>
  <c r="BY150" i="10"/>
  <c r="AN166" i="9"/>
  <c r="AN199" i="10"/>
  <c r="AW173" i="9"/>
  <c r="CB173" i="10"/>
  <c r="AS173" i="9"/>
  <c r="AS211" i="10"/>
  <c r="AO173" i="9"/>
  <c r="AO211" i="10"/>
  <c r="AK173" i="9"/>
  <c r="BX173" i="10"/>
  <c r="AG173" i="9"/>
  <c r="AG211" i="10"/>
  <c r="AC173" i="9"/>
  <c r="AC211" i="10"/>
  <c r="Y173" i="9"/>
  <c r="Y211" i="10"/>
  <c r="BT173" i="10"/>
  <c r="U173" i="9"/>
  <c r="U211" i="10"/>
  <c r="M173" i="9"/>
  <c r="M211" i="10"/>
  <c r="BP173" i="10"/>
  <c r="I173" i="9"/>
  <c r="I211" i="10"/>
  <c r="BL172" i="9"/>
  <c r="CG172" i="10"/>
  <c r="BH172" i="9"/>
  <c r="BH210" i="10"/>
  <c r="BD172" i="9"/>
  <c r="BD210" i="10"/>
  <c r="AZ172" i="9"/>
  <c r="AZ210" i="10"/>
  <c r="CC172" i="10"/>
  <c r="AV172" i="9"/>
  <c r="AV210" i="10"/>
  <c r="AN172" i="9"/>
  <c r="AN210" i="10"/>
  <c r="AJ172" i="9"/>
  <c r="AJ210" i="10"/>
  <c r="AB172" i="9"/>
  <c r="AB210" i="10"/>
  <c r="X172" i="9"/>
  <c r="X210" i="10"/>
  <c r="T172" i="9"/>
  <c r="T210" i="10"/>
  <c r="P172" i="9"/>
  <c r="BQ172" i="10"/>
  <c r="P210" i="10"/>
  <c r="H172" i="9"/>
  <c r="H210" i="10"/>
  <c r="BK171" i="9"/>
  <c r="BK209" i="10"/>
  <c r="BG171" i="9"/>
  <c r="BG209" i="10"/>
  <c r="BC171" i="9"/>
  <c r="BC209" i="10"/>
  <c r="CD171" i="10"/>
  <c r="AU171" i="9"/>
  <c r="AU209" i="10"/>
  <c r="AQ171" i="9"/>
  <c r="AQ209" i="10"/>
  <c r="BZ171" i="10"/>
  <c r="AI171" i="9"/>
  <c r="AI209" i="10"/>
  <c r="AE171" i="9"/>
  <c r="BV171" i="10"/>
  <c r="AE209" i="10"/>
  <c r="AA171" i="9"/>
  <c r="AA209" i="10"/>
  <c r="W171" i="9"/>
  <c r="W209" i="10"/>
  <c r="S171" i="9"/>
  <c r="BR171" i="10"/>
  <c r="O171" i="9"/>
  <c r="O209" i="10"/>
  <c r="K171" i="9"/>
  <c r="K209" i="10"/>
  <c r="BF170" i="9"/>
  <c r="BF208" i="10"/>
  <c r="BB170" i="9"/>
  <c r="BB208" i="10"/>
  <c r="AX170" i="9"/>
  <c r="AX208" i="10"/>
  <c r="AT170" i="9"/>
  <c r="CA170" i="10"/>
  <c r="AT208" i="10"/>
  <c r="AL170" i="9"/>
  <c r="AL208" i="10"/>
  <c r="AH170" i="9"/>
  <c r="AH208" i="10"/>
  <c r="BW170" i="10"/>
  <c r="Z170" i="9"/>
  <c r="Z208" i="10"/>
  <c r="V170" i="9"/>
  <c r="V208" i="10"/>
  <c r="BS170" i="10"/>
  <c r="R170" i="9"/>
  <c r="R208" i="10"/>
  <c r="N170" i="9"/>
  <c r="N208" i="10"/>
  <c r="J170" i="9"/>
  <c r="BO170" i="10"/>
  <c r="F170" i="9"/>
  <c r="F208" i="10"/>
  <c r="BJ177" i="9"/>
  <c r="BJ240" i="10"/>
  <c r="BF177" i="9"/>
  <c r="CE177" i="10"/>
  <c r="BB177" i="9"/>
  <c r="BB240" i="10"/>
  <c r="AX177" i="9"/>
  <c r="AX240" i="10"/>
  <c r="AT177" i="9"/>
  <c r="CA177" i="10"/>
  <c r="AP177" i="9"/>
  <c r="AP240" i="10"/>
  <c r="AL177" i="9"/>
  <c r="AL240" i="10"/>
  <c r="AH177" i="9"/>
  <c r="AH240" i="10"/>
  <c r="BW177" i="10"/>
  <c r="AD177" i="9"/>
  <c r="AD240" i="10"/>
  <c r="V177" i="9"/>
  <c r="BS177" i="10"/>
  <c r="V240" i="10"/>
  <c r="R177" i="9"/>
  <c r="R240" i="10"/>
  <c r="J177" i="9"/>
  <c r="BO177" i="10"/>
  <c r="J240" i="10"/>
  <c r="F177" i="9"/>
  <c r="F240" i="10"/>
  <c r="BL181" i="9"/>
  <c r="BL267" i="10"/>
  <c r="BD181" i="9"/>
  <c r="BD267" i="10"/>
  <c r="AZ181" i="9"/>
  <c r="AZ267" i="10"/>
  <c r="AV181" i="9"/>
  <c r="AV267" i="10"/>
  <c r="AR181" i="9"/>
  <c r="AR267" i="10"/>
  <c r="AN181" i="9"/>
  <c r="AN267" i="10"/>
  <c r="AF181" i="9"/>
  <c r="AF267" i="10"/>
  <c r="X181" i="9"/>
  <c r="X267" i="10"/>
  <c r="T181" i="9"/>
  <c r="T267" i="10"/>
  <c r="P181" i="9"/>
  <c r="P267" i="10"/>
  <c r="L181" i="9"/>
  <c r="L267" i="10"/>
  <c r="H181" i="9"/>
  <c r="H267" i="10"/>
  <c r="BK180" i="9"/>
  <c r="BK266" i="10"/>
  <c r="BG180" i="9"/>
  <c r="BG266" i="10"/>
  <c r="AY180" i="9"/>
  <c r="AY266" i="10"/>
  <c r="AU180" i="9"/>
  <c r="AU266" i="10"/>
  <c r="AQ180" i="9"/>
  <c r="AQ266" i="10"/>
  <c r="AM180" i="9"/>
  <c r="AM266" i="10"/>
  <c r="AE180" i="9"/>
  <c r="AE266" i="10"/>
  <c r="AA180" i="9"/>
  <c r="AA266" i="10"/>
  <c r="W180" i="9"/>
  <c r="W266" i="10"/>
  <c r="O180" i="9"/>
  <c r="O266" i="10"/>
  <c r="K180" i="9"/>
  <c r="K266" i="10"/>
  <c r="BJ179" i="9"/>
  <c r="BJ265" i="10"/>
  <c r="AX179" i="9"/>
  <c r="AX265" i="10"/>
  <c r="AT179" i="9"/>
  <c r="AT265" i="10"/>
  <c r="AP179" i="9"/>
  <c r="AP265" i="10"/>
  <c r="AL179" i="9"/>
  <c r="AL265" i="10"/>
  <c r="AH179" i="9"/>
  <c r="AH265" i="10"/>
  <c r="AD179" i="9"/>
  <c r="AD265" i="10"/>
  <c r="R179" i="9"/>
  <c r="R265" i="10"/>
  <c r="N179" i="9"/>
  <c r="N265" i="10"/>
  <c r="J179" i="9"/>
  <c r="BO179" i="10"/>
  <c r="J265" i="10"/>
  <c r="F179" i="9"/>
  <c r="F265" i="10"/>
  <c r="D18" i="9"/>
  <c r="D248" i="10"/>
  <c r="D250" i="10" s="1"/>
  <c r="BB48" i="10"/>
  <c r="H50" i="10"/>
  <c r="O50" i="10"/>
  <c r="W50" i="10"/>
  <c r="AC50" i="10"/>
  <c r="AK50" i="10"/>
  <c r="AQ50" i="10"/>
  <c r="AY50" i="10"/>
  <c r="BE50" i="10"/>
  <c r="W51" i="10"/>
  <c r="H54" i="10"/>
  <c r="M54" i="10"/>
  <c r="S54" i="10"/>
  <c r="X54" i="10"/>
  <c r="AC54" i="10"/>
  <c r="AI54" i="10"/>
  <c r="AN54" i="10"/>
  <c r="AS54" i="10"/>
  <c r="AY54" i="10"/>
  <c r="BD54" i="10"/>
  <c r="BI54" i="10"/>
  <c r="H66" i="10"/>
  <c r="L66" i="10"/>
  <c r="P66" i="10"/>
  <c r="T66" i="10"/>
  <c r="X66" i="10"/>
  <c r="AB66" i="10"/>
  <c r="AF66" i="10"/>
  <c r="AJ66" i="10"/>
  <c r="AN66" i="10"/>
  <c r="AR66" i="10"/>
  <c r="AV66" i="10"/>
  <c r="AZ66" i="10"/>
  <c r="BD66" i="10"/>
  <c r="BH66" i="10"/>
  <c r="BL66" i="10"/>
  <c r="AW67" i="10"/>
  <c r="G70" i="10"/>
  <c r="BN70" i="10" s="1"/>
  <c r="K70" i="10"/>
  <c r="O70" i="10"/>
  <c r="S70" i="10"/>
  <c r="W70" i="10"/>
  <c r="AA70" i="10"/>
  <c r="AE70" i="10"/>
  <c r="AI70" i="10"/>
  <c r="AM70" i="10"/>
  <c r="AQ70" i="10"/>
  <c r="AU70" i="10"/>
  <c r="AY70" i="10"/>
  <c r="BC70" i="10"/>
  <c r="BG70" i="10"/>
  <c r="BK70" i="10"/>
  <c r="AQ71" i="10"/>
  <c r="AR83" i="10"/>
  <c r="H99" i="10"/>
  <c r="L99" i="10"/>
  <c r="P99" i="10"/>
  <c r="T99" i="10"/>
  <c r="X99" i="10"/>
  <c r="AB99" i="10"/>
  <c r="AF99" i="10"/>
  <c r="AJ99" i="10"/>
  <c r="AN99" i="10"/>
  <c r="AR99" i="10"/>
  <c r="AV99" i="10"/>
  <c r="AZ99" i="10"/>
  <c r="BD99" i="10"/>
  <c r="BH99" i="10"/>
  <c r="BL99" i="10"/>
  <c r="U102" i="10"/>
  <c r="AP102" i="10"/>
  <c r="H118" i="10"/>
  <c r="N118" i="10"/>
  <c r="S118" i="10"/>
  <c r="X118" i="10"/>
  <c r="AE118" i="10"/>
  <c r="AM118" i="10"/>
  <c r="AU118" i="10"/>
  <c r="BC118" i="10"/>
  <c r="K122" i="10"/>
  <c r="S122" i="10"/>
  <c r="AA122" i="10"/>
  <c r="AI122" i="10"/>
  <c r="AQ122" i="10"/>
  <c r="AY122" i="10"/>
  <c r="BG122" i="10"/>
  <c r="G141" i="10"/>
  <c r="O141" i="10"/>
  <c r="W141" i="10"/>
  <c r="AE141" i="10"/>
  <c r="AM141" i="10"/>
  <c r="AU141" i="10"/>
  <c r="BC141" i="10"/>
  <c r="BC185" i="10" s="1"/>
  <c r="L144" i="10"/>
  <c r="T144" i="10"/>
  <c r="AE144" i="10"/>
  <c r="AP144" i="10"/>
  <c r="AZ144" i="10"/>
  <c r="AZ157" i="10" s="1"/>
  <c r="BN171" i="10"/>
  <c r="BO174" i="10"/>
  <c r="F198" i="10"/>
  <c r="BJ208" i="10"/>
  <c r="G209" i="10"/>
  <c r="L210" i="10"/>
  <c r="Q211" i="10"/>
  <c r="AP212" i="10"/>
  <c r="W213" i="10"/>
  <c r="AT240" i="10"/>
  <c r="V265" i="10"/>
  <c r="BC266" i="10"/>
  <c r="AJ267" i="10"/>
  <c r="AG48" i="10"/>
  <c r="Z67" i="10"/>
  <c r="F87" i="10"/>
  <c r="BJ118" i="10"/>
  <c r="BF118" i="10"/>
  <c r="BB118" i="10"/>
  <c r="AX118" i="10"/>
  <c r="AT118" i="10"/>
  <c r="AP118" i="10"/>
  <c r="AL118" i="10"/>
  <c r="AH118" i="10"/>
  <c r="AD118" i="10"/>
  <c r="BI118" i="10"/>
  <c r="BE118" i="10"/>
  <c r="BA118" i="10"/>
  <c r="AW118" i="10"/>
  <c r="AS118" i="10"/>
  <c r="AO118" i="10"/>
  <c r="AK118" i="10"/>
  <c r="AG118" i="10"/>
  <c r="AC118" i="10"/>
  <c r="Y118" i="10"/>
  <c r="U118" i="10"/>
  <c r="Q118" i="10"/>
  <c r="M118" i="10"/>
  <c r="I118" i="10"/>
  <c r="E118" i="10"/>
  <c r="BJ141" i="10"/>
  <c r="BF141" i="10"/>
  <c r="BB141" i="10"/>
  <c r="AX141" i="10"/>
  <c r="AT141" i="10"/>
  <c r="AP141" i="10"/>
  <c r="AL141" i="10"/>
  <c r="AH141" i="10"/>
  <c r="AD141" i="10"/>
  <c r="Z141" i="10"/>
  <c r="V141" i="10"/>
  <c r="R141" i="10"/>
  <c r="N141" i="10"/>
  <c r="J141" i="10"/>
  <c r="F141" i="10"/>
  <c r="BI141" i="10"/>
  <c r="BE141" i="10"/>
  <c r="BA141" i="10"/>
  <c r="AW141" i="10"/>
  <c r="AS141" i="10"/>
  <c r="AS185" i="10" s="1"/>
  <c r="AO141" i="10"/>
  <c r="AO185" i="10" s="1"/>
  <c r="AK141" i="10"/>
  <c r="AG141" i="10"/>
  <c r="AC141" i="10"/>
  <c r="Y141" i="10"/>
  <c r="U141" i="10"/>
  <c r="U185" i="10" s="1"/>
  <c r="Q141" i="10"/>
  <c r="M141" i="10"/>
  <c r="I141" i="10"/>
  <c r="I185" i="10" s="1"/>
  <c r="E141" i="10"/>
  <c r="BI144" i="10"/>
  <c r="BE144" i="10"/>
  <c r="BA144" i="10"/>
  <c r="AW144" i="10"/>
  <c r="AS144" i="10"/>
  <c r="AO144" i="10"/>
  <c r="AK144" i="10"/>
  <c r="AG144" i="10"/>
  <c r="AC144" i="10"/>
  <c r="Y144" i="10"/>
  <c r="U144" i="10"/>
  <c r="BJ144" i="10"/>
  <c r="BD144" i="10"/>
  <c r="AY144" i="10"/>
  <c r="AT144" i="10"/>
  <c r="AN144" i="10"/>
  <c r="AI144" i="10"/>
  <c r="AD144" i="10"/>
  <c r="X144" i="10"/>
  <c r="S144" i="10"/>
  <c r="O144" i="10"/>
  <c r="K144" i="10"/>
  <c r="K157" i="10" s="1"/>
  <c r="G144" i="10"/>
  <c r="BH144" i="10"/>
  <c r="BH157" i="10" s="1"/>
  <c r="BC144" i="10"/>
  <c r="AX144" i="10"/>
  <c r="CC144" i="10" s="1"/>
  <c r="AR144" i="10"/>
  <c r="CA144" i="10" s="1"/>
  <c r="AM144" i="10"/>
  <c r="AH144" i="10"/>
  <c r="AB144" i="10"/>
  <c r="W144" i="10"/>
  <c r="R144" i="10"/>
  <c r="N144" i="10"/>
  <c r="J144" i="10"/>
  <c r="F144" i="10"/>
  <c r="BL166" i="9"/>
  <c r="BL199" i="10"/>
  <c r="BH166" i="9"/>
  <c r="BH199" i="10"/>
  <c r="BD166" i="9"/>
  <c r="BD199" i="10"/>
  <c r="AZ166" i="9"/>
  <c r="AZ199" i="10"/>
  <c r="AV166" i="9"/>
  <c r="AV199" i="10"/>
  <c r="AF166" i="9"/>
  <c r="AF199" i="10"/>
  <c r="AB166" i="9"/>
  <c r="AB199" i="10"/>
  <c r="X166" i="9"/>
  <c r="X199" i="10"/>
  <c r="T166" i="9"/>
  <c r="T199" i="10"/>
  <c r="P166" i="9"/>
  <c r="P199" i="10"/>
  <c r="H166" i="9"/>
  <c r="H199" i="10"/>
  <c r="E172" i="9"/>
  <c r="E210" i="10"/>
  <c r="BN172" i="10"/>
  <c r="BK175" i="9"/>
  <c r="BK213" i="10"/>
  <c r="BG175" i="9"/>
  <c r="BG213" i="10"/>
  <c r="AU175" i="9"/>
  <c r="AU213" i="10"/>
  <c r="AQ175" i="9"/>
  <c r="AQ213" i="10"/>
  <c r="AM175" i="9"/>
  <c r="AM213" i="10"/>
  <c r="AI175" i="9"/>
  <c r="AI213" i="10"/>
  <c r="AE175" i="9"/>
  <c r="BV175" i="10"/>
  <c r="AE213" i="10"/>
  <c r="AA175" i="9"/>
  <c r="AA213" i="10"/>
  <c r="S175" i="9"/>
  <c r="BR175" i="10"/>
  <c r="O175" i="9"/>
  <c r="O213" i="10"/>
  <c r="K175" i="9"/>
  <c r="K213" i="10"/>
  <c r="G175" i="9"/>
  <c r="G213" i="10"/>
  <c r="BJ174" i="9"/>
  <c r="BJ212" i="10"/>
  <c r="BF174" i="9"/>
  <c r="BF212" i="10"/>
  <c r="CE174" i="10"/>
  <c r="BB174" i="9"/>
  <c r="BB212" i="10"/>
  <c r="AX174" i="9"/>
  <c r="AX212" i="10"/>
  <c r="AT174" i="9"/>
  <c r="CA174" i="10"/>
  <c r="AL174" i="9"/>
  <c r="AL212" i="10"/>
  <c r="AH174" i="9"/>
  <c r="AH212" i="10"/>
  <c r="BW174" i="10"/>
  <c r="AD174" i="9"/>
  <c r="AD212" i="10"/>
  <c r="Z174" i="9"/>
  <c r="Z212" i="10"/>
  <c r="V174" i="9"/>
  <c r="V212" i="10"/>
  <c r="BS174" i="10"/>
  <c r="R174" i="9"/>
  <c r="R212" i="10"/>
  <c r="F174" i="9"/>
  <c r="F212" i="10"/>
  <c r="BI173" i="9"/>
  <c r="BI211" i="10"/>
  <c r="BE173" i="9"/>
  <c r="BE211" i="10"/>
  <c r="I50" i="10"/>
  <c r="Q50" i="10"/>
  <c r="X50" i="10"/>
  <c r="AE50" i="10"/>
  <c r="AM50" i="10"/>
  <c r="AS50" i="10"/>
  <c r="BA50" i="10"/>
  <c r="AR51" i="10"/>
  <c r="I54" i="10"/>
  <c r="O54" i="10"/>
  <c r="T54" i="10"/>
  <c r="Y54" i="10"/>
  <c r="AE54" i="10"/>
  <c r="AJ54" i="10"/>
  <c r="AO54" i="10"/>
  <c r="AU54" i="10"/>
  <c r="AZ54" i="10"/>
  <c r="BE54" i="10"/>
  <c r="E66" i="10"/>
  <c r="I66" i="10"/>
  <c r="M66" i="10"/>
  <c r="Q66" i="10"/>
  <c r="U66" i="10"/>
  <c r="Y66" i="10"/>
  <c r="AC66" i="10"/>
  <c r="AG66" i="10"/>
  <c r="AK66" i="10"/>
  <c r="AO66" i="10"/>
  <c r="AS66" i="10"/>
  <c r="AW66" i="10"/>
  <c r="BA66" i="10"/>
  <c r="BE66" i="10"/>
  <c r="H70" i="10"/>
  <c r="L70" i="10"/>
  <c r="P70" i="10"/>
  <c r="T70" i="10"/>
  <c r="X70" i="10"/>
  <c r="AB70" i="10"/>
  <c r="AF70" i="10"/>
  <c r="AJ70" i="10"/>
  <c r="AN70" i="10"/>
  <c r="AR70" i="10"/>
  <c r="AV70" i="10"/>
  <c r="AZ70" i="10"/>
  <c r="BD70" i="10"/>
  <c r="BH70" i="10"/>
  <c r="E99" i="10"/>
  <c r="I99" i="10"/>
  <c r="M99" i="10"/>
  <c r="Q99" i="10"/>
  <c r="U99" i="10"/>
  <c r="Y99" i="10"/>
  <c r="AC99" i="10"/>
  <c r="AG99" i="10"/>
  <c r="AK99" i="10"/>
  <c r="AO99" i="10"/>
  <c r="AS99" i="10"/>
  <c r="AW99" i="10"/>
  <c r="BA99" i="10"/>
  <c r="BE99" i="10"/>
  <c r="Z102" i="10"/>
  <c r="G116" i="10"/>
  <c r="J118" i="10"/>
  <c r="O118" i="10"/>
  <c r="T118" i="10"/>
  <c r="Z118" i="10"/>
  <c r="AF118" i="10"/>
  <c r="AN118" i="10"/>
  <c r="AV118" i="10"/>
  <c r="BD118" i="10"/>
  <c r="BL118" i="10"/>
  <c r="L122" i="10"/>
  <c r="T122" i="10"/>
  <c r="AB122" i="10"/>
  <c r="AJ122" i="10"/>
  <c r="AR122" i="10"/>
  <c r="AZ122" i="10"/>
  <c r="BH122" i="10"/>
  <c r="H141" i="10"/>
  <c r="H185" i="10" s="1"/>
  <c r="P141" i="10"/>
  <c r="X141" i="10"/>
  <c r="X185" i="10" s="1"/>
  <c r="AF141" i="10"/>
  <c r="AN141" i="10"/>
  <c r="AV141" i="10"/>
  <c r="BD141" i="10"/>
  <c r="BL141" i="10"/>
  <c r="E144" i="10"/>
  <c r="M144" i="10"/>
  <c r="V144" i="10"/>
  <c r="AF144" i="10"/>
  <c r="AQ144" i="10"/>
  <c r="BB144" i="10"/>
  <c r="BB157" i="10" s="1"/>
  <c r="BL144" i="10"/>
  <c r="BU172" i="10"/>
  <c r="BZ175" i="10"/>
  <c r="AR199" i="10"/>
  <c r="AP208" i="10"/>
  <c r="AY209" i="10"/>
  <c r="BL210" i="10"/>
  <c r="N212" i="10"/>
  <c r="S213" i="10"/>
  <c r="Z240" i="10"/>
  <c r="Z265" i="10"/>
  <c r="AI266" i="10"/>
  <c r="AB267" i="10"/>
  <c r="F54" i="10"/>
  <c r="J54" i="10"/>
  <c r="N54" i="10"/>
  <c r="V54" i="10"/>
  <c r="Z54" i="10"/>
  <c r="AD54" i="10"/>
  <c r="Q48" i="10"/>
  <c r="AL48" i="10"/>
  <c r="BG48" i="10"/>
  <c r="G51" i="10"/>
  <c r="AB51" i="10"/>
  <c r="AX51" i="10"/>
  <c r="J67" i="10"/>
  <c r="AF67" i="10"/>
  <c r="BE67" i="10"/>
  <c r="S71" i="10"/>
  <c r="AY71" i="10"/>
  <c r="BH83" i="10"/>
  <c r="AB87" i="10"/>
  <c r="W116" i="10"/>
  <c r="Q142" i="10"/>
  <c r="AN272" i="10"/>
  <c r="V48" i="10"/>
  <c r="AQ48" i="10"/>
  <c r="L51" i="10"/>
  <c r="AH51" i="10"/>
  <c r="BC51" i="10"/>
  <c r="P67" i="10"/>
  <c r="AK67" i="10"/>
  <c r="AA71" i="10"/>
  <c r="BG71" i="10"/>
  <c r="L83" i="10"/>
  <c r="AW87" i="10"/>
  <c r="AM116" i="10"/>
  <c r="F48" i="10"/>
  <c r="AA48" i="10"/>
  <c r="AW48" i="10"/>
  <c r="R51" i="10"/>
  <c r="AM51" i="10"/>
  <c r="BH51" i="10"/>
  <c r="U67" i="10"/>
  <c r="AI71" i="10"/>
  <c r="BC116" i="10"/>
  <c r="BL67" i="10"/>
  <c r="BH67" i="10"/>
  <c r="BD67" i="10"/>
  <c r="AZ67" i="10"/>
  <c r="AV67" i="10"/>
  <c r="BK67" i="10"/>
  <c r="BG67" i="10"/>
  <c r="BC67" i="10"/>
  <c r="AY67" i="10"/>
  <c r="AU67" i="10"/>
  <c r="AQ67" i="10"/>
  <c r="AM67" i="10"/>
  <c r="AI67" i="10"/>
  <c r="AE67" i="10"/>
  <c r="AA67" i="10"/>
  <c r="W67" i="10"/>
  <c r="S67" i="10"/>
  <c r="O67" i="10"/>
  <c r="K67" i="10"/>
  <c r="G67" i="10"/>
  <c r="BK83" i="10"/>
  <c r="BG83" i="10"/>
  <c r="BC83" i="10"/>
  <c r="AY83" i="10"/>
  <c r="AU83" i="10"/>
  <c r="AQ83" i="10"/>
  <c r="AM83" i="10"/>
  <c r="AI83" i="10"/>
  <c r="AE83" i="10"/>
  <c r="AA83" i="10"/>
  <c r="W83" i="10"/>
  <c r="S83" i="10"/>
  <c r="O83" i="10"/>
  <c r="K83" i="10"/>
  <c r="G83" i="10"/>
  <c r="BJ83" i="10"/>
  <c r="BF83" i="10"/>
  <c r="BB83" i="10"/>
  <c r="AX83" i="10"/>
  <c r="AT83" i="10"/>
  <c r="AP83" i="10"/>
  <c r="AL83" i="10"/>
  <c r="AH83" i="10"/>
  <c r="AD83" i="10"/>
  <c r="Z83" i="10"/>
  <c r="V83" i="10"/>
  <c r="R83" i="10"/>
  <c r="N83" i="10"/>
  <c r="J83" i="10"/>
  <c r="F83" i="10"/>
  <c r="BI83" i="10"/>
  <c r="BE83" i="10"/>
  <c r="BA83" i="10"/>
  <c r="AW83" i="10"/>
  <c r="AS83" i="10"/>
  <c r="AO83" i="10"/>
  <c r="AK83" i="10"/>
  <c r="AG83" i="10"/>
  <c r="AC83" i="10"/>
  <c r="Y83" i="10"/>
  <c r="U83" i="10"/>
  <c r="Q83" i="10"/>
  <c r="M83" i="10"/>
  <c r="I83" i="10"/>
  <c r="E83" i="10"/>
  <c r="AV119" i="10"/>
  <c r="X119" i="10"/>
  <c r="E119" i="10"/>
  <c r="BD119" i="10"/>
  <c r="AK119" i="10"/>
  <c r="P119" i="10"/>
  <c r="BL119" i="10"/>
  <c r="U119" i="10"/>
  <c r="BA119" i="10"/>
  <c r="H119" i="10"/>
  <c r="AN119" i="10"/>
  <c r="BH175" i="9"/>
  <c r="CF175" i="10"/>
  <c r="BH213" i="10"/>
  <c r="AV175" i="9"/>
  <c r="CB175" i="10"/>
  <c r="AV213" i="10"/>
  <c r="AJ175" i="9"/>
  <c r="BX175" i="10"/>
  <c r="AJ213" i="10"/>
  <c r="T175" i="9"/>
  <c r="T213" i="10"/>
  <c r="BS175" i="10"/>
  <c r="CJ175" i="10"/>
  <c r="H175" i="9"/>
  <c r="H213" i="10"/>
  <c r="BO175" i="10"/>
  <c r="BC174" i="9"/>
  <c r="BC212" i="10"/>
  <c r="CM174" i="10"/>
  <c r="CD174" i="10"/>
  <c r="AU174" i="9"/>
  <c r="CB174" i="10"/>
  <c r="AU212" i="10"/>
  <c r="AI174" i="9"/>
  <c r="BX174" i="10"/>
  <c r="AI212" i="10"/>
  <c r="W174" i="9"/>
  <c r="BT174" i="10"/>
  <c r="W212" i="10"/>
  <c r="K174" i="9"/>
  <c r="BP174" i="10"/>
  <c r="K212" i="10"/>
  <c r="BB173" i="9"/>
  <c r="CD173" i="10"/>
  <c r="BB211" i="10"/>
  <c r="CM173" i="10"/>
  <c r="AP173" i="9"/>
  <c r="CL173" i="10"/>
  <c r="BZ173" i="10"/>
  <c r="AP211" i="10"/>
  <c r="AL173" i="9"/>
  <c r="AL211" i="10"/>
  <c r="Z173" i="9"/>
  <c r="BU173" i="10"/>
  <c r="Z211" i="10"/>
  <c r="J173" i="9"/>
  <c r="BO173" i="10"/>
  <c r="J211" i="10"/>
  <c r="BE172" i="9"/>
  <c r="CE172" i="10"/>
  <c r="BE210" i="10"/>
  <c r="AS172" i="9"/>
  <c r="CA172" i="10"/>
  <c r="AS210" i="10"/>
  <c r="AK172" i="9"/>
  <c r="BX172" i="10"/>
  <c r="AK210" i="10"/>
  <c r="Y172" i="9"/>
  <c r="BT172" i="10"/>
  <c r="Y210" i="10"/>
  <c r="Q172" i="9"/>
  <c r="CJ172" i="10"/>
  <c r="BR172" i="10"/>
  <c r="Q210" i="10"/>
  <c r="BL171" i="9"/>
  <c r="CG171" i="10"/>
  <c r="BL209" i="10"/>
  <c r="AZ171" i="9"/>
  <c r="CC171" i="10"/>
  <c r="AZ209" i="10"/>
  <c r="AN171" i="9"/>
  <c r="BY171" i="10"/>
  <c r="AN209" i="10"/>
  <c r="AF171" i="9"/>
  <c r="AF209" i="10"/>
  <c r="CK171" i="10"/>
  <c r="BW171" i="10"/>
  <c r="T171" i="9"/>
  <c r="T209" i="10"/>
  <c r="CJ171" i="10"/>
  <c r="BS171" i="10"/>
  <c r="L171" i="9"/>
  <c r="L209" i="10"/>
  <c r="BP171" i="10"/>
  <c r="BG170" i="9"/>
  <c r="BG208" i="10"/>
  <c r="CF170" i="10"/>
  <c r="AQ170" i="9"/>
  <c r="CL170" i="10"/>
  <c r="AQ208" i="10"/>
  <c r="BZ170" i="10"/>
  <c r="AE170" i="9"/>
  <c r="AE208" i="10"/>
  <c r="CK170" i="10"/>
  <c r="BV170" i="10"/>
  <c r="S170" i="9"/>
  <c r="S208" i="10"/>
  <c r="CJ170" i="10"/>
  <c r="BR170" i="10"/>
  <c r="G170" i="9"/>
  <c r="G208" i="10"/>
  <c r="BN170" i="10"/>
  <c r="CI170" i="10"/>
  <c r="BC177" i="9"/>
  <c r="BC240" i="10"/>
  <c r="CM177" i="10"/>
  <c r="CD177" i="10"/>
  <c r="AU177" i="9"/>
  <c r="AU240" i="10"/>
  <c r="CB177" i="10"/>
  <c r="AM177" i="9"/>
  <c r="AM240" i="10"/>
  <c r="BY177" i="10"/>
  <c r="AA177" i="9"/>
  <c r="AA240" i="10"/>
  <c r="BU177" i="10"/>
  <c r="O177" i="9"/>
  <c r="O240" i="10"/>
  <c r="BQ177" i="10"/>
  <c r="G177" i="9"/>
  <c r="G240" i="10"/>
  <c r="CI177" i="10"/>
  <c r="BN177" i="10"/>
  <c r="BI181" i="9"/>
  <c r="BI267" i="10"/>
  <c r="BA181" i="9"/>
  <c r="BA267" i="10"/>
  <c r="AS181" i="9"/>
  <c r="CA181" i="10"/>
  <c r="AS267" i="10"/>
  <c r="AG181" i="9"/>
  <c r="AG267" i="10"/>
  <c r="BW181" i="10"/>
  <c r="Y181" i="9"/>
  <c r="Y267" i="10"/>
  <c r="U181" i="9"/>
  <c r="U267" i="10"/>
  <c r="BS181" i="10"/>
  <c r="I181" i="9"/>
  <c r="BO181" i="10"/>
  <c r="I267" i="10"/>
  <c r="BH180" i="9"/>
  <c r="BH266" i="10"/>
  <c r="CF180" i="10"/>
  <c r="BD180" i="9"/>
  <c r="BD266" i="10"/>
  <c r="AZ180" i="9"/>
  <c r="AZ266" i="10"/>
  <c r="AV180" i="9"/>
  <c r="AV266" i="10"/>
  <c r="CB180" i="10"/>
  <c r="AR180" i="9"/>
  <c r="AR266" i="10"/>
  <c r="AJ180" i="9"/>
  <c r="BX180" i="10"/>
  <c r="AJ266" i="10"/>
  <c r="AF180" i="9"/>
  <c r="AF266" i="10"/>
  <c r="CK180" i="10"/>
  <c r="AB180" i="9"/>
  <c r="AB266" i="10"/>
  <c r="X180" i="9"/>
  <c r="X266" i="10"/>
  <c r="BT180" i="10"/>
  <c r="T180" i="9"/>
  <c r="T266" i="10"/>
  <c r="P180" i="9"/>
  <c r="P266" i="10"/>
  <c r="L180" i="9"/>
  <c r="L266" i="10"/>
  <c r="BP180" i="10"/>
  <c r="H180" i="9"/>
  <c r="H266" i="10"/>
  <c r="BK179" i="9"/>
  <c r="BK265" i="10"/>
  <c r="BG179" i="9"/>
  <c r="BG265" i="10"/>
  <c r="BC179" i="9"/>
  <c r="CD179" i="10"/>
  <c r="BC265" i="10"/>
  <c r="AY179" i="9"/>
  <c r="AY265" i="10"/>
  <c r="AU179" i="9"/>
  <c r="AU265" i="10"/>
  <c r="AQ179" i="9"/>
  <c r="AQ265" i="10"/>
  <c r="AM179" i="9"/>
  <c r="AM265" i="10"/>
  <c r="AI179" i="9"/>
  <c r="AI265" i="10"/>
  <c r="AE179" i="9"/>
  <c r="AE265" i="10"/>
  <c r="AA179" i="9"/>
  <c r="AA265" i="10"/>
  <c r="W179" i="9"/>
  <c r="W265" i="10"/>
  <c r="S179" i="9"/>
  <c r="S265" i="10"/>
  <c r="O179" i="9"/>
  <c r="O265" i="10"/>
  <c r="K179" i="9"/>
  <c r="K265" i="10"/>
  <c r="G179" i="9"/>
  <c r="BN179" i="10"/>
  <c r="G265" i="10"/>
  <c r="G48" i="10"/>
  <c r="M48" i="10"/>
  <c r="R48" i="10"/>
  <c r="W48" i="10"/>
  <c r="AC48" i="10"/>
  <c r="AH48" i="10"/>
  <c r="AM48" i="10"/>
  <c r="AS48" i="10"/>
  <c r="AX48" i="10"/>
  <c r="BC48" i="10"/>
  <c r="BI48" i="10"/>
  <c r="H51" i="10"/>
  <c r="N51" i="10"/>
  <c r="S51" i="10"/>
  <c r="X51" i="10"/>
  <c r="AD51" i="10"/>
  <c r="AI51" i="10"/>
  <c r="AN51" i="10"/>
  <c r="AT51" i="10"/>
  <c r="AY51" i="10"/>
  <c r="BD51" i="10"/>
  <c r="BJ51" i="10"/>
  <c r="F67" i="10"/>
  <c r="L67" i="10"/>
  <c r="Q67" i="10"/>
  <c r="V67" i="10"/>
  <c r="AB67" i="10"/>
  <c r="AG67" i="10"/>
  <c r="AL67" i="10"/>
  <c r="AR67" i="10"/>
  <c r="AX67" i="10"/>
  <c r="BF67" i="10"/>
  <c r="L71" i="10"/>
  <c r="T71" i="10"/>
  <c r="AB71" i="10"/>
  <c r="AJ71" i="10"/>
  <c r="AR71" i="10"/>
  <c r="AZ71" i="10"/>
  <c r="BH71" i="10"/>
  <c r="P83" i="10"/>
  <c r="AF83" i="10"/>
  <c r="AV83" i="10"/>
  <c r="BL83" i="10"/>
  <c r="L87" i="10"/>
  <c r="AG87" i="10"/>
  <c r="BB87" i="10"/>
  <c r="K116" i="10"/>
  <c r="AA116" i="10"/>
  <c r="AQ116" i="10"/>
  <c r="BJ116" i="10"/>
  <c r="AG142" i="10"/>
  <c r="BY173" i="10"/>
  <c r="E166" i="9"/>
  <c r="E199" i="10"/>
  <c r="Q166" i="9"/>
  <c r="CJ166" i="10"/>
  <c r="BL175" i="9"/>
  <c r="BL213" i="10"/>
  <c r="CG175" i="10"/>
  <c r="AZ175" i="9"/>
  <c r="AZ213" i="10"/>
  <c r="CC175" i="10"/>
  <c r="AN175" i="9"/>
  <c r="AN213" i="10"/>
  <c r="BY175" i="10"/>
  <c r="AB175" i="9"/>
  <c r="AB213" i="10"/>
  <c r="BU175" i="10"/>
  <c r="P175" i="9"/>
  <c r="P213" i="10"/>
  <c r="BQ175" i="10"/>
  <c r="BK174" i="9"/>
  <c r="BK212" i="10"/>
  <c r="CG174" i="10"/>
  <c r="AQ174" i="9"/>
  <c r="AQ212" i="10"/>
  <c r="BZ174" i="10"/>
  <c r="CL174" i="10"/>
  <c r="AE174" i="9"/>
  <c r="CK174" i="10"/>
  <c r="AE212" i="10"/>
  <c r="BV174" i="10"/>
  <c r="O174" i="9"/>
  <c r="O212" i="10"/>
  <c r="BQ174" i="10"/>
  <c r="BJ173" i="9"/>
  <c r="BJ211" i="10"/>
  <c r="CG173" i="10"/>
  <c r="AX173" i="9"/>
  <c r="CC173" i="10"/>
  <c r="AX211" i="10"/>
  <c r="AD173" i="9"/>
  <c r="CK173" i="10"/>
  <c r="BV173" i="10"/>
  <c r="AD211" i="10"/>
  <c r="R173" i="9"/>
  <c r="CJ173" i="10"/>
  <c r="BR173" i="10"/>
  <c r="R211" i="10"/>
  <c r="F173" i="9"/>
  <c r="F211" i="10"/>
  <c r="BA172" i="9"/>
  <c r="CM172" i="10"/>
  <c r="CD172" i="10"/>
  <c r="BA210" i="10"/>
  <c r="AO172" i="9"/>
  <c r="BZ172" i="10"/>
  <c r="CL172" i="10"/>
  <c r="AO210" i="10"/>
  <c r="AC172" i="9"/>
  <c r="CK172" i="10"/>
  <c r="BV172" i="10"/>
  <c r="AC210" i="10"/>
  <c r="M172" i="9"/>
  <c r="BP172" i="10"/>
  <c r="M210" i="10"/>
  <c r="BD171" i="9"/>
  <c r="BD209" i="10"/>
  <c r="CE171" i="10"/>
  <c r="CM171" i="10"/>
  <c r="AR171" i="9"/>
  <c r="CL171" i="10"/>
  <c r="AR209" i="10"/>
  <c r="CA171" i="10"/>
  <c r="AB171" i="9"/>
  <c r="BU171" i="10"/>
  <c r="AB209" i="10"/>
  <c r="P171" i="9"/>
  <c r="BQ171" i="10"/>
  <c r="P209" i="10"/>
  <c r="BK170" i="9"/>
  <c r="CG170" i="10"/>
  <c r="BK208" i="10"/>
  <c r="AY170" i="9"/>
  <c r="AY208" i="10"/>
  <c r="CC170" i="10"/>
  <c r="AM170" i="9"/>
  <c r="AM208" i="10"/>
  <c r="BY170" i="10"/>
  <c r="AA170" i="9"/>
  <c r="AA208" i="10"/>
  <c r="BU170" i="10"/>
  <c r="K170" i="9"/>
  <c r="K208" i="10"/>
  <c r="BP170" i="10"/>
  <c r="BG177" i="9"/>
  <c r="BG240" i="10"/>
  <c r="BG262" i="10" s="1"/>
  <c r="CF177" i="10"/>
  <c r="AE177" i="9"/>
  <c r="AE240" i="10"/>
  <c r="CK177" i="10"/>
  <c r="BV177" i="10"/>
  <c r="AK181" i="9"/>
  <c r="AK267" i="10"/>
  <c r="I48" i="10"/>
  <c r="N48" i="10"/>
  <c r="S48" i="10"/>
  <c r="Y48" i="10"/>
  <c r="AD48" i="10"/>
  <c r="AI48" i="10"/>
  <c r="AO48" i="10"/>
  <c r="AT48" i="10"/>
  <c r="AY48" i="10"/>
  <c r="BE48" i="10"/>
  <c r="BJ48" i="10"/>
  <c r="J51" i="10"/>
  <c r="O51" i="10"/>
  <c r="T51" i="10"/>
  <c r="Z51" i="10"/>
  <c r="AE51" i="10"/>
  <c r="AJ51" i="10"/>
  <c r="AP51" i="10"/>
  <c r="AU51" i="10"/>
  <c r="AZ51" i="10"/>
  <c r="BF51" i="10"/>
  <c r="BK51" i="10"/>
  <c r="H67" i="10"/>
  <c r="M67" i="10"/>
  <c r="R67" i="10"/>
  <c r="X67" i="10"/>
  <c r="AC67" i="10"/>
  <c r="AH67" i="10"/>
  <c r="AN67" i="10"/>
  <c r="AS67" i="10"/>
  <c r="BA67" i="10"/>
  <c r="BI67" i="10"/>
  <c r="G71" i="10"/>
  <c r="O71" i="10"/>
  <c r="W71" i="10"/>
  <c r="AE71" i="10"/>
  <c r="AM71" i="10"/>
  <c r="AU71" i="10"/>
  <c r="BC71" i="10"/>
  <c r="T83" i="10"/>
  <c r="AJ83" i="10"/>
  <c r="AZ83" i="10"/>
  <c r="Q87" i="10"/>
  <c r="AL87" i="10"/>
  <c r="O116" i="10"/>
  <c r="AE116" i="10"/>
  <c r="AF119" i="10"/>
  <c r="R19" i="9"/>
  <c r="R272" i="10"/>
  <c r="R280" i="10" s="1"/>
  <c r="BJ71" i="10"/>
  <c r="BF71" i="10"/>
  <c r="BB71" i="10"/>
  <c r="AX71" i="10"/>
  <c r="AT71" i="10"/>
  <c r="AP71" i="10"/>
  <c r="AL71" i="10"/>
  <c r="AH71" i="10"/>
  <c r="AD71" i="10"/>
  <c r="Z71" i="10"/>
  <c r="V71" i="10"/>
  <c r="R71" i="10"/>
  <c r="N71" i="10"/>
  <c r="J71" i="10"/>
  <c r="F71" i="10"/>
  <c r="BI71" i="10"/>
  <c r="BE71" i="10"/>
  <c r="BA71" i="10"/>
  <c r="AW71" i="10"/>
  <c r="AS71" i="10"/>
  <c r="AO71" i="10"/>
  <c r="AK71" i="10"/>
  <c r="AG71" i="10"/>
  <c r="AC71" i="10"/>
  <c r="Y71" i="10"/>
  <c r="U71" i="10"/>
  <c r="Q71" i="10"/>
  <c r="M71" i="10"/>
  <c r="I71" i="10"/>
  <c r="E71" i="10"/>
  <c r="BL87" i="10"/>
  <c r="BF87" i="10"/>
  <c r="BA87" i="10"/>
  <c r="AV87" i="10"/>
  <c r="AP87" i="10"/>
  <c r="AK87" i="10"/>
  <c r="AF87" i="10"/>
  <c r="Z87" i="10"/>
  <c r="U87" i="10"/>
  <c r="P87" i="10"/>
  <c r="J87" i="10"/>
  <c r="E87" i="10"/>
  <c r="BJ87" i="10"/>
  <c r="BE87" i="10"/>
  <c r="AZ87" i="10"/>
  <c r="AT87" i="10"/>
  <c r="AO87" i="10"/>
  <c r="AJ87" i="10"/>
  <c r="AD87" i="10"/>
  <c r="Y87" i="10"/>
  <c r="T87" i="10"/>
  <c r="N87" i="10"/>
  <c r="I87" i="10"/>
  <c r="BI87" i="10"/>
  <c r="BD87" i="10"/>
  <c r="AX87" i="10"/>
  <c r="AS87" i="10"/>
  <c r="AN87" i="10"/>
  <c r="AH87" i="10"/>
  <c r="AC87" i="10"/>
  <c r="X87" i="10"/>
  <c r="R87" i="10"/>
  <c r="M87" i="10"/>
  <c r="H87" i="10"/>
  <c r="BI116" i="10"/>
  <c r="BE116" i="10"/>
  <c r="BK116" i="10"/>
  <c r="BG116" i="10"/>
  <c r="BH116" i="10"/>
  <c r="BB116" i="10"/>
  <c r="AX116" i="10"/>
  <c r="AT116" i="10"/>
  <c r="AP116" i="10"/>
  <c r="AL116" i="10"/>
  <c r="AH116" i="10"/>
  <c r="AD116" i="10"/>
  <c r="Z116" i="10"/>
  <c r="V116" i="10"/>
  <c r="R116" i="10"/>
  <c r="N116" i="10"/>
  <c r="J116" i="10"/>
  <c r="F116" i="10"/>
  <c r="BF116" i="10"/>
  <c r="BA116" i="10"/>
  <c r="AW116" i="10"/>
  <c r="AS116" i="10"/>
  <c r="AO116" i="10"/>
  <c r="AK116" i="10"/>
  <c r="AG116" i="10"/>
  <c r="AC116" i="10"/>
  <c r="Y116" i="10"/>
  <c r="U116" i="10"/>
  <c r="Q116" i="10"/>
  <c r="M116" i="10"/>
  <c r="I116" i="10"/>
  <c r="E116" i="10"/>
  <c r="BL116" i="10"/>
  <c r="BD116" i="10"/>
  <c r="AZ116" i="10"/>
  <c r="AV116" i="10"/>
  <c r="AR116" i="10"/>
  <c r="AN116" i="10"/>
  <c r="AJ116" i="10"/>
  <c r="AF116" i="10"/>
  <c r="AB116" i="10"/>
  <c r="X116" i="10"/>
  <c r="T116" i="10"/>
  <c r="P116" i="10"/>
  <c r="L116" i="10"/>
  <c r="H116" i="10"/>
  <c r="BL142" i="10"/>
  <c r="BH142" i="10"/>
  <c r="BH156" i="10" s="1"/>
  <c r="BD142" i="10"/>
  <c r="BD156" i="10" s="1"/>
  <c r="AZ142" i="10"/>
  <c r="AV142" i="10"/>
  <c r="AR142" i="10"/>
  <c r="AR156" i="10" s="1"/>
  <c r="AN142" i="10"/>
  <c r="AJ142" i="10"/>
  <c r="AF142" i="10"/>
  <c r="AB142" i="10"/>
  <c r="AB156" i="10" s="1"/>
  <c r="X142" i="10"/>
  <c r="X156" i="10" s="1"/>
  <c r="T142" i="10"/>
  <c r="P142" i="10"/>
  <c r="L142" i="10"/>
  <c r="L156" i="10" s="1"/>
  <c r="H142" i="10"/>
  <c r="BK142" i="10"/>
  <c r="BG142" i="10"/>
  <c r="BG184" i="10" s="1"/>
  <c r="BC142" i="10"/>
  <c r="AY142" i="10"/>
  <c r="AY156" i="10" s="1"/>
  <c r="AU142" i="10"/>
  <c r="AQ142" i="10"/>
  <c r="AM142" i="10"/>
  <c r="AI142" i="10"/>
  <c r="AE142" i="10"/>
  <c r="AA142" i="10"/>
  <c r="W142" i="10"/>
  <c r="S142" i="10"/>
  <c r="O142" i="10"/>
  <c r="K142" i="10"/>
  <c r="G142" i="10"/>
  <c r="BJ142" i="10"/>
  <c r="BF142" i="10"/>
  <c r="BB142" i="10"/>
  <c r="AX142" i="10"/>
  <c r="AX156" i="10" s="1"/>
  <c r="AT142" i="10"/>
  <c r="AP142" i="10"/>
  <c r="AL142" i="10"/>
  <c r="AH142" i="10"/>
  <c r="AH156" i="10" s="1"/>
  <c r="AD142" i="10"/>
  <c r="Z142" i="10"/>
  <c r="V142" i="10"/>
  <c r="R142" i="10"/>
  <c r="R156" i="10" s="1"/>
  <c r="N142" i="10"/>
  <c r="J142" i="10"/>
  <c r="F142" i="10"/>
  <c r="BI142" i="10"/>
  <c r="AS142" i="10"/>
  <c r="AS156" i="10" s="1"/>
  <c r="AC142" i="10"/>
  <c r="M142" i="10"/>
  <c r="BE142" i="10"/>
  <c r="AO142" i="10"/>
  <c r="AO156" i="10" s="1"/>
  <c r="Y142" i="10"/>
  <c r="I142" i="10"/>
  <c r="BA142" i="10"/>
  <c r="AK142" i="10"/>
  <c r="U142" i="10"/>
  <c r="G165" i="9"/>
  <c r="G198" i="10"/>
  <c r="BN165" i="10"/>
  <c r="BD175" i="9"/>
  <c r="BD213" i="10"/>
  <c r="CE175" i="10"/>
  <c r="CM175" i="10"/>
  <c r="AR175" i="9"/>
  <c r="CL175" i="10"/>
  <c r="AR213" i="10"/>
  <c r="CA175" i="10"/>
  <c r="AF175" i="9"/>
  <c r="AF213" i="10"/>
  <c r="CK175" i="10"/>
  <c r="BW175" i="10"/>
  <c r="X175" i="9"/>
  <c r="BT175" i="10"/>
  <c r="X213" i="10"/>
  <c r="L175" i="9"/>
  <c r="BP175" i="10"/>
  <c r="L213" i="10"/>
  <c r="BG174" i="9"/>
  <c r="CF174" i="10"/>
  <c r="BG212" i="10"/>
  <c r="AY174" i="9"/>
  <c r="AY212" i="10"/>
  <c r="CC174" i="10"/>
  <c r="AM174" i="9"/>
  <c r="AM212" i="10"/>
  <c r="BY174" i="10"/>
  <c r="AA174" i="9"/>
  <c r="AA212" i="10"/>
  <c r="BU174" i="10"/>
  <c r="S174" i="9"/>
  <c r="CJ174" i="10"/>
  <c r="S212" i="10"/>
  <c r="BR174" i="10"/>
  <c r="G174" i="9"/>
  <c r="G212" i="10"/>
  <c r="CI174" i="10"/>
  <c r="BN174" i="10"/>
  <c r="BF173" i="9"/>
  <c r="CE173" i="10"/>
  <c r="BF211" i="10"/>
  <c r="AT173" i="9"/>
  <c r="CA173" i="10"/>
  <c r="AT211" i="10"/>
  <c r="AH173" i="9"/>
  <c r="BW173" i="10"/>
  <c r="AH211" i="10"/>
  <c r="V173" i="9"/>
  <c r="BS173" i="10"/>
  <c r="V211" i="10"/>
  <c r="N173" i="9"/>
  <c r="N211" i="10"/>
  <c r="BQ173" i="10"/>
  <c r="BI172" i="9"/>
  <c r="CF172" i="10"/>
  <c r="BI210" i="10"/>
  <c r="AW172" i="9"/>
  <c r="CB172" i="10"/>
  <c r="AW210" i="10"/>
  <c r="AG172" i="9"/>
  <c r="BW172" i="10"/>
  <c r="AG210" i="10"/>
  <c r="U172" i="9"/>
  <c r="BS172" i="10"/>
  <c r="U210" i="10"/>
  <c r="I172" i="9"/>
  <c r="BO172" i="10"/>
  <c r="CI172" i="10"/>
  <c r="I210" i="10"/>
  <c r="BH171" i="9"/>
  <c r="BH209" i="10"/>
  <c r="CF171" i="10"/>
  <c r="AV171" i="9"/>
  <c r="AV209" i="10"/>
  <c r="CB171" i="10"/>
  <c r="AJ171" i="9"/>
  <c r="AJ209" i="10"/>
  <c r="BX171" i="10"/>
  <c r="X171" i="9"/>
  <c r="X209" i="10"/>
  <c r="BT171" i="10"/>
  <c r="H171" i="9"/>
  <c r="H209" i="10"/>
  <c r="CI171" i="10"/>
  <c r="BO171" i="10"/>
  <c r="BC170" i="9"/>
  <c r="CM170" i="10"/>
  <c r="BC208" i="10"/>
  <c r="CD170" i="10"/>
  <c r="AU170" i="9"/>
  <c r="AU208" i="10"/>
  <c r="CB170" i="10"/>
  <c r="AI170" i="9"/>
  <c r="AI208" i="10"/>
  <c r="BX170" i="10"/>
  <c r="W170" i="9"/>
  <c r="W208" i="10"/>
  <c r="BT170" i="10"/>
  <c r="O170" i="9"/>
  <c r="O208" i="10"/>
  <c r="BQ170" i="10"/>
  <c r="BK177" i="9"/>
  <c r="BK240" i="10"/>
  <c r="CG177" i="10"/>
  <c r="AY177" i="9"/>
  <c r="AY240" i="10"/>
  <c r="CC177" i="10"/>
  <c r="AQ177" i="9"/>
  <c r="AQ240" i="10"/>
  <c r="BZ177" i="10"/>
  <c r="CL177" i="10"/>
  <c r="AI177" i="9"/>
  <c r="AI240" i="10"/>
  <c r="BX177" i="10"/>
  <c r="W177" i="9"/>
  <c r="W240" i="10"/>
  <c r="BT177" i="10"/>
  <c r="S177" i="9"/>
  <c r="S240" i="10"/>
  <c r="CJ177" i="10"/>
  <c r="BR177" i="10"/>
  <c r="K177" i="9"/>
  <c r="K240" i="10"/>
  <c r="BP177" i="10"/>
  <c r="E180" i="9"/>
  <c r="E266" i="10"/>
  <c r="BE181" i="9"/>
  <c r="CE181" i="10"/>
  <c r="BE267" i="10"/>
  <c r="AW181" i="9"/>
  <c r="AW267" i="10"/>
  <c r="AO181" i="9"/>
  <c r="AO267" i="10"/>
  <c r="AC181" i="9"/>
  <c r="AC267" i="10"/>
  <c r="Q181" i="9"/>
  <c r="Q267" i="10"/>
  <c r="M181" i="9"/>
  <c r="M267" i="10"/>
  <c r="BL180" i="9"/>
  <c r="BL266" i="10"/>
  <c r="AN180" i="9"/>
  <c r="AN266" i="10"/>
  <c r="E48" i="10"/>
  <c r="J48" i="10"/>
  <c r="O48" i="10"/>
  <c r="U48" i="10"/>
  <c r="Z48" i="10"/>
  <c r="AE48" i="10"/>
  <c r="AK48" i="10"/>
  <c r="AP48" i="10"/>
  <c r="AU48" i="10"/>
  <c r="BA48" i="10"/>
  <c r="BF48" i="10"/>
  <c r="F51" i="10"/>
  <c r="K51" i="10"/>
  <c r="P51" i="10"/>
  <c r="V51" i="10"/>
  <c r="AA51" i="10"/>
  <c r="AF51" i="10"/>
  <c r="AL51" i="10"/>
  <c r="AQ51" i="10"/>
  <c r="AV51" i="10"/>
  <c r="BB51" i="10"/>
  <c r="BG51" i="10"/>
  <c r="I67" i="10"/>
  <c r="N67" i="10"/>
  <c r="T67" i="10"/>
  <c r="Y67" i="10"/>
  <c r="AD67" i="10"/>
  <c r="AJ67" i="10"/>
  <c r="AO67" i="10"/>
  <c r="AT67" i="10"/>
  <c r="BB67" i="10"/>
  <c r="BJ67" i="10"/>
  <c r="H71" i="10"/>
  <c r="P71" i="10"/>
  <c r="X71" i="10"/>
  <c r="AF71" i="10"/>
  <c r="AN71" i="10"/>
  <c r="AV71" i="10"/>
  <c r="BD71" i="10"/>
  <c r="BL71" i="10"/>
  <c r="H83" i="10"/>
  <c r="X83" i="10"/>
  <c r="AN83" i="10"/>
  <c r="BD83" i="10"/>
  <c r="V87" i="10"/>
  <c r="AR87" i="10"/>
  <c r="S116" i="10"/>
  <c r="AI116" i="10"/>
  <c r="AY116" i="10"/>
  <c r="AF272" i="10"/>
  <c r="AH54" i="10"/>
  <c r="AL54" i="10"/>
  <c r="AP54" i="10"/>
  <c r="AT54" i="10"/>
  <c r="AX54" i="10"/>
  <c r="BB54" i="10"/>
  <c r="BF54" i="10"/>
  <c r="BJ54" i="10"/>
  <c r="AV272" i="10"/>
  <c r="T272" i="10"/>
  <c r="AB272" i="10"/>
  <c r="AJ272" i="10"/>
  <c r="AR272" i="10"/>
  <c r="AW69" i="10"/>
  <c r="BI85" i="10"/>
  <c r="L50" i="10"/>
  <c r="P50" i="10"/>
  <c r="T50" i="10"/>
  <c r="AB50" i="10"/>
  <c r="AF50" i="10"/>
  <c r="AJ50" i="10"/>
  <c r="AV50" i="10"/>
  <c r="AZ50" i="10"/>
  <c r="BH50" i="10"/>
  <c r="BL50" i="10"/>
  <c r="BI199" i="10"/>
  <c r="BI166" i="9"/>
  <c r="BE199" i="10"/>
  <c r="BE166" i="9"/>
  <c r="AW199" i="10"/>
  <c r="AW166" i="9"/>
  <c r="AS199" i="10"/>
  <c r="AS166" i="9"/>
  <c r="AK199" i="10"/>
  <c r="AK166" i="9"/>
  <c r="AG199" i="10"/>
  <c r="AG166" i="9"/>
  <c r="Y199" i="10"/>
  <c r="Y166" i="9"/>
  <c r="U199" i="10"/>
  <c r="U166" i="9"/>
  <c r="M199" i="10"/>
  <c r="M166" i="9"/>
  <c r="I199" i="10"/>
  <c r="I166" i="9"/>
  <c r="H272" i="10"/>
  <c r="P272" i="10"/>
  <c r="AZ272" i="10"/>
  <c r="BH272" i="10"/>
  <c r="AV102" i="10"/>
  <c r="BK267" i="10"/>
  <c r="BK181" i="9"/>
  <c r="BC267" i="10"/>
  <c r="BC181" i="9"/>
  <c r="AY267" i="10"/>
  <c r="AY181" i="9"/>
  <c r="AQ267" i="10"/>
  <c r="AQ181" i="9"/>
  <c r="AM267" i="10"/>
  <c r="AM181" i="9"/>
  <c r="AA267" i="10"/>
  <c r="AA181" i="9"/>
  <c r="S267" i="10"/>
  <c r="S181" i="9"/>
  <c r="O267" i="10"/>
  <c r="O181" i="9"/>
  <c r="G267" i="10"/>
  <c r="G181" i="9"/>
  <c r="BF266" i="10"/>
  <c r="BF180" i="9"/>
  <c r="AT266" i="10"/>
  <c r="AT180" i="9"/>
  <c r="AH266" i="10"/>
  <c r="AH180" i="9"/>
  <c r="AD266" i="10"/>
  <c r="AD180" i="9"/>
  <c r="R266" i="10"/>
  <c r="R180" i="9"/>
  <c r="J266" i="10"/>
  <c r="J180" i="9"/>
  <c r="BI265" i="10"/>
  <c r="BI179" i="9"/>
  <c r="BA265" i="10"/>
  <c r="BA179" i="9"/>
  <c r="AW265" i="10"/>
  <c r="AW179" i="9"/>
  <c r="AK265" i="10"/>
  <c r="AK179" i="9"/>
  <c r="Y265" i="10"/>
  <c r="Y179" i="9"/>
  <c r="M265" i="10"/>
  <c r="M179" i="9"/>
  <c r="I265" i="10"/>
  <c r="I179" i="9"/>
  <c r="CE6" i="10"/>
  <c r="L272" i="10"/>
  <c r="AX280" i="10"/>
  <c r="BD272" i="10"/>
  <c r="BL272" i="10"/>
  <c r="BJ102" i="10"/>
  <c r="BJ199" i="10"/>
  <c r="BJ166" i="9"/>
  <c r="BF199" i="10"/>
  <c r="BF166" i="9"/>
  <c r="BB199" i="10"/>
  <c r="BB166" i="9"/>
  <c r="AX199" i="10"/>
  <c r="AX166" i="9"/>
  <c r="AT199" i="10"/>
  <c r="AT166" i="9"/>
  <c r="AP199" i="10"/>
  <c r="AP166" i="9"/>
  <c r="AL199" i="10"/>
  <c r="AL166" i="9"/>
  <c r="AH199" i="10"/>
  <c r="AH166" i="9"/>
  <c r="AD199" i="10"/>
  <c r="AD166" i="9"/>
  <c r="Z199" i="10"/>
  <c r="Z166" i="9"/>
  <c r="V199" i="10"/>
  <c r="V166" i="9"/>
  <c r="R199" i="10"/>
  <c r="R166" i="9"/>
  <c r="N199" i="10"/>
  <c r="N166" i="9"/>
  <c r="J199" i="10"/>
  <c r="J166" i="9"/>
  <c r="F199" i="10"/>
  <c r="F166" i="9"/>
  <c r="BI266" i="10"/>
  <c r="BI180" i="9"/>
  <c r="BE266" i="10"/>
  <c r="BE180" i="9"/>
  <c r="BA266" i="10"/>
  <c r="BA180" i="9"/>
  <c r="AW266" i="10"/>
  <c r="AW180" i="9"/>
  <c r="AS266" i="10"/>
  <c r="AS180" i="9"/>
  <c r="AO266" i="10"/>
  <c r="AO180" i="9"/>
  <c r="AK266" i="10"/>
  <c r="AK180" i="9"/>
  <c r="AG266" i="10"/>
  <c r="AG180" i="9"/>
  <c r="AC266" i="10"/>
  <c r="AC180" i="9"/>
  <c r="Y266" i="10"/>
  <c r="Y180" i="9"/>
  <c r="U266" i="10"/>
  <c r="U180" i="9"/>
  <c r="Q266" i="10"/>
  <c r="Q180" i="9"/>
  <c r="M266" i="10"/>
  <c r="M180" i="9"/>
  <c r="I266" i="10"/>
  <c r="I180" i="9"/>
  <c r="BH265" i="10"/>
  <c r="BH179" i="9"/>
  <c r="BD265" i="10"/>
  <c r="BD179" i="9"/>
  <c r="AV265" i="10"/>
  <c r="AV179" i="9"/>
  <c r="AR265" i="10"/>
  <c r="AR179" i="9"/>
  <c r="AJ265" i="10"/>
  <c r="AJ179" i="9"/>
  <c r="AF265" i="10"/>
  <c r="AF179" i="9"/>
  <c r="X265" i="10"/>
  <c r="X179" i="9"/>
  <c r="T265" i="10"/>
  <c r="T179" i="9"/>
  <c r="L265" i="10"/>
  <c r="L179" i="9"/>
  <c r="H265" i="10"/>
  <c r="H179" i="9"/>
  <c r="F281" i="10"/>
  <c r="G273" i="10"/>
  <c r="E19" i="9"/>
  <c r="E272" i="10"/>
  <c r="E7" i="10"/>
  <c r="E290" i="10" s="1"/>
  <c r="I7" i="10"/>
  <c r="M7" i="10"/>
  <c r="Q7" i="10"/>
  <c r="U7" i="10"/>
  <c r="Y7" i="10"/>
  <c r="AC7" i="10"/>
  <c r="AG7" i="10"/>
  <c r="AK7" i="10"/>
  <c r="AO7" i="10"/>
  <c r="AS7" i="10"/>
  <c r="AW7" i="10"/>
  <c r="BA7" i="10"/>
  <c r="BE7" i="10"/>
  <c r="BI7" i="10"/>
  <c r="L56" i="10"/>
  <c r="CI93" i="10"/>
  <c r="CM93" i="10"/>
  <c r="CI95" i="10"/>
  <c r="CM95" i="10"/>
  <c r="Q100" i="10"/>
  <c r="AG100" i="10"/>
  <c r="AW100" i="10"/>
  <c r="P102" i="10"/>
  <c r="AV160" i="10"/>
  <c r="BD273" i="10"/>
  <c r="BD281" i="10" s="1"/>
  <c r="BJ19" i="9"/>
  <c r="BJ272" i="10"/>
  <c r="BF19" i="9"/>
  <c r="BF272" i="10"/>
  <c r="BB19" i="9"/>
  <c r="BB272" i="10"/>
  <c r="AT19" i="9"/>
  <c r="AT272" i="10"/>
  <c r="AP19" i="9"/>
  <c r="AP272" i="10"/>
  <c r="AL19" i="9"/>
  <c r="AL272" i="10"/>
  <c r="AD19" i="9"/>
  <c r="AD272" i="10"/>
  <c r="Z19" i="9"/>
  <c r="Z272" i="10"/>
  <c r="V19" i="9"/>
  <c r="V272" i="10"/>
  <c r="N19" i="9"/>
  <c r="N272" i="10"/>
  <c r="J19" i="9"/>
  <c r="J272" i="10"/>
  <c r="F19" i="9"/>
  <c r="F272" i="10"/>
  <c r="F7" i="10"/>
  <c r="J7" i="10"/>
  <c r="N7" i="10"/>
  <c r="R7" i="10"/>
  <c r="V7" i="10"/>
  <c r="Z7" i="10"/>
  <c r="AD7" i="10"/>
  <c r="AH7" i="10"/>
  <c r="AL7" i="10"/>
  <c r="AP7" i="10"/>
  <c r="AT7" i="10"/>
  <c r="AX7" i="10"/>
  <c r="BB7" i="10"/>
  <c r="BF7" i="10"/>
  <c r="BJ7" i="10"/>
  <c r="CL43" i="10"/>
  <c r="AB56" i="10"/>
  <c r="CJ93" i="10"/>
  <c r="CJ95" i="10"/>
  <c r="M100" i="10"/>
  <c r="AC100" i="10"/>
  <c r="AS100" i="10"/>
  <c r="BI100" i="10"/>
  <c r="BL102" i="10"/>
  <c r="AF107" i="10"/>
  <c r="AV107" i="10"/>
  <c r="BU145" i="10"/>
  <c r="BP152" i="10"/>
  <c r="BP163" i="10" s="1"/>
  <c r="CJ152" i="10"/>
  <c r="AH272" i="10"/>
  <c r="G7" i="10"/>
  <c r="K7" i="10"/>
  <c r="O7" i="10"/>
  <c r="S7" i="10"/>
  <c r="W7" i="10"/>
  <c r="AA7" i="10"/>
  <c r="AE7" i="10"/>
  <c r="AI7" i="10"/>
  <c r="AM7" i="10"/>
  <c r="AQ7" i="10"/>
  <c r="AU7" i="10"/>
  <c r="AY7" i="10"/>
  <c r="BC7" i="10"/>
  <c r="BG7" i="10"/>
  <c r="AR50" i="10"/>
  <c r="CK93" i="10"/>
  <c r="I100" i="10"/>
  <c r="Y100" i="10"/>
  <c r="AO100" i="10"/>
  <c r="BE100" i="10"/>
  <c r="CJ109" i="10"/>
  <c r="BP141" i="10"/>
  <c r="BB281" i="10"/>
  <c r="BI272" i="10"/>
  <c r="BI19" i="9"/>
  <c r="BE272" i="10"/>
  <c r="BE19" i="9"/>
  <c r="CM19" i="10"/>
  <c r="BA19" i="9"/>
  <c r="AW272" i="10"/>
  <c r="AW19" i="9"/>
  <c r="AS272" i="10"/>
  <c r="AS19" i="9"/>
  <c r="AO272" i="10"/>
  <c r="AO280" i="10" s="1"/>
  <c r="AO19" i="9"/>
  <c r="AK272" i="10"/>
  <c r="AK19" i="9"/>
  <c r="AG272" i="10"/>
  <c r="AG19" i="9"/>
  <c r="CK19" i="10"/>
  <c r="AC19" i="9"/>
  <c r="Y272" i="10"/>
  <c r="Y19" i="9"/>
  <c r="U272" i="10"/>
  <c r="U19" i="9"/>
  <c r="Q272" i="10"/>
  <c r="Q280" i="10" s="1"/>
  <c r="Q19" i="9"/>
  <c r="M272" i="10"/>
  <c r="M19" i="9"/>
  <c r="I272" i="10"/>
  <c r="I19" i="9"/>
  <c r="BF36" i="10"/>
  <c r="BB120" i="10"/>
  <c r="CI30" i="10"/>
  <c r="BK37" i="10"/>
  <c r="BG37" i="10"/>
  <c r="BC37" i="10"/>
  <c r="AY37" i="10"/>
  <c r="AU37" i="10"/>
  <c r="AQ37" i="10"/>
  <c r="AM37" i="10"/>
  <c r="AI37" i="10"/>
  <c r="AE37" i="10"/>
  <c r="AA37" i="10"/>
  <c r="W37" i="10"/>
  <c r="S37" i="10"/>
  <c r="O37" i="10"/>
  <c r="K37" i="10"/>
  <c r="G37" i="10"/>
  <c r="D241" i="10"/>
  <c r="CD273" i="10"/>
  <c r="CF8" i="10"/>
  <c r="CM8" i="10"/>
  <c r="CB8" i="10"/>
  <c r="CA8" i="10"/>
  <c r="BZ8" i="10"/>
  <c r="BX8" i="10"/>
  <c r="BW8" i="10"/>
  <c r="CK8" i="10"/>
  <c r="BT8" i="10"/>
  <c r="BS8" i="10"/>
  <c r="CJ8" i="10"/>
  <c r="BP8" i="10"/>
  <c r="BO8" i="10"/>
  <c r="BH103" i="10"/>
  <c r="BH119" i="10"/>
  <c r="H48" i="10"/>
  <c r="L48" i="10"/>
  <c r="P48" i="10"/>
  <c r="T48" i="10"/>
  <c r="X48" i="10"/>
  <c r="AB48" i="10"/>
  <c r="AF48" i="10"/>
  <c r="AJ48" i="10"/>
  <c r="AN48" i="10"/>
  <c r="AR48" i="10"/>
  <c r="AV48" i="10"/>
  <c r="AZ48" i="10"/>
  <c r="BD48" i="10"/>
  <c r="BH48" i="10"/>
  <c r="BL48" i="10"/>
  <c r="CJ42" i="10"/>
  <c r="CM43" i="10"/>
  <c r="CK44" i="10"/>
  <c r="K53" i="10"/>
  <c r="O53" i="10"/>
  <c r="S53" i="10"/>
  <c r="W53" i="10"/>
  <c r="AA53" i="10"/>
  <c r="AE53" i="10"/>
  <c r="BV53" i="10" s="1"/>
  <c r="AI53" i="10"/>
  <c r="AM53" i="10"/>
  <c r="AQ53" i="10"/>
  <c r="AU53" i="10"/>
  <c r="AY53" i="10"/>
  <c r="BG53" i="10"/>
  <c r="BK53" i="10"/>
  <c r="CJ75" i="10"/>
  <c r="CK75" i="10"/>
  <c r="CL75" i="10"/>
  <c r="AE273" i="10"/>
  <c r="BV273" i="10" s="1"/>
  <c r="BI104" i="10"/>
  <c r="CM28" i="10"/>
  <c r="CK28" i="10"/>
  <c r="I90" i="10"/>
  <c r="M90" i="10"/>
  <c r="U90" i="10"/>
  <c r="Y90" i="10"/>
  <c r="AC90" i="10"/>
  <c r="AG90" i="10"/>
  <c r="AK90" i="10"/>
  <c r="AO90" i="10"/>
  <c r="AS90" i="10"/>
  <c r="AW90" i="10"/>
  <c r="BE90" i="10"/>
  <c r="CJ111" i="10"/>
  <c r="CK111" i="10"/>
  <c r="CL111" i="10"/>
  <c r="CI113" i="10"/>
  <c r="CK113" i="10"/>
  <c r="CL113" i="10"/>
  <c r="CM113" i="10"/>
  <c r="CI115" i="10"/>
  <c r="CK115" i="10"/>
  <c r="CL115" i="10"/>
  <c r="CM115" i="10"/>
  <c r="CI173" i="10"/>
  <c r="F90" i="10"/>
  <c r="J90" i="10"/>
  <c r="N90" i="10"/>
  <c r="R90" i="10"/>
  <c r="V90" i="10"/>
  <c r="Z90" i="10"/>
  <c r="CK77" i="10"/>
  <c r="AH90" i="10"/>
  <c r="AL90" i="10"/>
  <c r="AP90" i="10"/>
  <c r="AT90" i="10"/>
  <c r="AX90" i="10"/>
  <c r="BB90" i="10"/>
  <c r="BF90" i="10"/>
  <c r="BJ90" i="10"/>
  <c r="G90" i="10"/>
  <c r="K90" i="10"/>
  <c r="O90" i="10"/>
  <c r="S90" i="10"/>
  <c r="W90" i="10"/>
  <c r="AA90" i="10"/>
  <c r="AE90" i="10"/>
  <c r="AI90" i="10"/>
  <c r="AM90" i="10"/>
  <c r="AQ90" i="10"/>
  <c r="AU90" i="10"/>
  <c r="AY90" i="10"/>
  <c r="BC90" i="10"/>
  <c r="BG90" i="10"/>
  <c r="BK90" i="10"/>
  <c r="G124" i="10"/>
  <c r="K124" i="10"/>
  <c r="O124" i="10"/>
  <c r="S124" i="10"/>
  <c r="W124" i="10"/>
  <c r="AA124" i="10"/>
  <c r="AI124" i="10"/>
  <c r="AM124" i="10"/>
  <c r="AU124" i="10"/>
  <c r="AY124" i="10"/>
  <c r="BC124" i="10"/>
  <c r="BG124" i="10"/>
  <c r="BK124" i="10"/>
  <c r="E124" i="10"/>
  <c r="I124" i="10"/>
  <c r="M124" i="10"/>
  <c r="Q124" i="10"/>
  <c r="U124" i="10"/>
  <c r="Y124" i="10"/>
  <c r="AC124" i="10"/>
  <c r="AG124" i="10"/>
  <c r="AK124" i="10"/>
  <c r="AO124" i="10"/>
  <c r="AS124" i="10"/>
  <c r="AW124" i="10"/>
  <c r="BA124" i="10"/>
  <c r="BE124" i="10"/>
  <c r="BI124" i="10"/>
  <c r="BI90" i="10"/>
  <c r="H86" i="10"/>
  <c r="CJ79" i="10"/>
  <c r="AN86" i="10"/>
  <c r="CL79" i="10"/>
  <c r="BD86" i="10"/>
  <c r="G87" i="10"/>
  <c r="K87" i="10"/>
  <c r="O87" i="10"/>
  <c r="S87" i="10"/>
  <c r="W87" i="10"/>
  <c r="AA87" i="10"/>
  <c r="AE87" i="10"/>
  <c r="AI87" i="10"/>
  <c r="AM87" i="10"/>
  <c r="CL80" i="10"/>
  <c r="AU87" i="10"/>
  <c r="AY87" i="10"/>
  <c r="BC87" i="10"/>
  <c r="BG87" i="10"/>
  <c r="BK87" i="10"/>
  <c r="CI81" i="10"/>
  <c r="J88" i="10"/>
  <c r="N88" i="10"/>
  <c r="R88" i="10"/>
  <c r="V88" i="10"/>
  <c r="Z88" i="10"/>
  <c r="AD88" i="10"/>
  <c r="AH88" i="10"/>
  <c r="AL88" i="10"/>
  <c r="AP88" i="10"/>
  <c r="AT88" i="10"/>
  <c r="AX88" i="10"/>
  <c r="CM81" i="10"/>
  <c r="BF88" i="10"/>
  <c r="BJ88" i="10"/>
  <c r="CM166" i="10"/>
  <c r="BZ166" i="10"/>
  <c r="BV166" i="10"/>
  <c r="BR166" i="10"/>
  <c r="CI175" i="10"/>
  <c r="CG180" i="10"/>
  <c r="CC180" i="10"/>
  <c r="BY180" i="10"/>
  <c r="BU180" i="10"/>
  <c r="BQ180" i="10"/>
  <c r="BV179" i="10"/>
  <c r="BR179" i="10"/>
  <c r="CG179" i="10"/>
  <c r="CC179" i="10"/>
  <c r="BY179" i="10"/>
  <c r="BU179" i="10"/>
  <c r="BQ179" i="10"/>
  <c r="CJ27" i="10"/>
  <c r="BF39" i="10"/>
  <c r="BB39" i="10"/>
  <c r="AP39" i="10"/>
  <c r="AL39" i="10"/>
  <c r="Z39" i="10"/>
  <c r="V39" i="10"/>
  <c r="J39" i="10"/>
  <c r="F39" i="10"/>
  <c r="CM27" i="10"/>
  <c r="CK27" i="10"/>
  <c r="BH39" i="10"/>
  <c r="AR39" i="10"/>
  <c r="AB39" i="10"/>
  <c r="L39" i="10"/>
  <c r="CC32" i="10"/>
  <c r="CM26" i="10"/>
  <c r="N39" i="10"/>
  <c r="T39" i="10"/>
  <c r="AD39" i="10"/>
  <c r="AJ39" i="10"/>
  <c r="AT39" i="10"/>
  <c r="AZ39" i="10"/>
  <c r="BJ39" i="10"/>
  <c r="CJ24" i="10"/>
  <c r="P39" i="10"/>
  <c r="AF39" i="10"/>
  <c r="AV39" i="10"/>
  <c r="BL39" i="10"/>
  <c r="CI26" i="10"/>
  <c r="BK39" i="10"/>
  <c r="BG39" i="10"/>
  <c r="BC39" i="10"/>
  <c r="AY39" i="10"/>
  <c r="AU39" i="10"/>
  <c r="AQ39" i="10"/>
  <c r="AM39" i="10"/>
  <c r="AI39" i="10"/>
  <c r="AE39" i="10"/>
  <c r="AA39" i="10"/>
  <c r="W39" i="10"/>
  <c r="S39" i="10"/>
  <c r="O39" i="10"/>
  <c r="K39" i="10"/>
  <c r="G39" i="10"/>
  <c r="CM25" i="10"/>
  <c r="CL25" i="10"/>
  <c r="CJ25" i="10"/>
  <c r="CL26" i="10"/>
  <c r="CK26" i="10"/>
  <c r="CJ26" i="10"/>
  <c r="CI25" i="10"/>
  <c r="CL29" i="10"/>
  <c r="G36" i="10"/>
  <c r="L36" i="10"/>
  <c r="R36" i="10"/>
  <c r="W36" i="10"/>
  <c r="AB36" i="10"/>
  <c r="AH36" i="10"/>
  <c r="AM36" i="10"/>
  <c r="AR36" i="10"/>
  <c r="AX36" i="10"/>
  <c r="BC36" i="10"/>
  <c r="BH36" i="10"/>
  <c r="E37" i="10"/>
  <c r="E39" i="10"/>
  <c r="H36" i="10"/>
  <c r="N36" i="10"/>
  <c r="S36" i="10"/>
  <c r="X36" i="10"/>
  <c r="AD36" i="10"/>
  <c r="AI36" i="10"/>
  <c r="AN36" i="10"/>
  <c r="AT36" i="10"/>
  <c r="AY36" i="10"/>
  <c r="BD36" i="10"/>
  <c r="BJ36" i="10"/>
  <c r="CL30" i="10"/>
  <c r="CK30" i="10"/>
  <c r="CJ30" i="10"/>
  <c r="BI36" i="10"/>
  <c r="BE36" i="10"/>
  <c r="BA36" i="10"/>
  <c r="AW36" i="10"/>
  <c r="AS36" i="10"/>
  <c r="AO36" i="10"/>
  <c r="AK36" i="10"/>
  <c r="AG36" i="10"/>
  <c r="AC36" i="10"/>
  <c r="Y36" i="10"/>
  <c r="U36" i="10"/>
  <c r="Q36" i="10"/>
  <c r="M36" i="10"/>
  <c r="I36" i="10"/>
  <c r="CM30" i="10"/>
  <c r="E36" i="10"/>
  <c r="J36" i="10"/>
  <c r="O36" i="10"/>
  <c r="T36" i="10"/>
  <c r="Z36" i="10"/>
  <c r="AE36" i="10"/>
  <c r="AJ36" i="10"/>
  <c r="AP36" i="10"/>
  <c r="AU36" i="10"/>
  <c r="CB36" i="10" s="1"/>
  <c r="AZ36" i="10"/>
  <c r="BK36" i="10"/>
  <c r="BG267" i="10"/>
  <c r="CF181" i="10"/>
  <c r="AU267" i="10"/>
  <c r="CB181" i="10"/>
  <c r="AI267" i="10"/>
  <c r="BX181" i="10"/>
  <c r="AE267" i="10"/>
  <c r="W267" i="10"/>
  <c r="BT181" i="10"/>
  <c r="CL180" i="10"/>
  <c r="AS265" i="10"/>
  <c r="CA179" i="10"/>
  <c r="AO265" i="10"/>
  <c r="CL179" i="10"/>
  <c r="U265" i="10"/>
  <c r="BS179" i="10"/>
  <c r="CI179" i="10"/>
  <c r="AX266" i="10"/>
  <c r="CG181" i="10"/>
  <c r="CM181" i="10"/>
  <c r="BZ181" i="10"/>
  <c r="BV181" i="10"/>
  <c r="BR181" i="10"/>
  <c r="CM179" i="10"/>
  <c r="N266" i="10"/>
  <c r="BJ266" i="10"/>
  <c r="K267" i="10"/>
  <c r="BP181" i="10"/>
  <c r="CI180" i="10"/>
  <c r="BN180" i="10"/>
  <c r="BE265" i="10"/>
  <c r="CE179" i="10"/>
  <c r="AG265" i="10"/>
  <c r="BW179" i="10"/>
  <c r="AC265" i="10"/>
  <c r="CK179" i="10"/>
  <c r="Q265" i="10"/>
  <c r="CJ179" i="10"/>
  <c r="BZ179" i="10"/>
  <c r="Z266" i="10"/>
  <c r="AP266" i="10"/>
  <c r="BP179" i="10"/>
  <c r="BT179" i="10"/>
  <c r="BX179" i="10"/>
  <c r="CB179" i="10"/>
  <c r="CF179" i="10"/>
  <c r="BR180" i="10"/>
  <c r="BV180" i="10"/>
  <c r="BZ180" i="10"/>
  <c r="CD180" i="10"/>
  <c r="CM180" i="10"/>
  <c r="P265" i="10"/>
  <c r="AB265" i="10"/>
  <c r="AN265" i="10"/>
  <c r="AZ265" i="10"/>
  <c r="BL265" i="10"/>
  <c r="BO180" i="10"/>
  <c r="BS180" i="10"/>
  <c r="BW180" i="10"/>
  <c r="CA180" i="10"/>
  <c r="CE180" i="10"/>
  <c r="CJ180" i="10"/>
  <c r="BN181" i="10"/>
  <c r="CD181" i="10"/>
  <c r="E211" i="10"/>
  <c r="BN173" i="10"/>
  <c r="BN175" i="10"/>
  <c r="CK166" i="10"/>
  <c r="BQ166" i="10"/>
  <c r="BU166" i="10"/>
  <c r="BY166" i="10"/>
  <c r="CC166" i="10"/>
  <c r="CG166" i="10"/>
  <c r="CL166" i="10"/>
  <c r="Q199" i="10"/>
  <c r="AC199" i="10"/>
  <c r="AO199" i="10"/>
  <c r="BA199" i="10"/>
  <c r="BN166" i="10"/>
  <c r="CD166" i="10"/>
  <c r="CI166" i="10"/>
  <c r="BW152" i="10"/>
  <c r="BW163" i="10" s="1"/>
  <c r="L160" i="10"/>
  <c r="M163" i="10"/>
  <c r="BT152" i="10"/>
  <c r="BT163" i="10" s="1"/>
  <c r="BX152" i="10"/>
  <c r="BX163" i="10" s="1"/>
  <c r="CA152" i="10"/>
  <c r="CA163" i="10" s="1"/>
  <c r="CM152" i="10"/>
  <c r="CI146" i="10"/>
  <c r="CI152" i="10"/>
  <c r="Q163" i="10"/>
  <c r="CK109" i="10"/>
  <c r="CJ110" i="10"/>
  <c r="CK112" i="10"/>
  <c r="AE124" i="10"/>
  <c r="AQ124" i="10"/>
  <c r="CL109" i="10"/>
  <c r="CL112" i="10"/>
  <c r="M119" i="10"/>
  <c r="AC119" i="10"/>
  <c r="AS119" i="10"/>
  <c r="BI119" i="10"/>
  <c r="H124" i="10"/>
  <c r="BD124" i="10"/>
  <c r="CI112" i="10"/>
  <c r="CM112" i="10"/>
  <c r="CK76" i="10"/>
  <c r="CI77" i="10"/>
  <c r="CM77" i="10"/>
  <c r="CL78" i="10"/>
  <c r="CJ80" i="10"/>
  <c r="CK81" i="10"/>
  <c r="E90" i="10"/>
  <c r="Q90" i="10"/>
  <c r="BA90" i="10"/>
  <c r="CL76" i="10"/>
  <c r="CJ77" i="10"/>
  <c r="CI79" i="10"/>
  <c r="CM79" i="10"/>
  <c r="CK80" i="10"/>
  <c r="CL81" i="10"/>
  <c r="AQ87" i="10"/>
  <c r="F88" i="10"/>
  <c r="BB88" i="10"/>
  <c r="AD90" i="10"/>
  <c r="CI76" i="10"/>
  <c r="CM76" i="10"/>
  <c r="AZ86" i="10"/>
  <c r="K56" i="10"/>
  <c r="K49" i="10"/>
  <c r="AA56" i="10"/>
  <c r="AA49" i="10"/>
  <c r="AI56" i="10"/>
  <c r="AI49" i="10"/>
  <c r="AU56" i="10"/>
  <c r="AU49" i="10"/>
  <c r="BK56" i="10"/>
  <c r="BK49" i="10"/>
  <c r="F50" i="10"/>
  <c r="F56" i="10"/>
  <c r="R50" i="10"/>
  <c r="CJ43" i="10"/>
  <c r="R56" i="10"/>
  <c r="AD50" i="10"/>
  <c r="AD56" i="10"/>
  <c r="AL50" i="10"/>
  <c r="AL56" i="10"/>
  <c r="AX50" i="10"/>
  <c r="AX56" i="10"/>
  <c r="BJ50" i="10"/>
  <c r="BJ56" i="10"/>
  <c r="I51" i="10"/>
  <c r="I56" i="10"/>
  <c r="Y51" i="10"/>
  <c r="Y56" i="10"/>
  <c r="AK51" i="10"/>
  <c r="AK56" i="10"/>
  <c r="AW51" i="10"/>
  <c r="AW56" i="10"/>
  <c r="CL41" i="10"/>
  <c r="CL47" i="10"/>
  <c r="P56" i="10"/>
  <c r="AF56" i="10"/>
  <c r="AV56" i="10"/>
  <c r="BL56" i="10"/>
  <c r="S56" i="10"/>
  <c r="S49" i="10"/>
  <c r="AE56" i="10"/>
  <c r="AE49" i="10"/>
  <c r="AQ56" i="10"/>
  <c r="AQ49" i="10"/>
  <c r="BC56" i="10"/>
  <c r="BC49" i="10"/>
  <c r="CM42" i="10"/>
  <c r="J50" i="10"/>
  <c r="J56" i="10"/>
  <c r="Z50" i="10"/>
  <c r="Z56" i="10"/>
  <c r="AP50" i="10"/>
  <c r="AP56" i="10"/>
  <c r="BB50" i="10"/>
  <c r="BB56" i="10"/>
  <c r="Q51" i="10"/>
  <c r="CJ44" i="10"/>
  <c r="Q56" i="10"/>
  <c r="AC51" i="10"/>
  <c r="AC56" i="10"/>
  <c r="AO51" i="10"/>
  <c r="AO56" i="10"/>
  <c r="BA51" i="10"/>
  <c r="BA56" i="10"/>
  <c r="BI51" i="10"/>
  <c r="BI56" i="10"/>
  <c r="CI46" i="10"/>
  <c r="G53" i="10"/>
  <c r="CM46" i="10"/>
  <c r="BC53" i="10"/>
  <c r="CJ47" i="10"/>
  <c r="R54" i="10"/>
  <c r="CI41" i="10"/>
  <c r="CM41" i="10"/>
  <c r="CK42" i="10"/>
  <c r="CI43" i="10"/>
  <c r="CL44" i="10"/>
  <c r="CJ46" i="10"/>
  <c r="CM47" i="10"/>
  <c r="T56" i="10"/>
  <c r="AJ56" i="10"/>
  <c r="AZ56" i="10"/>
  <c r="G56" i="10"/>
  <c r="G49" i="10"/>
  <c r="O56" i="10"/>
  <c r="O49" i="10"/>
  <c r="W56" i="10"/>
  <c r="W49" i="10"/>
  <c r="AM56" i="10"/>
  <c r="AM49" i="10"/>
  <c r="AY56" i="10"/>
  <c r="AY49" i="10"/>
  <c r="BG56" i="10"/>
  <c r="BG49" i="10"/>
  <c r="N50" i="10"/>
  <c r="N56" i="10"/>
  <c r="V50" i="10"/>
  <c r="V56" i="10"/>
  <c r="AH50" i="10"/>
  <c r="AH56" i="10"/>
  <c r="AT50" i="10"/>
  <c r="AT56" i="10"/>
  <c r="BF50" i="10"/>
  <c r="BF56" i="10"/>
  <c r="E51" i="10"/>
  <c r="E56" i="10"/>
  <c r="M51" i="10"/>
  <c r="M56" i="10"/>
  <c r="U51" i="10"/>
  <c r="U56" i="10"/>
  <c r="AG51" i="10"/>
  <c r="AG56" i="10"/>
  <c r="BW56" i="10" s="1"/>
  <c r="AS51" i="10"/>
  <c r="AS56" i="10"/>
  <c r="BE51" i="10"/>
  <c r="BE56" i="10"/>
  <c r="CJ41" i="10"/>
  <c r="CL42" i="10"/>
  <c r="CK43" i="10"/>
  <c r="CM44" i="10"/>
  <c r="CK46" i="10"/>
  <c r="CI47" i="10"/>
  <c r="H56" i="10"/>
  <c r="X56" i="10"/>
  <c r="AN56" i="10"/>
  <c r="BD56" i="10"/>
  <c r="BI52" i="10"/>
  <c r="CI29" i="10"/>
  <c r="CI27" i="10"/>
  <c r="CK24" i="10"/>
  <c r="CI28" i="10"/>
  <c r="CL24" i="10"/>
  <c r="CL27" i="10"/>
  <c r="CJ28" i="10"/>
  <c r="CJ29" i="10"/>
  <c r="CM29" i="10"/>
  <c r="CI24" i="10"/>
  <c r="CM24" i="10"/>
  <c r="CK29" i="10"/>
  <c r="BG157" i="10"/>
  <c r="N160" i="10"/>
  <c r="AT160" i="10"/>
  <c r="AB160" i="10"/>
  <c r="AX160" i="10"/>
  <c r="BH160" i="10"/>
  <c r="AD160" i="10"/>
  <c r="BJ160" i="10"/>
  <c r="N120" i="10"/>
  <c r="BI120" i="10"/>
  <c r="AD120" i="10"/>
  <c r="AT120" i="10"/>
  <c r="BJ120" i="10"/>
  <c r="I119" i="10"/>
  <c r="Q119" i="10"/>
  <c r="Y119" i="10"/>
  <c r="AG119" i="10"/>
  <c r="AO119" i="10"/>
  <c r="AW119" i="10"/>
  <c r="BE119" i="10"/>
  <c r="R120" i="10"/>
  <c r="AH120" i="10"/>
  <c r="AX120" i="10"/>
  <c r="L119" i="10"/>
  <c r="T119" i="10"/>
  <c r="AB119" i="10"/>
  <c r="AJ119" i="10"/>
  <c r="AR119" i="10"/>
  <c r="AZ119" i="10"/>
  <c r="F120" i="10"/>
  <c r="V120" i="10"/>
  <c r="AL120" i="10"/>
  <c r="BK119" i="10"/>
  <c r="F102" i="10"/>
  <c r="L102" i="10"/>
  <c r="Q102" i="10"/>
  <c r="V102" i="10"/>
  <c r="AB102" i="10"/>
  <c r="AG102" i="10"/>
  <c r="AL102" i="10"/>
  <c r="AR102" i="10"/>
  <c r="AW102" i="10"/>
  <c r="BB102" i="10"/>
  <c r="BH102" i="10"/>
  <c r="AB103" i="10"/>
  <c r="H102" i="10"/>
  <c r="M102" i="10"/>
  <c r="R102" i="10"/>
  <c r="X102" i="10"/>
  <c r="AC102" i="10"/>
  <c r="AH102" i="10"/>
  <c r="AN102" i="10"/>
  <c r="AS102" i="10"/>
  <c r="AX102" i="10"/>
  <c r="BD102" i="10"/>
  <c r="BI102" i="10"/>
  <c r="AR103" i="10"/>
  <c r="I102" i="10"/>
  <c r="N102" i="10"/>
  <c r="T102" i="10"/>
  <c r="Y102" i="10"/>
  <c r="AD102" i="10"/>
  <c r="AJ102" i="10"/>
  <c r="AO102" i="10"/>
  <c r="AT102" i="10"/>
  <c r="AZ102" i="10"/>
  <c r="BE102" i="10"/>
  <c r="I103" i="10"/>
  <c r="BK102" i="10"/>
  <c r="L86" i="10"/>
  <c r="BH86" i="10"/>
  <c r="H85" i="10"/>
  <c r="L85" i="10"/>
  <c r="P85" i="10"/>
  <c r="T85" i="10"/>
  <c r="X85" i="10"/>
  <c r="AB85" i="10"/>
  <c r="AF85" i="10"/>
  <c r="AJ85" i="10"/>
  <c r="AN85" i="10"/>
  <c r="AR85" i="10"/>
  <c r="AV85" i="10"/>
  <c r="AZ85" i="10"/>
  <c r="BD85" i="10"/>
  <c r="BH85" i="10"/>
  <c r="BL85" i="10"/>
  <c r="P86" i="10"/>
  <c r="AF86" i="10"/>
  <c r="AV86" i="10"/>
  <c r="BL86" i="10"/>
  <c r="BK86" i="10"/>
  <c r="AB86" i="10"/>
  <c r="AR86" i="10"/>
  <c r="E85" i="10"/>
  <c r="I85" i="10"/>
  <c r="M85" i="10"/>
  <c r="Q85" i="10"/>
  <c r="U85" i="10"/>
  <c r="Y85" i="10"/>
  <c r="AC85" i="10"/>
  <c r="AG85" i="10"/>
  <c r="AK85" i="10"/>
  <c r="AO85" i="10"/>
  <c r="AS85" i="10"/>
  <c r="AW85" i="10"/>
  <c r="BA85" i="10"/>
  <c r="BE85" i="10"/>
  <c r="T86" i="10"/>
  <c r="AJ86" i="10"/>
  <c r="I69" i="10"/>
  <c r="Y69" i="10"/>
  <c r="AO69" i="10"/>
  <c r="BE69" i="10"/>
  <c r="M69" i="10"/>
  <c r="AC69" i="10"/>
  <c r="AS69" i="10"/>
  <c r="BI69" i="10"/>
  <c r="BL69" i="10"/>
  <c r="Q69" i="10"/>
  <c r="AG69" i="10"/>
  <c r="G52" i="10"/>
  <c r="K52" i="10"/>
  <c r="O52" i="10"/>
  <c r="S52" i="10"/>
  <c r="W52" i="10"/>
  <c r="AA52" i="10"/>
  <c r="AE52" i="10"/>
  <c r="AI52" i="10"/>
  <c r="AM52" i="10"/>
  <c r="AQ52" i="10"/>
  <c r="AU52" i="10"/>
  <c r="AY52" i="10"/>
  <c r="BC52" i="10"/>
  <c r="BG52" i="10"/>
  <c r="BK52" i="10"/>
  <c r="H52" i="10"/>
  <c r="L52" i="10"/>
  <c r="P52" i="10"/>
  <c r="T52" i="10"/>
  <c r="X52" i="10"/>
  <c r="AB52" i="10"/>
  <c r="AF52" i="10"/>
  <c r="AJ52" i="10"/>
  <c r="AN52" i="10"/>
  <c r="AR52" i="10"/>
  <c r="AV52" i="10"/>
  <c r="AZ52" i="10"/>
  <c r="BD52" i="10"/>
  <c r="BH52" i="10"/>
  <c r="BL52" i="10"/>
  <c r="E52" i="10"/>
  <c r="I52" i="10"/>
  <c r="M52" i="10"/>
  <c r="Q52" i="10"/>
  <c r="U52" i="10"/>
  <c r="Y52" i="10"/>
  <c r="AC52" i="10"/>
  <c r="AG52" i="10"/>
  <c r="AK52" i="10"/>
  <c r="AO52" i="10"/>
  <c r="AS52" i="10"/>
  <c r="AW52" i="10"/>
  <c r="BA52" i="10"/>
  <c r="BE52" i="10"/>
  <c r="G120" i="10"/>
  <c r="O120" i="10"/>
  <c r="W120" i="10"/>
  <c r="AE120" i="10"/>
  <c r="AI120" i="10"/>
  <c r="AQ120" i="10"/>
  <c r="AY120" i="10"/>
  <c r="BC120" i="10"/>
  <c r="BK120" i="10"/>
  <c r="F119" i="10"/>
  <c r="J119" i="10"/>
  <c r="N119" i="10"/>
  <c r="R119" i="10"/>
  <c r="V119" i="10"/>
  <c r="Z119" i="10"/>
  <c r="AD119" i="10"/>
  <c r="AH119" i="10"/>
  <c r="AL119" i="10"/>
  <c r="AP119" i="10"/>
  <c r="AT119" i="10"/>
  <c r="AX119" i="10"/>
  <c r="BB119" i="10"/>
  <c r="BF119" i="10"/>
  <c r="BJ119" i="10"/>
  <c r="H120" i="10"/>
  <c r="L120" i="10"/>
  <c r="P120" i="10"/>
  <c r="T120" i="10"/>
  <c r="X120" i="10"/>
  <c r="AB120" i="10"/>
  <c r="AF120" i="10"/>
  <c r="AJ120" i="10"/>
  <c r="AN120" i="10"/>
  <c r="AR120" i="10"/>
  <c r="AV120" i="10"/>
  <c r="AZ120" i="10"/>
  <c r="BD120" i="10"/>
  <c r="BH120" i="10"/>
  <c r="BL120" i="10"/>
  <c r="K120" i="10"/>
  <c r="S120" i="10"/>
  <c r="AA120" i="10"/>
  <c r="AM120" i="10"/>
  <c r="AU120" i="10"/>
  <c r="BG120" i="10"/>
  <c r="G119" i="10"/>
  <c r="K119" i="10"/>
  <c r="O119" i="10"/>
  <c r="S119" i="10"/>
  <c r="W119" i="10"/>
  <c r="AA119" i="10"/>
  <c r="AE119" i="10"/>
  <c r="AI119" i="10"/>
  <c r="AM119" i="10"/>
  <c r="AQ119" i="10"/>
  <c r="AU119" i="10"/>
  <c r="AY119" i="10"/>
  <c r="BC119" i="10"/>
  <c r="BG119" i="10"/>
  <c r="E120" i="10"/>
  <c r="I120" i="10"/>
  <c r="M120" i="10"/>
  <c r="Q120" i="10"/>
  <c r="U120" i="10"/>
  <c r="Y120" i="10"/>
  <c r="AC120" i="10"/>
  <c r="AG120" i="10"/>
  <c r="AK120" i="10"/>
  <c r="AO120" i="10"/>
  <c r="AS120" i="10"/>
  <c r="AW120" i="10"/>
  <c r="BA120" i="10"/>
  <c r="BE120" i="10"/>
  <c r="BY121" i="10"/>
  <c r="BK103" i="10"/>
  <c r="BG103" i="10"/>
  <c r="BC103" i="10"/>
  <c r="AY103" i="10"/>
  <c r="AU103" i="10"/>
  <c r="AQ103" i="10"/>
  <c r="AM103" i="10"/>
  <c r="AI103" i="10"/>
  <c r="AE103" i="10"/>
  <c r="AA103" i="10"/>
  <c r="W103" i="10"/>
  <c r="S103" i="10"/>
  <c r="O103" i="10"/>
  <c r="K103" i="10"/>
  <c r="G103" i="10"/>
  <c r="BJ103" i="10"/>
  <c r="BF103" i="10"/>
  <c r="BB103" i="10"/>
  <c r="AX103" i="10"/>
  <c r="AT103" i="10"/>
  <c r="AP103" i="10"/>
  <c r="AL103" i="10"/>
  <c r="AH103" i="10"/>
  <c r="AD103" i="10"/>
  <c r="Z103" i="10"/>
  <c r="V103" i="10"/>
  <c r="R103" i="10"/>
  <c r="N103" i="10"/>
  <c r="J103" i="10"/>
  <c r="F103" i="10"/>
  <c r="BI103" i="10"/>
  <c r="BE103" i="10"/>
  <c r="BA103" i="10"/>
  <c r="AW103" i="10"/>
  <c r="AS103" i="10"/>
  <c r="AO103" i="10"/>
  <c r="AK103" i="10"/>
  <c r="AG103" i="10"/>
  <c r="AC103" i="10"/>
  <c r="Y103" i="10"/>
  <c r="L103" i="10"/>
  <c r="T103" i="10"/>
  <c r="AF103" i="10"/>
  <c r="AV103" i="10"/>
  <c r="BL103" i="10"/>
  <c r="E103" i="10"/>
  <c r="M103" i="10"/>
  <c r="U103" i="10"/>
  <c r="AJ103" i="10"/>
  <c r="AZ103" i="10"/>
  <c r="H103" i="10"/>
  <c r="P103" i="10"/>
  <c r="X103" i="10"/>
  <c r="AN103" i="10"/>
  <c r="BD103" i="10"/>
  <c r="G100" i="10"/>
  <c r="K100" i="10"/>
  <c r="O100" i="10"/>
  <c r="S100" i="10"/>
  <c r="W100" i="10"/>
  <c r="AA100" i="10"/>
  <c r="AE100" i="10"/>
  <c r="AI100" i="10"/>
  <c r="AM100" i="10"/>
  <c r="AQ100" i="10"/>
  <c r="AU100" i="10"/>
  <c r="AY100" i="10"/>
  <c r="BC100" i="10"/>
  <c r="BG100" i="10"/>
  <c r="G102" i="10"/>
  <c r="K102" i="10"/>
  <c r="O102" i="10"/>
  <c r="S102" i="10"/>
  <c r="W102" i="10"/>
  <c r="AA102" i="10"/>
  <c r="AE102" i="10"/>
  <c r="AI102" i="10"/>
  <c r="AM102" i="10"/>
  <c r="AQ102" i="10"/>
  <c r="AU102" i="10"/>
  <c r="AY102" i="10"/>
  <c r="BC102" i="10"/>
  <c r="BG102" i="10"/>
  <c r="E104" i="10"/>
  <c r="I104" i="10"/>
  <c r="M104" i="10"/>
  <c r="Q104" i="10"/>
  <c r="U104" i="10"/>
  <c r="Y104" i="10"/>
  <c r="AC104" i="10"/>
  <c r="AG104" i="10"/>
  <c r="AK104" i="10"/>
  <c r="AO104" i="10"/>
  <c r="AS104" i="10"/>
  <c r="AW104" i="10"/>
  <c r="BA104" i="10"/>
  <c r="BE104" i="10"/>
  <c r="E86" i="10"/>
  <c r="I86" i="10"/>
  <c r="M86" i="10"/>
  <c r="Q86" i="10"/>
  <c r="U86" i="10"/>
  <c r="Y86" i="10"/>
  <c r="AC86" i="10"/>
  <c r="AG86" i="10"/>
  <c r="AK86" i="10"/>
  <c r="AO86" i="10"/>
  <c r="AS86" i="10"/>
  <c r="AW86" i="10"/>
  <c r="BA86" i="10"/>
  <c r="BE86" i="10"/>
  <c r="BI86" i="10"/>
  <c r="F86" i="10"/>
  <c r="J86" i="10"/>
  <c r="N86" i="10"/>
  <c r="R86" i="10"/>
  <c r="V86" i="10"/>
  <c r="Z86" i="10"/>
  <c r="AD86" i="10"/>
  <c r="AH86" i="10"/>
  <c r="AL86" i="10"/>
  <c r="AP86" i="10"/>
  <c r="AT86" i="10"/>
  <c r="AX86" i="10"/>
  <c r="BB86" i="10"/>
  <c r="BF86" i="10"/>
  <c r="BJ86" i="10"/>
  <c r="G86" i="10"/>
  <c r="K86" i="10"/>
  <c r="O86" i="10"/>
  <c r="S86" i="10"/>
  <c r="W86" i="10"/>
  <c r="AA86" i="10"/>
  <c r="AE86" i="10"/>
  <c r="AI86" i="10"/>
  <c r="AM86" i="10"/>
  <c r="AQ86" i="10"/>
  <c r="AU86" i="10"/>
  <c r="AY86" i="10"/>
  <c r="BC86" i="10"/>
  <c r="BG86" i="10"/>
  <c r="F69" i="10"/>
  <c r="J69" i="10"/>
  <c r="R69" i="10"/>
  <c r="Z69" i="10"/>
  <c r="AH69" i="10"/>
  <c r="AL69" i="10"/>
  <c r="AT69" i="10"/>
  <c r="BB69" i="10"/>
  <c r="BF69" i="10"/>
  <c r="BJ69" i="10"/>
  <c r="E68" i="10"/>
  <c r="I68" i="10"/>
  <c r="M68" i="10"/>
  <c r="Q68" i="10"/>
  <c r="U68" i="10"/>
  <c r="Y68" i="10"/>
  <c r="AC68" i="10"/>
  <c r="AG68" i="10"/>
  <c r="AK68" i="10"/>
  <c r="AO68" i="10"/>
  <c r="AS68" i="10"/>
  <c r="AW68" i="10"/>
  <c r="BA68" i="10"/>
  <c r="BE68" i="10"/>
  <c r="BI68" i="10"/>
  <c r="G69" i="10"/>
  <c r="K69" i="10"/>
  <c r="O69" i="10"/>
  <c r="S69" i="10"/>
  <c r="W69" i="10"/>
  <c r="AA69" i="10"/>
  <c r="AE69" i="10"/>
  <c r="AI69" i="10"/>
  <c r="AM69" i="10"/>
  <c r="AQ69" i="10"/>
  <c r="AU69" i="10"/>
  <c r="AY69" i="10"/>
  <c r="BC69" i="10"/>
  <c r="BG69" i="10"/>
  <c r="BK69" i="10"/>
  <c r="N69" i="10"/>
  <c r="V69" i="10"/>
  <c r="AD69" i="10"/>
  <c r="AP69" i="10"/>
  <c r="AX69" i="10"/>
  <c r="F68" i="10"/>
  <c r="J68" i="10"/>
  <c r="N68" i="10"/>
  <c r="R68" i="10"/>
  <c r="V68" i="10"/>
  <c r="Z68" i="10"/>
  <c r="AD68" i="10"/>
  <c r="AH68" i="10"/>
  <c r="AL68" i="10"/>
  <c r="AP68" i="10"/>
  <c r="AT68" i="10"/>
  <c r="AX68" i="10"/>
  <c r="BB68" i="10"/>
  <c r="BF68" i="10"/>
  <c r="H69" i="10"/>
  <c r="L69" i="10"/>
  <c r="P69" i="10"/>
  <c r="T69" i="10"/>
  <c r="X69" i="10"/>
  <c r="AB69" i="10"/>
  <c r="AF69" i="10"/>
  <c r="AJ69" i="10"/>
  <c r="AN69" i="10"/>
  <c r="AR69" i="10"/>
  <c r="AV69" i="10"/>
  <c r="AZ69" i="10"/>
  <c r="BD69" i="10"/>
  <c r="BH69" i="10"/>
  <c r="BT53" i="10"/>
  <c r="CI19" i="10"/>
  <c r="CJ19" i="10"/>
  <c r="AC272" i="10"/>
  <c r="BA272" i="10"/>
  <c r="G14" i="10"/>
  <c r="BR8" i="10"/>
  <c r="BV8" i="10"/>
  <c r="CD8" i="10"/>
  <c r="CI8" i="10"/>
  <c r="CB6" i="10"/>
  <c r="CC6" i="10"/>
  <c r="I10" i="10"/>
  <c r="J10" i="10" s="1"/>
  <c r="K10" i="10" s="1"/>
  <c r="BN11" i="10"/>
  <c r="H11" i="10"/>
  <c r="BN2" i="10"/>
  <c r="BO2" i="10"/>
  <c r="BQ2" i="10"/>
  <c r="BP2" i="10"/>
  <c r="BN13" i="10"/>
  <c r="H13" i="10"/>
  <c r="F2" i="10"/>
  <c r="G2" i="10" s="1"/>
  <c r="H2" i="10" s="1"/>
  <c r="I2" i="10" s="1"/>
  <c r="J2" i="10" s="1"/>
  <c r="K2" i="10" s="1"/>
  <c r="L2" i="10" s="1"/>
  <c r="M2" i="10" s="1"/>
  <c r="N2" i="10" s="1"/>
  <c r="O2" i="10" s="1"/>
  <c r="P2" i="10" s="1"/>
  <c r="Q2" i="10" s="1"/>
  <c r="BN10" i="10"/>
  <c r="BU31" i="10"/>
  <c r="BQ33" i="10"/>
  <c r="G15" i="10"/>
  <c r="BN6" i="10"/>
  <c r="BQ31" i="10"/>
  <c r="E186" i="10"/>
  <c r="BX146" i="10"/>
  <c r="CA141" i="10"/>
  <c r="BO146" i="10"/>
  <c r="BS146" i="10"/>
  <c r="BW146" i="10"/>
  <c r="CA146" i="10"/>
  <c r="CE146" i="10"/>
  <c r="BV146" i="10"/>
  <c r="CA150" i="10"/>
  <c r="BW105" i="10"/>
  <c r="BP146" i="10"/>
  <c r="BQ146" i="10"/>
  <c r="BR146" i="10"/>
  <c r="BT146" i="10"/>
  <c r="BU146" i="10"/>
  <c r="BY146" i="10"/>
  <c r="CL146" i="10"/>
  <c r="BZ146" i="10"/>
  <c r="CB146" i="10"/>
  <c r="CC146" i="10"/>
  <c r="CM146" i="10"/>
  <c r="CF146" i="10"/>
  <c r="CG146" i="10"/>
  <c r="BF157" i="10"/>
  <c r="CK146" i="10"/>
  <c r="BR152" i="10"/>
  <c r="BR163" i="10" s="1"/>
  <c r="CB152" i="10"/>
  <c r="CB163" i="10" s="1"/>
  <c r="BN240" i="10"/>
  <c r="E282" i="10"/>
  <c r="O157" i="10"/>
  <c r="BP150" i="10"/>
  <c r="BV152" i="10"/>
  <c r="BV163" i="10" s="1"/>
  <c r="CF152" i="10"/>
  <c r="CF163" i="10" s="1"/>
  <c r="AI163" i="10"/>
  <c r="CJ146" i="10"/>
  <c r="BN146" i="10"/>
  <c r="CD146" i="10"/>
  <c r="CL152" i="10"/>
  <c r="BN152" i="10"/>
  <c r="BN163" i="10" s="1"/>
  <c r="BS152" i="10"/>
  <c r="BS163" i="10" s="1"/>
  <c r="CD152" i="10"/>
  <c r="CD163" i="10" s="1"/>
  <c r="AO163" i="10"/>
  <c r="N163" i="10"/>
  <c r="BQ152" i="10"/>
  <c r="BQ163" i="10" s="1"/>
  <c r="Z163" i="10"/>
  <c r="BU152" i="10"/>
  <c r="BU163" i="10" s="1"/>
  <c r="AL163" i="10"/>
  <c r="BY152" i="10"/>
  <c r="BY163" i="10" s="1"/>
  <c r="AX163" i="10"/>
  <c r="CC152" i="10"/>
  <c r="CC163" i="10" s="1"/>
  <c r="BJ163" i="10"/>
  <c r="CG152" i="10"/>
  <c r="CG163" i="10" s="1"/>
  <c r="BO152" i="10"/>
  <c r="BO163" i="10" s="1"/>
  <c r="BZ152" i="10"/>
  <c r="BZ163" i="10" s="1"/>
  <c r="CE152" i="10"/>
  <c r="CE163" i="10" s="1"/>
  <c r="CK152" i="10"/>
  <c r="S186" i="10"/>
  <c r="AY186" i="10"/>
  <c r="AP281" i="10"/>
  <c r="AQ273" i="10"/>
  <c r="CD281" i="10"/>
  <c r="G185" i="10" l="1"/>
  <c r="BT99" i="10"/>
  <c r="BS37" i="10"/>
  <c r="AA157" i="10"/>
  <c r="CF140" i="10"/>
  <c r="AI185" i="10"/>
  <c r="CB84" i="10"/>
  <c r="D243" i="10"/>
  <c r="D293" i="10" s="1"/>
  <c r="E291" i="10" s="1"/>
  <c r="BE273" i="10"/>
  <c r="BS52" i="10"/>
  <c r="BL185" i="10"/>
  <c r="BU144" i="10"/>
  <c r="CD122" i="10"/>
  <c r="BH185" i="10"/>
  <c r="BY73" i="10"/>
  <c r="BY6" i="10"/>
  <c r="BS6" i="10"/>
  <c r="CI6" i="10"/>
  <c r="CA6" i="10"/>
  <c r="CB37" i="10"/>
  <c r="H184" i="10"/>
  <c r="BL157" i="10"/>
  <c r="AG185" i="10"/>
  <c r="AW185" i="10"/>
  <c r="CC143" i="10"/>
  <c r="CF141" i="10"/>
  <c r="BT101" i="10"/>
  <c r="AO155" i="10"/>
  <c r="E271" i="10"/>
  <c r="BP88" i="10"/>
  <c r="BW272" i="10"/>
  <c r="H155" i="10"/>
  <c r="Y160" i="10"/>
  <c r="U186" i="10"/>
  <c r="BS151" i="10"/>
  <c r="CD105" i="10"/>
  <c r="BO104" i="10"/>
  <c r="BP39" i="10"/>
  <c r="BQ37" i="10"/>
  <c r="CB5" i="10"/>
  <c r="CK6" i="10"/>
  <c r="BA262" i="10"/>
  <c r="N262" i="10"/>
  <c r="S262" i="10"/>
  <c r="BX88" i="10"/>
  <c r="BN39" i="10"/>
  <c r="BN121" i="10"/>
  <c r="CG6" i="10"/>
  <c r="CF6" i="10"/>
  <c r="BX6" i="10"/>
  <c r="BR6" i="10"/>
  <c r="AL157" i="10"/>
  <c r="Q157" i="10"/>
  <c r="BN142" i="10"/>
  <c r="CA101" i="10"/>
  <c r="BV101" i="10"/>
  <c r="CG117" i="10"/>
  <c r="BR117" i="10"/>
  <c r="BW117" i="10"/>
  <c r="CB107" i="10"/>
  <c r="BX84" i="10"/>
  <c r="BO84" i="10"/>
  <c r="BN100" i="10"/>
  <c r="BR100" i="10"/>
  <c r="CE65" i="10"/>
  <c r="CD66" i="10"/>
  <c r="BN65" i="10"/>
  <c r="BW49" i="10"/>
  <c r="AW160" i="10"/>
  <c r="CB150" i="10"/>
  <c r="BR150" i="10"/>
  <c r="BU149" i="10"/>
  <c r="BO159" i="10"/>
  <c r="CF150" i="10"/>
  <c r="BE156" i="10"/>
  <c r="AN185" i="10"/>
  <c r="R185" i="10"/>
  <c r="AH185" i="10"/>
  <c r="AX185" i="10"/>
  <c r="AE185" i="10"/>
  <c r="BN144" i="10"/>
  <c r="BQ140" i="10"/>
  <c r="BO144" i="10"/>
  <c r="BU49" i="10"/>
  <c r="BX48" i="10"/>
  <c r="F156" i="10"/>
  <c r="V156" i="10"/>
  <c r="AL156" i="10"/>
  <c r="BB156" i="10"/>
  <c r="F185" i="10"/>
  <c r="V185" i="10"/>
  <c r="AL185" i="10"/>
  <c r="BB185" i="10"/>
  <c r="W185" i="10"/>
  <c r="BN117" i="10"/>
  <c r="AQ185" i="10"/>
  <c r="BG155" i="10"/>
  <c r="CF211" i="10"/>
  <c r="CA104" i="10"/>
  <c r="BQ85" i="10"/>
  <c r="AQ268" i="10"/>
  <c r="AE157" i="10"/>
  <c r="AU185" i="10"/>
  <c r="CE150" i="10"/>
  <c r="CA143" i="10"/>
  <c r="BS143" i="10"/>
  <c r="CE117" i="10"/>
  <c r="BX121" i="10"/>
  <c r="CA159" i="10"/>
  <c r="AY185" i="10"/>
  <c r="CC141" i="10"/>
  <c r="AB157" i="10"/>
  <c r="AV186" i="10"/>
  <c r="AV186" i="9" s="1"/>
  <c r="CB151" i="10"/>
  <c r="BZ149" i="10"/>
  <c r="BV151" i="10"/>
  <c r="S185" i="10"/>
  <c r="G155" i="10"/>
  <c r="AR185" i="10"/>
  <c r="P157" i="10"/>
  <c r="CE144" i="10"/>
  <c r="BP144" i="10"/>
  <c r="I157" i="10"/>
  <c r="U184" i="10"/>
  <c r="BA184" i="10"/>
  <c r="X184" i="10"/>
  <c r="AE184" i="10"/>
  <c r="J184" i="10"/>
  <c r="Z184" i="10"/>
  <c r="BF184" i="10"/>
  <c r="AY184" i="10"/>
  <c r="CE53" i="10"/>
  <c r="BU122" i="10"/>
  <c r="BP70" i="10"/>
  <c r="CD73" i="10"/>
  <c r="CE101" i="10"/>
  <c r="BO101" i="10"/>
  <c r="CA65" i="10"/>
  <c r="BV118" i="10"/>
  <c r="CC121" i="10"/>
  <c r="BP73" i="10"/>
  <c r="CJ6" i="10"/>
  <c r="CL6" i="10"/>
  <c r="CM6" i="10"/>
  <c r="BZ6" i="10"/>
  <c r="BC184" i="10"/>
  <c r="AA184" i="10"/>
  <c r="BO140" i="10"/>
  <c r="I184" i="10"/>
  <c r="AZ155" i="10"/>
  <c r="AZ184" i="10"/>
  <c r="AP184" i="10"/>
  <c r="AC184" i="10"/>
  <c r="BD184" i="10"/>
  <c r="T185" i="10"/>
  <c r="BR141" i="10"/>
  <c r="Q185" i="10"/>
  <c r="BD185" i="10"/>
  <c r="E155" i="10"/>
  <c r="E185" i="10"/>
  <c r="AK185" i="10"/>
  <c r="BA185" i="10"/>
  <c r="J185" i="10"/>
  <c r="BU141" i="10"/>
  <c r="Z185" i="10"/>
  <c r="AP185" i="10"/>
  <c r="BF185" i="10"/>
  <c r="BQ141" i="10"/>
  <c r="O185" i="10"/>
  <c r="BW122" i="10"/>
  <c r="BF160" i="10"/>
  <c r="BF186" i="10"/>
  <c r="BV143" i="10"/>
  <c r="CB73" i="10"/>
  <c r="BK185" i="10"/>
  <c r="AV184" i="10"/>
  <c r="S155" i="10"/>
  <c r="S184" i="10"/>
  <c r="AS184" i="10"/>
  <c r="AS187" i="10" s="1"/>
  <c r="AS297" i="10" s="1"/>
  <c r="Q184" i="10"/>
  <c r="O184" i="10"/>
  <c r="AJ155" i="10"/>
  <c r="AJ184" i="10"/>
  <c r="BE184" i="10"/>
  <c r="N184" i="10"/>
  <c r="AD184" i="10"/>
  <c r="AT184" i="10"/>
  <c r="BJ184" i="10"/>
  <c r="P184" i="10"/>
  <c r="AQ155" i="10"/>
  <c r="AQ184" i="10"/>
  <c r="BL184" i="10"/>
  <c r="BL184" i="9" s="1"/>
  <c r="W184" i="10"/>
  <c r="W187" i="10" s="1"/>
  <c r="BZ65" i="10"/>
  <c r="BY84" i="10"/>
  <c r="AB185" i="10"/>
  <c r="AA185" i="10"/>
  <c r="BN90" i="10"/>
  <c r="BW141" i="10"/>
  <c r="AF185" i="10"/>
  <c r="CE100" i="10"/>
  <c r="AV185" i="10"/>
  <c r="P185" i="10"/>
  <c r="Y185" i="10"/>
  <c r="BE185" i="10"/>
  <c r="N185" i="10"/>
  <c r="AD185" i="10"/>
  <c r="AT185" i="10"/>
  <c r="BJ185" i="10"/>
  <c r="AM185" i="10"/>
  <c r="AN184" i="10"/>
  <c r="L184" i="10"/>
  <c r="BS65" i="10"/>
  <c r="AM184" i="10"/>
  <c r="K155" i="10"/>
  <c r="K184" i="10"/>
  <c r="T155" i="10"/>
  <c r="T184" i="10"/>
  <c r="AO184" i="10"/>
  <c r="BK184" i="10"/>
  <c r="R184" i="10"/>
  <c r="AH184" i="10"/>
  <c r="AX184" i="10"/>
  <c r="CF88" i="10"/>
  <c r="BG160" i="10"/>
  <c r="BG186" i="10"/>
  <c r="CF186" i="10" s="1"/>
  <c r="BE151" i="9"/>
  <c r="BE160" i="9" s="1"/>
  <c r="BE186" i="10"/>
  <c r="BY122" i="10"/>
  <c r="G157" i="10"/>
  <c r="AB184" i="10"/>
  <c r="AI155" i="10"/>
  <c r="AI184" i="10"/>
  <c r="BV65" i="10"/>
  <c r="AQ157" i="10"/>
  <c r="CC88" i="10"/>
  <c r="AW184" i="10"/>
  <c r="AK184" i="10"/>
  <c r="L185" i="10"/>
  <c r="K185" i="10"/>
  <c r="BZ39" i="10"/>
  <c r="BU140" i="10"/>
  <c r="AF280" i="10"/>
  <c r="BY100" i="10"/>
  <c r="BE157" i="10"/>
  <c r="M185" i="10"/>
  <c r="AC185" i="10"/>
  <c r="BI185" i="10"/>
  <c r="BC156" i="10"/>
  <c r="BI155" i="10"/>
  <c r="BI184" i="10"/>
  <c r="AG184" i="10"/>
  <c r="E184" i="10"/>
  <c r="E187" i="10" s="1"/>
  <c r="BZ5" i="10"/>
  <c r="BK160" i="10"/>
  <c r="BK186" i="10"/>
  <c r="BH184" i="10"/>
  <c r="AF184" i="10"/>
  <c r="BO149" i="10"/>
  <c r="BT140" i="10"/>
  <c r="Y184" i="10"/>
  <c r="AU155" i="10"/>
  <c r="AU184" i="10"/>
  <c r="F184" i="10"/>
  <c r="V184" i="10"/>
  <c r="AL184" i="10"/>
  <c r="CD140" i="10"/>
  <c r="BB184" i="10"/>
  <c r="AY157" i="10"/>
  <c r="J157" i="10"/>
  <c r="BR272" i="10"/>
  <c r="BC160" i="10"/>
  <c r="BC186" i="10"/>
  <c r="CD143" i="10"/>
  <c r="AR184" i="10"/>
  <c r="M184" i="10"/>
  <c r="G184" i="10"/>
  <c r="BG185" i="10"/>
  <c r="AJ185" i="10"/>
  <c r="AZ185" i="10"/>
  <c r="BU68" i="10"/>
  <c r="BZ124" i="10"/>
  <c r="BX31" i="10"/>
  <c r="BS88" i="10"/>
  <c r="BS90" i="10"/>
  <c r="CA35" i="10"/>
  <c r="BS122" i="10"/>
  <c r="CB118" i="10"/>
  <c r="BS118" i="10"/>
  <c r="BP99" i="10"/>
  <c r="BV54" i="10"/>
  <c r="BP122" i="10"/>
  <c r="CF99" i="10"/>
  <c r="CA121" i="10"/>
  <c r="BS121" i="10"/>
  <c r="BN66" i="10"/>
  <c r="CB82" i="10"/>
  <c r="BY82" i="10"/>
  <c r="BY101" i="10"/>
  <c r="CG101" i="10"/>
  <c r="CC117" i="10"/>
  <c r="BV117" i="10"/>
  <c r="BT117" i="10"/>
  <c r="CF117" i="10"/>
  <c r="BS107" i="10"/>
  <c r="CF101" i="10"/>
  <c r="BZ105" i="10"/>
  <c r="BV105" i="10"/>
  <c r="BP107" i="10"/>
  <c r="BR121" i="10"/>
  <c r="BO49" i="10"/>
  <c r="CD121" i="10"/>
  <c r="BZ70" i="10"/>
  <c r="CA37" i="10"/>
  <c r="BU84" i="10"/>
  <c r="BO39" i="10"/>
  <c r="BW65" i="10"/>
  <c r="CA56" i="10"/>
  <c r="BO87" i="10"/>
  <c r="CC104" i="10"/>
  <c r="BU104" i="10"/>
  <c r="BS70" i="10"/>
  <c r="CC65" i="10"/>
  <c r="BT88" i="10"/>
  <c r="CG37" i="10"/>
  <c r="BT5" i="10"/>
  <c r="BN266" i="10"/>
  <c r="CB209" i="10"/>
  <c r="AU262" i="10"/>
  <c r="AD262" i="10"/>
  <c r="R268" i="10"/>
  <c r="BV209" i="10"/>
  <c r="BI262" i="10"/>
  <c r="BN82" i="10"/>
  <c r="BO145" i="10"/>
  <c r="H157" i="10"/>
  <c r="AU280" i="10"/>
  <c r="AQ190" i="10"/>
  <c r="E151" i="9"/>
  <c r="E160" i="9" s="1"/>
  <c r="E160" i="10"/>
  <c r="BN160" i="10" s="1"/>
  <c r="AG151" i="9"/>
  <c r="AG160" i="9" s="1"/>
  <c r="AG160" i="10"/>
  <c r="AB155" i="10"/>
  <c r="AB161" i="10" s="1"/>
  <c r="CD149" i="10"/>
  <c r="BG190" i="10"/>
  <c r="O160" i="10"/>
  <c r="BN84" i="10"/>
  <c r="BX90" i="10"/>
  <c r="AE160" i="10"/>
  <c r="AE186" i="10"/>
  <c r="BP65" i="10"/>
  <c r="BQ65" i="10"/>
  <c r="CE145" i="10"/>
  <c r="BV145" i="10"/>
  <c r="CF84" i="10"/>
  <c r="BW151" i="10"/>
  <c r="CC199" i="10"/>
  <c r="CI141" i="10"/>
  <c r="BA190" i="10"/>
  <c r="AG186" i="10"/>
  <c r="M160" i="10"/>
  <c r="CA149" i="10"/>
  <c r="BY68" i="10"/>
  <c r="BR104" i="10"/>
  <c r="O186" i="10"/>
  <c r="S280" i="10"/>
  <c r="BC190" i="10"/>
  <c r="BK151" i="9"/>
  <c r="BK160" i="9" s="1"/>
  <c r="BS100" i="10"/>
  <c r="CC84" i="10"/>
  <c r="BZ145" i="10"/>
  <c r="H38" i="10"/>
  <c r="H204" i="10" s="1"/>
  <c r="G262" i="10"/>
  <c r="CE151" i="10"/>
  <c r="CG151" i="10"/>
  <c r="BZ209" i="10"/>
  <c r="O155" i="10"/>
  <c r="BS267" i="10"/>
  <c r="BQ151" i="10"/>
  <c r="M186" i="10"/>
  <c r="CE52" i="10"/>
  <c r="BU39" i="10"/>
  <c r="BO88" i="10"/>
  <c r="BO100" i="10"/>
  <c r="CD7" i="10"/>
  <c r="BT7" i="10"/>
  <c r="BN7" i="10"/>
  <c r="G280" i="10"/>
  <c r="U156" i="10"/>
  <c r="AF157" i="10"/>
  <c r="AC157" i="10"/>
  <c r="AG155" i="10"/>
  <c r="F155" i="10"/>
  <c r="V155" i="10"/>
  <c r="BB155" i="10"/>
  <c r="BR70" i="10"/>
  <c r="CG7" i="10"/>
  <c r="CD54" i="10"/>
  <c r="BA156" i="10"/>
  <c r="BT144" i="10"/>
  <c r="AR157" i="10"/>
  <c r="Y155" i="10"/>
  <c r="BR118" i="10"/>
  <c r="T157" i="10"/>
  <c r="CE105" i="10"/>
  <c r="CB122" i="10"/>
  <c r="CA118" i="10"/>
  <c r="CG124" i="10"/>
  <c r="BV124" i="10"/>
  <c r="CG100" i="10"/>
  <c r="CF149" i="10"/>
  <c r="BK157" i="10"/>
  <c r="BW145" i="10"/>
  <c r="E157" i="10"/>
  <c r="BO66" i="10"/>
  <c r="CB65" i="10"/>
  <c r="BW54" i="10"/>
  <c r="CE240" i="10"/>
  <c r="CB145" i="10"/>
  <c r="AS155" i="10"/>
  <c r="CB88" i="10"/>
  <c r="CG65" i="10"/>
  <c r="CB54" i="10"/>
  <c r="CG5" i="10"/>
  <c r="CJ5" i="10"/>
  <c r="BW88" i="10"/>
  <c r="BS84" i="10"/>
  <c r="BW70" i="10"/>
  <c r="CB39" i="10"/>
  <c r="BP159" i="10"/>
  <c r="CC149" i="10"/>
  <c r="BT149" i="10"/>
  <c r="CE149" i="10"/>
  <c r="BE155" i="10"/>
  <c r="N155" i="10"/>
  <c r="AT155" i="10"/>
  <c r="CG140" i="10"/>
  <c r="S157" i="10"/>
  <c r="BY145" i="10"/>
  <c r="CF145" i="10"/>
  <c r="AX157" i="10"/>
  <c r="BP84" i="10"/>
  <c r="CI65" i="10"/>
  <c r="CF5" i="10"/>
  <c r="BN143" i="10"/>
  <c r="H262" i="10"/>
  <c r="AC155" i="10"/>
  <c r="BR39" i="10"/>
  <c r="BT84" i="10"/>
  <c r="CD65" i="10"/>
  <c r="BN122" i="10"/>
  <c r="BZ88" i="10"/>
  <c r="CA88" i="10"/>
  <c r="CC53" i="10"/>
  <c r="BX53" i="10"/>
  <c r="BV37" i="10"/>
  <c r="I156" i="10"/>
  <c r="CD99" i="10"/>
  <c r="BZ37" i="10"/>
  <c r="AW156" i="10"/>
  <c r="CF50" i="10"/>
  <c r="BX118" i="10"/>
  <c r="BW107" i="10"/>
  <c r="BZ84" i="10"/>
  <c r="BP143" i="10"/>
  <c r="AN155" i="10"/>
  <c r="BU5" i="10"/>
  <c r="G156" i="10"/>
  <c r="BY140" i="10"/>
  <c r="BY65" i="10"/>
  <c r="CG149" i="10"/>
  <c r="BZ140" i="10"/>
  <c r="BW140" i="10"/>
  <c r="AX155" i="10"/>
  <c r="X157" i="10"/>
  <c r="F157" i="10"/>
  <c r="BU99" i="10"/>
  <c r="BR5" i="10"/>
  <c r="BW5" i="10"/>
  <c r="W157" i="10"/>
  <c r="P155" i="10"/>
  <c r="CA84" i="10"/>
  <c r="BX149" i="10"/>
  <c r="U157" i="10"/>
  <c r="BN118" i="10"/>
  <c r="BT143" i="10"/>
  <c r="CM84" i="10"/>
  <c r="CL65" i="10"/>
  <c r="AM280" i="10"/>
  <c r="AM186" i="10"/>
  <c r="AM151" i="9"/>
  <c r="AM160" i="9" s="1"/>
  <c r="BP5" i="10"/>
  <c r="CA52" i="10"/>
  <c r="W156" i="10"/>
  <c r="BY272" i="10"/>
  <c r="BV70" i="10"/>
  <c r="AK190" i="10"/>
  <c r="AY160" i="10"/>
  <c r="AY151" i="9"/>
  <c r="AY160" i="9" s="1"/>
  <c r="E288" i="10"/>
  <c r="BR266" i="10"/>
  <c r="AK262" i="10"/>
  <c r="CA151" i="10"/>
  <c r="BP149" i="10"/>
  <c r="BJ155" i="10"/>
  <c r="BS140" i="10"/>
  <c r="U160" i="10"/>
  <c r="AK123" i="10"/>
  <c r="AK206" i="10" s="1"/>
  <c r="BW265" i="10"/>
  <c r="BN124" i="10"/>
  <c r="AG262" i="10"/>
  <c r="O280" i="10"/>
  <c r="BY212" i="10"/>
  <c r="BX210" i="10"/>
  <c r="AM155" i="10"/>
  <c r="AU157" i="10"/>
  <c r="CL140" i="10"/>
  <c r="AW186" i="10"/>
  <c r="BQ32" i="10"/>
  <c r="BU272" i="10"/>
  <c r="AQ151" i="9"/>
  <c r="AQ160" i="9" s="1"/>
  <c r="AX262" i="10"/>
  <c r="CF265" i="10"/>
  <c r="R155" i="10"/>
  <c r="AS160" i="10"/>
  <c r="CA160" i="10" s="1"/>
  <c r="AK186" i="10"/>
  <c r="BW266" i="10"/>
  <c r="AR268" i="10"/>
  <c r="M262" i="10"/>
  <c r="BQ240" i="10"/>
  <c r="CB213" i="10"/>
  <c r="BR145" i="10"/>
  <c r="G186" i="10"/>
  <c r="CK145" i="10"/>
  <c r="BO267" i="10"/>
  <c r="BO213" i="10"/>
  <c r="BS211" i="10"/>
  <c r="AH155" i="10"/>
  <c r="BE160" i="10"/>
  <c r="AK160" i="10"/>
  <c r="Y186" i="10"/>
  <c r="BZ272" i="10"/>
  <c r="CE104" i="10"/>
  <c r="BU100" i="10"/>
  <c r="AQ186" i="10"/>
  <c r="X126" i="10"/>
  <c r="X312" i="10" s="1"/>
  <c r="BZ50" i="10"/>
  <c r="BR49" i="10"/>
  <c r="BX208" i="10"/>
  <c r="BT39" i="10"/>
  <c r="CG88" i="10"/>
  <c r="BQ88" i="10"/>
  <c r="Q262" i="10"/>
  <c r="CA100" i="10"/>
  <c r="BU88" i="10"/>
  <c r="BP37" i="10"/>
  <c r="BO272" i="10"/>
  <c r="E156" i="10"/>
  <c r="M156" i="10"/>
  <c r="BW142" i="10"/>
  <c r="BX50" i="10"/>
  <c r="BT240" i="10"/>
  <c r="T156" i="10"/>
  <c r="BX67" i="10"/>
  <c r="BQ150" i="10"/>
  <c r="BL155" i="10"/>
  <c r="BU118" i="10"/>
  <c r="CA70" i="10"/>
  <c r="AS157" i="10"/>
  <c r="BQ99" i="10"/>
  <c r="CF54" i="10"/>
  <c r="CG122" i="10"/>
  <c r="BO143" i="10"/>
  <c r="BZ143" i="10"/>
  <c r="CE143" i="10"/>
  <c r="BY117" i="10"/>
  <c r="BU121" i="10"/>
  <c r="BW121" i="10"/>
  <c r="BX73" i="10"/>
  <c r="CE73" i="10"/>
  <c r="BU101" i="10"/>
  <c r="CC101" i="10"/>
  <c r="BP117" i="10"/>
  <c r="BW37" i="10"/>
  <c r="CG104" i="10"/>
  <c r="CA107" i="10"/>
  <c r="BU107" i="10"/>
  <c r="CJ84" i="10"/>
  <c r="BX5" i="10"/>
  <c r="BQ5" i="10"/>
  <c r="CG272" i="10"/>
  <c r="CM145" i="10"/>
  <c r="BT145" i="10"/>
  <c r="BX143" i="10"/>
  <c r="BV99" i="10"/>
  <c r="BY104" i="10"/>
  <c r="CE84" i="10"/>
  <c r="CB70" i="10"/>
  <c r="BO70" i="10"/>
  <c r="BR65" i="10"/>
  <c r="AE155" i="10"/>
  <c r="CC140" i="10"/>
  <c r="Z155" i="10"/>
  <c r="BX145" i="10"/>
  <c r="AT157" i="10"/>
  <c r="CG145" i="10"/>
  <c r="BO99" i="10"/>
  <c r="CF65" i="10"/>
  <c r="BO5" i="10"/>
  <c r="CE5" i="10"/>
  <c r="CF143" i="10"/>
  <c r="F262" i="10"/>
  <c r="BR143" i="10"/>
  <c r="CA140" i="10"/>
  <c r="BS5" i="10"/>
  <c r="CE70" i="10"/>
  <c r="CC5" i="10"/>
  <c r="BN5" i="10"/>
  <c r="BW84" i="10"/>
  <c r="AW190" i="10"/>
  <c r="BF262" i="10"/>
  <c r="K186" i="10"/>
  <c r="K160" i="10"/>
  <c r="BP145" i="10"/>
  <c r="L157" i="10"/>
  <c r="BY143" i="10"/>
  <c r="AM156" i="10"/>
  <c r="BX65" i="10"/>
  <c r="CK65" i="10"/>
  <c r="BS208" i="10"/>
  <c r="CL84" i="10"/>
  <c r="AZ262" i="10"/>
  <c r="BQ145" i="10"/>
  <c r="CL5" i="10"/>
  <c r="AM190" i="10"/>
  <c r="BI151" i="9"/>
  <c r="BI160" i="9" s="1"/>
  <c r="J262" i="10"/>
  <c r="AP262" i="10"/>
  <c r="CF208" i="10"/>
  <c r="BW213" i="10"/>
  <c r="AC151" i="9"/>
  <c r="AC160" i="9" s="1"/>
  <c r="AC186" i="10"/>
  <c r="W160" i="10"/>
  <c r="W151" i="9"/>
  <c r="W160" i="9" s="1"/>
  <c r="I186" i="10"/>
  <c r="BO151" i="10"/>
  <c r="AO151" i="9"/>
  <c r="AO160" i="9" s="1"/>
  <c r="AO186" i="10"/>
  <c r="CK143" i="10"/>
  <c r="AS262" i="10"/>
  <c r="BW210" i="10"/>
  <c r="E262" i="10"/>
  <c r="BB268" i="10"/>
  <c r="AO157" i="10"/>
  <c r="CI145" i="10"/>
  <c r="BX211" i="10"/>
  <c r="AI157" i="10"/>
  <c r="BV140" i="10"/>
  <c r="CB240" i="10"/>
  <c r="AD157" i="10"/>
  <c r="AA156" i="10"/>
  <c r="AS190" i="10"/>
  <c r="CG84" i="10"/>
  <c r="BU65" i="10"/>
  <c r="BR140" i="10"/>
  <c r="BO65" i="10"/>
  <c r="K280" i="10"/>
  <c r="W280" i="10"/>
  <c r="AY280" i="10"/>
  <c r="CC272" i="10"/>
  <c r="BV5" i="10"/>
  <c r="CK5" i="10"/>
  <c r="CA5" i="10"/>
  <c r="BY210" i="10"/>
  <c r="AY190" i="10"/>
  <c r="AI151" i="9"/>
  <c r="AI160" i="9" s="1"/>
  <c r="BX151" i="10"/>
  <c r="AI160" i="10"/>
  <c r="Q151" i="9"/>
  <c r="Q160" i="9" s="1"/>
  <c r="BR151" i="10"/>
  <c r="I262" i="10"/>
  <c r="BO240" i="10"/>
  <c r="CM5" i="10"/>
  <c r="BQ104" i="10"/>
  <c r="Z262" i="10"/>
  <c r="BT212" i="10"/>
  <c r="CE140" i="10"/>
  <c r="BY5" i="10"/>
  <c r="CC118" i="10"/>
  <c r="BA151" i="9"/>
  <c r="BA160" i="9" s="1"/>
  <c r="BA186" i="10"/>
  <c r="BP272" i="10"/>
  <c r="AC262" i="10"/>
  <c r="CD145" i="10"/>
  <c r="AI186" i="10"/>
  <c r="BP211" i="10"/>
  <c r="AR155" i="10"/>
  <c r="CK213" i="10"/>
  <c r="BX104" i="10"/>
  <c r="BR209" i="10"/>
  <c r="BW124" i="10"/>
  <c r="CE208" i="10"/>
  <c r="CA145" i="10"/>
  <c r="BK156" i="10"/>
  <c r="CA67" i="10"/>
  <c r="AN280" i="10"/>
  <c r="BU54" i="10"/>
  <c r="BN54" i="10"/>
  <c r="BR99" i="10"/>
  <c r="BR66" i="10"/>
  <c r="N157" i="10"/>
  <c r="AH157" i="10"/>
  <c r="BI157" i="10"/>
  <c r="CF157" i="10" s="1"/>
  <c r="BC155" i="10"/>
  <c r="CG99" i="10"/>
  <c r="CC66" i="10"/>
  <c r="BS240" i="10"/>
  <c r="BU159" i="10"/>
  <c r="BT122" i="10"/>
  <c r="BQ122" i="10"/>
  <c r="CB143" i="10"/>
  <c r="BY149" i="10"/>
  <c r="CB149" i="10"/>
  <c r="S190" i="10"/>
  <c r="BO208" i="10"/>
  <c r="BK280" i="10"/>
  <c r="AU186" i="10"/>
  <c r="AU160" i="10"/>
  <c r="CB160" i="10" s="1"/>
  <c r="AU151" i="9"/>
  <c r="AU160" i="9" s="1"/>
  <c r="Y262" i="10"/>
  <c r="CA212" i="10"/>
  <c r="CK84" i="10"/>
  <c r="CC240" i="10"/>
  <c r="BN208" i="10"/>
  <c r="BQ149" i="10"/>
  <c r="BP140" i="10"/>
  <c r="CJ145" i="10"/>
  <c r="CK140" i="10"/>
  <c r="BR84" i="10"/>
  <c r="BP151" i="10"/>
  <c r="BP142" i="10"/>
  <c r="BI190" i="10"/>
  <c r="Y190" i="10"/>
  <c r="AO262" i="10"/>
  <c r="CB211" i="10"/>
  <c r="CB140" i="10"/>
  <c r="AV155" i="10"/>
  <c r="AI280" i="10"/>
  <c r="BE262" i="10"/>
  <c r="AA160" i="10"/>
  <c r="AA151" i="9"/>
  <c r="AA160" i="9" s="1"/>
  <c r="AA186" i="10"/>
  <c r="AV262" i="10"/>
  <c r="CE213" i="10"/>
  <c r="AA155" i="10"/>
  <c r="CI140" i="10"/>
  <c r="CJ140" i="10"/>
  <c r="CD84" i="10"/>
  <c r="CF151" i="10"/>
  <c r="CD151" i="10"/>
  <c r="AO160" i="10"/>
  <c r="BT151" i="10"/>
  <c r="Q160" i="10"/>
  <c r="BR160" i="10" s="1"/>
  <c r="CJ65" i="10"/>
  <c r="CI5" i="10"/>
  <c r="CC68" i="10"/>
  <c r="CF68" i="10"/>
  <c r="BP68" i="10"/>
  <c r="BV84" i="10"/>
  <c r="BN104" i="10"/>
  <c r="CG210" i="10"/>
  <c r="BN31" i="10"/>
  <c r="CK272" i="10"/>
  <c r="U262" i="10"/>
  <c r="CA240" i="10"/>
  <c r="BN145" i="10"/>
  <c r="CD142" i="10"/>
  <c r="BX140" i="10"/>
  <c r="BO212" i="10"/>
  <c r="I155" i="10"/>
  <c r="CC145" i="10"/>
  <c r="CM140" i="10"/>
  <c r="AR262" i="10"/>
  <c r="CM65" i="10"/>
  <c r="AC190" i="10"/>
  <c r="BI160" i="10"/>
  <c r="BA160" i="10"/>
  <c r="AC160" i="10"/>
  <c r="Q186" i="10"/>
  <c r="I160" i="10"/>
  <c r="CD5" i="10"/>
  <c r="BT68" i="10"/>
  <c r="CI84" i="10"/>
  <c r="CC100" i="10"/>
  <c r="BX100" i="10"/>
  <c r="BW52" i="10"/>
  <c r="BP210" i="10"/>
  <c r="CF104" i="10"/>
  <c r="AW262" i="10"/>
  <c r="CL145" i="10"/>
  <c r="BG280" i="10"/>
  <c r="AE190" i="10"/>
  <c r="BX68" i="10"/>
  <c r="BV104" i="10"/>
  <c r="BP104" i="10"/>
  <c r="BQ100" i="10"/>
  <c r="AS123" i="10"/>
  <c r="AS206" i="10" s="1"/>
  <c r="BT119" i="10"/>
  <c r="BO52" i="10"/>
  <c r="BY7" i="10"/>
  <c r="BS54" i="10"/>
  <c r="BD155" i="10"/>
  <c r="X155" i="10"/>
  <c r="BY70" i="10"/>
  <c r="BT70" i="10"/>
  <c r="AN157" i="10"/>
  <c r="BJ157" i="10"/>
  <c r="J155" i="10"/>
  <c r="AP155" i="10"/>
  <c r="BP118" i="10"/>
  <c r="CF118" i="10"/>
  <c r="AT262" i="10"/>
  <c r="CG70" i="10"/>
  <c r="BQ70" i="10"/>
  <c r="BP54" i="10"/>
  <c r="BY159" i="10"/>
  <c r="CE159" i="10"/>
  <c r="BT160" i="10"/>
  <c r="BU151" i="10"/>
  <c r="CA73" i="10"/>
  <c r="BO82" i="10"/>
  <c r="BW101" i="10"/>
  <c r="CB68" i="10"/>
  <c r="BJ106" i="10"/>
  <c r="BJ205" i="10" s="1"/>
  <c r="CG102" i="10"/>
  <c r="BO265" i="10"/>
  <c r="BW50" i="10"/>
  <c r="BP49" i="10"/>
  <c r="CC33" i="10"/>
  <c r="CE39" i="10"/>
  <c r="CE88" i="10"/>
  <c r="BQ124" i="10"/>
  <c r="BR37" i="10"/>
  <c r="BX37" i="10"/>
  <c r="CC37" i="10"/>
  <c r="BX272" i="10"/>
  <c r="S156" i="10"/>
  <c r="CB116" i="10"/>
  <c r="BU83" i="10"/>
  <c r="M157" i="10"/>
  <c r="BZ99" i="10"/>
  <c r="BZ66" i="10"/>
  <c r="BT54" i="10"/>
  <c r="CI144" i="10"/>
  <c r="AK157" i="10"/>
  <c r="BA157" i="10"/>
  <c r="AD155" i="10"/>
  <c r="BW118" i="10"/>
  <c r="CG118" i="10"/>
  <c r="BX122" i="10"/>
  <c r="CE99" i="10"/>
  <c r="CF66" i="10"/>
  <c r="BU66" i="10"/>
  <c r="BN73" i="10"/>
  <c r="CE107" i="10"/>
  <c r="BZ107" i="10"/>
  <c r="BT107" i="10"/>
  <c r="BO107" i="10"/>
  <c r="BO37" i="10"/>
  <c r="BT121" i="10"/>
  <c r="CG107" i="10"/>
  <c r="CF37" i="10"/>
  <c r="BS105" i="10"/>
  <c r="BN105" i="10"/>
  <c r="CC105" i="10"/>
  <c r="BP101" i="10"/>
  <c r="BY107" i="10"/>
  <c r="CF49" i="10"/>
  <c r="BV49" i="10"/>
  <c r="BY88" i="10"/>
  <c r="CD124" i="10"/>
  <c r="BS124" i="10"/>
  <c r="CC124" i="10"/>
  <c r="CF53" i="10"/>
  <c r="BY37" i="10"/>
  <c r="CC7" i="10"/>
  <c r="CG54" i="10"/>
  <c r="CA54" i="10"/>
  <c r="BI156" i="10"/>
  <c r="Y157" i="10"/>
  <c r="M155" i="10"/>
  <c r="CC99" i="10"/>
  <c r="CC107" i="10"/>
  <c r="BQ107" i="10"/>
  <c r="BS73" i="10"/>
  <c r="CM107" i="10"/>
  <c r="BX107" i="10"/>
  <c r="BU105" i="10"/>
  <c r="BR107" i="10"/>
  <c r="BT73" i="10"/>
  <c r="BS53" i="10"/>
  <c r="BQ105" i="10"/>
  <c r="BP105" i="10"/>
  <c r="BU53" i="10"/>
  <c r="CK37" i="10"/>
  <c r="BV121" i="10"/>
  <c r="CD70" i="10"/>
  <c r="CD199" i="10"/>
  <c r="BN107" i="10"/>
  <c r="CI107" i="10"/>
  <c r="X123" i="10"/>
  <c r="X206" i="10" s="1"/>
  <c r="H123" i="10"/>
  <c r="H206" i="10" s="1"/>
  <c r="AR38" i="10"/>
  <c r="AR204" i="10" s="1"/>
  <c r="BZ32" i="10"/>
  <c r="BO32" i="10"/>
  <c r="CK144" i="10"/>
  <c r="BU210" i="10"/>
  <c r="BT150" i="10"/>
  <c r="BT159" i="10"/>
  <c r="CI151" i="10"/>
  <c r="H186" i="10"/>
  <c r="BZ151" i="10"/>
  <c r="AP160" i="10"/>
  <c r="BT272" i="10"/>
  <c r="X280" i="10"/>
  <c r="BO117" i="10"/>
  <c r="BQ49" i="10"/>
  <c r="AO126" i="10"/>
  <c r="AO312" i="10" s="1"/>
  <c r="BR56" i="10"/>
  <c r="CF124" i="10"/>
  <c r="BY124" i="10"/>
  <c r="AT156" i="10"/>
  <c r="CF122" i="10"/>
  <c r="CF70" i="10"/>
  <c r="BU70" i="10"/>
  <c r="BW66" i="10"/>
  <c r="BQ54" i="10"/>
  <c r="CD144" i="10"/>
  <c r="BX144" i="10"/>
  <c r="CB141" i="10"/>
  <c r="BT118" i="10"/>
  <c r="BZ118" i="10"/>
  <c r="CK118" i="10"/>
  <c r="BR122" i="10"/>
  <c r="BQ118" i="10"/>
  <c r="CK70" i="10"/>
  <c r="CA122" i="10"/>
  <c r="CJ151" i="10"/>
  <c r="CK151" i="10"/>
  <c r="BY151" i="10"/>
  <c r="CM151" i="10"/>
  <c r="CJ143" i="10"/>
  <c r="CL143" i="10"/>
  <c r="BQ143" i="10"/>
  <c r="AF156" i="10"/>
  <c r="BL156" i="10"/>
  <c r="CM117" i="10"/>
  <c r="CI121" i="10"/>
  <c r="CE121" i="10"/>
  <c r="CG121" i="10"/>
  <c r="CM105" i="10"/>
  <c r="BW149" i="10"/>
  <c r="BR149" i="10"/>
  <c r="CC73" i="10"/>
  <c r="BQ73" i="10"/>
  <c r="CI73" i="10"/>
  <c r="BQ66" i="10"/>
  <c r="BS82" i="10"/>
  <c r="BX82" i="10"/>
  <c r="CG82" i="10"/>
  <c r="CL101" i="10"/>
  <c r="CD101" i="10"/>
  <c r="BN101" i="10"/>
  <c r="CB117" i="10"/>
  <c r="BU117" i="10"/>
  <c r="BZ117" i="10"/>
  <c r="CL124" i="10"/>
  <c r="CJ107" i="10"/>
  <c r="CA53" i="10"/>
  <c r="CL37" i="10"/>
  <c r="CB105" i="10"/>
  <c r="CB101" i="10"/>
  <c r="BR101" i="10"/>
  <c r="BW53" i="10"/>
  <c r="BT105" i="10"/>
  <c r="CG105" i="10"/>
  <c r="BY53" i="10"/>
  <c r="BO53" i="10"/>
  <c r="CK107" i="10"/>
  <c r="CB53" i="10"/>
  <c r="BQ117" i="10"/>
  <c r="BP121" i="10"/>
  <c r="CB121" i="10"/>
  <c r="CE49" i="10"/>
  <c r="CD107" i="10"/>
  <c r="BQ101" i="10"/>
  <c r="CE37" i="10"/>
  <c r="CG68" i="10"/>
  <c r="AS151" i="9"/>
  <c r="AS160" i="9" s="1"/>
  <c r="BW73" i="10"/>
  <c r="BC151" i="9"/>
  <c r="BC160" i="9" s="1"/>
  <c r="BG151" i="9"/>
  <c r="BG160" i="9" s="1"/>
  <c r="BK155" i="10"/>
  <c r="BS7" i="10"/>
  <c r="CE7" i="10"/>
  <c r="N156" i="10"/>
  <c r="AD156" i="10"/>
  <c r="BJ156" i="10"/>
  <c r="BR87" i="10"/>
  <c r="BX35" i="10"/>
  <c r="BS148" i="10"/>
  <c r="BX148" i="10"/>
  <c r="BV141" i="10"/>
  <c r="BF268" i="10"/>
  <c r="BQ120" i="10"/>
  <c r="BV85" i="10"/>
  <c r="BX49" i="10"/>
  <c r="BX212" i="10"/>
  <c r="AH268" i="10"/>
  <c r="CC31" i="10"/>
  <c r="CF90" i="10"/>
  <c r="CB124" i="10"/>
  <c r="BT124" i="10"/>
  <c r="CB90" i="10"/>
  <c r="BW90" i="10"/>
  <c r="BR53" i="10"/>
  <c r="CE48" i="10"/>
  <c r="BU37" i="10"/>
  <c r="BP50" i="10"/>
  <c r="BN99" i="10"/>
  <c r="BQ144" i="10"/>
  <c r="BW143" i="10"/>
  <c r="AL155" i="10"/>
  <c r="BO148" i="10"/>
  <c r="CG141" i="10"/>
  <c r="BY141" i="10"/>
  <c r="CM149" i="10"/>
  <c r="BS149" i="10"/>
  <c r="CI149" i="10"/>
  <c r="BJ72" i="10"/>
  <c r="BJ196" i="10" s="1"/>
  <c r="BH106" i="10"/>
  <c r="BH205" i="10" s="1"/>
  <c r="CJ121" i="10"/>
  <c r="BU143" i="10"/>
  <c r="AL160" i="10"/>
  <c r="BV144" i="10"/>
  <c r="N55" i="10"/>
  <c r="N189" i="10" s="1"/>
  <c r="CB51" i="10"/>
  <c r="CM143" i="10"/>
  <c r="CG143" i="10"/>
  <c r="BS141" i="10"/>
  <c r="BX54" i="10"/>
  <c r="BP71" i="10"/>
  <c r="H160" i="10"/>
  <c r="H151" i="9"/>
  <c r="X186" i="10"/>
  <c r="X151" i="9"/>
  <c r="AN186" i="10"/>
  <c r="AN151" i="9"/>
  <c r="BD160" i="10"/>
  <c r="BD151" i="9"/>
  <c r="J186" i="10"/>
  <c r="J151" i="9"/>
  <c r="Z186" i="10"/>
  <c r="Z151" i="9"/>
  <c r="AP186" i="10"/>
  <c r="AP151" i="9"/>
  <c r="BF151" i="9"/>
  <c r="CA105" i="10"/>
  <c r="CJ54" i="10"/>
  <c r="T160" i="10"/>
  <c r="BS160" i="10" s="1"/>
  <c r="T151" i="9"/>
  <c r="AJ186" i="10"/>
  <c r="AJ151" i="9"/>
  <c r="F186" i="10"/>
  <c r="AL186" i="10"/>
  <c r="AL151" i="9"/>
  <c r="AL160" i="9" s="1"/>
  <c r="BS49" i="10"/>
  <c r="CJ82" i="10"/>
  <c r="BO105" i="10"/>
  <c r="BN53" i="10"/>
  <c r="CL121" i="10"/>
  <c r="AW155" i="10"/>
  <c r="Q155" i="10"/>
  <c r="CI105" i="10"/>
  <c r="BN151" i="10"/>
  <c r="BN149" i="10"/>
  <c r="CM121" i="10"/>
  <c r="AR123" i="10"/>
  <c r="AR206" i="10" s="1"/>
  <c r="CI143" i="10"/>
  <c r="P156" i="10"/>
  <c r="CC151" i="10"/>
  <c r="AF155" i="10"/>
  <c r="CD35" i="10"/>
  <c r="BY49" i="10"/>
  <c r="CD53" i="10"/>
  <c r="BZ36" i="10"/>
  <c r="CG33" i="10"/>
  <c r="BO34" i="10"/>
  <c r="BO31" i="10"/>
  <c r="BZ31" i="10"/>
  <c r="CE31" i="10"/>
  <c r="BX32" i="10"/>
  <c r="BT32" i="10"/>
  <c r="CJ88" i="10"/>
  <c r="BV87" i="10"/>
  <c r="AY38" i="10"/>
  <c r="AY204" i="10" s="1"/>
  <c r="BP32" i="10"/>
  <c r="CF32" i="10"/>
  <c r="BO7" i="10"/>
  <c r="BT71" i="10"/>
  <c r="BV67" i="10"/>
  <c r="AV156" i="10"/>
  <c r="BW87" i="10"/>
  <c r="L186" i="10"/>
  <c r="L151" i="9"/>
  <c r="AB186" i="10"/>
  <c r="AB151" i="9"/>
  <c r="AR186" i="10"/>
  <c r="AR151" i="9"/>
  <c r="BH151" i="9"/>
  <c r="N186" i="10"/>
  <c r="BQ186" i="10" s="1"/>
  <c r="N151" i="9"/>
  <c r="AD186" i="10"/>
  <c r="AD151" i="9"/>
  <c r="AT186" i="10"/>
  <c r="AT151" i="9"/>
  <c r="BJ151" i="9"/>
  <c r="CC35" i="10"/>
  <c r="V186" i="10"/>
  <c r="V151" i="9"/>
  <c r="BB151" i="9"/>
  <c r="CG71" i="10"/>
  <c r="CB66" i="10"/>
  <c r="CC82" i="10"/>
  <c r="CL82" i="10"/>
  <c r="CJ105" i="10"/>
  <c r="CK105" i="10"/>
  <c r="BQ121" i="10"/>
  <c r="AZ160" i="10"/>
  <c r="AJ160" i="10"/>
  <c r="CA142" i="10"/>
  <c r="H156" i="10"/>
  <c r="CM144" i="10"/>
  <c r="CL151" i="10"/>
  <c r="CL149" i="10"/>
  <c r="BC123" i="10"/>
  <c r="BC206" i="10" s="1"/>
  <c r="AR106" i="10"/>
  <c r="AR205" i="10" s="1"/>
  <c r="AB106" i="10"/>
  <c r="AB205" i="10" s="1"/>
  <c r="BB160" i="10"/>
  <c r="AZ186" i="10"/>
  <c r="BC157" i="10"/>
  <c r="CF105" i="10"/>
  <c r="CF36" i="10"/>
  <c r="BY36" i="10"/>
  <c r="CF31" i="10"/>
  <c r="BX105" i="10"/>
  <c r="BX7" i="10"/>
  <c r="P160" i="10"/>
  <c r="P151" i="9"/>
  <c r="AF186" i="10"/>
  <c r="AF151" i="9"/>
  <c r="BL160" i="10"/>
  <c r="CG160" i="10" s="1"/>
  <c r="BL151" i="9"/>
  <c r="R186" i="10"/>
  <c r="R151" i="9"/>
  <c r="AH186" i="10"/>
  <c r="AH151" i="9"/>
  <c r="AX186" i="10"/>
  <c r="AX151" i="9"/>
  <c r="BY85" i="10"/>
  <c r="BS101" i="10"/>
  <c r="CJ117" i="10"/>
  <c r="BZ101" i="10"/>
  <c r="CM101" i="10"/>
  <c r="BR88" i="10"/>
  <c r="F106" i="10"/>
  <c r="F205" i="10" s="1"/>
  <c r="BZ121" i="10"/>
  <c r="AN126" i="10"/>
  <c r="AN312" i="10" s="1"/>
  <c r="CK312" i="10" s="1"/>
  <c r="BH126" i="10"/>
  <c r="BH312" i="10" s="1"/>
  <c r="CA124" i="10"/>
  <c r="CK53" i="10"/>
  <c r="BQ53" i="10"/>
  <c r="BO73" i="10"/>
  <c r="CM70" i="10"/>
  <c r="CI70" i="10"/>
  <c r="CK66" i="10"/>
  <c r="CL105" i="10"/>
  <c r="BV107" i="10"/>
  <c r="BP100" i="10"/>
  <c r="BO121" i="10"/>
  <c r="BV120" i="10"/>
  <c r="BS85" i="10"/>
  <c r="BN85" i="10"/>
  <c r="BE126" i="10"/>
  <c r="BE312" i="10" s="1"/>
  <c r="BZ49" i="10"/>
  <c r="AW126" i="10"/>
  <c r="AW312" i="10" s="1"/>
  <c r="Y126" i="10"/>
  <c r="Y312" i="10" s="1"/>
  <c r="BZ87" i="10"/>
  <c r="BR90" i="10"/>
  <c r="BP90" i="10"/>
  <c r="BZ67" i="10"/>
  <c r="BS67" i="10"/>
  <c r="CD83" i="10"/>
  <c r="CM66" i="10"/>
  <c r="CA66" i="10"/>
  <c r="BP66" i="10"/>
  <c r="BR73" i="10"/>
  <c r="CF73" i="10"/>
  <c r="BU73" i="10"/>
  <c r="CG66" i="10"/>
  <c r="BV66" i="10"/>
  <c r="CA82" i="10"/>
  <c r="BZ82" i="10"/>
  <c r="BW82" i="10"/>
  <c r="BR82" i="10"/>
  <c r="CM82" i="10"/>
  <c r="CK101" i="10"/>
  <c r="CK117" i="10"/>
  <c r="AF123" i="10"/>
  <c r="AF206" i="10" s="1"/>
  <c r="BR105" i="10"/>
  <c r="BQ68" i="10"/>
  <c r="AE123" i="10"/>
  <c r="AE206" i="10" s="1"/>
  <c r="BD55" i="10"/>
  <c r="BD189" i="10" s="1"/>
  <c r="H55" i="10"/>
  <c r="H189" i="10" s="1"/>
  <c r="BF38" i="10"/>
  <c r="CK121" i="10"/>
  <c r="CD117" i="10"/>
  <c r="CI101" i="10"/>
  <c r="AU72" i="10"/>
  <c r="AU196" i="10" s="1"/>
  <c r="O72" i="10"/>
  <c r="O196" i="10" s="1"/>
  <c r="BT100" i="10"/>
  <c r="BR85" i="10"/>
  <c r="CG49" i="10"/>
  <c r="BU124" i="10"/>
  <c r="BY90" i="10"/>
  <c r="CC90" i="10"/>
  <c r="CB32" i="10"/>
  <c r="CD37" i="10"/>
  <c r="CF116" i="10"/>
  <c r="BT50" i="10"/>
  <c r="BY66" i="10"/>
  <c r="CB49" i="10"/>
  <c r="CA49" i="10"/>
  <c r="CG73" i="10"/>
  <c r="CK73" i="10"/>
  <c r="BV82" i="10"/>
  <c r="BQ82" i="10"/>
  <c r="E280" i="10"/>
  <c r="E248" i="10"/>
  <c r="F248" i="10" s="1"/>
  <c r="R190" i="10"/>
  <c r="BL190" i="10"/>
  <c r="P190" i="10"/>
  <c r="BS266" i="10"/>
  <c r="O262" i="10"/>
  <c r="Z190" i="10"/>
  <c r="BU199" i="10"/>
  <c r="CJ211" i="10"/>
  <c r="Q190" i="10"/>
  <c r="M190" i="10"/>
  <c r="BQ212" i="10"/>
  <c r="AA268" i="10"/>
  <c r="T268" i="10"/>
  <c r="BZ265" i="10"/>
  <c r="CA199" i="10"/>
  <c r="BQ210" i="10"/>
  <c r="P262" i="10"/>
  <c r="BY211" i="10"/>
  <c r="CA266" i="10"/>
  <c r="S268" i="10"/>
  <c r="BF190" i="10"/>
  <c r="AH190" i="10"/>
  <c r="J190" i="10"/>
  <c r="BH190" i="10"/>
  <c r="AR190" i="10"/>
  <c r="AB190" i="10"/>
  <c r="L190" i="10"/>
  <c r="AP190" i="10"/>
  <c r="AV190" i="10"/>
  <c r="AF190" i="10"/>
  <c r="AY262" i="10"/>
  <c r="AX190" i="10"/>
  <c r="BS212" i="10"/>
  <c r="BR199" i="10"/>
  <c r="AI190" i="10"/>
  <c r="CD209" i="10"/>
  <c r="CA210" i="10"/>
  <c r="BP208" i="10"/>
  <c r="CG212" i="10"/>
  <c r="AI268" i="10"/>
  <c r="E268" i="10"/>
  <c r="E237" i="10" s="1"/>
  <c r="E216" i="10" s="1"/>
  <c r="R262" i="10"/>
  <c r="BU209" i="10"/>
  <c r="BB190" i="10"/>
  <c r="AD190" i="10"/>
  <c r="F190" i="10"/>
  <c r="BN190" i="10" s="1"/>
  <c r="BD190" i="10"/>
  <c r="AN190" i="10"/>
  <c r="X190" i="10"/>
  <c r="H190" i="10"/>
  <c r="BP213" i="10"/>
  <c r="BZ212" i="10"/>
  <c r="BT211" i="10"/>
  <c r="CE266" i="10"/>
  <c r="AF268" i="10"/>
  <c r="AQ262" i="10"/>
  <c r="BN210" i="10"/>
  <c r="BJ190" i="10"/>
  <c r="AL190" i="10"/>
  <c r="N190" i="10"/>
  <c r="BV213" i="10"/>
  <c r="BQ199" i="10"/>
  <c r="CA267" i="10"/>
  <c r="BN209" i="10"/>
  <c r="CC210" i="10"/>
  <c r="AH262" i="10"/>
  <c r="CB266" i="10"/>
  <c r="BD268" i="10"/>
  <c r="BY213" i="10"/>
  <c r="BW240" i="10"/>
  <c r="AT190" i="10"/>
  <c r="V190" i="10"/>
  <c r="AZ190" i="10"/>
  <c r="AJ190" i="10"/>
  <c r="T190" i="10"/>
  <c r="BN272" i="10"/>
  <c r="CI117" i="10"/>
  <c r="BS117" i="10"/>
  <c r="BX117" i="10"/>
  <c r="CJ118" i="10"/>
  <c r="U123" i="10"/>
  <c r="U206" i="10" s="1"/>
  <c r="CL117" i="10"/>
  <c r="AW123" i="10"/>
  <c r="AW206" i="10" s="1"/>
  <c r="BD123" i="10"/>
  <c r="BD206" i="10" s="1"/>
  <c r="BX101" i="10"/>
  <c r="CJ101" i="10"/>
  <c r="J106" i="10"/>
  <c r="J205" i="10" s="1"/>
  <c r="BF106" i="10"/>
  <c r="BF205" i="10" s="1"/>
  <c r="BS99" i="10"/>
  <c r="CK99" i="10"/>
  <c r="AP106" i="10"/>
  <c r="AP205" i="10" s="1"/>
  <c r="R106" i="10"/>
  <c r="R205" i="10" s="1"/>
  <c r="CB100" i="10"/>
  <c r="BV100" i="10"/>
  <c r="CM99" i="10"/>
  <c r="CJ99" i="10"/>
  <c r="BX99" i="10"/>
  <c r="CL99" i="10"/>
  <c r="U106" i="10"/>
  <c r="U205" i="10" s="1"/>
  <c r="BU85" i="10"/>
  <c r="CC85" i="10"/>
  <c r="CF83" i="10"/>
  <c r="AQ89" i="10"/>
  <c r="AQ197" i="10" s="1"/>
  <c r="CE82" i="10"/>
  <c r="BT82" i="10"/>
  <c r="CI82" i="10"/>
  <c r="BP82" i="10"/>
  <c r="CF82" i="10"/>
  <c r="BU82" i="10"/>
  <c r="CD82" i="10"/>
  <c r="CK82" i="10"/>
  <c r="N89" i="10"/>
  <c r="N197" i="10" s="1"/>
  <c r="BT66" i="10"/>
  <c r="CE66" i="10"/>
  <c r="CJ73" i="10"/>
  <c r="AH126" i="10"/>
  <c r="AH312" i="10" s="1"/>
  <c r="R126" i="10"/>
  <c r="R312" i="10" s="1"/>
  <c r="CM73" i="10"/>
  <c r="BV73" i="10"/>
  <c r="U72" i="10"/>
  <c r="U196" i="10" s="1"/>
  <c r="CL66" i="10"/>
  <c r="CI66" i="10"/>
  <c r="BZ73" i="10"/>
  <c r="BK72" i="10"/>
  <c r="BK196" i="10" s="1"/>
  <c r="CL73" i="10"/>
  <c r="AD72" i="10"/>
  <c r="AD196" i="10" s="1"/>
  <c r="CA71" i="10"/>
  <c r="BN51" i="10"/>
  <c r="BR51" i="10"/>
  <c r="X55" i="10"/>
  <c r="X189" i="10" s="1"/>
  <c r="CD50" i="10"/>
  <c r="F55" i="10"/>
  <c r="F189" i="10" s="1"/>
  <c r="L55" i="10"/>
  <c r="L189" i="10" s="1"/>
  <c r="CG48" i="10"/>
  <c r="BQ48" i="10"/>
  <c r="BS48" i="10"/>
  <c r="CG35" i="10"/>
  <c r="BX240" i="10"/>
  <c r="CD213" i="10"/>
  <c r="BN267" i="10"/>
  <c r="BR212" i="10"/>
  <c r="CE212" i="10"/>
  <c r="CG199" i="10"/>
  <c r="CE267" i="10"/>
  <c r="BZ267" i="10"/>
  <c r="AJ262" i="10"/>
  <c r="BZ199" i="10"/>
  <c r="BN213" i="10"/>
  <c r="AI262" i="10"/>
  <c r="BZ240" i="10"/>
  <c r="BS199" i="10"/>
  <c r="CC209" i="10"/>
  <c r="BQ213" i="10"/>
  <c r="CJ149" i="10"/>
  <c r="CK149" i="10"/>
  <c r="BO150" i="10"/>
  <c r="BS104" i="10"/>
  <c r="BN50" i="10"/>
  <c r="BZ102" i="10"/>
  <c r="AA55" i="10"/>
  <c r="AA189" i="10" s="1"/>
  <c r="AA191" i="10" s="1"/>
  <c r="AA298" i="10" s="1"/>
  <c r="BQ67" i="10"/>
  <c r="BZ48" i="10"/>
  <c r="BO67" i="10"/>
  <c r="CC54" i="10"/>
  <c r="BY50" i="10"/>
  <c r="BO50" i="10"/>
  <c r="CG144" i="10"/>
  <c r="BO118" i="10"/>
  <c r="CE118" i="10"/>
  <c r="BY118" i="10"/>
  <c r="CL150" i="10"/>
  <c r="BZ144" i="10"/>
  <c r="CC122" i="10"/>
  <c r="CJ122" i="10"/>
  <c r="CB99" i="10"/>
  <c r="BW99" i="10"/>
  <c r="CC70" i="10"/>
  <c r="BX70" i="10"/>
  <c r="CB67" i="10"/>
  <c r="BX66" i="10"/>
  <c r="BS66" i="10"/>
  <c r="BR54" i="10"/>
  <c r="CM50" i="10"/>
  <c r="BS31" i="10"/>
  <c r="CI150" i="10"/>
  <c r="BO122" i="10"/>
  <c r="CL122" i="10"/>
  <c r="CE122" i="10"/>
  <c r="BV122" i="10"/>
  <c r="CD272" i="10"/>
  <c r="BU102" i="10"/>
  <c r="CJ56" i="10"/>
  <c r="U126" i="10"/>
  <c r="U312" i="10" s="1"/>
  <c r="Q126" i="10"/>
  <c r="Q312" i="10" s="1"/>
  <c r="AK126" i="10"/>
  <c r="AK312" i="10" s="1"/>
  <c r="AX126" i="10"/>
  <c r="AX312" i="10" s="1"/>
  <c r="H126" i="10"/>
  <c r="CE90" i="10"/>
  <c r="BV7" i="10"/>
  <c r="Q55" i="10"/>
  <c r="Q189" i="10" s="1"/>
  <c r="CF272" i="10"/>
  <c r="H89" i="10"/>
  <c r="H197" i="10" s="1"/>
  <c r="CC87" i="10"/>
  <c r="BQ87" i="10"/>
  <c r="BX87" i="10"/>
  <c r="BO35" i="10"/>
  <c r="BU116" i="10"/>
  <c r="BT35" i="10"/>
  <c r="CE83" i="10"/>
  <c r="BK89" i="10"/>
  <c r="BK197" i="10" s="1"/>
  <c r="CG67" i="10"/>
  <c r="BY33" i="10"/>
  <c r="BR213" i="10"/>
  <c r="BO54" i="10"/>
  <c r="CI54" i="10"/>
  <c r="BW144" i="10"/>
  <c r="AG157" i="10"/>
  <c r="AK155" i="10"/>
  <c r="BX141" i="10"/>
  <c r="BA155" i="10"/>
  <c r="CM118" i="10"/>
  <c r="CM150" i="10"/>
  <c r="V268" i="10"/>
  <c r="CL144" i="10"/>
  <c r="CD141" i="10"/>
  <c r="CL141" i="10"/>
  <c r="CI99" i="10"/>
  <c r="CM122" i="10"/>
  <c r="CI122" i="10"/>
  <c r="V157" i="10"/>
  <c r="CE211" i="10"/>
  <c r="BR211" i="10"/>
  <c r="CM141" i="10"/>
  <c r="BF155" i="10"/>
  <c r="CK122" i="10"/>
  <c r="CJ70" i="10"/>
  <c r="CE141" i="10"/>
  <c r="BD72" i="10"/>
  <c r="BD196" i="10" s="1"/>
  <c r="CA99" i="10"/>
  <c r="CJ66" i="10"/>
  <c r="AQ55" i="10"/>
  <c r="AQ189" i="10" s="1"/>
  <c r="BL106" i="10"/>
  <c r="BL205" i="10" s="1"/>
  <c r="Z106" i="10"/>
  <c r="Z205" i="10" s="1"/>
  <c r="AM123" i="10"/>
  <c r="AM206" i="10" s="1"/>
  <c r="BS144" i="10"/>
  <c r="BR208" i="10"/>
  <c r="CD266" i="10"/>
  <c r="CC208" i="10"/>
  <c r="BZ208" i="10"/>
  <c r="BW212" i="10"/>
  <c r="CJ144" i="10"/>
  <c r="AM157" i="10"/>
  <c r="U155" i="10"/>
  <c r="BZ150" i="10"/>
  <c r="BT141" i="10"/>
  <c r="V262" i="10"/>
  <c r="AL240" i="9"/>
  <c r="AL262" i="10"/>
  <c r="BB262" i="10"/>
  <c r="BJ262" i="10"/>
  <c r="BW208" i="10"/>
  <c r="CA208" i="10"/>
  <c r="BO210" i="10"/>
  <c r="BV150" i="10"/>
  <c r="CK150" i="10"/>
  <c r="BX150" i="10"/>
  <c r="BR144" i="10"/>
  <c r="BZ122" i="10"/>
  <c r="CL118" i="10"/>
  <c r="BU150" i="10"/>
  <c r="AP157" i="10"/>
  <c r="R157" i="10"/>
  <c r="CI118" i="10"/>
  <c r="CM211" i="10"/>
  <c r="BZ141" i="10"/>
  <c r="CD118" i="10"/>
  <c r="CC150" i="10"/>
  <c r="BS150" i="10"/>
  <c r="CK141" i="10"/>
  <c r="CJ141" i="10"/>
  <c r="BO141" i="10"/>
  <c r="AV123" i="10"/>
  <c r="AV206" i="10" s="1"/>
  <c r="AW157" i="10"/>
  <c r="CF144" i="10"/>
  <c r="V55" i="10"/>
  <c r="V189" i="10" s="1"/>
  <c r="BT208" i="10"/>
  <c r="BX209" i="10"/>
  <c r="BS210" i="10"/>
  <c r="BU212" i="10"/>
  <c r="CF212" i="10"/>
  <c r="K156" i="10"/>
  <c r="AQ156" i="10"/>
  <c r="CF142" i="10"/>
  <c r="BG156" i="10"/>
  <c r="CF156" i="10" s="1"/>
  <c r="BS51" i="10"/>
  <c r="CF240" i="10"/>
  <c r="BH262" i="10"/>
  <c r="CL209" i="10"/>
  <c r="CA209" i="10"/>
  <c r="CC211" i="10"/>
  <c r="CG211" i="10"/>
  <c r="BU213" i="10"/>
  <c r="BQ148" i="10"/>
  <c r="I268" i="10"/>
  <c r="BD262" i="10"/>
  <c r="BV208" i="10"/>
  <c r="BY209" i="10"/>
  <c r="BU211" i="10"/>
  <c r="H14" i="10"/>
  <c r="I14" i="10" s="1"/>
  <c r="BN14" i="10"/>
  <c r="BP33" i="10"/>
  <c r="BR142" i="10"/>
  <c r="Q156" i="10"/>
  <c r="BR156" i="10" s="1"/>
  <c r="BC262" i="10"/>
  <c r="CD150" i="10"/>
  <c r="F268" i="10"/>
  <c r="W155" i="10"/>
  <c r="BZ213" i="10"/>
  <c r="BN265" i="10"/>
  <c r="CD240" i="10"/>
  <c r="CD212" i="10"/>
  <c r="BN150" i="10"/>
  <c r="BX213" i="10"/>
  <c r="BN141" i="10"/>
  <c r="CI210" i="10"/>
  <c r="BY199" i="10"/>
  <c r="CG150" i="10"/>
  <c r="CB144" i="10"/>
  <c r="BY144" i="10"/>
  <c r="BV211" i="10"/>
  <c r="CJ150" i="10"/>
  <c r="CL70" i="10"/>
  <c r="X72" i="10"/>
  <c r="X196" i="10" s="1"/>
  <c r="BY120" i="10"/>
  <c r="CM37" i="10"/>
  <c r="CE50" i="10"/>
  <c r="P126" i="10"/>
  <c r="P312" i="10" s="1"/>
  <c r="CI312" i="10" s="1"/>
  <c r="CJ212" i="10"/>
  <c r="AJ72" i="10"/>
  <c r="AJ196" i="10" s="1"/>
  <c r="AY72" i="10"/>
  <c r="AY196" i="10" s="1"/>
  <c r="BI89" i="10"/>
  <c r="BI197" i="10" s="1"/>
  <c r="CB102" i="10"/>
  <c r="T106" i="10"/>
  <c r="T205" i="10" s="1"/>
  <c r="BN52" i="10"/>
  <c r="BL72" i="10"/>
  <c r="BL196" i="10" s="1"/>
  <c r="AT106" i="10"/>
  <c r="AT205" i="10" s="1"/>
  <c r="H106" i="10"/>
  <c r="H205" i="10" s="1"/>
  <c r="BB106" i="10"/>
  <c r="BB205" i="10" s="1"/>
  <c r="BV35" i="10"/>
  <c r="Q38" i="10"/>
  <c r="Q204" i="10" s="1"/>
  <c r="BU50" i="10"/>
  <c r="BO56" i="10"/>
  <c r="BP36" i="10"/>
  <c r="CA36" i="10"/>
  <c r="BX124" i="10"/>
  <c r="BT90" i="10"/>
  <c r="CJ53" i="10"/>
  <c r="CF7" i="10"/>
  <c r="BU7" i="10"/>
  <c r="BP7" i="10"/>
  <c r="BQ71" i="10"/>
  <c r="W262" i="10"/>
  <c r="CC67" i="10"/>
  <c r="CA50" i="10"/>
  <c r="CG50" i="10"/>
  <c r="CI50" i="10"/>
  <c r="CD51" i="10"/>
  <c r="BU48" i="10"/>
  <c r="BY142" i="10"/>
  <c r="BV116" i="10"/>
  <c r="CA116" i="10"/>
  <c r="BN116" i="10"/>
  <c r="BY116" i="10"/>
  <c r="CD116" i="10"/>
  <c r="CF87" i="10"/>
  <c r="BT87" i="10"/>
  <c r="BN87" i="10"/>
  <c r="CB87" i="10"/>
  <c r="BZ71" i="10"/>
  <c r="CE71" i="10"/>
  <c r="AL89" i="10"/>
  <c r="AL197" i="10" s="1"/>
  <c r="BS83" i="10"/>
  <c r="BW67" i="10"/>
  <c r="M72" i="10"/>
  <c r="M196" i="10" s="1"/>
  <c r="CC51" i="10"/>
  <c r="BV51" i="10"/>
  <c r="CA48" i="10"/>
  <c r="BT48" i="10"/>
  <c r="CE148" i="10"/>
  <c r="CG158" i="10"/>
  <c r="BU148" i="10"/>
  <c r="CD87" i="10"/>
  <c r="CB83" i="10"/>
  <c r="CC71" i="10"/>
  <c r="BJ55" i="10"/>
  <c r="BJ189" i="10" s="1"/>
  <c r="CE35" i="10"/>
  <c r="AI38" i="10"/>
  <c r="AI204" i="10" s="1"/>
  <c r="BQ35" i="10"/>
  <c r="BP83" i="10"/>
  <c r="CK83" i="10"/>
  <c r="BW83" i="10"/>
  <c r="AX89" i="10"/>
  <c r="AX197" i="10" s="1"/>
  <c r="BN83" i="10"/>
  <c r="BY83" i="10"/>
  <c r="BC89" i="10"/>
  <c r="BC197" i="10" s="1"/>
  <c r="BP67" i="10"/>
  <c r="AQ72" i="10"/>
  <c r="AQ196" i="10" s="1"/>
  <c r="CF67" i="10"/>
  <c r="CE67" i="10"/>
  <c r="BX71" i="10"/>
  <c r="CF35" i="10"/>
  <c r="CI35" i="10"/>
  <c r="BW35" i="10"/>
  <c r="BU51" i="10"/>
  <c r="L72" i="10"/>
  <c r="L196" i="10" s="1"/>
  <c r="AH72" i="10"/>
  <c r="AH196" i="10" s="1"/>
  <c r="AU89" i="10"/>
  <c r="AU197" i="10" s="1"/>
  <c r="AE89" i="10"/>
  <c r="AE197" i="10" s="1"/>
  <c r="O89" i="10"/>
  <c r="O197" i="10" s="1"/>
  <c r="BF89" i="10"/>
  <c r="BF197" i="10" s="1"/>
  <c r="J89" i="10"/>
  <c r="J197" i="10" s="1"/>
  <c r="BN102" i="10"/>
  <c r="X106" i="10"/>
  <c r="X205" i="10" s="1"/>
  <c r="AV106" i="10"/>
  <c r="AV205" i="10" s="1"/>
  <c r="CF119" i="10"/>
  <c r="AC55" i="10"/>
  <c r="AC189" i="10" s="1"/>
  <c r="BH55" i="10"/>
  <c r="BH189" i="10" s="1"/>
  <c r="AR55" i="10"/>
  <c r="AR189" i="10" s="1"/>
  <c r="BV34" i="10"/>
  <c r="M126" i="10"/>
  <c r="M312" i="10" s="1"/>
  <c r="CJ49" i="10"/>
  <c r="AB126" i="10"/>
  <c r="AB312" i="10" s="1"/>
  <c r="CJ312" i="10" s="1"/>
  <c r="CG31" i="10"/>
  <c r="CA272" i="10"/>
  <c r="AR280" i="10"/>
  <c r="BY54" i="10"/>
  <c r="CK54" i="10"/>
  <c r="H72" i="10"/>
  <c r="H196" i="10" s="1"/>
  <c r="BO71" i="10"/>
  <c r="BY266" i="10"/>
  <c r="CK266" i="10"/>
  <c r="L262" i="10"/>
  <c r="K262" i="10"/>
  <c r="BP240" i="10"/>
  <c r="CF209" i="10"/>
  <c r="CB210" i="10"/>
  <c r="CC212" i="10"/>
  <c r="BT213" i="10"/>
  <c r="CA213" i="10"/>
  <c r="CL213" i="10"/>
  <c r="BZ35" i="10"/>
  <c r="M55" i="10"/>
  <c r="M189" i="10" s="1"/>
  <c r="AX106" i="10"/>
  <c r="AX205" i="10" s="1"/>
  <c r="CD85" i="10"/>
  <c r="BA89" i="10"/>
  <c r="BA197" i="10" s="1"/>
  <c r="BI106" i="10"/>
  <c r="BI205" i="10" s="1"/>
  <c r="AB55" i="10"/>
  <c r="AB189" i="10" s="1"/>
  <c r="BU52" i="10"/>
  <c r="BL262" i="10"/>
  <c r="BK262" i="10"/>
  <c r="CG240" i="10"/>
  <c r="CB208" i="10"/>
  <c r="CL208" i="10"/>
  <c r="Z55" i="10"/>
  <c r="Z189" i="10" s="1"/>
  <c r="CD49" i="10"/>
  <c r="CM49" i="10"/>
  <c r="CK49" i="10"/>
  <c r="CD88" i="10"/>
  <c r="CM88" i="10"/>
  <c r="BV267" i="10"/>
  <c r="AW268" i="10"/>
  <c r="BN48" i="10"/>
  <c r="E55" i="10"/>
  <c r="T262" i="10"/>
  <c r="BR240" i="10"/>
  <c r="BO209" i="10"/>
  <c r="BW211" i="10"/>
  <c r="CK211" i="10"/>
  <c r="CL210" i="10"/>
  <c r="BB55" i="10"/>
  <c r="BB189" i="10" s="1"/>
  <c r="BR68" i="10"/>
  <c r="BB89" i="10"/>
  <c r="BB197" i="10" s="1"/>
  <c r="L89" i="10"/>
  <c r="L197" i="10" s="1"/>
  <c r="CG208" i="10"/>
  <c r="CK212" i="10"/>
  <c r="CF266" i="10"/>
  <c r="Y268" i="10"/>
  <c r="BS209" i="10"/>
  <c r="CL212" i="10"/>
  <c r="CB212" i="10"/>
  <c r="BS213" i="10"/>
  <c r="CJ213" i="10"/>
  <c r="BV212" i="10"/>
  <c r="BZ210" i="10"/>
  <c r="AK156" i="10"/>
  <c r="BN211" i="10"/>
  <c r="CK116" i="10"/>
  <c r="U55" i="10"/>
  <c r="U189" i="10" s="1"/>
  <c r="U191" i="10" s="1"/>
  <c r="U298" i="10" s="1"/>
  <c r="AS72" i="10"/>
  <c r="AS196" i="10" s="1"/>
  <c r="W89" i="10"/>
  <c r="W197" i="10" s="1"/>
  <c r="G89" i="10"/>
  <c r="G197" i="10" s="1"/>
  <c r="Z89" i="10"/>
  <c r="Z197" i="10" s="1"/>
  <c r="CF100" i="10"/>
  <c r="BE123" i="10"/>
  <c r="BE206" i="10" s="1"/>
  <c r="CA119" i="10"/>
  <c r="BZ52" i="10"/>
  <c r="Y55" i="10"/>
  <c r="Y189" i="10" s="1"/>
  <c r="AN55" i="10"/>
  <c r="AN189" i="10" s="1"/>
  <c r="S55" i="10"/>
  <c r="AG72" i="10"/>
  <c r="AG196" i="10" s="1"/>
  <c r="AN156" i="10"/>
  <c r="CG51" i="10"/>
  <c r="AK55" i="10"/>
  <c r="AK189" i="10" s="1"/>
  <c r="BN56" i="10"/>
  <c r="AU55" i="10"/>
  <c r="AU189" i="10" s="1"/>
  <c r="CM90" i="10"/>
  <c r="BO124" i="10"/>
  <c r="BW209" i="10"/>
  <c r="CC213" i="10"/>
  <c r="BN198" i="10"/>
  <c r="BU208" i="10"/>
  <c r="CK210" i="10"/>
  <c r="CG209" i="10"/>
  <c r="CE210" i="10"/>
  <c r="BU240" i="10"/>
  <c r="CD210" i="10"/>
  <c r="CF213" i="10"/>
  <c r="BV210" i="10"/>
  <c r="BZ148" i="10"/>
  <c r="N38" i="10"/>
  <c r="N204" i="10" s="1"/>
  <c r="BP35" i="10"/>
  <c r="T72" i="10"/>
  <c r="T196" i="10" s="1"/>
  <c r="J72" i="10"/>
  <c r="J196" i="10" s="1"/>
  <c r="AE72" i="10"/>
  <c r="AE196" i="10" s="1"/>
  <c r="BE72" i="10"/>
  <c r="BE196" i="10" s="1"/>
  <c r="V89" i="10"/>
  <c r="P123" i="10"/>
  <c r="P206" i="10" s="1"/>
  <c r="CE119" i="10"/>
  <c r="BO119" i="10"/>
  <c r="AZ55" i="10"/>
  <c r="AZ189" i="10" s="1"/>
  <c r="AZ89" i="10"/>
  <c r="AZ197" i="10" s="1"/>
  <c r="AI156" i="10"/>
  <c r="BS56" i="10"/>
  <c r="CJ208" i="10"/>
  <c r="BP209" i="10"/>
  <c r="BY87" i="10"/>
  <c r="BW48" i="10"/>
  <c r="AB262" i="10"/>
  <c r="AO106" i="10"/>
  <c r="L268" i="10"/>
  <c r="X268" i="10"/>
  <c r="AV268" i="10"/>
  <c r="BH268" i="10"/>
  <c r="BI268" i="10"/>
  <c r="BW199" i="10"/>
  <c r="CD267" i="10"/>
  <c r="CE142" i="10"/>
  <c r="AA262" i="10"/>
  <c r="CM212" i="10"/>
  <c r="CK209" i="10"/>
  <c r="CD211" i="10"/>
  <c r="BP48" i="10"/>
  <c r="BD38" i="10"/>
  <c r="BD204" i="10" s="1"/>
  <c r="BG72" i="10"/>
  <c r="BG196" i="10" s="1"/>
  <c r="AA72" i="10"/>
  <c r="AA196" i="10" s="1"/>
  <c r="K72" i="10"/>
  <c r="BA72" i="10"/>
  <c r="BA196" i="10" s="1"/>
  <c r="E72" i="10"/>
  <c r="E196" i="10" s="1"/>
  <c r="R89" i="10"/>
  <c r="BT102" i="10"/>
  <c r="AB123" i="10"/>
  <c r="AB206" i="10" s="1"/>
  <c r="L123" i="10"/>
  <c r="L206" i="10" s="1"/>
  <c r="AL123" i="10"/>
  <c r="BT85" i="10"/>
  <c r="BW85" i="10"/>
  <c r="CC102" i="10"/>
  <c r="Q106" i="10"/>
  <c r="Q205" i="10" s="1"/>
  <c r="V123" i="10"/>
  <c r="V206" i="10" s="1"/>
  <c r="BI123" i="10"/>
  <c r="BI206" i="10" s="1"/>
  <c r="CG148" i="10"/>
  <c r="CG142" i="10"/>
  <c r="CE56" i="10"/>
  <c r="BP51" i="10"/>
  <c r="BQ50" i="10"/>
  <c r="BO199" i="10"/>
  <c r="BE38" i="10"/>
  <c r="BE204" i="10" s="1"/>
  <c r="BY32" i="10"/>
  <c r="CA7" i="10"/>
  <c r="CK7" i="10"/>
  <c r="BQ7" i="10"/>
  <c r="BQ102" i="10"/>
  <c r="CB7" i="10"/>
  <c r="BW7" i="10"/>
  <c r="BV71" i="10"/>
  <c r="CA33" i="10"/>
  <c r="BC126" i="10"/>
  <c r="BC312" i="10" s="1"/>
  <c r="AV38" i="10"/>
  <c r="AV204" i="10" s="1"/>
  <c r="BW34" i="10"/>
  <c r="BP34" i="10"/>
  <c r="BZ33" i="10"/>
  <c r="R38" i="10"/>
  <c r="R204" i="10" s="1"/>
  <c r="AQ38" i="10"/>
  <c r="AQ204" i="10" s="1"/>
  <c r="BV31" i="10"/>
  <c r="CA31" i="10"/>
  <c r="BY39" i="10"/>
  <c r="BG38" i="10"/>
  <c r="BG204" i="10" s="1"/>
  <c r="CD120" i="10"/>
  <c r="BY31" i="10"/>
  <c r="CL88" i="10"/>
  <c r="BG89" i="10"/>
  <c r="BG197" i="10" s="1"/>
  <c r="BU87" i="10"/>
  <c r="AN89" i="10"/>
  <c r="AN197" i="10" s="1"/>
  <c r="CG90" i="10"/>
  <c r="BQ90" i="10"/>
  <c r="CA90" i="10"/>
  <c r="BS35" i="10"/>
  <c r="CI272" i="10"/>
  <c r="CL199" i="10"/>
  <c r="CJ50" i="10"/>
  <c r="AW72" i="10"/>
  <c r="AW196" i="10" s="1"/>
  <c r="BS272" i="10"/>
  <c r="CB272" i="10"/>
  <c r="CA87" i="10"/>
  <c r="AT72" i="10"/>
  <c r="AT196" i="10" s="1"/>
  <c r="BG55" i="10"/>
  <c r="BG189" i="10" s="1"/>
  <c r="CM48" i="10"/>
  <c r="J55" i="10"/>
  <c r="J189" i="10" s="1"/>
  <c r="BN35" i="10"/>
  <c r="CJ209" i="10"/>
  <c r="BS116" i="10"/>
  <c r="BX116" i="10"/>
  <c r="CC116" i="10"/>
  <c r="BT116" i="10"/>
  <c r="CL116" i="10"/>
  <c r="CG87" i="10"/>
  <c r="U89" i="10"/>
  <c r="U197" i="10" s="1"/>
  <c r="BR71" i="10"/>
  <c r="BS71" i="10"/>
  <c r="BY71" i="10"/>
  <c r="CC48" i="10"/>
  <c r="BO48" i="10"/>
  <c r="CM209" i="10"/>
  <c r="CF148" i="10"/>
  <c r="BP116" i="10"/>
  <c r="CF71" i="10"/>
  <c r="BU71" i="10"/>
  <c r="BU67" i="10"/>
  <c r="CI67" i="10"/>
  <c r="CJ48" i="10"/>
  <c r="CM35" i="10"/>
  <c r="BY35" i="10"/>
  <c r="BO83" i="10"/>
  <c r="CM83" i="10"/>
  <c r="BQ83" i="10"/>
  <c r="BV83" i="10"/>
  <c r="CA83" i="10"/>
  <c r="CC83" i="10"/>
  <c r="CD67" i="10"/>
  <c r="BW102" i="10"/>
  <c r="AH106" i="10"/>
  <c r="AH205" i="10" s="1"/>
  <c r="BV36" i="10"/>
  <c r="AG106" i="10"/>
  <c r="AG205" i="10" s="1"/>
  <c r="BW100" i="10"/>
  <c r="CJ7" i="10"/>
  <c r="BR7" i="10"/>
  <c r="CE272" i="10"/>
  <c r="M268" i="10"/>
  <c r="BP265" i="10"/>
  <c r="AY268" i="10"/>
  <c r="BT199" i="10"/>
  <c r="CM199" i="10"/>
  <c r="CL50" i="10"/>
  <c r="CB50" i="10"/>
  <c r="X89" i="10"/>
  <c r="X197" i="10" s="1"/>
  <c r="BT83" i="10"/>
  <c r="CL71" i="10"/>
  <c r="CB71" i="10"/>
  <c r="CM208" i="10"/>
  <c r="CF210" i="10"/>
  <c r="BN212" i="10"/>
  <c r="BT142" i="10"/>
  <c r="J156" i="10"/>
  <c r="CI142" i="10"/>
  <c r="AP156" i="10"/>
  <c r="BZ156" i="10" s="1"/>
  <c r="CL142" i="10"/>
  <c r="BZ142" i="10"/>
  <c r="O156" i="10"/>
  <c r="BQ142" i="10"/>
  <c r="BX142" i="10"/>
  <c r="AJ156" i="10"/>
  <c r="CI116" i="10"/>
  <c r="BO116" i="10"/>
  <c r="CM116" i="10"/>
  <c r="CE116" i="10"/>
  <c r="BK123" i="10"/>
  <c r="BK206" i="10" s="1"/>
  <c r="CM87" i="10"/>
  <c r="CE87" i="10"/>
  <c r="BW71" i="10"/>
  <c r="CK71" i="10"/>
  <c r="CM71" i="10"/>
  <c r="CD71" i="10"/>
  <c r="CK51" i="10"/>
  <c r="BX51" i="10"/>
  <c r="BU35" i="10"/>
  <c r="BV240" i="10"/>
  <c r="AE262" i="10"/>
  <c r="AF262" i="10"/>
  <c r="CI213" i="10"/>
  <c r="CG213" i="10"/>
  <c r="CM213" i="10"/>
  <c r="CB148" i="10"/>
  <c r="CK148" i="10"/>
  <c r="BV158" i="10"/>
  <c r="BV148" i="10"/>
  <c r="BR158" i="10"/>
  <c r="CI148" i="10"/>
  <c r="BN185" i="10"/>
  <c r="BN148" i="10"/>
  <c r="CM148" i="10"/>
  <c r="CD158" i="10"/>
  <c r="CD148" i="10"/>
  <c r="BT51" i="10"/>
  <c r="CJ51" i="10"/>
  <c r="AM55" i="10"/>
  <c r="AM189" i="10" s="1"/>
  <c r="BY48" i="10"/>
  <c r="AM268" i="10"/>
  <c r="BC268" i="10"/>
  <c r="AJ268" i="10"/>
  <c r="AM262" i="10"/>
  <c r="BT210" i="10"/>
  <c r="BO211" i="10"/>
  <c r="CL211" i="10"/>
  <c r="BZ211" i="10"/>
  <c r="BP212" i="10"/>
  <c r="AO89" i="10"/>
  <c r="AO197" i="10" s="1"/>
  <c r="BZ83" i="10"/>
  <c r="CG83" i="10"/>
  <c r="BR83" i="10"/>
  <c r="S89" i="10"/>
  <c r="S197" i="10" s="1"/>
  <c r="BX83" i="10"/>
  <c r="BT67" i="10"/>
  <c r="CJ272" i="10"/>
  <c r="BX266" i="10"/>
  <c r="CG116" i="10"/>
  <c r="BR148" i="10"/>
  <c r="CL107" i="10"/>
  <c r="S72" i="10"/>
  <c r="S196" i="10" s="1"/>
  <c r="BR69" i="10"/>
  <c r="BV68" i="10"/>
  <c r="AC72" i="10"/>
  <c r="AC196" i="10" s="1"/>
  <c r="CJ83" i="10"/>
  <c r="AN123" i="10"/>
  <c r="AN206" i="10" s="1"/>
  <c r="CL67" i="10"/>
  <c r="AE156" i="10"/>
  <c r="G268" i="10"/>
  <c r="BV88" i="10"/>
  <c r="CK88" i="10"/>
  <c r="BP87" i="10"/>
  <c r="CI87" i="10"/>
  <c r="BP124" i="10"/>
  <c r="CI124" i="10"/>
  <c r="CJ124" i="10"/>
  <c r="BR124" i="10"/>
  <c r="BZ90" i="10"/>
  <c r="CL90" i="10"/>
  <c r="Z126" i="10"/>
  <c r="BU90" i="10"/>
  <c r="CJ90" i="10"/>
  <c r="CK90" i="10"/>
  <c r="BO90" i="10"/>
  <c r="BA268" i="10"/>
  <c r="BX199" i="10"/>
  <c r="AV280" i="10"/>
  <c r="CL54" i="10"/>
  <c r="AP55" i="10"/>
  <c r="AP189" i="10" s="1"/>
  <c r="BZ54" i="10"/>
  <c r="CA211" i="10"/>
  <c r="CB142" i="10"/>
  <c r="AU156" i="10"/>
  <c r="AZ156" i="10"/>
  <c r="BW116" i="10"/>
  <c r="AH123" i="10"/>
  <c r="AH206" i="10" s="1"/>
  <c r="CJ87" i="10"/>
  <c r="BS87" i="10"/>
  <c r="CJ67" i="10"/>
  <c r="CI48" i="10"/>
  <c r="BQ209" i="10"/>
  <c r="CE209" i="10"/>
  <c r="BN199" i="10"/>
  <c r="CA148" i="10"/>
  <c r="CL148" i="10"/>
  <c r="CC148" i="10"/>
  <c r="CC158" i="10"/>
  <c r="BT148" i="10"/>
  <c r="BT158" i="10"/>
  <c r="AG156" i="10"/>
  <c r="CA51" i="10"/>
  <c r="AT55" i="10"/>
  <c r="AT189" i="10" s="1"/>
  <c r="CF48" i="10"/>
  <c r="BI55" i="10"/>
  <c r="BI189" i="10" s="1"/>
  <c r="CJ35" i="10"/>
  <c r="BR35" i="10"/>
  <c r="S38" i="10"/>
  <c r="S204" i="10" s="1"/>
  <c r="O268" i="10"/>
  <c r="W268" i="10"/>
  <c r="CB265" i="10"/>
  <c r="BW267" i="10"/>
  <c r="BR210" i="10"/>
  <c r="CJ210" i="10"/>
  <c r="BV265" i="10"/>
  <c r="CL272" i="10"/>
  <c r="CM265" i="10"/>
  <c r="BQ272" i="10"/>
  <c r="BD280" i="10"/>
  <c r="BY240" i="10"/>
  <c r="CI199" i="10"/>
  <c r="BS142" i="10"/>
  <c r="CJ199" i="10"/>
  <c r="CJ148" i="10"/>
  <c r="BZ116" i="10"/>
  <c r="BR67" i="10"/>
  <c r="CD48" i="10"/>
  <c r="BR48" i="10"/>
  <c r="CM7" i="10"/>
  <c r="CI7" i="10"/>
  <c r="AP89" i="10"/>
  <c r="AP197" i="10" s="1"/>
  <c r="BZ86" i="10"/>
  <c r="BD89" i="10"/>
  <c r="BD197" i="10" s="1"/>
  <c r="CJ142" i="10"/>
  <c r="CF199" i="10"/>
  <c r="BT265" i="10"/>
  <c r="CM267" i="10"/>
  <c r="CM31" i="10"/>
  <c r="CD31" i="10"/>
  <c r="BP31" i="10"/>
  <c r="CI31" i="10"/>
  <c r="CM32" i="10"/>
  <c r="CG32" i="10"/>
  <c r="CD39" i="10"/>
  <c r="G281" i="10"/>
  <c r="H273" i="10"/>
  <c r="BN273" i="10"/>
  <c r="AK268" i="10"/>
  <c r="BX265" i="10"/>
  <c r="J268" i="10"/>
  <c r="AD268" i="10"/>
  <c r="AT268" i="10"/>
  <c r="BK268" i="10"/>
  <c r="CG267" i="10"/>
  <c r="CB199" i="10"/>
  <c r="CM54" i="10"/>
  <c r="CE54" i="10"/>
  <c r="BY51" i="10"/>
  <c r="AL55" i="10"/>
  <c r="AL189" i="10" s="1"/>
  <c r="X262" i="10"/>
  <c r="CI208" i="10"/>
  <c r="BQ208" i="10"/>
  <c r="BT209" i="10"/>
  <c r="CK142" i="10"/>
  <c r="AC156" i="10"/>
  <c r="BU142" i="10"/>
  <c r="Z156" i="10"/>
  <c r="CM142" i="10"/>
  <c r="BF156" i="10"/>
  <c r="CE156" i="10" s="1"/>
  <c r="CJ116" i="10"/>
  <c r="AH89" i="10"/>
  <c r="CK87" i="10"/>
  <c r="CL87" i="10"/>
  <c r="Q72" i="10"/>
  <c r="Q196" i="10" s="1"/>
  <c r="CJ71" i="10"/>
  <c r="BN71" i="10"/>
  <c r="CI71" i="10"/>
  <c r="O123" i="10"/>
  <c r="O206" i="10" s="1"/>
  <c r="BQ116" i="10"/>
  <c r="BQ51" i="10"/>
  <c r="AD55" i="10"/>
  <c r="AD189" i="10" s="1"/>
  <c r="CK48" i="10"/>
  <c r="BV48" i="10"/>
  <c r="CL35" i="10"/>
  <c r="CB35" i="10"/>
  <c r="BY208" i="10"/>
  <c r="CK208" i="10"/>
  <c r="BW148" i="10"/>
  <c r="BY67" i="10"/>
  <c r="CK67" i="10"/>
  <c r="CD265" i="10"/>
  <c r="BO266" i="10"/>
  <c r="BR267" i="10"/>
  <c r="CD208" i="10"/>
  <c r="CI212" i="10"/>
  <c r="BP148" i="10"/>
  <c r="CM210" i="10"/>
  <c r="BV142" i="10"/>
  <c r="CC142" i="10"/>
  <c r="BO142" i="10"/>
  <c r="BR116" i="10"/>
  <c r="CL83" i="10"/>
  <c r="BH72" i="10"/>
  <c r="BH196" i="10" s="1"/>
  <c r="AB72" i="10"/>
  <c r="AB196" i="10" s="1"/>
  <c r="BN67" i="10"/>
  <c r="CI83" i="10"/>
  <c r="CB104" i="10"/>
  <c r="AW106" i="10"/>
  <c r="AW205" i="10" s="1"/>
  <c r="CK104" i="10"/>
  <c r="BW104" i="10"/>
  <c r="Y156" i="10"/>
  <c r="CL49" i="10"/>
  <c r="CC49" i="10"/>
  <c r="BN49" i="10"/>
  <c r="G55" i="10"/>
  <c r="G189" i="10" s="1"/>
  <c r="CF51" i="10"/>
  <c r="BO51" i="10"/>
  <c r="CI51" i="10"/>
  <c r="AX55" i="10"/>
  <c r="CC50" i="10"/>
  <c r="BV50" i="10"/>
  <c r="CK50" i="10"/>
  <c r="BY148" i="10"/>
  <c r="CA158" i="10"/>
  <c r="BP199" i="10"/>
  <c r="CI209" i="10"/>
  <c r="BV266" i="10"/>
  <c r="CG53" i="10"/>
  <c r="CM53" i="10"/>
  <c r="CL53" i="10"/>
  <c r="BZ53" i="10"/>
  <c r="K55" i="10"/>
  <c r="K189" i="10" s="1"/>
  <c r="BP53" i="10"/>
  <c r="CI53" i="10"/>
  <c r="CL48" i="10"/>
  <c r="CB48" i="10"/>
  <c r="AN262" i="10"/>
  <c r="BU32" i="10"/>
  <c r="CI37" i="10"/>
  <c r="BN37" i="10"/>
  <c r="BT37" i="10"/>
  <c r="CJ37" i="10"/>
  <c r="BQ211" i="10"/>
  <c r="BZ7" i="10"/>
  <c r="CL7" i="10"/>
  <c r="BW160" i="10"/>
  <c r="CE157" i="10"/>
  <c r="AN72" i="10"/>
  <c r="AN196" i="10" s="1"/>
  <c r="AY89" i="10"/>
  <c r="AI89" i="10"/>
  <c r="AI197" i="10" s="1"/>
  <c r="BE89" i="10"/>
  <c r="BE197" i="10" s="1"/>
  <c r="Y89" i="10"/>
  <c r="Y197" i="10" s="1"/>
  <c r="I89" i="10"/>
  <c r="AO123" i="10"/>
  <c r="AO206" i="10" s="1"/>
  <c r="I123" i="10"/>
  <c r="I206" i="10" s="1"/>
  <c r="BA55" i="10"/>
  <c r="BA189" i="10" s="1"/>
  <c r="AJ55" i="10"/>
  <c r="T55" i="10"/>
  <c r="T189" i="10" s="1"/>
  <c r="BK55" i="10"/>
  <c r="BK189" i="10" s="1"/>
  <c r="AE55" i="10"/>
  <c r="AE189" i="10" s="1"/>
  <c r="O55" i="10"/>
  <c r="O189" i="10" s="1"/>
  <c r="O191" i="10" s="1"/>
  <c r="O298" i="10" s="1"/>
  <c r="CE51" i="10"/>
  <c r="AG55" i="10"/>
  <c r="AG189" i="10" s="1"/>
  <c r="AG191" i="10" s="1"/>
  <c r="AG298" i="10" s="1"/>
  <c r="W126" i="10"/>
  <c r="BA126" i="10"/>
  <c r="AL126" i="10"/>
  <c r="BG268" i="10"/>
  <c r="BQ266" i="10"/>
  <c r="BU36" i="10"/>
  <c r="W38" i="10"/>
  <c r="W204" i="10" s="1"/>
  <c r="AV126" i="10"/>
  <c r="BQ34" i="10"/>
  <c r="BU33" i="10"/>
  <c r="BT34" i="10"/>
  <c r="L126" i="10"/>
  <c r="CB31" i="10"/>
  <c r="U38" i="10"/>
  <c r="U204" i="10" s="1"/>
  <c r="J126" i="10"/>
  <c r="CM67" i="10"/>
  <c r="AZ72" i="10"/>
  <c r="AZ196" i="10" s="1"/>
  <c r="BZ69" i="10"/>
  <c r="P106" i="10"/>
  <c r="P205" i="10" s="1"/>
  <c r="E123" i="10"/>
  <c r="E206" i="10" s="1"/>
  <c r="CG120" i="10"/>
  <c r="BL55" i="10"/>
  <c r="AF55" i="10"/>
  <c r="P55" i="10"/>
  <c r="P189" i="10" s="1"/>
  <c r="AS126" i="10"/>
  <c r="AS312" i="10" s="1"/>
  <c r="V126" i="10"/>
  <c r="BB126" i="10"/>
  <c r="BB312" i="10" s="1"/>
  <c r="BV90" i="10"/>
  <c r="CI90" i="10"/>
  <c r="CK124" i="10"/>
  <c r="CB158" i="10"/>
  <c r="AV72" i="10"/>
  <c r="P72" i="10"/>
  <c r="P196" i="10" s="1"/>
  <c r="BB72" i="10"/>
  <c r="BB196" i="10" s="1"/>
  <c r="BC72" i="10"/>
  <c r="BC196" i="10" s="1"/>
  <c r="AM72" i="10"/>
  <c r="AM196" i="10" s="1"/>
  <c r="W72" i="10"/>
  <c r="W196" i="10" s="1"/>
  <c r="G72" i="10"/>
  <c r="G196" i="10" s="1"/>
  <c r="AA89" i="10"/>
  <c r="AA197" i="10" s="1"/>
  <c r="AD89" i="10"/>
  <c r="AD197" i="10" s="1"/>
  <c r="BZ100" i="10"/>
  <c r="BD106" i="10"/>
  <c r="BD205" i="10" s="1"/>
  <c r="BP120" i="10"/>
  <c r="CD119" i="10"/>
  <c r="BN119" i="10"/>
  <c r="BA38" i="10"/>
  <c r="BA204" i="10" s="1"/>
  <c r="BS50" i="10"/>
  <c r="AJ126" i="10"/>
  <c r="BI126" i="10"/>
  <c r="I126" i="10"/>
  <c r="I312" i="10" s="1"/>
  <c r="AJ38" i="10"/>
  <c r="AJ204" i="10" s="1"/>
  <c r="O38" i="10"/>
  <c r="BC38" i="10"/>
  <c r="BC204" i="10" s="1"/>
  <c r="L38" i="10"/>
  <c r="L204" i="10" s="1"/>
  <c r="BX33" i="10"/>
  <c r="CE33" i="10"/>
  <c r="AA38" i="10"/>
  <c r="AA204" i="10" s="1"/>
  <c r="K38" i="10"/>
  <c r="K204" i="10" s="1"/>
  <c r="BX34" i="10"/>
  <c r="BT31" i="10"/>
  <c r="CM68" i="10"/>
  <c r="AK72" i="10"/>
  <c r="AH55" i="10"/>
  <c r="AH189" i="10" s="1"/>
  <c r="BW51" i="10"/>
  <c r="BE55" i="10"/>
  <c r="BE189" i="10" s="1"/>
  <c r="I55" i="10"/>
  <c r="I189" i="10" s="1"/>
  <c r="BN68" i="10"/>
  <c r="CG86" i="10"/>
  <c r="AG123" i="10"/>
  <c r="AG206" i="10" s="1"/>
  <c r="CJ120" i="10"/>
  <c r="BZ119" i="10"/>
  <c r="BP119" i="10"/>
  <c r="CF120" i="10"/>
  <c r="AJ89" i="10"/>
  <c r="AJ197" i="10" s="1"/>
  <c r="CI266" i="10"/>
  <c r="AN268" i="10"/>
  <c r="BU266" i="10"/>
  <c r="BT267" i="10"/>
  <c r="BX267" i="10"/>
  <c r="CF267" i="10"/>
  <c r="AZ280" i="10"/>
  <c r="BT266" i="10"/>
  <c r="BD186" i="9"/>
  <c r="E89" i="10"/>
  <c r="E197" i="10" s="1"/>
  <c r="BY52" i="10"/>
  <c r="BF55" i="10"/>
  <c r="BF189" i="10" s="1"/>
  <c r="CA69" i="10"/>
  <c r="R72" i="10"/>
  <c r="R196" i="10" s="1"/>
  <c r="CD86" i="10"/>
  <c r="BY86" i="10"/>
  <c r="AK89" i="10"/>
  <c r="AK197" i="10" s="1"/>
  <c r="CM102" i="10"/>
  <c r="M123" i="10"/>
  <c r="M206" i="10" s="1"/>
  <c r="AW55" i="10"/>
  <c r="AW189" i="10" s="1"/>
  <c r="BC55" i="10"/>
  <c r="BC189" i="10" s="1"/>
  <c r="CF56" i="10"/>
  <c r="CI88" i="10"/>
  <c r="CK199" i="10"/>
  <c r="CI211" i="10"/>
  <c r="CC266" i="10"/>
  <c r="AB268" i="10"/>
  <c r="BP267" i="10"/>
  <c r="AS268" i="10"/>
  <c r="BO36" i="10"/>
  <c r="CJ39" i="10"/>
  <c r="BX39" i="10"/>
  <c r="BY34" i="10"/>
  <c r="CD32" i="10"/>
  <c r="CE34" i="10"/>
  <c r="I280" i="10"/>
  <c r="Y280" i="10"/>
  <c r="AG280" i="10"/>
  <c r="AW280" i="10"/>
  <c r="BE280" i="10"/>
  <c r="F280" i="10"/>
  <c r="N280" i="10"/>
  <c r="Z280" i="10"/>
  <c r="AL280" i="10"/>
  <c r="AT280" i="10"/>
  <c r="BF280" i="10"/>
  <c r="P280" i="10"/>
  <c r="AJ280" i="10"/>
  <c r="CE199" i="10"/>
  <c r="I72" i="10"/>
  <c r="I196" i="10" s="1"/>
  <c r="AZ106" i="10"/>
  <c r="AZ205" i="10" s="1"/>
  <c r="S123" i="10"/>
  <c r="S206" i="10" s="1"/>
  <c r="BX85" i="10"/>
  <c r="CE102" i="10"/>
  <c r="P38" i="10"/>
  <c r="P204" i="10" s="1"/>
  <c r="BF126" i="10"/>
  <c r="AQ126" i="10"/>
  <c r="BJ126" i="10"/>
  <c r="AA126" i="10"/>
  <c r="BL268" i="10"/>
  <c r="P268" i="10"/>
  <c r="CG266" i="10"/>
  <c r="AE268" i="10"/>
  <c r="BR32" i="10"/>
  <c r="BP266" i="10"/>
  <c r="H280" i="10"/>
  <c r="H268" i="10"/>
  <c r="AB280" i="10"/>
  <c r="BE187" i="10"/>
  <c r="BE297" i="10" s="1"/>
  <c r="AZ268" i="10"/>
  <c r="CL266" i="10"/>
  <c r="Q268" i="10"/>
  <c r="BR268" i="10" s="1"/>
  <c r="AG268" i="10"/>
  <c r="AO268" i="10"/>
  <c r="M280" i="10"/>
  <c r="U280" i="10"/>
  <c r="AK280" i="10"/>
  <c r="AS280" i="10"/>
  <c r="BI280" i="10"/>
  <c r="AH280" i="10"/>
  <c r="J280" i="10"/>
  <c r="V280" i="10"/>
  <c r="AD280" i="10"/>
  <c r="AP280" i="10"/>
  <c r="BB280" i="10"/>
  <c r="BJ280" i="10"/>
  <c r="BL280" i="10"/>
  <c r="L280" i="10"/>
  <c r="BH280" i="10"/>
  <c r="T280" i="10"/>
  <c r="CB86" i="10"/>
  <c r="CM85" i="10"/>
  <c r="AR89" i="10"/>
  <c r="AR197" i="10" s="1"/>
  <c r="AO55" i="10"/>
  <c r="AO189" i="10" s="1"/>
  <c r="CL56" i="10"/>
  <c r="BT36" i="10"/>
  <c r="AT126" i="10"/>
  <c r="BS33" i="10"/>
  <c r="AN38" i="10"/>
  <c r="AN204" i="10" s="1"/>
  <c r="AU38" i="10"/>
  <c r="AU204" i="10" s="1"/>
  <c r="AM38" i="10"/>
  <c r="AM204" i="10" s="1"/>
  <c r="BR34" i="10"/>
  <c r="CA39" i="10"/>
  <c r="CL31" i="10"/>
  <c r="AK38" i="10"/>
  <c r="AK204" i="10" s="1"/>
  <c r="E38" i="10"/>
  <c r="E204" i="10" s="1"/>
  <c r="BR31" i="10"/>
  <c r="CK31" i="10"/>
  <c r="CE32" i="10"/>
  <c r="BR86" i="10"/>
  <c r="CJ104" i="10"/>
  <c r="T89" i="10"/>
  <c r="T197" i="10" s="1"/>
  <c r="AS89" i="10"/>
  <c r="AS197" i="10" s="1"/>
  <c r="CK36" i="10"/>
  <c r="CG36" i="10"/>
  <c r="CJ36" i="10"/>
  <c r="CC36" i="10"/>
  <c r="CI36" i="10"/>
  <c r="G126" i="10"/>
  <c r="AM126" i="10"/>
  <c r="X38" i="10"/>
  <c r="X204" i="10" s="1"/>
  <c r="BH38" i="10"/>
  <c r="BH204" i="10" s="1"/>
  <c r="BN33" i="10"/>
  <c r="CB34" i="10"/>
  <c r="Z38" i="10"/>
  <c r="Z204" i="10" s="1"/>
  <c r="CF34" i="10"/>
  <c r="CF39" i="10"/>
  <c r="BI38" i="10"/>
  <c r="BI204" i="10" s="1"/>
  <c r="BL38" i="10"/>
  <c r="BL204" i="10" s="1"/>
  <c r="BW32" i="10"/>
  <c r="F126" i="10"/>
  <c r="BS39" i="10"/>
  <c r="BS32" i="10"/>
  <c r="AP72" i="10"/>
  <c r="AP196" i="10" s="1"/>
  <c r="CF160" i="10"/>
  <c r="CK56" i="10"/>
  <c r="R55" i="10"/>
  <c r="R189" i="10" s="1"/>
  <c r="CG56" i="10"/>
  <c r="BX56" i="10"/>
  <c r="BD126" i="10"/>
  <c r="BD312" i="10" s="1"/>
  <c r="AC123" i="10"/>
  <c r="AC206" i="10" s="1"/>
  <c r="BW69" i="10"/>
  <c r="CF86" i="10"/>
  <c r="CA86" i="10"/>
  <c r="BY103" i="10"/>
  <c r="BW103" i="10"/>
  <c r="W123" i="10"/>
  <c r="W206" i="10" s="1"/>
  <c r="BO102" i="10"/>
  <c r="R123" i="10"/>
  <c r="R206" i="10" s="1"/>
  <c r="K268" i="10"/>
  <c r="O126" i="10"/>
  <c r="AU126" i="10"/>
  <c r="AF126" i="10"/>
  <c r="AZ126" i="10"/>
  <c r="T126" i="10"/>
  <c r="T312" i="10" s="1"/>
  <c r="AE281" i="10"/>
  <c r="AF273" i="10"/>
  <c r="BW31" i="10"/>
  <c r="S126" i="10"/>
  <c r="CI39" i="10"/>
  <c r="AR126" i="10"/>
  <c r="CI32" i="10"/>
  <c r="BB38" i="10"/>
  <c r="BB204" i="10" s="1"/>
  <c r="CF33" i="10"/>
  <c r="CJ32" i="10"/>
  <c r="N126" i="10"/>
  <c r="BT33" i="10"/>
  <c r="CB33" i="10"/>
  <c r="AF38" i="10"/>
  <c r="AF204" i="10" s="1"/>
  <c r="CC34" i="10"/>
  <c r="BU34" i="10"/>
  <c r="CI34" i="10"/>
  <c r="F38" i="10"/>
  <c r="F204" i="10" s="1"/>
  <c r="CL32" i="10"/>
  <c r="CK32" i="10"/>
  <c r="CM34" i="10"/>
  <c r="AL38" i="10"/>
  <c r="AL204" i="10" s="1"/>
  <c r="CD33" i="10"/>
  <c r="CG34" i="10"/>
  <c r="BZ34" i="10"/>
  <c r="BS34" i="10"/>
  <c r="AS38" i="10"/>
  <c r="AS204" i="10" s="1"/>
  <c r="AE38" i="10"/>
  <c r="AE204" i="10" s="1"/>
  <c r="J38" i="10"/>
  <c r="J204" i="10" s="1"/>
  <c r="M38" i="10"/>
  <c r="M204" i="10" s="1"/>
  <c r="CD34" i="10"/>
  <c r="BN32" i="10"/>
  <c r="BV33" i="10"/>
  <c r="BL126" i="10"/>
  <c r="CK39" i="10"/>
  <c r="CG39" i="10"/>
  <c r="V38" i="10"/>
  <c r="V204" i="10" s="1"/>
  <c r="T38" i="10"/>
  <c r="T204" i="10" s="1"/>
  <c r="CM33" i="10"/>
  <c r="AX38" i="10"/>
  <c r="CA34" i="10"/>
  <c r="BV32" i="10"/>
  <c r="CI33" i="10"/>
  <c r="BW33" i="10"/>
  <c r="BN34" i="10"/>
  <c r="AP38" i="10"/>
  <c r="AP204" i="10" s="1"/>
  <c r="AT38" i="10"/>
  <c r="AT204" i="10" s="1"/>
  <c r="CJ34" i="10"/>
  <c r="CK34" i="10"/>
  <c r="CA32" i="10"/>
  <c r="BK38" i="10"/>
  <c r="BK204" i="10" s="1"/>
  <c r="AH38" i="10"/>
  <c r="AD38" i="10"/>
  <c r="AD204" i="10" s="1"/>
  <c r="CL34" i="10"/>
  <c r="AZ38" i="10"/>
  <c r="AZ204" i="10" s="1"/>
  <c r="AB38" i="10"/>
  <c r="AB204" i="10" s="1"/>
  <c r="CC39" i="10"/>
  <c r="BV39" i="10"/>
  <c r="CL39" i="10"/>
  <c r="CJ31" i="10"/>
  <c r="AG38" i="10"/>
  <c r="AG204" i="10" s="1"/>
  <c r="BW39" i="10"/>
  <c r="CM39" i="10"/>
  <c r="BQ39" i="10"/>
  <c r="CK33" i="10"/>
  <c r="BO33" i="10"/>
  <c r="AE126" i="10"/>
  <c r="AW38" i="10"/>
  <c r="AW204" i="10" s="1"/>
  <c r="BR33" i="10"/>
  <c r="Y38" i="10"/>
  <c r="AO38" i="10"/>
  <c r="AO204" i="10" s="1"/>
  <c r="CL33" i="10"/>
  <c r="CD36" i="10"/>
  <c r="BW36" i="10"/>
  <c r="BN36" i="10"/>
  <c r="BJ38" i="10"/>
  <c r="BJ204" i="10" s="1"/>
  <c r="CE36" i="10"/>
  <c r="BR36" i="10"/>
  <c r="G38" i="10"/>
  <c r="G204" i="10" s="1"/>
  <c r="BX36" i="10"/>
  <c r="E126" i="10"/>
  <c r="BQ36" i="10"/>
  <c r="I38" i="10"/>
  <c r="I204" i="10" s="1"/>
  <c r="CL36" i="10"/>
  <c r="CM36" i="10"/>
  <c r="BZ266" i="10"/>
  <c r="U268" i="10"/>
  <c r="BS265" i="10"/>
  <c r="CL265" i="10"/>
  <c r="CA265" i="10"/>
  <c r="BJ268" i="10"/>
  <c r="AP268" i="10"/>
  <c r="CM266" i="10"/>
  <c r="CB267" i="10"/>
  <c r="AU268" i="10"/>
  <c r="BU265" i="10"/>
  <c r="CJ266" i="10"/>
  <c r="AC268" i="10"/>
  <c r="CK265" i="10"/>
  <c r="BE268" i="10"/>
  <c r="CE265" i="10"/>
  <c r="BY265" i="10"/>
  <c r="CI265" i="10"/>
  <c r="BR265" i="10"/>
  <c r="CG265" i="10"/>
  <c r="BQ265" i="10"/>
  <c r="CC265" i="10"/>
  <c r="CJ265" i="10"/>
  <c r="BV199" i="10"/>
  <c r="BG123" i="10"/>
  <c r="BG206" i="10" s="1"/>
  <c r="BB123" i="10"/>
  <c r="BB206" i="10" s="1"/>
  <c r="BH123" i="10"/>
  <c r="BH206" i="10" s="1"/>
  <c r="BW119" i="10"/>
  <c r="CB120" i="10"/>
  <c r="CE124" i="10"/>
  <c r="CM124" i="10"/>
  <c r="F123" i="10"/>
  <c r="F206" i="10" s="1"/>
  <c r="BX119" i="10"/>
  <c r="BU120" i="10"/>
  <c r="CC120" i="10"/>
  <c r="AJ123" i="10"/>
  <c r="AJ206" i="10" s="1"/>
  <c r="BS120" i="10"/>
  <c r="CG119" i="10"/>
  <c r="BV119" i="10"/>
  <c r="BQ119" i="10"/>
  <c r="AZ123" i="10"/>
  <c r="AZ206" i="10" s="1"/>
  <c r="BS119" i="10"/>
  <c r="AX123" i="10"/>
  <c r="AX206" i="10" s="1"/>
  <c r="Q123" i="10"/>
  <c r="BG106" i="10"/>
  <c r="AQ106" i="10"/>
  <c r="AQ205" i="10" s="1"/>
  <c r="AA106" i="10"/>
  <c r="AA205" i="10" s="1"/>
  <c r="K106" i="10"/>
  <c r="K205" i="10" s="1"/>
  <c r="L106" i="10"/>
  <c r="L205" i="10" s="1"/>
  <c r="Y106" i="10"/>
  <c r="Y205" i="10" s="1"/>
  <c r="CK102" i="10"/>
  <c r="N106" i="10"/>
  <c r="N205" i="10" s="1"/>
  <c r="AN106" i="10"/>
  <c r="AN205" i="10" s="1"/>
  <c r="V106" i="10"/>
  <c r="V205" i="10" s="1"/>
  <c r="CK103" i="10"/>
  <c r="CD103" i="10"/>
  <c r="AD106" i="10"/>
  <c r="AD205" i="10" s="1"/>
  <c r="M106" i="10"/>
  <c r="M205" i="10" s="1"/>
  <c r="AL106" i="10"/>
  <c r="AL205" i="10" s="1"/>
  <c r="CC86" i="10"/>
  <c r="BO86" i="10"/>
  <c r="BN88" i="10"/>
  <c r="BO85" i="10"/>
  <c r="BU86" i="10"/>
  <c r="BS86" i="10"/>
  <c r="CD90" i="10"/>
  <c r="BP86" i="10"/>
  <c r="F89" i="10"/>
  <c r="F197" i="10" s="1"/>
  <c r="BW86" i="10"/>
  <c r="CJ86" i="10"/>
  <c r="BH89" i="10"/>
  <c r="BH197" i="10" s="1"/>
  <c r="CA85" i="10"/>
  <c r="BP85" i="10"/>
  <c r="AC89" i="10"/>
  <c r="BT86" i="10"/>
  <c r="BQ86" i="10"/>
  <c r="M89" i="10"/>
  <c r="M197" i="10" s="1"/>
  <c r="AW89" i="10"/>
  <c r="AW197" i="10" s="1"/>
  <c r="AG89" i="10"/>
  <c r="AG197" i="10" s="1"/>
  <c r="AB89" i="10"/>
  <c r="AB197" i="10" s="1"/>
  <c r="BL89" i="10"/>
  <c r="BL197" i="10" s="1"/>
  <c r="AV89" i="10"/>
  <c r="AF89" i="10"/>
  <c r="AF197" i="10" s="1"/>
  <c r="P89" i="10"/>
  <c r="P197" i="10" s="1"/>
  <c r="CL68" i="10"/>
  <c r="CD69" i="10"/>
  <c r="V72" i="10"/>
  <c r="V196" i="10" s="1"/>
  <c r="CM56" i="10"/>
  <c r="BP56" i="10"/>
  <c r="CM51" i="10"/>
  <c r="W55" i="10"/>
  <c r="W189" i="10" s="1"/>
  <c r="CJ52" i="10"/>
  <c r="CL52" i="10"/>
  <c r="BT49" i="10"/>
  <c r="AY55" i="10"/>
  <c r="AY189" i="10" s="1"/>
  <c r="BX52" i="10"/>
  <c r="CC56" i="10"/>
  <c r="BT56" i="10"/>
  <c r="AG126" i="10"/>
  <c r="AY126" i="10"/>
  <c r="AI126" i="10"/>
  <c r="BV56" i="10"/>
  <c r="CD56" i="10"/>
  <c r="BZ51" i="10"/>
  <c r="BZ56" i="10"/>
  <c r="CI49" i="10"/>
  <c r="CD52" i="10"/>
  <c r="CL51" i="10"/>
  <c r="AP126" i="10"/>
  <c r="BK126" i="10"/>
  <c r="AC126" i="10"/>
  <c r="AD126" i="10"/>
  <c r="CB56" i="10"/>
  <c r="BU56" i="10"/>
  <c r="CI56" i="10"/>
  <c r="CK52" i="10"/>
  <c r="BR50" i="10"/>
  <c r="AS55" i="10"/>
  <c r="AS189" i="10" s="1"/>
  <c r="BY56" i="10"/>
  <c r="BQ56" i="10"/>
  <c r="BG126" i="10"/>
  <c r="K126" i="10"/>
  <c r="AC38" i="10"/>
  <c r="AC204" i="10" s="1"/>
  <c r="CJ33" i="10"/>
  <c r="CK35" i="10"/>
  <c r="BY160" i="10"/>
  <c r="BU160" i="10"/>
  <c r="BW120" i="10"/>
  <c r="CL119" i="10"/>
  <c r="BU119" i="10"/>
  <c r="AQ123" i="10"/>
  <c r="AQ206" i="10" s="1"/>
  <c r="AU123" i="10"/>
  <c r="BT120" i="10"/>
  <c r="AY123" i="10"/>
  <c r="AY206" i="10" s="1"/>
  <c r="BX120" i="10"/>
  <c r="G123" i="10"/>
  <c r="G206" i="10" s="1"/>
  <c r="CK120" i="10"/>
  <c r="K123" i="10"/>
  <c r="CB119" i="10"/>
  <c r="BX102" i="10"/>
  <c r="CA103" i="10"/>
  <c r="AC106" i="10"/>
  <c r="BY102" i="10"/>
  <c r="BV102" i="10"/>
  <c r="CI102" i="10"/>
  <c r="AJ106" i="10"/>
  <c r="AJ205" i="10" s="1"/>
  <c r="BE106" i="10"/>
  <c r="CJ100" i="10"/>
  <c r="CL102" i="10"/>
  <c r="CJ102" i="10"/>
  <c r="CI103" i="10"/>
  <c r="BR103" i="10"/>
  <c r="AS106" i="10"/>
  <c r="AS205" i="10" s="1"/>
  <c r="I106" i="10"/>
  <c r="I205" i="10" s="1"/>
  <c r="W106" i="10"/>
  <c r="CF102" i="10"/>
  <c r="BP102" i="10"/>
  <c r="AM106" i="10"/>
  <c r="AM205" i="10" s="1"/>
  <c r="G106" i="10"/>
  <c r="G205" i="10" s="1"/>
  <c r="AF106" i="10"/>
  <c r="AF205" i="10" s="1"/>
  <c r="AK106" i="10"/>
  <c r="AK205" i="10" s="1"/>
  <c r="CM103" i="10"/>
  <c r="BU103" i="10"/>
  <c r="BQ103" i="10"/>
  <c r="CB103" i="10"/>
  <c r="CG103" i="10"/>
  <c r="BS102" i="10"/>
  <c r="CA102" i="10"/>
  <c r="CB85" i="10"/>
  <c r="BJ89" i="10"/>
  <c r="BJ197" i="10" s="1"/>
  <c r="BV86" i="10"/>
  <c r="Q89" i="10"/>
  <c r="CJ85" i="10"/>
  <c r="CG85" i="10"/>
  <c r="CK85" i="10"/>
  <c r="BN86" i="10"/>
  <c r="AT89" i="10"/>
  <c r="AT197" i="10" s="1"/>
  <c r="AM89" i="10"/>
  <c r="AM197" i="10" s="1"/>
  <c r="K89" i="10"/>
  <c r="K197" i="10" s="1"/>
  <c r="BX86" i="10"/>
  <c r="CE86" i="10"/>
  <c r="CL85" i="10"/>
  <c r="CE85" i="10"/>
  <c r="CF85" i="10"/>
  <c r="CL86" i="10"/>
  <c r="CI85" i="10"/>
  <c r="CI86" i="10"/>
  <c r="BZ85" i="10"/>
  <c r="AO72" i="10"/>
  <c r="AO196" i="10" s="1"/>
  <c r="Y72" i="10"/>
  <c r="Z72" i="10"/>
  <c r="Z196" i="10" s="1"/>
  <c r="AX72" i="10"/>
  <c r="AX196" i="10" s="1"/>
  <c r="BX69" i="10"/>
  <c r="CA68" i="10"/>
  <c r="CE69" i="10"/>
  <c r="BN69" i="10"/>
  <c r="CG52" i="10"/>
  <c r="BQ52" i="10"/>
  <c r="AI55" i="10"/>
  <c r="AI189" i="10" s="1"/>
  <c r="CB52" i="10"/>
  <c r="BV52" i="10"/>
  <c r="BR52" i="10"/>
  <c r="CC52" i="10"/>
  <c r="AV55" i="10"/>
  <c r="AV189" i="10" s="1"/>
  <c r="CF52" i="10"/>
  <c r="BP52" i="10"/>
  <c r="CM52" i="10"/>
  <c r="BT52" i="10"/>
  <c r="CI52" i="10"/>
  <c r="CK119" i="10"/>
  <c r="T123" i="10"/>
  <c r="T206" i="10" s="1"/>
  <c r="AA123" i="10"/>
  <c r="AA206" i="10" s="1"/>
  <c r="BJ123" i="10"/>
  <c r="BJ206" i="10" s="1"/>
  <c r="AT123" i="10"/>
  <c r="AT206" i="10" s="1"/>
  <c r="AD123" i="10"/>
  <c r="AD206" i="10" s="1"/>
  <c r="N123" i="10"/>
  <c r="CL120" i="10"/>
  <c r="CM120" i="10"/>
  <c r="BN120" i="10"/>
  <c r="CI120" i="10"/>
  <c r="Y123" i="10"/>
  <c r="Y206" i="10" s="1"/>
  <c r="BZ120" i="10"/>
  <c r="BR119" i="10"/>
  <c r="CM119" i="10"/>
  <c r="CI119" i="10"/>
  <c r="BF123" i="10"/>
  <c r="BF206" i="10" s="1"/>
  <c r="AP123" i="10"/>
  <c r="AP206" i="10" s="1"/>
  <c r="Z123" i="10"/>
  <c r="Z206" i="10" s="1"/>
  <c r="J123" i="10"/>
  <c r="J206" i="10" s="1"/>
  <c r="BR120" i="10"/>
  <c r="CA120" i="10"/>
  <c r="BY119" i="10"/>
  <c r="BL123" i="10"/>
  <c r="BL206" i="10" s="1"/>
  <c r="AI123" i="10"/>
  <c r="AI206" i="10" s="1"/>
  <c r="BA123" i="10"/>
  <c r="BA206" i="10" s="1"/>
  <c r="CE120" i="10"/>
  <c r="BO120" i="10"/>
  <c r="CC119" i="10"/>
  <c r="CJ119" i="10"/>
  <c r="BR102" i="10"/>
  <c r="BN103" i="10"/>
  <c r="BA106" i="10"/>
  <c r="BA205" i="10" s="1"/>
  <c r="E106" i="10"/>
  <c r="E205" i="10" s="1"/>
  <c r="CM104" i="10"/>
  <c r="CD104" i="10"/>
  <c r="CI104" i="10"/>
  <c r="BX103" i="10"/>
  <c r="CD102" i="10"/>
  <c r="BK106" i="10"/>
  <c r="BK205" i="10" s="1"/>
  <c r="AU106" i="10"/>
  <c r="AU205" i="10" s="1"/>
  <c r="BZ103" i="10"/>
  <c r="CK100" i="10"/>
  <c r="AY106" i="10"/>
  <c r="AY205" i="10" s="1"/>
  <c r="AE106" i="10"/>
  <c r="AE205" i="10" s="1"/>
  <c r="CM100" i="10"/>
  <c r="CI100" i="10"/>
  <c r="S106" i="10"/>
  <c r="S205" i="10" s="1"/>
  <c r="BT104" i="10"/>
  <c r="CJ103" i="10"/>
  <c r="BS103" i="10"/>
  <c r="BV103" i="10"/>
  <c r="CC103" i="10"/>
  <c r="BT103" i="10"/>
  <c r="BZ104" i="10"/>
  <c r="CL104" i="10"/>
  <c r="CL103" i="10"/>
  <c r="AI106" i="10"/>
  <c r="CL100" i="10"/>
  <c r="CE103" i="10"/>
  <c r="BO103" i="10"/>
  <c r="CD100" i="10"/>
  <c r="BC106" i="10"/>
  <c r="BC205" i="10" s="1"/>
  <c r="O106" i="10"/>
  <c r="O205" i="10" s="1"/>
  <c r="BP103" i="10"/>
  <c r="CF103" i="10"/>
  <c r="CM86" i="10"/>
  <c r="CK86" i="10"/>
  <c r="CM69" i="10"/>
  <c r="CI69" i="10"/>
  <c r="AL72" i="10"/>
  <c r="AL196" i="10" s="1"/>
  <c r="AF72" i="10"/>
  <c r="AF196" i="10" s="1"/>
  <c r="CD68" i="10"/>
  <c r="BS68" i="10"/>
  <c r="CC69" i="10"/>
  <c r="AI72" i="10"/>
  <c r="AI196" i="10" s="1"/>
  <c r="CB69" i="10"/>
  <c r="BU69" i="10"/>
  <c r="CJ68" i="10"/>
  <c r="AR72" i="10"/>
  <c r="CK68" i="10"/>
  <c r="BI72" i="10"/>
  <c r="BI196" i="10" s="1"/>
  <c r="CL69" i="10"/>
  <c r="CF69" i="10"/>
  <c r="BP69" i="10"/>
  <c r="CJ69" i="10"/>
  <c r="F72" i="10"/>
  <c r="F196" i="10" s="1"/>
  <c r="BQ69" i="10"/>
  <c r="BV69" i="10"/>
  <c r="CI68" i="10"/>
  <c r="BW68" i="10"/>
  <c r="BS69" i="10"/>
  <c r="CE68" i="10"/>
  <c r="BZ68" i="10"/>
  <c r="BO68" i="10"/>
  <c r="BF72" i="10"/>
  <c r="BF196" i="10" s="1"/>
  <c r="N72" i="10"/>
  <c r="CK69" i="10"/>
  <c r="BT69" i="10"/>
  <c r="CG69" i="10"/>
  <c r="BY69" i="10"/>
  <c r="BO69" i="10"/>
  <c r="BV272" i="10"/>
  <c r="AC280" i="10"/>
  <c r="CK280" i="10" s="1"/>
  <c r="CM272" i="10"/>
  <c r="BA280" i="10"/>
  <c r="CM280" i="10" s="1"/>
  <c r="BZ273" i="10"/>
  <c r="BZ158" i="10"/>
  <c r="CK163" i="10"/>
  <c r="CI163" i="10"/>
  <c r="I11" i="10"/>
  <c r="J11" i="10" s="1"/>
  <c r="K11" i="10" s="1"/>
  <c r="BO10" i="10"/>
  <c r="BR280" i="10"/>
  <c r="BX158" i="10"/>
  <c r="CM163" i="10"/>
  <c r="H15" i="10"/>
  <c r="CJ2" i="10"/>
  <c r="R2" i="10"/>
  <c r="S2" i="10" s="1"/>
  <c r="T2" i="10" s="1"/>
  <c r="U2" i="10" s="1"/>
  <c r="V2" i="10" s="1"/>
  <c r="W2" i="10" s="1"/>
  <c r="X2" i="10" s="1"/>
  <c r="Y2" i="10" s="1"/>
  <c r="Z2" i="10" s="1"/>
  <c r="AA2" i="10" s="1"/>
  <c r="AB2" i="10" s="1"/>
  <c r="AC2" i="10" s="1"/>
  <c r="I13" i="10"/>
  <c r="BE281" i="10"/>
  <c r="BF273" i="10"/>
  <c r="CE273" i="10" s="1"/>
  <c r="BN15" i="10"/>
  <c r="AR273" i="10"/>
  <c r="AQ281" i="10"/>
  <c r="AO190" i="10"/>
  <c r="CL163" i="10"/>
  <c r="CJ163" i="10"/>
  <c r="CE158" i="10"/>
  <c r="BO158" i="10"/>
  <c r="L10" i="10"/>
  <c r="A313" i="9"/>
  <c r="A312" i="9"/>
  <c r="BW311" i="9"/>
  <c r="BV311" i="9"/>
  <c r="BU311" i="9"/>
  <c r="BT311" i="9"/>
  <c r="BS311" i="9"/>
  <c r="BR311" i="9"/>
  <c r="BQ311" i="9"/>
  <c r="BP311" i="9"/>
  <c r="BO311" i="9"/>
  <c r="BN311" i="9"/>
  <c r="CG310" i="9"/>
  <c r="CF310" i="9"/>
  <c r="CE310" i="9"/>
  <c r="CD310" i="9"/>
  <c r="CC310" i="9"/>
  <c r="CB310" i="9"/>
  <c r="CA310" i="9"/>
  <c r="BZ310" i="9"/>
  <c r="BY310" i="9"/>
  <c r="BX310" i="9"/>
  <c r="BW310" i="9"/>
  <c r="BV310" i="9"/>
  <c r="BU310" i="9"/>
  <c r="BT310" i="9"/>
  <c r="BS310" i="9"/>
  <c r="BR310" i="9"/>
  <c r="BQ310" i="9"/>
  <c r="BP310" i="9"/>
  <c r="BO310" i="9"/>
  <c r="BN310" i="9"/>
  <c r="A310" i="9"/>
  <c r="CG309" i="9"/>
  <c r="CF309" i="9"/>
  <c r="CE309" i="9"/>
  <c r="CD309" i="9"/>
  <c r="CC309" i="9"/>
  <c r="CB309" i="9"/>
  <c r="CA309" i="9"/>
  <c r="BZ309" i="9"/>
  <c r="BY309" i="9"/>
  <c r="BX309" i="9"/>
  <c r="BW309" i="9"/>
  <c r="BV309" i="9"/>
  <c r="BU309" i="9"/>
  <c r="BT309" i="9"/>
  <c r="BS309" i="9"/>
  <c r="BR309" i="9"/>
  <c r="BQ309" i="9"/>
  <c r="BP309" i="9"/>
  <c r="BO309" i="9"/>
  <c r="BN309" i="9"/>
  <c r="A309" i="9"/>
  <c r="A307" i="9"/>
  <c r="A306" i="9"/>
  <c r="A305" i="9"/>
  <c r="A304" i="9"/>
  <c r="A303" i="9"/>
  <c r="A302" i="9"/>
  <c r="A301" i="9"/>
  <c r="A300" i="9"/>
  <c r="A299" i="9"/>
  <c r="A298" i="9"/>
  <c r="A297" i="9"/>
  <c r="CG296" i="9"/>
  <c r="CF296" i="9"/>
  <c r="CE296" i="9"/>
  <c r="CD296" i="9"/>
  <c r="CC296" i="9"/>
  <c r="CB296" i="9"/>
  <c r="CA296" i="9"/>
  <c r="BZ296" i="9"/>
  <c r="BY296" i="9"/>
  <c r="BX296" i="9"/>
  <c r="BW296" i="9"/>
  <c r="BV296" i="9"/>
  <c r="BU296" i="9"/>
  <c r="BT296" i="9"/>
  <c r="BS296" i="9"/>
  <c r="BR296" i="9"/>
  <c r="BQ296" i="9"/>
  <c r="BP296" i="9"/>
  <c r="BO296" i="9"/>
  <c r="BN296" i="9"/>
  <c r="D289" i="9"/>
  <c r="D277" i="9"/>
  <c r="E275" i="9" s="1"/>
  <c r="CM269" i="9"/>
  <c r="CL269" i="9"/>
  <c r="CK269" i="9"/>
  <c r="CJ269" i="9"/>
  <c r="CI269" i="9"/>
  <c r="CG269" i="9"/>
  <c r="CF269" i="9"/>
  <c r="CE269" i="9"/>
  <c r="CD269" i="9"/>
  <c r="CC269" i="9"/>
  <c r="CB269" i="9"/>
  <c r="CA269" i="9"/>
  <c r="BZ269" i="9"/>
  <c r="BY269" i="9"/>
  <c r="BX269" i="9"/>
  <c r="BW269" i="9"/>
  <c r="BV269" i="9"/>
  <c r="BU269" i="9"/>
  <c r="BT269" i="9"/>
  <c r="BS269" i="9"/>
  <c r="BR269" i="9"/>
  <c r="BQ269" i="9"/>
  <c r="BP269" i="9"/>
  <c r="BO269" i="9"/>
  <c r="BN269" i="9"/>
  <c r="B267" i="9"/>
  <c r="B266" i="9"/>
  <c r="CM264" i="9"/>
  <c r="CL264" i="9"/>
  <c r="CK264" i="9"/>
  <c r="CJ264" i="9"/>
  <c r="CI264" i="9"/>
  <c r="CG264" i="9"/>
  <c r="CF264" i="9"/>
  <c r="CE264" i="9"/>
  <c r="CD264" i="9"/>
  <c r="CC264" i="9"/>
  <c r="CB264" i="9"/>
  <c r="CA264" i="9"/>
  <c r="BZ264" i="9"/>
  <c r="BY264" i="9"/>
  <c r="BX264" i="9"/>
  <c r="BW264" i="9"/>
  <c r="BV264" i="9"/>
  <c r="BU264" i="9"/>
  <c r="BT264" i="9"/>
  <c r="BS264" i="9"/>
  <c r="BR264" i="9"/>
  <c r="BQ264" i="9"/>
  <c r="BP264" i="9"/>
  <c r="BO264" i="9"/>
  <c r="BN264" i="9"/>
  <c r="CG256" i="9"/>
  <c r="CF256" i="9"/>
  <c r="CE256" i="9"/>
  <c r="CD256" i="9"/>
  <c r="CC256" i="9"/>
  <c r="CB256" i="9"/>
  <c r="CA256" i="9"/>
  <c r="BZ256" i="9"/>
  <c r="BY256" i="9"/>
  <c r="BX256" i="9"/>
  <c r="BW256" i="9"/>
  <c r="BV256" i="9"/>
  <c r="BU256" i="9"/>
  <c r="BT256" i="9"/>
  <c r="BS256" i="9"/>
  <c r="BR256" i="9"/>
  <c r="BQ256" i="9"/>
  <c r="BP256" i="9"/>
  <c r="BO256" i="9"/>
  <c r="BN256" i="9"/>
  <c r="BN253" i="9"/>
  <c r="D248" i="9"/>
  <c r="D250" i="9" s="1"/>
  <c r="CG242" i="9"/>
  <c r="CF242" i="9"/>
  <c r="CE242" i="9"/>
  <c r="CD242" i="9"/>
  <c r="CC242" i="9"/>
  <c r="CB242" i="9"/>
  <c r="CA242" i="9"/>
  <c r="BZ242" i="9"/>
  <c r="BY242" i="9"/>
  <c r="BX242" i="9"/>
  <c r="BW242" i="9"/>
  <c r="BV242" i="9"/>
  <c r="BU242" i="9"/>
  <c r="BT242" i="9"/>
  <c r="BS242" i="9"/>
  <c r="BR242" i="9"/>
  <c r="BQ242" i="9"/>
  <c r="BP242" i="9"/>
  <c r="BO242" i="9"/>
  <c r="BN242" i="9"/>
  <c r="D239" i="9"/>
  <c r="D236" i="9"/>
  <c r="B207" i="9"/>
  <c r="CM181" i="9"/>
  <c r="CG181" i="9"/>
  <c r="CF181" i="9"/>
  <c r="CE181" i="9"/>
  <c r="CD181" i="9"/>
  <c r="CB181" i="9"/>
  <c r="CA181" i="9"/>
  <c r="BZ181" i="9"/>
  <c r="BX181" i="9"/>
  <c r="BW181" i="9"/>
  <c r="BV181" i="9"/>
  <c r="BT181" i="9"/>
  <c r="BS181" i="9"/>
  <c r="BR181" i="9"/>
  <c r="BP181" i="9"/>
  <c r="BO181" i="9"/>
  <c r="BN181" i="9"/>
  <c r="CM180" i="9"/>
  <c r="CL180" i="9"/>
  <c r="CK180" i="9"/>
  <c r="CJ180" i="9"/>
  <c r="CI180" i="9"/>
  <c r="CG180" i="9"/>
  <c r="CF180" i="9"/>
  <c r="CE180" i="9"/>
  <c r="CD180" i="9"/>
  <c r="CC180" i="9"/>
  <c r="CB180" i="9"/>
  <c r="CA180" i="9"/>
  <c r="BZ180" i="9"/>
  <c r="BY180" i="9"/>
  <c r="BX180" i="9"/>
  <c r="BW180" i="9"/>
  <c r="BV180" i="9"/>
  <c r="BU180" i="9"/>
  <c r="BT180" i="9"/>
  <c r="BS180" i="9"/>
  <c r="BR180" i="9"/>
  <c r="BQ180" i="9"/>
  <c r="BP180" i="9"/>
  <c r="BO180" i="9"/>
  <c r="BN180" i="9"/>
  <c r="CM179" i="9"/>
  <c r="CL179" i="9"/>
  <c r="CK179" i="9"/>
  <c r="CJ179" i="9"/>
  <c r="CI179" i="9"/>
  <c r="CG179" i="9"/>
  <c r="CF179" i="9"/>
  <c r="CE179" i="9"/>
  <c r="CD179" i="9"/>
  <c r="CC179" i="9"/>
  <c r="CB179" i="9"/>
  <c r="CA179" i="9"/>
  <c r="BZ179" i="9"/>
  <c r="BY179" i="9"/>
  <c r="BX179" i="9"/>
  <c r="BW179" i="9"/>
  <c r="BV179" i="9"/>
  <c r="BU179" i="9"/>
  <c r="BT179" i="9"/>
  <c r="BS179" i="9"/>
  <c r="BR179" i="9"/>
  <c r="BQ179" i="9"/>
  <c r="BP179" i="9"/>
  <c r="BO179" i="9"/>
  <c r="BN179" i="9"/>
  <c r="CM177" i="9"/>
  <c r="CL177" i="9"/>
  <c r="CK177" i="9"/>
  <c r="CJ177" i="9"/>
  <c r="CI177" i="9"/>
  <c r="CG177" i="9"/>
  <c r="CF177" i="9"/>
  <c r="CE177" i="9"/>
  <c r="CD177" i="9"/>
  <c r="CC177" i="9"/>
  <c r="CB177" i="9"/>
  <c r="CA177" i="9"/>
  <c r="BZ177" i="9"/>
  <c r="BY177" i="9"/>
  <c r="BX177" i="9"/>
  <c r="BW177" i="9"/>
  <c r="BV177" i="9"/>
  <c r="BU177" i="9"/>
  <c r="BT177" i="9"/>
  <c r="BS177" i="9"/>
  <c r="BR177" i="9"/>
  <c r="BQ177" i="9"/>
  <c r="BP177" i="9"/>
  <c r="BO177" i="9"/>
  <c r="BN177" i="9"/>
  <c r="CM175" i="9"/>
  <c r="CL175" i="9"/>
  <c r="CK175" i="9"/>
  <c r="CJ175" i="9"/>
  <c r="CI175" i="9"/>
  <c r="CG175" i="9"/>
  <c r="CF175" i="9"/>
  <c r="CE175" i="9"/>
  <c r="CD175" i="9"/>
  <c r="CC175" i="9"/>
  <c r="CB175" i="9"/>
  <c r="CA175" i="9"/>
  <c r="BZ175" i="9"/>
  <c r="BY175" i="9"/>
  <c r="BX175" i="9"/>
  <c r="BW175" i="9"/>
  <c r="BV175" i="9"/>
  <c r="BU175" i="9"/>
  <c r="BT175" i="9"/>
  <c r="BS175" i="9"/>
  <c r="BR175" i="9"/>
  <c r="BQ175" i="9"/>
  <c r="BP175" i="9"/>
  <c r="BO175" i="9"/>
  <c r="BN175" i="9"/>
  <c r="CM174" i="9"/>
  <c r="CL174" i="9"/>
  <c r="CK174" i="9"/>
  <c r="CJ174" i="9"/>
  <c r="CI174" i="9"/>
  <c r="CG174" i="9"/>
  <c r="CF174" i="9"/>
  <c r="CE174" i="9"/>
  <c r="CD174" i="9"/>
  <c r="CC174" i="9"/>
  <c r="CB174" i="9"/>
  <c r="CA174" i="9"/>
  <c r="BZ174" i="9"/>
  <c r="BY174" i="9"/>
  <c r="BX174" i="9"/>
  <c r="BW174" i="9"/>
  <c r="BV174" i="9"/>
  <c r="BU174" i="9"/>
  <c r="BT174" i="9"/>
  <c r="BS174" i="9"/>
  <c r="BR174" i="9"/>
  <c r="BQ174" i="9"/>
  <c r="BP174" i="9"/>
  <c r="BO174" i="9"/>
  <c r="BN174" i="9"/>
  <c r="CM173" i="9"/>
  <c r="CL173" i="9"/>
  <c r="CK173" i="9"/>
  <c r="CJ173" i="9"/>
  <c r="CI173" i="9"/>
  <c r="CG173" i="9"/>
  <c r="CF173" i="9"/>
  <c r="CE173" i="9"/>
  <c r="CD173" i="9"/>
  <c r="CC173" i="9"/>
  <c r="CB173" i="9"/>
  <c r="CA173" i="9"/>
  <c r="BZ173" i="9"/>
  <c r="BY173" i="9"/>
  <c r="BX173" i="9"/>
  <c r="BW173" i="9"/>
  <c r="BV173" i="9"/>
  <c r="BU173" i="9"/>
  <c r="BT173" i="9"/>
  <c r="BS173" i="9"/>
  <c r="BR173" i="9"/>
  <c r="BQ173" i="9"/>
  <c r="BP173" i="9"/>
  <c r="BO173" i="9"/>
  <c r="BN173" i="9"/>
  <c r="CM172" i="9"/>
  <c r="CL172" i="9"/>
  <c r="CK172" i="9"/>
  <c r="CJ172" i="9"/>
  <c r="CI172" i="9"/>
  <c r="CG172" i="9"/>
  <c r="CF172" i="9"/>
  <c r="CE172" i="9"/>
  <c r="CD172" i="9"/>
  <c r="CC172" i="9"/>
  <c r="CB172" i="9"/>
  <c r="CA172" i="9"/>
  <c r="BZ172" i="9"/>
  <c r="BY172" i="9"/>
  <c r="BX172" i="9"/>
  <c r="BW172" i="9"/>
  <c r="BV172" i="9"/>
  <c r="BU172" i="9"/>
  <c r="BT172" i="9"/>
  <c r="BS172" i="9"/>
  <c r="BR172" i="9"/>
  <c r="BQ172" i="9"/>
  <c r="BP172" i="9"/>
  <c r="BO172" i="9"/>
  <c r="BN172" i="9"/>
  <c r="CM171" i="9"/>
  <c r="CL171" i="9"/>
  <c r="CK171" i="9"/>
  <c r="CJ171" i="9"/>
  <c r="CI171" i="9"/>
  <c r="CG171" i="9"/>
  <c r="CF171" i="9"/>
  <c r="CE171" i="9"/>
  <c r="CD171" i="9"/>
  <c r="CC171" i="9"/>
  <c r="CB171" i="9"/>
  <c r="CA171" i="9"/>
  <c r="BZ171" i="9"/>
  <c r="BY171" i="9"/>
  <c r="BX171" i="9"/>
  <c r="BW171" i="9"/>
  <c r="BV171" i="9"/>
  <c r="BU171" i="9"/>
  <c r="BT171" i="9"/>
  <c r="BS171" i="9"/>
  <c r="BR171" i="9"/>
  <c r="BQ171" i="9"/>
  <c r="BP171" i="9"/>
  <c r="BO171" i="9"/>
  <c r="BN171" i="9"/>
  <c r="CM170" i="9"/>
  <c r="CL170" i="9"/>
  <c r="CK170" i="9"/>
  <c r="CJ170" i="9"/>
  <c r="CI170" i="9"/>
  <c r="CG170" i="9"/>
  <c r="CF170" i="9"/>
  <c r="CE170" i="9"/>
  <c r="CD170" i="9"/>
  <c r="CC170" i="9"/>
  <c r="CB170" i="9"/>
  <c r="CA170" i="9"/>
  <c r="BZ170" i="9"/>
  <c r="BY170" i="9"/>
  <c r="BX170" i="9"/>
  <c r="BW170" i="9"/>
  <c r="BV170" i="9"/>
  <c r="BU170" i="9"/>
  <c r="BT170" i="9"/>
  <c r="BS170" i="9"/>
  <c r="BR170" i="9"/>
  <c r="BQ170" i="9"/>
  <c r="BP170" i="9"/>
  <c r="BO170" i="9"/>
  <c r="BN170" i="9"/>
  <c r="BZ168" i="9"/>
  <c r="BY168" i="9"/>
  <c r="BX168" i="9"/>
  <c r="BW168" i="9"/>
  <c r="BV168" i="9"/>
  <c r="BU168" i="9"/>
  <c r="BT168" i="9"/>
  <c r="BS168" i="9"/>
  <c r="BR168" i="9"/>
  <c r="BQ168" i="9"/>
  <c r="BP168" i="9"/>
  <c r="BO168" i="9"/>
  <c r="BN168" i="9"/>
  <c r="B168" i="9"/>
  <c r="CM166" i="9"/>
  <c r="CL166" i="9"/>
  <c r="CK166" i="9"/>
  <c r="CJ166" i="9"/>
  <c r="CI166" i="9"/>
  <c r="CG166" i="9"/>
  <c r="CF166" i="9"/>
  <c r="CE166" i="9"/>
  <c r="CD166" i="9"/>
  <c r="CC166" i="9"/>
  <c r="CB166" i="9"/>
  <c r="CA166" i="9"/>
  <c r="BZ166" i="9"/>
  <c r="BY166" i="9"/>
  <c r="BX166" i="9"/>
  <c r="BW166" i="9"/>
  <c r="BV166" i="9"/>
  <c r="BU166" i="9"/>
  <c r="BT166" i="9"/>
  <c r="BS166" i="9"/>
  <c r="BR166" i="9"/>
  <c r="BQ166" i="9"/>
  <c r="BP166" i="9"/>
  <c r="BO166" i="9"/>
  <c r="BN166" i="9"/>
  <c r="BN165" i="9"/>
  <c r="BZ164" i="9"/>
  <c r="BY164" i="9"/>
  <c r="BX164" i="9"/>
  <c r="BW164" i="9"/>
  <c r="BV164" i="9"/>
  <c r="BU164" i="9"/>
  <c r="BT164" i="9"/>
  <c r="BS164" i="9"/>
  <c r="BR164" i="9"/>
  <c r="BQ164" i="9"/>
  <c r="BP164" i="9"/>
  <c r="BO164" i="9"/>
  <c r="BN164" i="9"/>
  <c r="B164" i="9"/>
  <c r="BM163" i="9"/>
  <c r="BZ162" i="9"/>
  <c r="BY162" i="9"/>
  <c r="BX162" i="9"/>
  <c r="BW162" i="9"/>
  <c r="BV162" i="9"/>
  <c r="BU162" i="9"/>
  <c r="BT162" i="9"/>
  <c r="BS162" i="9"/>
  <c r="BR162" i="9"/>
  <c r="BQ162" i="9"/>
  <c r="BP162" i="9"/>
  <c r="BO162" i="9"/>
  <c r="BN162" i="9"/>
  <c r="B160" i="9"/>
  <c r="CM154" i="9"/>
  <c r="CL154" i="9"/>
  <c r="CK154" i="9"/>
  <c r="CJ154" i="9"/>
  <c r="CI154" i="9"/>
  <c r="CG154" i="9"/>
  <c r="CF154" i="9"/>
  <c r="CE154" i="9"/>
  <c r="CD154" i="9"/>
  <c r="CC154" i="9"/>
  <c r="CB154" i="9"/>
  <c r="CA154" i="9"/>
  <c r="BZ154" i="9"/>
  <c r="BY154" i="9"/>
  <c r="BX154" i="9"/>
  <c r="BW154" i="9"/>
  <c r="BV154" i="9"/>
  <c r="BU154" i="9"/>
  <c r="BT154" i="9"/>
  <c r="BS154" i="9"/>
  <c r="BR154" i="9"/>
  <c r="BQ154" i="9"/>
  <c r="BP154" i="9"/>
  <c r="BO154" i="9"/>
  <c r="BN154" i="9"/>
  <c r="CG153" i="9"/>
  <c r="CF153" i="9"/>
  <c r="CE153" i="9"/>
  <c r="CD153" i="9"/>
  <c r="CC153" i="9"/>
  <c r="CB153" i="9"/>
  <c r="CA153" i="9"/>
  <c r="BZ153" i="9"/>
  <c r="BY153" i="9"/>
  <c r="BX153" i="9"/>
  <c r="BW153" i="9"/>
  <c r="BV153" i="9"/>
  <c r="BU153" i="9"/>
  <c r="BT153" i="9"/>
  <c r="BS153" i="9"/>
  <c r="BR153" i="9"/>
  <c r="BQ153" i="9"/>
  <c r="BP153" i="9"/>
  <c r="BO153" i="9"/>
  <c r="BN153" i="9"/>
  <c r="BL152" i="9"/>
  <c r="BK152" i="9"/>
  <c r="BJ152" i="9"/>
  <c r="BI152" i="9"/>
  <c r="BH152" i="9"/>
  <c r="BG152" i="9"/>
  <c r="BF152" i="9"/>
  <c r="BE152" i="9"/>
  <c r="BD152" i="9"/>
  <c r="BC152" i="9"/>
  <c r="BB152" i="9"/>
  <c r="BA152" i="9"/>
  <c r="AZ152" i="9"/>
  <c r="AY152" i="9"/>
  <c r="AX152" i="9"/>
  <c r="AW152" i="9"/>
  <c r="AV152" i="9"/>
  <c r="AU152" i="9"/>
  <c r="AT152" i="9"/>
  <c r="AS152" i="9"/>
  <c r="AR152" i="9"/>
  <c r="AQ152" i="9"/>
  <c r="AP152" i="9"/>
  <c r="AO152" i="9"/>
  <c r="AN152" i="9"/>
  <c r="AM152" i="9"/>
  <c r="AL152" i="9"/>
  <c r="AK152" i="9"/>
  <c r="AJ152" i="9"/>
  <c r="AI152" i="9"/>
  <c r="AH152" i="9"/>
  <c r="AG152" i="9"/>
  <c r="AF152" i="9"/>
  <c r="AE152" i="9"/>
  <c r="AD152" i="9"/>
  <c r="AC152" i="9"/>
  <c r="AB152" i="9"/>
  <c r="AA152" i="9"/>
  <c r="Z152" i="9"/>
  <c r="Y152" i="9"/>
  <c r="X152" i="9"/>
  <c r="W152" i="9"/>
  <c r="V152" i="9"/>
  <c r="U152" i="9"/>
  <c r="T152" i="9"/>
  <c r="S152" i="9"/>
  <c r="R152" i="9"/>
  <c r="Q152" i="9"/>
  <c r="P152" i="9"/>
  <c r="O152" i="9"/>
  <c r="N152" i="9"/>
  <c r="M152" i="9"/>
  <c r="L152" i="9"/>
  <c r="K152" i="9"/>
  <c r="J152" i="9"/>
  <c r="I152" i="9"/>
  <c r="H152" i="9"/>
  <c r="G152" i="9"/>
  <c r="F152" i="9"/>
  <c r="E152" i="9"/>
  <c r="AW160" i="9"/>
  <c r="AK160" i="9"/>
  <c r="AE160" i="9"/>
  <c r="Y160" i="9"/>
  <c r="U160" i="9"/>
  <c r="S160" i="9"/>
  <c r="O160" i="9"/>
  <c r="M160" i="9"/>
  <c r="B151" i="9"/>
  <c r="BL150" i="9"/>
  <c r="BK150" i="9"/>
  <c r="BJ150" i="9"/>
  <c r="BI150" i="9"/>
  <c r="BH150" i="9"/>
  <c r="BG150" i="9"/>
  <c r="BF150" i="9"/>
  <c r="BE150" i="9"/>
  <c r="BD150" i="9"/>
  <c r="BC150" i="9"/>
  <c r="BB150" i="9"/>
  <c r="BA150" i="9"/>
  <c r="AZ150" i="9"/>
  <c r="AY150" i="9"/>
  <c r="AX150" i="9"/>
  <c r="AW150" i="9"/>
  <c r="AV150" i="9"/>
  <c r="AU150" i="9"/>
  <c r="AT150" i="9"/>
  <c r="AS150" i="9"/>
  <c r="AR150" i="9"/>
  <c r="AQ150" i="9"/>
  <c r="AP150" i="9"/>
  <c r="AO150" i="9"/>
  <c r="AN150" i="9"/>
  <c r="AM150" i="9"/>
  <c r="AL150" i="9"/>
  <c r="AK150" i="9"/>
  <c r="AJ150" i="9"/>
  <c r="AI150" i="9"/>
  <c r="AH150" i="9"/>
  <c r="AG150" i="9"/>
  <c r="AF150" i="9"/>
  <c r="AE150" i="9"/>
  <c r="AD150" i="9"/>
  <c r="AC150" i="9"/>
  <c r="AB150" i="9"/>
  <c r="AA150" i="9"/>
  <c r="Z150" i="9"/>
  <c r="Y150" i="9"/>
  <c r="X150" i="9"/>
  <c r="W150" i="9"/>
  <c r="V150" i="9"/>
  <c r="U150" i="9"/>
  <c r="T150" i="9"/>
  <c r="S150" i="9"/>
  <c r="R150" i="9"/>
  <c r="Q150" i="9"/>
  <c r="P150" i="9"/>
  <c r="O150" i="9"/>
  <c r="N150" i="9"/>
  <c r="M150" i="9"/>
  <c r="L150" i="9"/>
  <c r="K150" i="9"/>
  <c r="J150" i="9"/>
  <c r="I150" i="9"/>
  <c r="H150" i="9"/>
  <c r="G150" i="9"/>
  <c r="F150" i="9"/>
  <c r="E150" i="9"/>
  <c r="BL149" i="9"/>
  <c r="BK149" i="9"/>
  <c r="BK159" i="9" s="1"/>
  <c r="BJ149" i="9"/>
  <c r="BI149" i="9"/>
  <c r="BH149" i="9"/>
  <c r="BG149" i="9"/>
  <c r="BF149" i="9"/>
  <c r="BE149" i="9"/>
  <c r="BD149" i="9"/>
  <c r="BC149" i="9"/>
  <c r="BC159" i="9" s="1"/>
  <c r="BB149" i="9"/>
  <c r="BA149" i="9"/>
  <c r="AZ149" i="9"/>
  <c r="AY149" i="9"/>
  <c r="AX149" i="9"/>
  <c r="AW149" i="9"/>
  <c r="AV149" i="9"/>
  <c r="AU149" i="9"/>
  <c r="AU159" i="9" s="1"/>
  <c r="AT149" i="9"/>
  <c r="AS149" i="9"/>
  <c r="AR149" i="9"/>
  <c r="AQ149" i="9"/>
  <c r="AP149" i="9"/>
  <c r="AO149" i="9"/>
  <c r="AN149" i="9"/>
  <c r="AM149" i="9"/>
  <c r="AM159" i="9" s="1"/>
  <c r="AL149" i="9"/>
  <c r="AK149" i="9"/>
  <c r="AJ149" i="9"/>
  <c r="AI149" i="9"/>
  <c r="AH149" i="9"/>
  <c r="AG149" i="9"/>
  <c r="AF149" i="9"/>
  <c r="AE149" i="9"/>
  <c r="AE159" i="9" s="1"/>
  <c r="AD149" i="9"/>
  <c r="AC149" i="9"/>
  <c r="AB149" i="9"/>
  <c r="AA149" i="9"/>
  <c r="Z149" i="9"/>
  <c r="Y149" i="9"/>
  <c r="X149" i="9"/>
  <c r="W149" i="9"/>
  <c r="W159" i="9" s="1"/>
  <c r="V149" i="9"/>
  <c r="U149" i="9"/>
  <c r="T149" i="9"/>
  <c r="S149" i="9"/>
  <c r="R149" i="9"/>
  <c r="Q149" i="9"/>
  <c r="P149" i="9"/>
  <c r="O149" i="9"/>
  <c r="O159" i="9" s="1"/>
  <c r="N149" i="9"/>
  <c r="M149" i="9"/>
  <c r="L149" i="9"/>
  <c r="K149" i="9"/>
  <c r="J149" i="9"/>
  <c r="I149" i="9"/>
  <c r="H149" i="9"/>
  <c r="G149" i="9"/>
  <c r="G159" i="9" s="1"/>
  <c r="F149" i="9"/>
  <c r="E149" i="9"/>
  <c r="BL148" i="9"/>
  <c r="BK148" i="9"/>
  <c r="BJ148" i="9"/>
  <c r="BI148" i="9"/>
  <c r="BH148" i="9"/>
  <c r="BG148" i="9"/>
  <c r="BF148" i="9"/>
  <c r="BE148" i="9"/>
  <c r="BD148" i="9"/>
  <c r="BC148" i="9"/>
  <c r="BB148" i="9"/>
  <c r="BA148" i="9"/>
  <c r="AZ148" i="9"/>
  <c r="AY148" i="9"/>
  <c r="AX148" i="9"/>
  <c r="AW148" i="9"/>
  <c r="AV148" i="9"/>
  <c r="AU148" i="9"/>
  <c r="AT148" i="9"/>
  <c r="AS148" i="9"/>
  <c r="AR148" i="9"/>
  <c r="AQ148" i="9"/>
  <c r="AP148" i="9"/>
  <c r="AO148" i="9"/>
  <c r="AN148" i="9"/>
  <c r="AM148" i="9"/>
  <c r="AL148" i="9"/>
  <c r="AK148" i="9"/>
  <c r="AJ148" i="9"/>
  <c r="AI148" i="9"/>
  <c r="AH148" i="9"/>
  <c r="AG148" i="9"/>
  <c r="AF148" i="9"/>
  <c r="AE148" i="9"/>
  <c r="AD148" i="9"/>
  <c r="AC148" i="9"/>
  <c r="AB148" i="9"/>
  <c r="AA148" i="9"/>
  <c r="Z148" i="9"/>
  <c r="Y148" i="9"/>
  <c r="X148" i="9"/>
  <c r="W148" i="9"/>
  <c r="V148" i="9"/>
  <c r="U148" i="9"/>
  <c r="T148" i="9"/>
  <c r="S148" i="9"/>
  <c r="R148" i="9"/>
  <c r="Q148" i="9"/>
  <c r="P148" i="9"/>
  <c r="O148" i="9"/>
  <c r="N148" i="9"/>
  <c r="M148" i="9"/>
  <c r="L148" i="9"/>
  <c r="K148" i="9"/>
  <c r="J148" i="9"/>
  <c r="I148" i="9"/>
  <c r="H148" i="9"/>
  <c r="G148" i="9"/>
  <c r="F148" i="9"/>
  <c r="E148" i="9"/>
  <c r="B148" i="9"/>
  <c r="B146" i="9"/>
  <c r="BL145" i="9"/>
  <c r="BK145" i="9"/>
  <c r="BJ145" i="9"/>
  <c r="BI145" i="9"/>
  <c r="BH145" i="9"/>
  <c r="BG145" i="9"/>
  <c r="BF145" i="9"/>
  <c r="BE145" i="9"/>
  <c r="BD145" i="9"/>
  <c r="BC145" i="9"/>
  <c r="BB145" i="9"/>
  <c r="BA145" i="9"/>
  <c r="AZ145" i="9"/>
  <c r="AY145" i="9"/>
  <c r="AX145" i="9"/>
  <c r="AW145" i="9"/>
  <c r="AV145" i="9"/>
  <c r="AU145" i="9"/>
  <c r="AT145" i="9"/>
  <c r="AS145" i="9"/>
  <c r="AR145" i="9"/>
  <c r="AQ145" i="9"/>
  <c r="AP145" i="9"/>
  <c r="AO145" i="9"/>
  <c r="AN145" i="9"/>
  <c r="AM145" i="9"/>
  <c r="AL145" i="9"/>
  <c r="AK145" i="9"/>
  <c r="AJ145" i="9"/>
  <c r="AI145" i="9"/>
  <c r="AH145" i="9"/>
  <c r="AG145" i="9"/>
  <c r="AF145" i="9"/>
  <c r="AE145" i="9"/>
  <c r="AD145" i="9"/>
  <c r="AC145" i="9"/>
  <c r="AB145" i="9"/>
  <c r="AA145" i="9"/>
  <c r="Z145" i="9"/>
  <c r="Y145" i="9"/>
  <c r="X145" i="9"/>
  <c r="W145" i="9"/>
  <c r="V145" i="9"/>
  <c r="U145" i="9"/>
  <c r="T145" i="9"/>
  <c r="S145" i="9"/>
  <c r="R145" i="9"/>
  <c r="Q145" i="9"/>
  <c r="P145" i="9"/>
  <c r="O145" i="9"/>
  <c r="N145" i="9"/>
  <c r="M145" i="9"/>
  <c r="L145" i="9"/>
  <c r="K145" i="9"/>
  <c r="J145" i="9"/>
  <c r="I145" i="9"/>
  <c r="H145" i="9"/>
  <c r="G145" i="9"/>
  <c r="F145" i="9"/>
  <c r="E145" i="9"/>
  <c r="B145" i="9"/>
  <c r="BL144" i="9"/>
  <c r="BK144" i="9"/>
  <c r="BJ144" i="9"/>
  <c r="BI144" i="9"/>
  <c r="BH144" i="9"/>
  <c r="BG144" i="9"/>
  <c r="BF144" i="9"/>
  <c r="BE144" i="9"/>
  <c r="BD144" i="9"/>
  <c r="BC144" i="9"/>
  <c r="BB144" i="9"/>
  <c r="BA144" i="9"/>
  <c r="AZ144" i="9"/>
  <c r="AY144" i="9"/>
  <c r="AX144" i="9"/>
  <c r="AW144" i="9"/>
  <c r="AV144" i="9"/>
  <c r="AU144" i="9"/>
  <c r="AT144" i="9"/>
  <c r="AS144" i="9"/>
  <c r="AR144" i="9"/>
  <c r="AQ144" i="9"/>
  <c r="AP144" i="9"/>
  <c r="AO144" i="9"/>
  <c r="AN144" i="9"/>
  <c r="AM144" i="9"/>
  <c r="AL144" i="9"/>
  <c r="AK144" i="9"/>
  <c r="AJ144" i="9"/>
  <c r="AI144" i="9"/>
  <c r="AH144" i="9"/>
  <c r="AG144" i="9"/>
  <c r="AF144" i="9"/>
  <c r="AE144" i="9"/>
  <c r="AD144" i="9"/>
  <c r="AC144" i="9"/>
  <c r="AB144" i="9"/>
  <c r="AA144" i="9"/>
  <c r="Z144" i="9"/>
  <c r="Y144" i="9"/>
  <c r="X144" i="9"/>
  <c r="W144" i="9"/>
  <c r="V144" i="9"/>
  <c r="U144" i="9"/>
  <c r="T144" i="9"/>
  <c r="S144" i="9"/>
  <c r="R144" i="9"/>
  <c r="Q144" i="9"/>
  <c r="P144" i="9"/>
  <c r="O144" i="9"/>
  <c r="N144" i="9"/>
  <c r="M144" i="9"/>
  <c r="L144" i="9"/>
  <c r="K144" i="9"/>
  <c r="J144" i="9"/>
  <c r="I144" i="9"/>
  <c r="H144" i="9"/>
  <c r="G144" i="9"/>
  <c r="F144" i="9"/>
  <c r="E144" i="9"/>
  <c r="B144" i="9"/>
  <c r="BL143" i="9"/>
  <c r="BK143" i="9"/>
  <c r="BJ143" i="9"/>
  <c r="BI143" i="9"/>
  <c r="BH143" i="9"/>
  <c r="BG143" i="9"/>
  <c r="BF143" i="9"/>
  <c r="BE143" i="9"/>
  <c r="BD143" i="9"/>
  <c r="BC143" i="9"/>
  <c r="BB143" i="9"/>
  <c r="BA143" i="9"/>
  <c r="AZ143" i="9"/>
  <c r="AY143" i="9"/>
  <c r="AX143" i="9"/>
  <c r="AW143" i="9"/>
  <c r="AV143" i="9"/>
  <c r="AU143" i="9"/>
  <c r="AT143" i="9"/>
  <c r="AS143" i="9"/>
  <c r="AR143" i="9"/>
  <c r="AQ143" i="9"/>
  <c r="AP143" i="9"/>
  <c r="AO143" i="9"/>
  <c r="AN143" i="9"/>
  <c r="AM143" i="9"/>
  <c r="AL143" i="9"/>
  <c r="AK143" i="9"/>
  <c r="AJ143" i="9"/>
  <c r="AI143" i="9"/>
  <c r="AH143" i="9"/>
  <c r="AG143" i="9"/>
  <c r="AF143" i="9"/>
  <c r="AE143" i="9"/>
  <c r="AD143" i="9"/>
  <c r="AC143" i="9"/>
  <c r="AB143" i="9"/>
  <c r="AA143" i="9"/>
  <c r="Z143" i="9"/>
  <c r="Y143" i="9"/>
  <c r="X143" i="9"/>
  <c r="W143" i="9"/>
  <c r="V143" i="9"/>
  <c r="U143" i="9"/>
  <c r="T143" i="9"/>
  <c r="S143" i="9"/>
  <c r="R143" i="9"/>
  <c r="Q143" i="9"/>
  <c r="P143" i="9"/>
  <c r="O143" i="9"/>
  <c r="N143" i="9"/>
  <c r="M143" i="9"/>
  <c r="L143" i="9"/>
  <c r="K143" i="9"/>
  <c r="J143" i="9"/>
  <c r="I143" i="9"/>
  <c r="H143" i="9"/>
  <c r="G143" i="9"/>
  <c r="F143" i="9"/>
  <c r="E143" i="9"/>
  <c r="B143" i="9"/>
  <c r="BL142" i="9"/>
  <c r="BK142" i="9"/>
  <c r="BJ142" i="9"/>
  <c r="BI142" i="9"/>
  <c r="BH142" i="9"/>
  <c r="BG142" i="9"/>
  <c r="BF142" i="9"/>
  <c r="BE142" i="9"/>
  <c r="BD142" i="9"/>
  <c r="BC142" i="9"/>
  <c r="BB142" i="9"/>
  <c r="BA142" i="9"/>
  <c r="AZ142" i="9"/>
  <c r="AY142" i="9"/>
  <c r="AX142" i="9"/>
  <c r="AW142" i="9"/>
  <c r="AV142" i="9"/>
  <c r="AU142" i="9"/>
  <c r="AT142" i="9"/>
  <c r="AS142" i="9"/>
  <c r="AR142" i="9"/>
  <c r="AQ142" i="9"/>
  <c r="AP142" i="9"/>
  <c r="AO142" i="9"/>
  <c r="AN142" i="9"/>
  <c r="AM142" i="9"/>
  <c r="AL142" i="9"/>
  <c r="AK142" i="9"/>
  <c r="AJ142" i="9"/>
  <c r="AI142" i="9"/>
  <c r="AH142" i="9"/>
  <c r="AG142" i="9"/>
  <c r="AF142" i="9"/>
  <c r="AE142" i="9"/>
  <c r="AD142" i="9"/>
  <c r="AC142" i="9"/>
  <c r="AB142" i="9"/>
  <c r="AA142" i="9"/>
  <c r="Z142" i="9"/>
  <c r="Y142" i="9"/>
  <c r="X142" i="9"/>
  <c r="W142" i="9"/>
  <c r="V142" i="9"/>
  <c r="U142" i="9"/>
  <c r="T142" i="9"/>
  <c r="S142" i="9"/>
  <c r="R142" i="9"/>
  <c r="Q142" i="9"/>
  <c r="P142" i="9"/>
  <c r="O142" i="9"/>
  <c r="N142" i="9"/>
  <c r="M142" i="9"/>
  <c r="L142" i="9"/>
  <c r="K142" i="9"/>
  <c r="J142" i="9"/>
  <c r="I142" i="9"/>
  <c r="H142" i="9"/>
  <c r="G142" i="9"/>
  <c r="F142" i="9"/>
  <c r="E142" i="9"/>
  <c r="B142" i="9"/>
  <c r="BL141" i="9"/>
  <c r="BK141" i="9"/>
  <c r="BJ141" i="9"/>
  <c r="BI141" i="9"/>
  <c r="BH141" i="9"/>
  <c r="BG141" i="9"/>
  <c r="BF141" i="9"/>
  <c r="BE141" i="9"/>
  <c r="BD141" i="9"/>
  <c r="BC141" i="9"/>
  <c r="BB141" i="9"/>
  <c r="BA141" i="9"/>
  <c r="AZ141" i="9"/>
  <c r="AY141" i="9"/>
  <c r="AX141" i="9"/>
  <c r="AW141" i="9"/>
  <c r="AV141" i="9"/>
  <c r="AU141" i="9"/>
  <c r="AT141" i="9"/>
  <c r="AS141" i="9"/>
  <c r="AR141" i="9"/>
  <c r="AQ141" i="9"/>
  <c r="AP141" i="9"/>
  <c r="AO141" i="9"/>
  <c r="AN141" i="9"/>
  <c r="AM141" i="9"/>
  <c r="AL141" i="9"/>
  <c r="AK141" i="9"/>
  <c r="AJ141" i="9"/>
  <c r="AI141" i="9"/>
  <c r="AH141" i="9"/>
  <c r="AG141" i="9"/>
  <c r="AF141" i="9"/>
  <c r="AE141" i="9"/>
  <c r="AD141" i="9"/>
  <c r="AC141" i="9"/>
  <c r="AB141" i="9"/>
  <c r="AA141" i="9"/>
  <c r="Z141" i="9"/>
  <c r="Y141" i="9"/>
  <c r="X141" i="9"/>
  <c r="W141" i="9"/>
  <c r="V141" i="9"/>
  <c r="U141" i="9"/>
  <c r="T141" i="9"/>
  <c r="S141" i="9"/>
  <c r="R141" i="9"/>
  <c r="Q141" i="9"/>
  <c r="P141" i="9"/>
  <c r="O141" i="9"/>
  <c r="N141" i="9"/>
  <c r="M141" i="9"/>
  <c r="L141" i="9"/>
  <c r="K141" i="9"/>
  <c r="J141" i="9"/>
  <c r="I141" i="9"/>
  <c r="H141" i="9"/>
  <c r="G141" i="9"/>
  <c r="F141" i="9"/>
  <c r="E141" i="9"/>
  <c r="B141" i="9"/>
  <c r="BL140" i="9"/>
  <c r="BK140" i="9"/>
  <c r="BJ140" i="9"/>
  <c r="BI140" i="9"/>
  <c r="BH140" i="9"/>
  <c r="BG140" i="9"/>
  <c r="BF140" i="9"/>
  <c r="BE140" i="9"/>
  <c r="BD140" i="9"/>
  <c r="BC140" i="9"/>
  <c r="BB140" i="9"/>
  <c r="BA140" i="9"/>
  <c r="AZ140" i="9"/>
  <c r="AY140" i="9"/>
  <c r="AX140" i="9"/>
  <c r="AW140" i="9"/>
  <c r="AV140" i="9"/>
  <c r="AU140" i="9"/>
  <c r="AT140" i="9"/>
  <c r="AS140" i="9"/>
  <c r="AR140" i="9"/>
  <c r="AQ140" i="9"/>
  <c r="AP140" i="9"/>
  <c r="AO140" i="9"/>
  <c r="AN140" i="9"/>
  <c r="AM140" i="9"/>
  <c r="AL140" i="9"/>
  <c r="AK140" i="9"/>
  <c r="AJ140" i="9"/>
  <c r="AI140" i="9"/>
  <c r="AH140" i="9"/>
  <c r="AG140" i="9"/>
  <c r="AF140" i="9"/>
  <c r="AE140" i="9"/>
  <c r="AD140" i="9"/>
  <c r="AC140" i="9"/>
  <c r="AB140" i="9"/>
  <c r="AA140" i="9"/>
  <c r="Z140" i="9"/>
  <c r="Y140" i="9"/>
  <c r="X140" i="9"/>
  <c r="W140" i="9"/>
  <c r="V140" i="9"/>
  <c r="U140" i="9"/>
  <c r="T140" i="9"/>
  <c r="S140" i="9"/>
  <c r="R140" i="9"/>
  <c r="Q140" i="9"/>
  <c r="P140" i="9"/>
  <c r="O140" i="9"/>
  <c r="N140" i="9"/>
  <c r="M140" i="9"/>
  <c r="L140" i="9"/>
  <c r="K140" i="9"/>
  <c r="J140" i="9"/>
  <c r="I140" i="9"/>
  <c r="H140" i="9"/>
  <c r="G140" i="9"/>
  <c r="F140" i="9"/>
  <c r="E140" i="9"/>
  <c r="B140" i="9"/>
  <c r="CM139" i="9"/>
  <c r="CL139" i="9"/>
  <c r="CK139" i="9"/>
  <c r="CJ139" i="9"/>
  <c r="CI139" i="9"/>
  <c r="CG139" i="9"/>
  <c r="CF139" i="9"/>
  <c r="CE139" i="9"/>
  <c r="CD139" i="9"/>
  <c r="CC139" i="9"/>
  <c r="CB139" i="9"/>
  <c r="CA139" i="9"/>
  <c r="BZ139" i="9"/>
  <c r="BY139" i="9"/>
  <c r="BX139" i="9"/>
  <c r="BW139" i="9"/>
  <c r="BV139" i="9"/>
  <c r="BU139" i="9"/>
  <c r="BT139" i="9"/>
  <c r="BS139" i="9"/>
  <c r="BR139" i="9"/>
  <c r="BQ139" i="9"/>
  <c r="BP139" i="9"/>
  <c r="BO139" i="9"/>
  <c r="BN139" i="9"/>
  <c r="CM138" i="9"/>
  <c r="CL138" i="9"/>
  <c r="CK138" i="9"/>
  <c r="CJ138" i="9"/>
  <c r="CI138" i="9"/>
  <c r="CG138" i="9"/>
  <c r="CF138" i="9"/>
  <c r="CE138" i="9"/>
  <c r="CD138" i="9"/>
  <c r="CC138" i="9"/>
  <c r="CB138" i="9"/>
  <c r="CA138" i="9"/>
  <c r="BZ138" i="9"/>
  <c r="BY138" i="9"/>
  <c r="BX138" i="9"/>
  <c r="BW138" i="9"/>
  <c r="BV138" i="9"/>
  <c r="BU138" i="9"/>
  <c r="BT138" i="9"/>
  <c r="BS138" i="9"/>
  <c r="BR138" i="9"/>
  <c r="BQ138" i="9"/>
  <c r="BP138" i="9"/>
  <c r="BO138" i="9"/>
  <c r="BN138" i="9"/>
  <c r="CM137" i="9"/>
  <c r="CL137" i="9"/>
  <c r="CK137" i="9"/>
  <c r="CJ137" i="9"/>
  <c r="CI137" i="9"/>
  <c r="CG137" i="9"/>
  <c r="CF137" i="9"/>
  <c r="CE137" i="9"/>
  <c r="CD137" i="9"/>
  <c r="CC137" i="9"/>
  <c r="CB137" i="9"/>
  <c r="CA137" i="9"/>
  <c r="BZ137" i="9"/>
  <c r="BY137" i="9"/>
  <c r="BX137" i="9"/>
  <c r="BW137" i="9"/>
  <c r="BV137" i="9"/>
  <c r="BU137" i="9"/>
  <c r="BT137" i="9"/>
  <c r="BS137" i="9"/>
  <c r="BR137" i="9"/>
  <c r="BQ137" i="9"/>
  <c r="BP137" i="9"/>
  <c r="BO137" i="9"/>
  <c r="BN137" i="9"/>
  <c r="CM136" i="9"/>
  <c r="CL136" i="9"/>
  <c r="CK136" i="9"/>
  <c r="CJ136" i="9"/>
  <c r="CI136" i="9"/>
  <c r="CG136" i="9"/>
  <c r="CF136" i="9"/>
  <c r="CE136" i="9"/>
  <c r="CD136" i="9"/>
  <c r="CC136" i="9"/>
  <c r="CB136" i="9"/>
  <c r="CA136" i="9"/>
  <c r="BZ136" i="9"/>
  <c r="BY136" i="9"/>
  <c r="BX136" i="9"/>
  <c r="BW136" i="9"/>
  <c r="BV136" i="9"/>
  <c r="BU136" i="9"/>
  <c r="BT136" i="9"/>
  <c r="BS136" i="9"/>
  <c r="BR136" i="9"/>
  <c r="BQ136" i="9"/>
  <c r="BP136" i="9"/>
  <c r="BO136" i="9"/>
  <c r="BN136" i="9"/>
  <c r="CM134" i="9"/>
  <c r="CL134" i="9"/>
  <c r="CK134" i="9"/>
  <c r="CJ134" i="9"/>
  <c r="CI134" i="9"/>
  <c r="CG134" i="9"/>
  <c r="CF134" i="9"/>
  <c r="CE134" i="9"/>
  <c r="CD134" i="9"/>
  <c r="CC134" i="9"/>
  <c r="CB134" i="9"/>
  <c r="CA134" i="9"/>
  <c r="BZ134" i="9"/>
  <c r="BY134" i="9"/>
  <c r="BX134" i="9"/>
  <c r="BW134" i="9"/>
  <c r="BV134" i="9"/>
  <c r="BU134" i="9"/>
  <c r="BT134" i="9"/>
  <c r="BS134" i="9"/>
  <c r="BR134" i="9"/>
  <c r="BQ134" i="9"/>
  <c r="BP134" i="9"/>
  <c r="BO134" i="9"/>
  <c r="BN134" i="9"/>
  <c r="CM133" i="9"/>
  <c r="CL133" i="9"/>
  <c r="CK133" i="9"/>
  <c r="CJ133" i="9"/>
  <c r="CI133" i="9"/>
  <c r="CG133" i="9"/>
  <c r="CF133" i="9"/>
  <c r="CE133" i="9"/>
  <c r="CD133" i="9"/>
  <c r="CC133" i="9"/>
  <c r="CB133" i="9"/>
  <c r="CA133" i="9"/>
  <c r="BZ133" i="9"/>
  <c r="BY133" i="9"/>
  <c r="BX133" i="9"/>
  <c r="BW133" i="9"/>
  <c r="BV133" i="9"/>
  <c r="BU133" i="9"/>
  <c r="BT133" i="9"/>
  <c r="BS133" i="9"/>
  <c r="BR133" i="9"/>
  <c r="BQ133" i="9"/>
  <c r="BP133" i="9"/>
  <c r="BO133" i="9"/>
  <c r="BN133" i="9"/>
  <c r="CM132" i="9"/>
  <c r="CL132" i="9"/>
  <c r="CK132" i="9"/>
  <c r="CJ132" i="9"/>
  <c r="CI132" i="9"/>
  <c r="CG132" i="9"/>
  <c r="CF132" i="9"/>
  <c r="CE132" i="9"/>
  <c r="CD132" i="9"/>
  <c r="CC132" i="9"/>
  <c r="CB132" i="9"/>
  <c r="CA132" i="9"/>
  <c r="BZ132" i="9"/>
  <c r="BY132" i="9"/>
  <c r="BX132" i="9"/>
  <c r="BW132" i="9"/>
  <c r="BV132" i="9"/>
  <c r="BU132" i="9"/>
  <c r="BT132" i="9"/>
  <c r="BS132" i="9"/>
  <c r="BR132" i="9"/>
  <c r="BQ132" i="9"/>
  <c r="BP132" i="9"/>
  <c r="BO132" i="9"/>
  <c r="BN132" i="9"/>
  <c r="CM131" i="9"/>
  <c r="CL131" i="9"/>
  <c r="CK131" i="9"/>
  <c r="CJ131" i="9"/>
  <c r="CI131" i="9"/>
  <c r="CG131" i="9"/>
  <c r="CF131" i="9"/>
  <c r="CE131" i="9"/>
  <c r="CD131" i="9"/>
  <c r="CC131" i="9"/>
  <c r="CB131" i="9"/>
  <c r="CA131" i="9"/>
  <c r="BZ131" i="9"/>
  <c r="BY131" i="9"/>
  <c r="BX131" i="9"/>
  <c r="BW131" i="9"/>
  <c r="BV131" i="9"/>
  <c r="BU131" i="9"/>
  <c r="BT131" i="9"/>
  <c r="BS131" i="9"/>
  <c r="BR131" i="9"/>
  <c r="BQ131" i="9"/>
  <c r="BP131" i="9"/>
  <c r="BO131" i="9"/>
  <c r="BN131" i="9"/>
  <c r="CM130" i="9"/>
  <c r="CL130" i="9"/>
  <c r="CK130" i="9"/>
  <c r="CJ130" i="9"/>
  <c r="CI130" i="9"/>
  <c r="CG130" i="9"/>
  <c r="CF130" i="9"/>
  <c r="CE130" i="9"/>
  <c r="CD130" i="9"/>
  <c r="CC130" i="9"/>
  <c r="CB130" i="9"/>
  <c r="CA130" i="9"/>
  <c r="BZ130" i="9"/>
  <c r="BY130" i="9"/>
  <c r="BX130" i="9"/>
  <c r="BW130" i="9"/>
  <c r="BV130" i="9"/>
  <c r="BU130" i="9"/>
  <c r="BT130" i="9"/>
  <c r="BS130" i="9"/>
  <c r="BR130" i="9"/>
  <c r="BQ130" i="9"/>
  <c r="BP130" i="9"/>
  <c r="BO130" i="9"/>
  <c r="BN130" i="9"/>
  <c r="CM129" i="9"/>
  <c r="CL129" i="9"/>
  <c r="CK129" i="9"/>
  <c r="CJ129" i="9"/>
  <c r="CI129" i="9"/>
  <c r="CG129" i="9"/>
  <c r="CF129" i="9"/>
  <c r="CE129" i="9"/>
  <c r="CD129" i="9"/>
  <c r="CC129" i="9"/>
  <c r="CB129" i="9"/>
  <c r="CA129" i="9"/>
  <c r="BZ129" i="9"/>
  <c r="BY129" i="9"/>
  <c r="BX129" i="9"/>
  <c r="BW129" i="9"/>
  <c r="BV129" i="9"/>
  <c r="BU129" i="9"/>
  <c r="BT129" i="9"/>
  <c r="BS129" i="9"/>
  <c r="BR129" i="9"/>
  <c r="BQ129" i="9"/>
  <c r="BP129" i="9"/>
  <c r="BO129" i="9"/>
  <c r="BN129" i="9"/>
  <c r="CM128" i="9"/>
  <c r="CL128" i="9"/>
  <c r="CK128" i="9"/>
  <c r="CJ128" i="9"/>
  <c r="CI128" i="9"/>
  <c r="CG128" i="9"/>
  <c r="CF128" i="9"/>
  <c r="CE128" i="9"/>
  <c r="CD128" i="9"/>
  <c r="CC128" i="9"/>
  <c r="CB128" i="9"/>
  <c r="CA128" i="9"/>
  <c r="BZ128" i="9"/>
  <c r="BY128" i="9"/>
  <c r="BX128" i="9"/>
  <c r="BW128" i="9"/>
  <c r="BV128" i="9"/>
  <c r="BU128" i="9"/>
  <c r="BT128" i="9"/>
  <c r="BS128" i="9"/>
  <c r="BR128" i="9"/>
  <c r="BQ128" i="9"/>
  <c r="BP128" i="9"/>
  <c r="BO128" i="9"/>
  <c r="BN128" i="9"/>
  <c r="BL124" i="9"/>
  <c r="BK124" i="9"/>
  <c r="BJ124" i="9"/>
  <c r="BI124" i="9"/>
  <c r="BH124" i="9"/>
  <c r="BG124" i="9"/>
  <c r="BF124" i="9"/>
  <c r="BE124" i="9"/>
  <c r="BD124" i="9"/>
  <c r="BC124" i="9"/>
  <c r="BB124" i="9"/>
  <c r="BA124" i="9"/>
  <c r="AZ124" i="9"/>
  <c r="AY124" i="9"/>
  <c r="AX124" i="9"/>
  <c r="AW124" i="9"/>
  <c r="AV124" i="9"/>
  <c r="AU124" i="9"/>
  <c r="AT124" i="9"/>
  <c r="AS124" i="9"/>
  <c r="AR124" i="9"/>
  <c r="AQ124" i="9"/>
  <c r="AP124" i="9"/>
  <c r="AO124" i="9"/>
  <c r="AN124" i="9"/>
  <c r="AM124" i="9"/>
  <c r="AL124" i="9"/>
  <c r="AK124" i="9"/>
  <c r="AJ124" i="9"/>
  <c r="AI124" i="9"/>
  <c r="AH124" i="9"/>
  <c r="AG124" i="9"/>
  <c r="AF124" i="9"/>
  <c r="AE124" i="9"/>
  <c r="AD124" i="9"/>
  <c r="AC124" i="9"/>
  <c r="AB124" i="9"/>
  <c r="AA124" i="9"/>
  <c r="Z124" i="9"/>
  <c r="Y124" i="9"/>
  <c r="X124" i="9"/>
  <c r="W124" i="9"/>
  <c r="V124" i="9"/>
  <c r="U124" i="9"/>
  <c r="T124" i="9"/>
  <c r="S124" i="9"/>
  <c r="R124" i="9"/>
  <c r="Q124" i="9"/>
  <c r="P124" i="9"/>
  <c r="O124" i="9"/>
  <c r="N124" i="9"/>
  <c r="M124" i="9"/>
  <c r="L124" i="9"/>
  <c r="K124" i="9"/>
  <c r="J124" i="9"/>
  <c r="I124" i="9"/>
  <c r="H124" i="9"/>
  <c r="G124" i="9"/>
  <c r="F124" i="9"/>
  <c r="E124" i="9"/>
  <c r="BL122" i="9"/>
  <c r="BK122" i="9"/>
  <c r="BJ122" i="9"/>
  <c r="BI122" i="9"/>
  <c r="BH122" i="9"/>
  <c r="BG122" i="9"/>
  <c r="BF122" i="9"/>
  <c r="BE122" i="9"/>
  <c r="BD122" i="9"/>
  <c r="BC122" i="9"/>
  <c r="BB122" i="9"/>
  <c r="BA122" i="9"/>
  <c r="AZ122" i="9"/>
  <c r="AY122" i="9"/>
  <c r="AX122" i="9"/>
  <c r="AW122" i="9"/>
  <c r="AV122" i="9"/>
  <c r="AU122" i="9"/>
  <c r="AT122" i="9"/>
  <c r="AS122" i="9"/>
  <c r="AR122" i="9"/>
  <c r="AQ122" i="9"/>
  <c r="AP122" i="9"/>
  <c r="AO122" i="9"/>
  <c r="AN122" i="9"/>
  <c r="AM122" i="9"/>
  <c r="AL122" i="9"/>
  <c r="AK122" i="9"/>
  <c r="AJ122" i="9"/>
  <c r="AI122" i="9"/>
  <c r="AH122" i="9"/>
  <c r="AG122" i="9"/>
  <c r="AF122" i="9"/>
  <c r="AE122" i="9"/>
  <c r="AD122" i="9"/>
  <c r="AC122" i="9"/>
  <c r="AB122" i="9"/>
  <c r="AA122" i="9"/>
  <c r="Z122" i="9"/>
  <c r="Y122" i="9"/>
  <c r="X122" i="9"/>
  <c r="W122" i="9"/>
  <c r="V122" i="9"/>
  <c r="U122" i="9"/>
  <c r="T122" i="9"/>
  <c r="S122" i="9"/>
  <c r="R122" i="9"/>
  <c r="Q122" i="9"/>
  <c r="P122" i="9"/>
  <c r="O122" i="9"/>
  <c r="N122" i="9"/>
  <c r="M122" i="9"/>
  <c r="L122" i="9"/>
  <c r="K122" i="9"/>
  <c r="J122" i="9"/>
  <c r="I122" i="9"/>
  <c r="H122" i="9"/>
  <c r="G122" i="9"/>
  <c r="F122" i="9"/>
  <c r="E122" i="9"/>
  <c r="B122" i="9"/>
  <c r="BL121" i="9"/>
  <c r="BK121" i="9"/>
  <c r="BJ121" i="9"/>
  <c r="BI121" i="9"/>
  <c r="BH121" i="9"/>
  <c r="BG121" i="9"/>
  <c r="BF121" i="9"/>
  <c r="BE121" i="9"/>
  <c r="BD121" i="9"/>
  <c r="BC121" i="9"/>
  <c r="BB121" i="9"/>
  <c r="BA121" i="9"/>
  <c r="AZ121" i="9"/>
  <c r="AY121" i="9"/>
  <c r="AX121" i="9"/>
  <c r="AW121" i="9"/>
  <c r="AV121" i="9"/>
  <c r="AU121" i="9"/>
  <c r="AT121" i="9"/>
  <c r="AS121" i="9"/>
  <c r="AR121" i="9"/>
  <c r="AQ121" i="9"/>
  <c r="AP121" i="9"/>
  <c r="AO121" i="9"/>
  <c r="AN121" i="9"/>
  <c r="AM121" i="9"/>
  <c r="AL121" i="9"/>
  <c r="AK121" i="9"/>
  <c r="AJ121" i="9"/>
  <c r="AI121" i="9"/>
  <c r="AH121" i="9"/>
  <c r="AG121" i="9"/>
  <c r="AF121" i="9"/>
  <c r="AE121" i="9"/>
  <c r="AD121" i="9"/>
  <c r="AC121" i="9"/>
  <c r="AB121" i="9"/>
  <c r="AA121" i="9"/>
  <c r="Z121" i="9"/>
  <c r="Y121" i="9"/>
  <c r="X121" i="9"/>
  <c r="W121" i="9"/>
  <c r="V121" i="9"/>
  <c r="U121" i="9"/>
  <c r="T121" i="9"/>
  <c r="S121" i="9"/>
  <c r="R121" i="9"/>
  <c r="Q121" i="9"/>
  <c r="P121" i="9"/>
  <c r="O121" i="9"/>
  <c r="N121" i="9"/>
  <c r="M121" i="9"/>
  <c r="L121" i="9"/>
  <c r="K121" i="9"/>
  <c r="J121" i="9"/>
  <c r="I121" i="9"/>
  <c r="H121" i="9"/>
  <c r="G121" i="9"/>
  <c r="F121" i="9"/>
  <c r="E121" i="9"/>
  <c r="B121" i="9"/>
  <c r="BL120" i="9"/>
  <c r="BK120" i="9"/>
  <c r="BJ120" i="9"/>
  <c r="BI120" i="9"/>
  <c r="BH120" i="9"/>
  <c r="BG120" i="9"/>
  <c r="BF120" i="9"/>
  <c r="BE120" i="9"/>
  <c r="BD120" i="9"/>
  <c r="BC120" i="9"/>
  <c r="BB120" i="9"/>
  <c r="BA120" i="9"/>
  <c r="AZ120" i="9"/>
  <c r="AY120" i="9"/>
  <c r="AX120" i="9"/>
  <c r="AW120" i="9"/>
  <c r="AV120" i="9"/>
  <c r="AU120" i="9"/>
  <c r="AT120" i="9"/>
  <c r="AS120" i="9"/>
  <c r="AR120" i="9"/>
  <c r="AQ120" i="9"/>
  <c r="AP120" i="9"/>
  <c r="AO120" i="9"/>
  <c r="AN120" i="9"/>
  <c r="AM120" i="9"/>
  <c r="AL120" i="9"/>
  <c r="AK120" i="9"/>
  <c r="AJ120" i="9"/>
  <c r="AI120" i="9"/>
  <c r="AH120" i="9"/>
  <c r="AG120" i="9"/>
  <c r="AF120" i="9"/>
  <c r="AE120" i="9"/>
  <c r="AD120" i="9"/>
  <c r="AC120" i="9"/>
  <c r="AB120" i="9"/>
  <c r="AA120" i="9"/>
  <c r="Z120" i="9"/>
  <c r="Y120" i="9"/>
  <c r="X120" i="9"/>
  <c r="W120" i="9"/>
  <c r="V120" i="9"/>
  <c r="U120" i="9"/>
  <c r="T120" i="9"/>
  <c r="S120" i="9"/>
  <c r="R120" i="9"/>
  <c r="Q120" i="9"/>
  <c r="P120" i="9"/>
  <c r="O120" i="9"/>
  <c r="N120" i="9"/>
  <c r="M120" i="9"/>
  <c r="L120" i="9"/>
  <c r="K120" i="9"/>
  <c r="J120" i="9"/>
  <c r="I120" i="9"/>
  <c r="H120" i="9"/>
  <c r="G120" i="9"/>
  <c r="F120" i="9"/>
  <c r="E120" i="9"/>
  <c r="B120" i="9"/>
  <c r="BL119" i="9"/>
  <c r="BK119" i="9"/>
  <c r="BJ119" i="9"/>
  <c r="BI119" i="9"/>
  <c r="BH119" i="9"/>
  <c r="BG119" i="9"/>
  <c r="BF119" i="9"/>
  <c r="BE119" i="9"/>
  <c r="BD119" i="9"/>
  <c r="BC119" i="9"/>
  <c r="BB119" i="9"/>
  <c r="BA119" i="9"/>
  <c r="AZ119" i="9"/>
  <c r="AY119" i="9"/>
  <c r="AX119" i="9"/>
  <c r="AW119" i="9"/>
  <c r="AV119" i="9"/>
  <c r="AU119" i="9"/>
  <c r="AT119" i="9"/>
  <c r="AS119" i="9"/>
  <c r="AR119" i="9"/>
  <c r="AQ119" i="9"/>
  <c r="AP119" i="9"/>
  <c r="AO119" i="9"/>
  <c r="AN119" i="9"/>
  <c r="AM119" i="9"/>
  <c r="AL119" i="9"/>
  <c r="AK119" i="9"/>
  <c r="AJ119" i="9"/>
  <c r="AI119" i="9"/>
  <c r="AH119" i="9"/>
  <c r="AG119" i="9"/>
  <c r="AF119" i="9"/>
  <c r="AE119" i="9"/>
  <c r="AD119" i="9"/>
  <c r="AC119" i="9"/>
  <c r="AB119" i="9"/>
  <c r="AA119" i="9"/>
  <c r="Z119" i="9"/>
  <c r="Y119" i="9"/>
  <c r="X119" i="9"/>
  <c r="W119" i="9"/>
  <c r="V119" i="9"/>
  <c r="U119" i="9"/>
  <c r="T119" i="9"/>
  <c r="S119" i="9"/>
  <c r="R119" i="9"/>
  <c r="Q119" i="9"/>
  <c r="P119" i="9"/>
  <c r="O119" i="9"/>
  <c r="N119" i="9"/>
  <c r="M119" i="9"/>
  <c r="L119" i="9"/>
  <c r="K119" i="9"/>
  <c r="J119" i="9"/>
  <c r="I119" i="9"/>
  <c r="H119" i="9"/>
  <c r="G119" i="9"/>
  <c r="F119" i="9"/>
  <c r="E119" i="9"/>
  <c r="B119" i="9"/>
  <c r="BL118" i="9"/>
  <c r="BK118" i="9"/>
  <c r="BJ118" i="9"/>
  <c r="BI118" i="9"/>
  <c r="BH118" i="9"/>
  <c r="BG118" i="9"/>
  <c r="BF118" i="9"/>
  <c r="BE118" i="9"/>
  <c r="BD118" i="9"/>
  <c r="BC118" i="9"/>
  <c r="BB118" i="9"/>
  <c r="BA118" i="9"/>
  <c r="AZ118" i="9"/>
  <c r="AY118" i="9"/>
  <c r="AX118" i="9"/>
  <c r="AW118" i="9"/>
  <c r="AV118" i="9"/>
  <c r="AU118" i="9"/>
  <c r="AT118" i="9"/>
  <c r="AS118" i="9"/>
  <c r="AR118" i="9"/>
  <c r="AQ118" i="9"/>
  <c r="AP118" i="9"/>
  <c r="AO118" i="9"/>
  <c r="AN118" i="9"/>
  <c r="AM118" i="9"/>
  <c r="AL118" i="9"/>
  <c r="AK118" i="9"/>
  <c r="AJ118" i="9"/>
  <c r="AI118" i="9"/>
  <c r="AH118" i="9"/>
  <c r="AG118" i="9"/>
  <c r="AF118" i="9"/>
  <c r="AE118" i="9"/>
  <c r="AD118" i="9"/>
  <c r="AC118" i="9"/>
  <c r="AB118" i="9"/>
  <c r="AA118" i="9"/>
  <c r="Z118" i="9"/>
  <c r="Y118" i="9"/>
  <c r="X118" i="9"/>
  <c r="W118" i="9"/>
  <c r="V118" i="9"/>
  <c r="U118" i="9"/>
  <c r="T118" i="9"/>
  <c r="S118" i="9"/>
  <c r="R118" i="9"/>
  <c r="Q118" i="9"/>
  <c r="P118" i="9"/>
  <c r="O118" i="9"/>
  <c r="N118" i="9"/>
  <c r="M118" i="9"/>
  <c r="L118" i="9"/>
  <c r="K118" i="9"/>
  <c r="J118" i="9"/>
  <c r="I118" i="9"/>
  <c r="H118" i="9"/>
  <c r="G118" i="9"/>
  <c r="F118" i="9"/>
  <c r="E118" i="9"/>
  <c r="B118" i="9"/>
  <c r="BL117" i="9"/>
  <c r="BK117" i="9"/>
  <c r="BJ117" i="9"/>
  <c r="BI117" i="9"/>
  <c r="BH117" i="9"/>
  <c r="BG117" i="9"/>
  <c r="BF117" i="9"/>
  <c r="BE117" i="9"/>
  <c r="BD117" i="9"/>
  <c r="BC117" i="9"/>
  <c r="BB117" i="9"/>
  <c r="BA117" i="9"/>
  <c r="AZ117" i="9"/>
  <c r="AY117" i="9"/>
  <c r="AX117" i="9"/>
  <c r="AW117" i="9"/>
  <c r="AV117" i="9"/>
  <c r="AU117" i="9"/>
  <c r="AT117" i="9"/>
  <c r="AS117" i="9"/>
  <c r="AR117" i="9"/>
  <c r="AQ117" i="9"/>
  <c r="AP117" i="9"/>
  <c r="AO117" i="9"/>
  <c r="AN117" i="9"/>
  <c r="AM117" i="9"/>
  <c r="AL117" i="9"/>
  <c r="AK117" i="9"/>
  <c r="AJ117" i="9"/>
  <c r="AI117" i="9"/>
  <c r="AH117" i="9"/>
  <c r="AG117" i="9"/>
  <c r="AF117" i="9"/>
  <c r="AE117" i="9"/>
  <c r="AD117" i="9"/>
  <c r="AC117" i="9"/>
  <c r="AB117" i="9"/>
  <c r="AA117" i="9"/>
  <c r="Z117" i="9"/>
  <c r="Y117" i="9"/>
  <c r="X117" i="9"/>
  <c r="W117" i="9"/>
  <c r="V117" i="9"/>
  <c r="U117" i="9"/>
  <c r="T117" i="9"/>
  <c r="S117" i="9"/>
  <c r="R117" i="9"/>
  <c r="Q117" i="9"/>
  <c r="P117" i="9"/>
  <c r="O117" i="9"/>
  <c r="N117" i="9"/>
  <c r="M117" i="9"/>
  <c r="L117" i="9"/>
  <c r="K117" i="9"/>
  <c r="J117" i="9"/>
  <c r="I117" i="9"/>
  <c r="H117" i="9"/>
  <c r="G117" i="9"/>
  <c r="F117" i="9"/>
  <c r="E117" i="9"/>
  <c r="B117" i="9"/>
  <c r="BL116" i="9"/>
  <c r="BK116" i="9"/>
  <c r="BJ116" i="9"/>
  <c r="BI116" i="9"/>
  <c r="BH116" i="9"/>
  <c r="BG116" i="9"/>
  <c r="BF116" i="9"/>
  <c r="BE116" i="9"/>
  <c r="BD116" i="9"/>
  <c r="BC116" i="9"/>
  <c r="BB116" i="9"/>
  <c r="BA116" i="9"/>
  <c r="AZ116" i="9"/>
  <c r="AY116" i="9"/>
  <c r="AX116" i="9"/>
  <c r="AW116" i="9"/>
  <c r="AV116" i="9"/>
  <c r="AU116" i="9"/>
  <c r="AT116" i="9"/>
  <c r="AS116" i="9"/>
  <c r="AR116" i="9"/>
  <c r="AQ116" i="9"/>
  <c r="AP116" i="9"/>
  <c r="AO116" i="9"/>
  <c r="AN116" i="9"/>
  <c r="AM116" i="9"/>
  <c r="AL116" i="9"/>
  <c r="AK116" i="9"/>
  <c r="AJ116" i="9"/>
  <c r="AI116" i="9"/>
  <c r="AH116" i="9"/>
  <c r="AG116" i="9"/>
  <c r="AF116" i="9"/>
  <c r="AE116" i="9"/>
  <c r="AD116" i="9"/>
  <c r="AC116" i="9"/>
  <c r="AB116" i="9"/>
  <c r="AA116" i="9"/>
  <c r="Z116" i="9"/>
  <c r="Y116" i="9"/>
  <c r="X116" i="9"/>
  <c r="W116" i="9"/>
  <c r="V116" i="9"/>
  <c r="U116" i="9"/>
  <c r="T116" i="9"/>
  <c r="S116" i="9"/>
  <c r="R116" i="9"/>
  <c r="Q116" i="9"/>
  <c r="P116" i="9"/>
  <c r="O116" i="9"/>
  <c r="N116" i="9"/>
  <c r="M116" i="9"/>
  <c r="L116" i="9"/>
  <c r="K116" i="9"/>
  <c r="J116" i="9"/>
  <c r="I116" i="9"/>
  <c r="H116" i="9"/>
  <c r="G116" i="9"/>
  <c r="F116" i="9"/>
  <c r="E116" i="9"/>
  <c r="B116" i="9"/>
  <c r="CM115" i="9"/>
  <c r="CL115" i="9"/>
  <c r="CK115" i="9"/>
  <c r="CJ115" i="9"/>
  <c r="CI115" i="9"/>
  <c r="CG115" i="9"/>
  <c r="CF115" i="9"/>
  <c r="CE115" i="9"/>
  <c r="CD115" i="9"/>
  <c r="CC115" i="9"/>
  <c r="CB115" i="9"/>
  <c r="CA115" i="9"/>
  <c r="BZ115" i="9"/>
  <c r="BY115" i="9"/>
  <c r="BX115" i="9"/>
  <c r="BW115" i="9"/>
  <c r="BV115" i="9"/>
  <c r="BU115" i="9"/>
  <c r="BT115" i="9"/>
  <c r="BS115" i="9"/>
  <c r="BR115" i="9"/>
  <c r="BQ115" i="9"/>
  <c r="BP115" i="9"/>
  <c r="BO115" i="9"/>
  <c r="BN115" i="9"/>
  <c r="CM114" i="9"/>
  <c r="CL114" i="9"/>
  <c r="CK114" i="9"/>
  <c r="CJ114" i="9"/>
  <c r="CI114" i="9"/>
  <c r="CG114" i="9"/>
  <c r="CF114" i="9"/>
  <c r="CE114" i="9"/>
  <c r="CD114" i="9"/>
  <c r="CC114" i="9"/>
  <c r="CB114" i="9"/>
  <c r="CA114" i="9"/>
  <c r="BZ114" i="9"/>
  <c r="BY114" i="9"/>
  <c r="BX114" i="9"/>
  <c r="BW114" i="9"/>
  <c r="BV114" i="9"/>
  <c r="BU114" i="9"/>
  <c r="BT114" i="9"/>
  <c r="BS114" i="9"/>
  <c r="BR114" i="9"/>
  <c r="BQ114" i="9"/>
  <c r="BP114" i="9"/>
  <c r="BO114" i="9"/>
  <c r="BN114" i="9"/>
  <c r="CM113" i="9"/>
  <c r="CL113" i="9"/>
  <c r="CK113" i="9"/>
  <c r="CJ113" i="9"/>
  <c r="CI113" i="9"/>
  <c r="CG113" i="9"/>
  <c r="CF113" i="9"/>
  <c r="CE113" i="9"/>
  <c r="CD113" i="9"/>
  <c r="CC113" i="9"/>
  <c r="CB113" i="9"/>
  <c r="CA113" i="9"/>
  <c r="BZ113" i="9"/>
  <c r="BY113" i="9"/>
  <c r="BX113" i="9"/>
  <c r="BW113" i="9"/>
  <c r="BV113" i="9"/>
  <c r="BU113" i="9"/>
  <c r="BT113" i="9"/>
  <c r="BS113" i="9"/>
  <c r="BR113" i="9"/>
  <c r="BQ113" i="9"/>
  <c r="BP113" i="9"/>
  <c r="BO113" i="9"/>
  <c r="BN113" i="9"/>
  <c r="CM112" i="9"/>
  <c r="CL112" i="9"/>
  <c r="CK112" i="9"/>
  <c r="CJ112" i="9"/>
  <c r="CI112" i="9"/>
  <c r="CG112" i="9"/>
  <c r="CF112" i="9"/>
  <c r="CE112" i="9"/>
  <c r="CD112" i="9"/>
  <c r="CC112" i="9"/>
  <c r="CB112" i="9"/>
  <c r="CA112" i="9"/>
  <c r="BZ112" i="9"/>
  <c r="BY112" i="9"/>
  <c r="BX112" i="9"/>
  <c r="BW112" i="9"/>
  <c r="BV112" i="9"/>
  <c r="BU112" i="9"/>
  <c r="BT112" i="9"/>
  <c r="BS112" i="9"/>
  <c r="BR112" i="9"/>
  <c r="BQ112" i="9"/>
  <c r="BP112" i="9"/>
  <c r="BO112" i="9"/>
  <c r="BN112" i="9"/>
  <c r="CM111" i="9"/>
  <c r="CL111" i="9"/>
  <c r="CK111" i="9"/>
  <c r="CJ111" i="9"/>
  <c r="CI111" i="9"/>
  <c r="CG111" i="9"/>
  <c r="CF111" i="9"/>
  <c r="CE111" i="9"/>
  <c r="CD111" i="9"/>
  <c r="CC111" i="9"/>
  <c r="CB111" i="9"/>
  <c r="CA111" i="9"/>
  <c r="BZ111" i="9"/>
  <c r="BY111" i="9"/>
  <c r="BX111" i="9"/>
  <c r="BW111" i="9"/>
  <c r="BV111" i="9"/>
  <c r="BU111" i="9"/>
  <c r="BT111" i="9"/>
  <c r="BS111" i="9"/>
  <c r="BR111" i="9"/>
  <c r="BQ111" i="9"/>
  <c r="BP111" i="9"/>
  <c r="BO111" i="9"/>
  <c r="BN111" i="9"/>
  <c r="CM110" i="9"/>
  <c r="CL110" i="9"/>
  <c r="CK110" i="9"/>
  <c r="CJ110" i="9"/>
  <c r="CI110" i="9"/>
  <c r="CG110" i="9"/>
  <c r="CF110" i="9"/>
  <c r="CE110" i="9"/>
  <c r="CD110" i="9"/>
  <c r="CC110" i="9"/>
  <c r="CB110" i="9"/>
  <c r="CA110" i="9"/>
  <c r="BZ110" i="9"/>
  <c r="BY110" i="9"/>
  <c r="BX110" i="9"/>
  <c r="BW110" i="9"/>
  <c r="BV110" i="9"/>
  <c r="BU110" i="9"/>
  <c r="BT110" i="9"/>
  <c r="BS110" i="9"/>
  <c r="BR110" i="9"/>
  <c r="BQ110" i="9"/>
  <c r="BP110" i="9"/>
  <c r="BO110" i="9"/>
  <c r="BN110" i="9"/>
  <c r="CM109" i="9"/>
  <c r="CL109" i="9"/>
  <c r="CK109" i="9"/>
  <c r="CJ109" i="9"/>
  <c r="CI109" i="9"/>
  <c r="CG109" i="9"/>
  <c r="CF109" i="9"/>
  <c r="CE109" i="9"/>
  <c r="CD109" i="9"/>
  <c r="CC109" i="9"/>
  <c r="CB109" i="9"/>
  <c r="CA109" i="9"/>
  <c r="BZ109" i="9"/>
  <c r="BY109" i="9"/>
  <c r="BX109" i="9"/>
  <c r="BW109" i="9"/>
  <c r="BV109" i="9"/>
  <c r="BU109" i="9"/>
  <c r="BT109" i="9"/>
  <c r="BS109" i="9"/>
  <c r="BR109" i="9"/>
  <c r="BQ109" i="9"/>
  <c r="BP109" i="9"/>
  <c r="BO109" i="9"/>
  <c r="BN109" i="9"/>
  <c r="CG108" i="9"/>
  <c r="CF108" i="9"/>
  <c r="CE108" i="9"/>
  <c r="CD108" i="9"/>
  <c r="CC108" i="9"/>
  <c r="CB108" i="9"/>
  <c r="CA108" i="9"/>
  <c r="BZ108" i="9"/>
  <c r="BY108" i="9"/>
  <c r="BX108" i="9"/>
  <c r="BW108" i="9"/>
  <c r="BV108" i="9"/>
  <c r="BU108" i="9"/>
  <c r="BT108" i="9"/>
  <c r="BS108" i="9"/>
  <c r="BR108" i="9"/>
  <c r="BQ108" i="9"/>
  <c r="BP108" i="9"/>
  <c r="BO108" i="9"/>
  <c r="BN108" i="9"/>
  <c r="BL107" i="9"/>
  <c r="BK107" i="9"/>
  <c r="BJ107" i="9"/>
  <c r="BI107" i="9"/>
  <c r="BH107" i="9"/>
  <c r="BG107" i="9"/>
  <c r="BF107" i="9"/>
  <c r="BE107" i="9"/>
  <c r="BD107" i="9"/>
  <c r="BC107" i="9"/>
  <c r="BB107" i="9"/>
  <c r="BA107" i="9"/>
  <c r="AZ107" i="9"/>
  <c r="AY107" i="9"/>
  <c r="AX107" i="9"/>
  <c r="AW107" i="9"/>
  <c r="AV107" i="9"/>
  <c r="AU107" i="9"/>
  <c r="AT107" i="9"/>
  <c r="AS107" i="9"/>
  <c r="AR107" i="9"/>
  <c r="AQ107" i="9"/>
  <c r="AP107" i="9"/>
  <c r="AO107" i="9"/>
  <c r="AN107" i="9"/>
  <c r="AM107" i="9"/>
  <c r="AL107" i="9"/>
  <c r="AK107" i="9"/>
  <c r="AJ107" i="9"/>
  <c r="AI107" i="9"/>
  <c r="AH107" i="9"/>
  <c r="AG107" i="9"/>
  <c r="AF107" i="9"/>
  <c r="AE107" i="9"/>
  <c r="AD107" i="9"/>
  <c r="AC107" i="9"/>
  <c r="AB107" i="9"/>
  <c r="AA107" i="9"/>
  <c r="Z107" i="9"/>
  <c r="Y107" i="9"/>
  <c r="X107" i="9"/>
  <c r="W107" i="9"/>
  <c r="V107" i="9"/>
  <c r="U107" i="9"/>
  <c r="T107" i="9"/>
  <c r="S107" i="9"/>
  <c r="R107" i="9"/>
  <c r="Q107" i="9"/>
  <c r="P107" i="9"/>
  <c r="O107" i="9"/>
  <c r="N107" i="9"/>
  <c r="M107" i="9"/>
  <c r="L107" i="9"/>
  <c r="K107" i="9"/>
  <c r="J107" i="9"/>
  <c r="I107" i="9"/>
  <c r="H107" i="9"/>
  <c r="G107" i="9"/>
  <c r="F107" i="9"/>
  <c r="E107" i="9"/>
  <c r="BL105" i="9"/>
  <c r="BK105" i="9"/>
  <c r="BJ105" i="9"/>
  <c r="BI105" i="9"/>
  <c r="BH105" i="9"/>
  <c r="BG105" i="9"/>
  <c r="BF105" i="9"/>
  <c r="BE105" i="9"/>
  <c r="BD105" i="9"/>
  <c r="BC105" i="9"/>
  <c r="BB105" i="9"/>
  <c r="BA105" i="9"/>
  <c r="AZ105" i="9"/>
  <c r="AY105" i="9"/>
  <c r="AX105" i="9"/>
  <c r="AW105" i="9"/>
  <c r="AV105" i="9"/>
  <c r="AU105" i="9"/>
  <c r="AT105" i="9"/>
  <c r="AS105" i="9"/>
  <c r="AR105" i="9"/>
  <c r="AQ105" i="9"/>
  <c r="AP105" i="9"/>
  <c r="AO105" i="9"/>
  <c r="AN105" i="9"/>
  <c r="AM105" i="9"/>
  <c r="AL105" i="9"/>
  <c r="AK105" i="9"/>
  <c r="AJ105" i="9"/>
  <c r="AI105" i="9"/>
  <c r="AH105" i="9"/>
  <c r="AG105" i="9"/>
  <c r="AF105" i="9"/>
  <c r="AE105" i="9"/>
  <c r="AD105" i="9"/>
  <c r="AC105" i="9"/>
  <c r="AB105" i="9"/>
  <c r="AA105" i="9"/>
  <c r="Z105" i="9"/>
  <c r="Y105" i="9"/>
  <c r="X105" i="9"/>
  <c r="W105" i="9"/>
  <c r="V105" i="9"/>
  <c r="U105" i="9"/>
  <c r="T105" i="9"/>
  <c r="S105" i="9"/>
  <c r="R105" i="9"/>
  <c r="Q105" i="9"/>
  <c r="P105" i="9"/>
  <c r="O105" i="9"/>
  <c r="N105" i="9"/>
  <c r="M105" i="9"/>
  <c r="L105" i="9"/>
  <c r="K105" i="9"/>
  <c r="J105" i="9"/>
  <c r="I105" i="9"/>
  <c r="H105" i="9"/>
  <c r="G105" i="9"/>
  <c r="F105" i="9"/>
  <c r="E105" i="9"/>
  <c r="B105" i="9"/>
  <c r="BL104" i="9"/>
  <c r="BK104" i="9"/>
  <c r="BJ104" i="9"/>
  <c r="BI104" i="9"/>
  <c r="BH104" i="9"/>
  <c r="BG104" i="9"/>
  <c r="BF104" i="9"/>
  <c r="BE104" i="9"/>
  <c r="BD104" i="9"/>
  <c r="BC104" i="9"/>
  <c r="BB104" i="9"/>
  <c r="BA104" i="9"/>
  <c r="AZ104" i="9"/>
  <c r="AY104" i="9"/>
  <c r="AX104" i="9"/>
  <c r="AW104" i="9"/>
  <c r="AV104" i="9"/>
  <c r="AU104" i="9"/>
  <c r="AT104" i="9"/>
  <c r="AS104" i="9"/>
  <c r="AR104" i="9"/>
  <c r="AQ104" i="9"/>
  <c r="AP104" i="9"/>
  <c r="AO104" i="9"/>
  <c r="AN104" i="9"/>
  <c r="AM104" i="9"/>
  <c r="AL104" i="9"/>
  <c r="AK104" i="9"/>
  <c r="AJ104" i="9"/>
  <c r="AI104" i="9"/>
  <c r="AH104" i="9"/>
  <c r="AG104" i="9"/>
  <c r="AF104" i="9"/>
  <c r="AE104" i="9"/>
  <c r="AD104" i="9"/>
  <c r="AC104" i="9"/>
  <c r="AB104" i="9"/>
  <c r="AA104" i="9"/>
  <c r="Z104" i="9"/>
  <c r="Y104" i="9"/>
  <c r="X104" i="9"/>
  <c r="W104" i="9"/>
  <c r="V104" i="9"/>
  <c r="U104" i="9"/>
  <c r="T104" i="9"/>
  <c r="S104" i="9"/>
  <c r="R104" i="9"/>
  <c r="Q104" i="9"/>
  <c r="P104" i="9"/>
  <c r="O104" i="9"/>
  <c r="N104" i="9"/>
  <c r="M104" i="9"/>
  <c r="L104" i="9"/>
  <c r="K104" i="9"/>
  <c r="J104" i="9"/>
  <c r="I104" i="9"/>
  <c r="H104" i="9"/>
  <c r="G104" i="9"/>
  <c r="F104" i="9"/>
  <c r="E104" i="9"/>
  <c r="B104" i="9"/>
  <c r="BL103" i="9"/>
  <c r="BK103" i="9"/>
  <c r="BJ103" i="9"/>
  <c r="BI103" i="9"/>
  <c r="BH103" i="9"/>
  <c r="BG103" i="9"/>
  <c r="BF103" i="9"/>
  <c r="BE103" i="9"/>
  <c r="BD103" i="9"/>
  <c r="BC103" i="9"/>
  <c r="BB103" i="9"/>
  <c r="BA103" i="9"/>
  <c r="AZ103" i="9"/>
  <c r="AY103" i="9"/>
  <c r="AX103" i="9"/>
  <c r="AW103" i="9"/>
  <c r="AV103" i="9"/>
  <c r="AU103" i="9"/>
  <c r="AT103" i="9"/>
  <c r="AS103" i="9"/>
  <c r="AR103" i="9"/>
  <c r="AQ103" i="9"/>
  <c r="AP103" i="9"/>
  <c r="AO103" i="9"/>
  <c r="AN103" i="9"/>
  <c r="AM103" i="9"/>
  <c r="AL103" i="9"/>
  <c r="AK103" i="9"/>
  <c r="AJ103" i="9"/>
  <c r="AI103" i="9"/>
  <c r="AH103" i="9"/>
  <c r="AG103" i="9"/>
  <c r="AF103" i="9"/>
  <c r="AE103" i="9"/>
  <c r="AD103" i="9"/>
  <c r="AC103" i="9"/>
  <c r="AB103" i="9"/>
  <c r="AA103" i="9"/>
  <c r="Z103" i="9"/>
  <c r="Y103" i="9"/>
  <c r="X103" i="9"/>
  <c r="W103" i="9"/>
  <c r="V103" i="9"/>
  <c r="U103" i="9"/>
  <c r="T103" i="9"/>
  <c r="S103" i="9"/>
  <c r="R103" i="9"/>
  <c r="Q103" i="9"/>
  <c r="P103" i="9"/>
  <c r="O103" i="9"/>
  <c r="N103" i="9"/>
  <c r="M103" i="9"/>
  <c r="L103" i="9"/>
  <c r="K103" i="9"/>
  <c r="J103" i="9"/>
  <c r="I103" i="9"/>
  <c r="H103" i="9"/>
  <c r="G103" i="9"/>
  <c r="F103" i="9"/>
  <c r="E103" i="9"/>
  <c r="B103" i="9"/>
  <c r="BL102" i="9"/>
  <c r="BK102" i="9"/>
  <c r="BJ102" i="9"/>
  <c r="BI102" i="9"/>
  <c r="BH102" i="9"/>
  <c r="BG102" i="9"/>
  <c r="BF102" i="9"/>
  <c r="BE102" i="9"/>
  <c r="BD102" i="9"/>
  <c r="BC102" i="9"/>
  <c r="BB102" i="9"/>
  <c r="BA102" i="9"/>
  <c r="AZ102" i="9"/>
  <c r="AY102" i="9"/>
  <c r="AX102" i="9"/>
  <c r="AW102" i="9"/>
  <c r="AV102" i="9"/>
  <c r="AU102" i="9"/>
  <c r="AT102" i="9"/>
  <c r="AS102" i="9"/>
  <c r="AR102" i="9"/>
  <c r="AQ102" i="9"/>
  <c r="AP102" i="9"/>
  <c r="AO102" i="9"/>
  <c r="AN102" i="9"/>
  <c r="AM102" i="9"/>
  <c r="AL102" i="9"/>
  <c r="AK102" i="9"/>
  <c r="AJ102" i="9"/>
  <c r="AI102" i="9"/>
  <c r="AH102" i="9"/>
  <c r="AG102" i="9"/>
  <c r="AF102" i="9"/>
  <c r="AE102" i="9"/>
  <c r="AD102" i="9"/>
  <c r="AC102" i="9"/>
  <c r="AB102" i="9"/>
  <c r="AA102" i="9"/>
  <c r="Z102" i="9"/>
  <c r="Y102" i="9"/>
  <c r="X102" i="9"/>
  <c r="W102" i="9"/>
  <c r="V102" i="9"/>
  <c r="U102" i="9"/>
  <c r="T102" i="9"/>
  <c r="S102" i="9"/>
  <c r="R102" i="9"/>
  <c r="Q102" i="9"/>
  <c r="P102" i="9"/>
  <c r="O102" i="9"/>
  <c r="N102" i="9"/>
  <c r="M102" i="9"/>
  <c r="L102" i="9"/>
  <c r="K102" i="9"/>
  <c r="J102" i="9"/>
  <c r="I102" i="9"/>
  <c r="H102" i="9"/>
  <c r="G102" i="9"/>
  <c r="F102" i="9"/>
  <c r="E102" i="9"/>
  <c r="B102" i="9"/>
  <c r="BL101" i="9"/>
  <c r="BK101" i="9"/>
  <c r="BJ101" i="9"/>
  <c r="BI101" i="9"/>
  <c r="BH101" i="9"/>
  <c r="BG101" i="9"/>
  <c r="BF101" i="9"/>
  <c r="BE101" i="9"/>
  <c r="BD101" i="9"/>
  <c r="BC101" i="9"/>
  <c r="BB101" i="9"/>
  <c r="BA101" i="9"/>
  <c r="AZ101" i="9"/>
  <c r="AY101" i="9"/>
  <c r="AX101" i="9"/>
  <c r="AW101" i="9"/>
  <c r="AV101" i="9"/>
  <c r="AU101" i="9"/>
  <c r="AT101" i="9"/>
  <c r="AS101" i="9"/>
  <c r="AR101" i="9"/>
  <c r="AQ101" i="9"/>
  <c r="AP101" i="9"/>
  <c r="AO101" i="9"/>
  <c r="AN101" i="9"/>
  <c r="AM101" i="9"/>
  <c r="AL101" i="9"/>
  <c r="AK101" i="9"/>
  <c r="AJ101" i="9"/>
  <c r="AI101" i="9"/>
  <c r="AH101" i="9"/>
  <c r="AG101" i="9"/>
  <c r="AF101" i="9"/>
  <c r="AE101" i="9"/>
  <c r="AD101" i="9"/>
  <c r="AC101" i="9"/>
  <c r="AB101" i="9"/>
  <c r="AA101" i="9"/>
  <c r="Z101" i="9"/>
  <c r="Y101" i="9"/>
  <c r="X101" i="9"/>
  <c r="W101" i="9"/>
  <c r="V101" i="9"/>
  <c r="U101" i="9"/>
  <c r="T101" i="9"/>
  <c r="S101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B101" i="9"/>
  <c r="BL100" i="9"/>
  <c r="BK100" i="9"/>
  <c r="BJ100" i="9"/>
  <c r="BI100" i="9"/>
  <c r="BH100" i="9"/>
  <c r="BG100" i="9"/>
  <c r="BF100" i="9"/>
  <c r="BE100" i="9"/>
  <c r="BD100" i="9"/>
  <c r="BC100" i="9"/>
  <c r="BB100" i="9"/>
  <c r="BA100" i="9"/>
  <c r="AZ100" i="9"/>
  <c r="AY100" i="9"/>
  <c r="AX100" i="9"/>
  <c r="AW100" i="9"/>
  <c r="AV100" i="9"/>
  <c r="AU100" i="9"/>
  <c r="AT100" i="9"/>
  <c r="AS100" i="9"/>
  <c r="AR100" i="9"/>
  <c r="AQ100" i="9"/>
  <c r="AP100" i="9"/>
  <c r="AO100" i="9"/>
  <c r="AN100" i="9"/>
  <c r="AM100" i="9"/>
  <c r="AL100" i="9"/>
  <c r="AK100" i="9"/>
  <c r="AJ100" i="9"/>
  <c r="AI100" i="9"/>
  <c r="AH100" i="9"/>
  <c r="AG100" i="9"/>
  <c r="AF100" i="9"/>
  <c r="AE100" i="9"/>
  <c r="AD100" i="9"/>
  <c r="AC100" i="9"/>
  <c r="AB100" i="9"/>
  <c r="AA100" i="9"/>
  <c r="Z100" i="9"/>
  <c r="Y100" i="9"/>
  <c r="X100" i="9"/>
  <c r="W100" i="9"/>
  <c r="V100" i="9"/>
  <c r="U100" i="9"/>
  <c r="T100" i="9"/>
  <c r="S100" i="9"/>
  <c r="R100" i="9"/>
  <c r="Q100" i="9"/>
  <c r="P100" i="9"/>
  <c r="O100" i="9"/>
  <c r="N100" i="9"/>
  <c r="M100" i="9"/>
  <c r="L100" i="9"/>
  <c r="K100" i="9"/>
  <c r="J100" i="9"/>
  <c r="I100" i="9"/>
  <c r="H100" i="9"/>
  <c r="G100" i="9"/>
  <c r="F100" i="9"/>
  <c r="E100" i="9"/>
  <c r="B100" i="9"/>
  <c r="BL99" i="9"/>
  <c r="BK99" i="9"/>
  <c r="BJ99" i="9"/>
  <c r="BI99" i="9"/>
  <c r="BH99" i="9"/>
  <c r="BG99" i="9"/>
  <c r="BF99" i="9"/>
  <c r="BE99" i="9"/>
  <c r="BD99" i="9"/>
  <c r="BC99" i="9"/>
  <c r="BB99" i="9"/>
  <c r="BA99" i="9"/>
  <c r="AZ99" i="9"/>
  <c r="AY99" i="9"/>
  <c r="AX99" i="9"/>
  <c r="AW99" i="9"/>
  <c r="AV99" i="9"/>
  <c r="AU99" i="9"/>
  <c r="AT99" i="9"/>
  <c r="AS99" i="9"/>
  <c r="AR99" i="9"/>
  <c r="AQ99" i="9"/>
  <c r="AP99" i="9"/>
  <c r="AO99" i="9"/>
  <c r="AN99" i="9"/>
  <c r="AM99" i="9"/>
  <c r="AL99" i="9"/>
  <c r="AK99" i="9"/>
  <c r="AJ99" i="9"/>
  <c r="AI99" i="9"/>
  <c r="AH99" i="9"/>
  <c r="AG99" i="9"/>
  <c r="AF99" i="9"/>
  <c r="AE99" i="9"/>
  <c r="AD99" i="9"/>
  <c r="AC99" i="9"/>
  <c r="AB99" i="9"/>
  <c r="AA99" i="9"/>
  <c r="Z99" i="9"/>
  <c r="Y99" i="9"/>
  <c r="X99" i="9"/>
  <c r="W99" i="9"/>
  <c r="V99" i="9"/>
  <c r="U99" i="9"/>
  <c r="T99" i="9"/>
  <c r="S99" i="9"/>
  <c r="R99" i="9"/>
  <c r="Q99" i="9"/>
  <c r="P99" i="9"/>
  <c r="O99" i="9"/>
  <c r="N99" i="9"/>
  <c r="M99" i="9"/>
  <c r="L99" i="9"/>
  <c r="K99" i="9"/>
  <c r="J99" i="9"/>
  <c r="I99" i="9"/>
  <c r="H99" i="9"/>
  <c r="G99" i="9"/>
  <c r="F99" i="9"/>
  <c r="E99" i="9"/>
  <c r="B99" i="9"/>
  <c r="CM98" i="9"/>
  <c r="CL98" i="9"/>
  <c r="CK98" i="9"/>
  <c r="CJ98" i="9"/>
  <c r="CI98" i="9"/>
  <c r="CM97" i="9"/>
  <c r="CL97" i="9"/>
  <c r="CK97" i="9"/>
  <c r="CJ97" i="9"/>
  <c r="CI97" i="9"/>
  <c r="CM96" i="9"/>
  <c r="CL96" i="9"/>
  <c r="CK96" i="9"/>
  <c r="CJ96" i="9"/>
  <c r="CI96" i="9"/>
  <c r="CM95" i="9"/>
  <c r="CL95" i="9"/>
  <c r="CK95" i="9"/>
  <c r="CJ95" i="9"/>
  <c r="CI95" i="9"/>
  <c r="CM94" i="9"/>
  <c r="CL94" i="9"/>
  <c r="CK94" i="9"/>
  <c r="CJ94" i="9"/>
  <c r="CI94" i="9"/>
  <c r="CM93" i="9"/>
  <c r="CL93" i="9"/>
  <c r="CK93" i="9"/>
  <c r="CJ93" i="9"/>
  <c r="CI93" i="9"/>
  <c r="CM92" i="9"/>
  <c r="CL92" i="9"/>
  <c r="CK92" i="9"/>
  <c r="CJ92" i="9"/>
  <c r="CI92" i="9"/>
  <c r="CG91" i="9"/>
  <c r="CF91" i="9"/>
  <c r="CE91" i="9"/>
  <c r="CD91" i="9"/>
  <c r="CC91" i="9"/>
  <c r="CB91" i="9"/>
  <c r="CA91" i="9"/>
  <c r="BZ91" i="9"/>
  <c r="BY91" i="9"/>
  <c r="BX91" i="9"/>
  <c r="BW91" i="9"/>
  <c r="BV91" i="9"/>
  <c r="BU91" i="9"/>
  <c r="BT91" i="9"/>
  <c r="BS91" i="9"/>
  <c r="BR91" i="9"/>
  <c r="BQ91" i="9"/>
  <c r="BP91" i="9"/>
  <c r="BO91" i="9"/>
  <c r="BN91" i="9"/>
  <c r="BL90" i="9"/>
  <c r="BK90" i="9"/>
  <c r="BJ90" i="9"/>
  <c r="BI90" i="9"/>
  <c r="BH90" i="9"/>
  <c r="BG90" i="9"/>
  <c r="BF90" i="9"/>
  <c r="BE90" i="9"/>
  <c r="BD90" i="9"/>
  <c r="BC90" i="9"/>
  <c r="BB90" i="9"/>
  <c r="BA90" i="9"/>
  <c r="AZ90" i="9"/>
  <c r="AY90" i="9"/>
  <c r="AX90" i="9"/>
  <c r="AW90" i="9"/>
  <c r="AV90" i="9"/>
  <c r="AU90" i="9"/>
  <c r="AT90" i="9"/>
  <c r="AS90" i="9"/>
  <c r="AR90" i="9"/>
  <c r="AQ90" i="9"/>
  <c r="AP90" i="9"/>
  <c r="AO90" i="9"/>
  <c r="AN90" i="9"/>
  <c r="AM90" i="9"/>
  <c r="AL90" i="9"/>
  <c r="AK90" i="9"/>
  <c r="AJ90" i="9"/>
  <c r="AI90" i="9"/>
  <c r="AH90" i="9"/>
  <c r="AG90" i="9"/>
  <c r="AF90" i="9"/>
  <c r="AE90" i="9"/>
  <c r="AD90" i="9"/>
  <c r="AC90" i="9"/>
  <c r="AB90" i="9"/>
  <c r="AA90" i="9"/>
  <c r="Z90" i="9"/>
  <c r="Y90" i="9"/>
  <c r="X90" i="9"/>
  <c r="W90" i="9"/>
  <c r="V90" i="9"/>
  <c r="U90" i="9"/>
  <c r="T90" i="9"/>
  <c r="S90" i="9"/>
  <c r="R90" i="9"/>
  <c r="Q90" i="9"/>
  <c r="P90" i="9"/>
  <c r="O90" i="9"/>
  <c r="N90" i="9"/>
  <c r="M90" i="9"/>
  <c r="L90" i="9"/>
  <c r="K90" i="9"/>
  <c r="J90" i="9"/>
  <c r="I90" i="9"/>
  <c r="H90" i="9"/>
  <c r="G90" i="9"/>
  <c r="F90" i="9"/>
  <c r="E90" i="9"/>
  <c r="BL88" i="9"/>
  <c r="BK88" i="9"/>
  <c r="BJ88" i="9"/>
  <c r="BI88" i="9"/>
  <c r="BH88" i="9"/>
  <c r="BG88" i="9"/>
  <c r="BF88" i="9"/>
  <c r="BE88" i="9"/>
  <c r="BD88" i="9"/>
  <c r="BC88" i="9"/>
  <c r="BB88" i="9"/>
  <c r="BA88" i="9"/>
  <c r="AZ88" i="9"/>
  <c r="AY88" i="9"/>
  <c r="AX88" i="9"/>
  <c r="AW88" i="9"/>
  <c r="AV88" i="9"/>
  <c r="AU88" i="9"/>
  <c r="AT88" i="9"/>
  <c r="AS88" i="9"/>
  <c r="AR88" i="9"/>
  <c r="AQ88" i="9"/>
  <c r="AP88" i="9"/>
  <c r="AO88" i="9"/>
  <c r="AN88" i="9"/>
  <c r="AM88" i="9"/>
  <c r="AL88" i="9"/>
  <c r="AK88" i="9"/>
  <c r="AJ88" i="9"/>
  <c r="AI88" i="9"/>
  <c r="AH88" i="9"/>
  <c r="AG88" i="9"/>
  <c r="AF88" i="9"/>
  <c r="AE88" i="9"/>
  <c r="AD88" i="9"/>
  <c r="AC88" i="9"/>
  <c r="AB88" i="9"/>
  <c r="AA88" i="9"/>
  <c r="Z88" i="9"/>
  <c r="Y88" i="9"/>
  <c r="X88" i="9"/>
  <c r="W88" i="9"/>
  <c r="V88" i="9"/>
  <c r="U88" i="9"/>
  <c r="T88" i="9"/>
  <c r="S88" i="9"/>
  <c r="R88" i="9"/>
  <c r="Q88" i="9"/>
  <c r="P88" i="9"/>
  <c r="O88" i="9"/>
  <c r="N88" i="9"/>
  <c r="M88" i="9"/>
  <c r="L88" i="9"/>
  <c r="K88" i="9"/>
  <c r="J88" i="9"/>
  <c r="I88" i="9"/>
  <c r="H88" i="9"/>
  <c r="G88" i="9"/>
  <c r="F88" i="9"/>
  <c r="E88" i="9"/>
  <c r="BL87" i="9"/>
  <c r="BK87" i="9"/>
  <c r="BJ87" i="9"/>
  <c r="BI87" i="9"/>
  <c r="BH87" i="9"/>
  <c r="BG87" i="9"/>
  <c r="BF87" i="9"/>
  <c r="BE87" i="9"/>
  <c r="BD87" i="9"/>
  <c r="BC87" i="9"/>
  <c r="BB87" i="9"/>
  <c r="BA87" i="9"/>
  <c r="AZ87" i="9"/>
  <c r="AY87" i="9"/>
  <c r="AX87" i="9"/>
  <c r="AW87" i="9"/>
  <c r="AV87" i="9"/>
  <c r="AU87" i="9"/>
  <c r="AT87" i="9"/>
  <c r="AS87" i="9"/>
  <c r="AR87" i="9"/>
  <c r="AQ87" i="9"/>
  <c r="AP87" i="9"/>
  <c r="AO87" i="9"/>
  <c r="AN87" i="9"/>
  <c r="AM87" i="9"/>
  <c r="AL87" i="9"/>
  <c r="AK87" i="9"/>
  <c r="AJ87" i="9"/>
  <c r="AI87" i="9"/>
  <c r="AH87" i="9"/>
  <c r="AG87" i="9"/>
  <c r="AF87" i="9"/>
  <c r="AE87" i="9"/>
  <c r="AD87" i="9"/>
  <c r="AC87" i="9"/>
  <c r="AB87" i="9"/>
  <c r="AA87" i="9"/>
  <c r="Z87" i="9"/>
  <c r="Y87" i="9"/>
  <c r="X87" i="9"/>
  <c r="W87" i="9"/>
  <c r="V87" i="9"/>
  <c r="U87" i="9"/>
  <c r="T87" i="9"/>
  <c r="S87" i="9"/>
  <c r="R87" i="9"/>
  <c r="Q87" i="9"/>
  <c r="P87" i="9"/>
  <c r="O87" i="9"/>
  <c r="N87" i="9"/>
  <c r="M87" i="9"/>
  <c r="L87" i="9"/>
  <c r="K87" i="9"/>
  <c r="J87" i="9"/>
  <c r="I87" i="9"/>
  <c r="H87" i="9"/>
  <c r="G87" i="9"/>
  <c r="F87" i="9"/>
  <c r="E87" i="9"/>
  <c r="BL86" i="9"/>
  <c r="BK86" i="9"/>
  <c r="BJ86" i="9"/>
  <c r="BI86" i="9"/>
  <c r="BH86" i="9"/>
  <c r="BG86" i="9"/>
  <c r="BF86" i="9"/>
  <c r="BE86" i="9"/>
  <c r="BD86" i="9"/>
  <c r="BC86" i="9"/>
  <c r="BB86" i="9"/>
  <c r="BA86" i="9"/>
  <c r="AZ86" i="9"/>
  <c r="AY86" i="9"/>
  <c r="AX86" i="9"/>
  <c r="AW86" i="9"/>
  <c r="AV86" i="9"/>
  <c r="AU86" i="9"/>
  <c r="AT86" i="9"/>
  <c r="AS86" i="9"/>
  <c r="AR86" i="9"/>
  <c r="AQ86" i="9"/>
  <c r="AP86" i="9"/>
  <c r="AO86" i="9"/>
  <c r="AN86" i="9"/>
  <c r="AM86" i="9"/>
  <c r="AL86" i="9"/>
  <c r="AK86" i="9"/>
  <c r="AJ86" i="9"/>
  <c r="AI86" i="9"/>
  <c r="AH86" i="9"/>
  <c r="AG86" i="9"/>
  <c r="AF86" i="9"/>
  <c r="AE86" i="9"/>
  <c r="AD86" i="9"/>
  <c r="AC86" i="9"/>
  <c r="AB86" i="9"/>
  <c r="AA86" i="9"/>
  <c r="Z86" i="9"/>
  <c r="Y86" i="9"/>
  <c r="X86" i="9"/>
  <c r="W86" i="9"/>
  <c r="V86" i="9"/>
  <c r="U86" i="9"/>
  <c r="T86" i="9"/>
  <c r="S86" i="9"/>
  <c r="R86" i="9"/>
  <c r="Q86" i="9"/>
  <c r="P86" i="9"/>
  <c r="O86" i="9"/>
  <c r="N86" i="9"/>
  <c r="M86" i="9"/>
  <c r="L86" i="9"/>
  <c r="K86" i="9"/>
  <c r="J86" i="9"/>
  <c r="I86" i="9"/>
  <c r="H86" i="9"/>
  <c r="G86" i="9"/>
  <c r="F86" i="9"/>
  <c r="E86" i="9"/>
  <c r="BL85" i="9"/>
  <c r="BK85" i="9"/>
  <c r="BJ85" i="9"/>
  <c r="BI85" i="9"/>
  <c r="BH85" i="9"/>
  <c r="BG85" i="9"/>
  <c r="BF85" i="9"/>
  <c r="BE85" i="9"/>
  <c r="BD85" i="9"/>
  <c r="BC85" i="9"/>
  <c r="BB85" i="9"/>
  <c r="BA85" i="9"/>
  <c r="AZ85" i="9"/>
  <c r="AY85" i="9"/>
  <c r="AX85" i="9"/>
  <c r="AW85" i="9"/>
  <c r="AV85" i="9"/>
  <c r="AU85" i="9"/>
  <c r="AT85" i="9"/>
  <c r="AS85" i="9"/>
  <c r="AR85" i="9"/>
  <c r="AQ85" i="9"/>
  <c r="AP85" i="9"/>
  <c r="AO85" i="9"/>
  <c r="AN85" i="9"/>
  <c r="AM85" i="9"/>
  <c r="AL85" i="9"/>
  <c r="AK85" i="9"/>
  <c r="AJ85" i="9"/>
  <c r="AI85" i="9"/>
  <c r="AH85" i="9"/>
  <c r="AG85" i="9"/>
  <c r="AF85" i="9"/>
  <c r="AE85" i="9"/>
  <c r="AD85" i="9"/>
  <c r="AC85" i="9"/>
  <c r="AB85" i="9"/>
  <c r="AA85" i="9"/>
  <c r="Z85" i="9"/>
  <c r="Y85" i="9"/>
  <c r="X85" i="9"/>
  <c r="W85" i="9"/>
  <c r="V85" i="9"/>
  <c r="U85" i="9"/>
  <c r="T85" i="9"/>
  <c r="S85" i="9"/>
  <c r="R85" i="9"/>
  <c r="Q85" i="9"/>
  <c r="P85" i="9"/>
  <c r="O85" i="9"/>
  <c r="N85" i="9"/>
  <c r="M85" i="9"/>
  <c r="L85" i="9"/>
  <c r="K85" i="9"/>
  <c r="J85" i="9"/>
  <c r="I85" i="9"/>
  <c r="H85" i="9"/>
  <c r="G85" i="9"/>
  <c r="F85" i="9"/>
  <c r="E85" i="9"/>
  <c r="BL84" i="9"/>
  <c r="BK84" i="9"/>
  <c r="BJ84" i="9"/>
  <c r="BI84" i="9"/>
  <c r="BH84" i="9"/>
  <c r="BG84" i="9"/>
  <c r="BF84" i="9"/>
  <c r="BE84" i="9"/>
  <c r="BD84" i="9"/>
  <c r="BC84" i="9"/>
  <c r="BB84" i="9"/>
  <c r="BA84" i="9"/>
  <c r="AZ84" i="9"/>
  <c r="AY84" i="9"/>
  <c r="AX84" i="9"/>
  <c r="AW84" i="9"/>
  <c r="AV84" i="9"/>
  <c r="AU84" i="9"/>
  <c r="AT84" i="9"/>
  <c r="AS84" i="9"/>
  <c r="AR84" i="9"/>
  <c r="AQ84" i="9"/>
  <c r="AP84" i="9"/>
  <c r="AO84" i="9"/>
  <c r="AN84" i="9"/>
  <c r="AM84" i="9"/>
  <c r="AL84" i="9"/>
  <c r="AK84" i="9"/>
  <c r="AJ84" i="9"/>
  <c r="AI84" i="9"/>
  <c r="AH84" i="9"/>
  <c r="AG84" i="9"/>
  <c r="AF84" i="9"/>
  <c r="AE84" i="9"/>
  <c r="AD84" i="9"/>
  <c r="AC84" i="9"/>
  <c r="AB84" i="9"/>
  <c r="AA84" i="9"/>
  <c r="Z84" i="9"/>
  <c r="Y84" i="9"/>
  <c r="X84" i="9"/>
  <c r="W84" i="9"/>
  <c r="V84" i="9"/>
  <c r="U84" i="9"/>
  <c r="T84" i="9"/>
  <c r="S84" i="9"/>
  <c r="R84" i="9"/>
  <c r="Q84" i="9"/>
  <c r="P84" i="9"/>
  <c r="O84" i="9"/>
  <c r="N84" i="9"/>
  <c r="M84" i="9"/>
  <c r="L84" i="9"/>
  <c r="K84" i="9"/>
  <c r="J84" i="9"/>
  <c r="I84" i="9"/>
  <c r="H84" i="9"/>
  <c r="G84" i="9"/>
  <c r="F84" i="9"/>
  <c r="E84" i="9"/>
  <c r="BL83" i="9"/>
  <c r="BK83" i="9"/>
  <c r="BJ83" i="9"/>
  <c r="BI83" i="9"/>
  <c r="BH83" i="9"/>
  <c r="BG83" i="9"/>
  <c r="BF83" i="9"/>
  <c r="BE83" i="9"/>
  <c r="BD83" i="9"/>
  <c r="BC83" i="9"/>
  <c r="BB83" i="9"/>
  <c r="BA83" i="9"/>
  <c r="AZ83" i="9"/>
  <c r="AY83" i="9"/>
  <c r="AX83" i="9"/>
  <c r="AW83" i="9"/>
  <c r="AV83" i="9"/>
  <c r="AU83" i="9"/>
  <c r="AT83" i="9"/>
  <c r="AS83" i="9"/>
  <c r="AR83" i="9"/>
  <c r="AQ83" i="9"/>
  <c r="AP83" i="9"/>
  <c r="AO83" i="9"/>
  <c r="AN83" i="9"/>
  <c r="AM83" i="9"/>
  <c r="AL83" i="9"/>
  <c r="AK83" i="9"/>
  <c r="AJ83" i="9"/>
  <c r="AI83" i="9"/>
  <c r="AH83" i="9"/>
  <c r="AG83" i="9"/>
  <c r="AF83" i="9"/>
  <c r="AE83" i="9"/>
  <c r="AD83" i="9"/>
  <c r="AC83" i="9"/>
  <c r="AB83" i="9"/>
  <c r="AA83" i="9"/>
  <c r="Z83" i="9"/>
  <c r="Y83" i="9"/>
  <c r="X83" i="9"/>
  <c r="W83" i="9"/>
  <c r="V83" i="9"/>
  <c r="U83" i="9"/>
  <c r="T83" i="9"/>
  <c r="S83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E83" i="9"/>
  <c r="BL82" i="9"/>
  <c r="BK82" i="9"/>
  <c r="BJ82" i="9"/>
  <c r="BI82" i="9"/>
  <c r="BH82" i="9"/>
  <c r="BG82" i="9"/>
  <c r="BF82" i="9"/>
  <c r="BE82" i="9"/>
  <c r="BD82" i="9"/>
  <c r="BC82" i="9"/>
  <c r="BB82" i="9"/>
  <c r="BA82" i="9"/>
  <c r="AZ82" i="9"/>
  <c r="AY82" i="9"/>
  <c r="AX82" i="9"/>
  <c r="AW82" i="9"/>
  <c r="AV82" i="9"/>
  <c r="AU82" i="9"/>
  <c r="AT82" i="9"/>
  <c r="AS82" i="9"/>
  <c r="AR82" i="9"/>
  <c r="AQ82" i="9"/>
  <c r="AP82" i="9"/>
  <c r="AO82" i="9"/>
  <c r="AN82" i="9"/>
  <c r="AM82" i="9"/>
  <c r="AL82" i="9"/>
  <c r="AK82" i="9"/>
  <c r="AJ82" i="9"/>
  <c r="AI82" i="9"/>
  <c r="AH82" i="9"/>
  <c r="AG82" i="9"/>
  <c r="AF82" i="9"/>
  <c r="AE82" i="9"/>
  <c r="AD82" i="9"/>
  <c r="AC82" i="9"/>
  <c r="AB82" i="9"/>
  <c r="AA82" i="9"/>
  <c r="Z82" i="9"/>
  <c r="Y82" i="9"/>
  <c r="X82" i="9"/>
  <c r="W82" i="9"/>
  <c r="V82" i="9"/>
  <c r="U82" i="9"/>
  <c r="T82" i="9"/>
  <c r="S82" i="9"/>
  <c r="R82" i="9"/>
  <c r="Q82" i="9"/>
  <c r="P82" i="9"/>
  <c r="O82" i="9"/>
  <c r="N82" i="9"/>
  <c r="M82" i="9"/>
  <c r="L82" i="9"/>
  <c r="K82" i="9"/>
  <c r="J82" i="9"/>
  <c r="I82" i="9"/>
  <c r="H82" i="9"/>
  <c r="G82" i="9"/>
  <c r="F82" i="9"/>
  <c r="E82" i="9"/>
  <c r="CM81" i="9"/>
  <c r="CL81" i="9"/>
  <c r="CK81" i="9"/>
  <c r="CJ81" i="9"/>
  <c r="CI81" i="9"/>
  <c r="CG81" i="9"/>
  <c r="CF81" i="9"/>
  <c r="CE81" i="9"/>
  <c r="CD81" i="9"/>
  <c r="CC81" i="9"/>
  <c r="CB81" i="9"/>
  <c r="CA81" i="9"/>
  <c r="BZ81" i="9"/>
  <c r="BY81" i="9"/>
  <c r="BX81" i="9"/>
  <c r="BW81" i="9"/>
  <c r="BV81" i="9"/>
  <c r="BU81" i="9"/>
  <c r="BT81" i="9"/>
  <c r="BS81" i="9"/>
  <c r="BR81" i="9"/>
  <c r="BQ81" i="9"/>
  <c r="BP81" i="9"/>
  <c r="BO81" i="9"/>
  <c r="BN81" i="9"/>
  <c r="CM80" i="9"/>
  <c r="CL80" i="9"/>
  <c r="CK80" i="9"/>
  <c r="CJ80" i="9"/>
  <c r="CI80" i="9"/>
  <c r="CG80" i="9"/>
  <c r="CF80" i="9"/>
  <c r="CE80" i="9"/>
  <c r="CD80" i="9"/>
  <c r="CC80" i="9"/>
  <c r="CB80" i="9"/>
  <c r="CA80" i="9"/>
  <c r="BZ80" i="9"/>
  <c r="BY80" i="9"/>
  <c r="BX80" i="9"/>
  <c r="BW80" i="9"/>
  <c r="BV80" i="9"/>
  <c r="BU80" i="9"/>
  <c r="BT80" i="9"/>
  <c r="BS80" i="9"/>
  <c r="BR80" i="9"/>
  <c r="BQ80" i="9"/>
  <c r="BP80" i="9"/>
  <c r="BO80" i="9"/>
  <c r="BN80" i="9"/>
  <c r="CM79" i="9"/>
  <c r="CL79" i="9"/>
  <c r="CK79" i="9"/>
  <c r="CJ79" i="9"/>
  <c r="CI79" i="9"/>
  <c r="CG79" i="9"/>
  <c r="CF79" i="9"/>
  <c r="CE79" i="9"/>
  <c r="CD79" i="9"/>
  <c r="CC79" i="9"/>
  <c r="CB79" i="9"/>
  <c r="CA79" i="9"/>
  <c r="BZ79" i="9"/>
  <c r="BY79" i="9"/>
  <c r="BX79" i="9"/>
  <c r="BW79" i="9"/>
  <c r="BV79" i="9"/>
  <c r="BU79" i="9"/>
  <c r="BT79" i="9"/>
  <c r="BS79" i="9"/>
  <c r="BR79" i="9"/>
  <c r="BQ79" i="9"/>
  <c r="BP79" i="9"/>
  <c r="BO79" i="9"/>
  <c r="BN79" i="9"/>
  <c r="CM78" i="9"/>
  <c r="CL78" i="9"/>
  <c r="CK78" i="9"/>
  <c r="CJ78" i="9"/>
  <c r="CI78" i="9"/>
  <c r="CG78" i="9"/>
  <c r="CF78" i="9"/>
  <c r="CE78" i="9"/>
  <c r="CD78" i="9"/>
  <c r="CC78" i="9"/>
  <c r="CB78" i="9"/>
  <c r="CA78" i="9"/>
  <c r="BZ78" i="9"/>
  <c r="BY78" i="9"/>
  <c r="BX78" i="9"/>
  <c r="BW78" i="9"/>
  <c r="BV78" i="9"/>
  <c r="BU78" i="9"/>
  <c r="BT78" i="9"/>
  <c r="BS78" i="9"/>
  <c r="BR78" i="9"/>
  <c r="BQ78" i="9"/>
  <c r="BP78" i="9"/>
  <c r="BO78" i="9"/>
  <c r="BN78" i="9"/>
  <c r="CM77" i="9"/>
  <c r="CL77" i="9"/>
  <c r="CK77" i="9"/>
  <c r="CJ77" i="9"/>
  <c r="CI77" i="9"/>
  <c r="CG77" i="9"/>
  <c r="CF77" i="9"/>
  <c r="CE77" i="9"/>
  <c r="CD77" i="9"/>
  <c r="CC77" i="9"/>
  <c r="CB77" i="9"/>
  <c r="CA77" i="9"/>
  <c r="BZ77" i="9"/>
  <c r="BY77" i="9"/>
  <c r="BX77" i="9"/>
  <c r="BW77" i="9"/>
  <c r="BV77" i="9"/>
  <c r="BU77" i="9"/>
  <c r="BT77" i="9"/>
  <c r="BS77" i="9"/>
  <c r="BR77" i="9"/>
  <c r="BQ77" i="9"/>
  <c r="BP77" i="9"/>
  <c r="BO77" i="9"/>
  <c r="BN77" i="9"/>
  <c r="CM76" i="9"/>
  <c r="CL76" i="9"/>
  <c r="CK76" i="9"/>
  <c r="CJ76" i="9"/>
  <c r="CI76" i="9"/>
  <c r="CG76" i="9"/>
  <c r="CF76" i="9"/>
  <c r="CE76" i="9"/>
  <c r="CD76" i="9"/>
  <c r="CC76" i="9"/>
  <c r="CB76" i="9"/>
  <c r="CA76" i="9"/>
  <c r="BZ76" i="9"/>
  <c r="BY76" i="9"/>
  <c r="BX76" i="9"/>
  <c r="BW76" i="9"/>
  <c r="BV76" i="9"/>
  <c r="BU76" i="9"/>
  <c r="BT76" i="9"/>
  <c r="BS76" i="9"/>
  <c r="BR76" i="9"/>
  <c r="BQ76" i="9"/>
  <c r="BP76" i="9"/>
  <c r="BO76" i="9"/>
  <c r="BN76" i="9"/>
  <c r="CM75" i="9"/>
  <c r="CL75" i="9"/>
  <c r="CK75" i="9"/>
  <c r="CJ75" i="9"/>
  <c r="CI75" i="9"/>
  <c r="CG75" i="9"/>
  <c r="CF75" i="9"/>
  <c r="CE75" i="9"/>
  <c r="CD75" i="9"/>
  <c r="CC75" i="9"/>
  <c r="CB75" i="9"/>
  <c r="CA75" i="9"/>
  <c r="BZ75" i="9"/>
  <c r="BY75" i="9"/>
  <c r="BX75" i="9"/>
  <c r="BW75" i="9"/>
  <c r="BV75" i="9"/>
  <c r="BU75" i="9"/>
  <c r="BT75" i="9"/>
  <c r="BS75" i="9"/>
  <c r="BR75" i="9"/>
  <c r="BQ75" i="9"/>
  <c r="BP75" i="9"/>
  <c r="BO75" i="9"/>
  <c r="BN75" i="9"/>
  <c r="CG74" i="9"/>
  <c r="CF74" i="9"/>
  <c r="CE74" i="9"/>
  <c r="CD74" i="9"/>
  <c r="CC74" i="9"/>
  <c r="CB74" i="9"/>
  <c r="CA74" i="9"/>
  <c r="BZ74" i="9"/>
  <c r="BY74" i="9"/>
  <c r="BX74" i="9"/>
  <c r="BW74" i="9"/>
  <c r="BV74" i="9"/>
  <c r="BU74" i="9"/>
  <c r="BT74" i="9"/>
  <c r="BS74" i="9"/>
  <c r="BR74" i="9"/>
  <c r="BQ74" i="9"/>
  <c r="BP74" i="9"/>
  <c r="BO74" i="9"/>
  <c r="BN74" i="9"/>
  <c r="BL73" i="9"/>
  <c r="BK73" i="9"/>
  <c r="BJ73" i="9"/>
  <c r="BI73" i="9"/>
  <c r="BH73" i="9"/>
  <c r="BG73" i="9"/>
  <c r="BF73" i="9"/>
  <c r="BE73" i="9"/>
  <c r="BD73" i="9"/>
  <c r="BC73" i="9"/>
  <c r="BB73" i="9"/>
  <c r="BA73" i="9"/>
  <c r="AZ73" i="9"/>
  <c r="AY73" i="9"/>
  <c r="AX73" i="9"/>
  <c r="AW73" i="9"/>
  <c r="AV73" i="9"/>
  <c r="AU73" i="9"/>
  <c r="AT73" i="9"/>
  <c r="AS73" i="9"/>
  <c r="AR73" i="9"/>
  <c r="AQ73" i="9"/>
  <c r="AP73" i="9"/>
  <c r="AO73" i="9"/>
  <c r="AN73" i="9"/>
  <c r="AM73" i="9"/>
  <c r="AL73" i="9"/>
  <c r="AK73" i="9"/>
  <c r="AJ73" i="9"/>
  <c r="AI73" i="9"/>
  <c r="AH73" i="9"/>
  <c r="AG73" i="9"/>
  <c r="AF73" i="9"/>
  <c r="AE73" i="9"/>
  <c r="AD73" i="9"/>
  <c r="AC73" i="9"/>
  <c r="AB73" i="9"/>
  <c r="AA73" i="9"/>
  <c r="Z73" i="9"/>
  <c r="Y73" i="9"/>
  <c r="X73" i="9"/>
  <c r="W73" i="9"/>
  <c r="V73" i="9"/>
  <c r="U73" i="9"/>
  <c r="T73" i="9"/>
  <c r="S73" i="9"/>
  <c r="R73" i="9"/>
  <c r="Q73" i="9"/>
  <c r="P73" i="9"/>
  <c r="O73" i="9"/>
  <c r="N73" i="9"/>
  <c r="M73" i="9"/>
  <c r="L73" i="9"/>
  <c r="K73" i="9"/>
  <c r="J73" i="9"/>
  <c r="I73" i="9"/>
  <c r="H73" i="9"/>
  <c r="G73" i="9"/>
  <c r="F73" i="9"/>
  <c r="E73" i="9"/>
  <c r="BL71" i="9"/>
  <c r="BK71" i="9"/>
  <c r="BJ71" i="9"/>
  <c r="BI71" i="9"/>
  <c r="BH71" i="9"/>
  <c r="BG71" i="9"/>
  <c r="BF71" i="9"/>
  <c r="BE71" i="9"/>
  <c r="BD71" i="9"/>
  <c r="BC71" i="9"/>
  <c r="BB71" i="9"/>
  <c r="BA71" i="9"/>
  <c r="AZ71" i="9"/>
  <c r="AY71" i="9"/>
  <c r="AX71" i="9"/>
  <c r="AW71" i="9"/>
  <c r="AV71" i="9"/>
  <c r="AU71" i="9"/>
  <c r="AT71" i="9"/>
  <c r="AS71" i="9"/>
  <c r="AR71" i="9"/>
  <c r="AQ71" i="9"/>
  <c r="AP71" i="9"/>
  <c r="AO71" i="9"/>
  <c r="AN71" i="9"/>
  <c r="AM71" i="9"/>
  <c r="AL71" i="9"/>
  <c r="AK71" i="9"/>
  <c r="AJ71" i="9"/>
  <c r="AI71" i="9"/>
  <c r="AH71" i="9"/>
  <c r="AG71" i="9"/>
  <c r="AF71" i="9"/>
  <c r="AE71" i="9"/>
  <c r="AD71" i="9"/>
  <c r="AC71" i="9"/>
  <c r="AB71" i="9"/>
  <c r="AA71" i="9"/>
  <c r="Z71" i="9"/>
  <c r="Y71" i="9"/>
  <c r="X71" i="9"/>
  <c r="W71" i="9"/>
  <c r="V71" i="9"/>
  <c r="U71" i="9"/>
  <c r="T71" i="9"/>
  <c r="S71" i="9"/>
  <c r="R71" i="9"/>
  <c r="Q71" i="9"/>
  <c r="P71" i="9"/>
  <c r="O71" i="9"/>
  <c r="N71" i="9"/>
  <c r="M71" i="9"/>
  <c r="L71" i="9"/>
  <c r="K71" i="9"/>
  <c r="J71" i="9"/>
  <c r="I71" i="9"/>
  <c r="H71" i="9"/>
  <c r="G71" i="9"/>
  <c r="F71" i="9"/>
  <c r="E71" i="9"/>
  <c r="B71" i="9"/>
  <c r="BL70" i="9"/>
  <c r="BK70" i="9"/>
  <c r="BJ70" i="9"/>
  <c r="BI70" i="9"/>
  <c r="BH70" i="9"/>
  <c r="BG70" i="9"/>
  <c r="BF70" i="9"/>
  <c r="BE70" i="9"/>
  <c r="BD70" i="9"/>
  <c r="BC70" i="9"/>
  <c r="BB70" i="9"/>
  <c r="BA70" i="9"/>
  <c r="AZ70" i="9"/>
  <c r="AY70" i="9"/>
  <c r="AX70" i="9"/>
  <c r="AW70" i="9"/>
  <c r="AV70" i="9"/>
  <c r="AU70" i="9"/>
  <c r="AT70" i="9"/>
  <c r="AS70" i="9"/>
  <c r="AR70" i="9"/>
  <c r="AQ70" i="9"/>
  <c r="AP70" i="9"/>
  <c r="AO70" i="9"/>
  <c r="AN70" i="9"/>
  <c r="AM70" i="9"/>
  <c r="AL70" i="9"/>
  <c r="AK70" i="9"/>
  <c r="AJ70" i="9"/>
  <c r="AI70" i="9"/>
  <c r="AH70" i="9"/>
  <c r="AG70" i="9"/>
  <c r="AF70" i="9"/>
  <c r="AE70" i="9"/>
  <c r="AD70" i="9"/>
  <c r="AC70" i="9"/>
  <c r="AB70" i="9"/>
  <c r="AA70" i="9"/>
  <c r="Z70" i="9"/>
  <c r="Y70" i="9"/>
  <c r="X70" i="9"/>
  <c r="W70" i="9"/>
  <c r="V70" i="9"/>
  <c r="U70" i="9"/>
  <c r="T70" i="9"/>
  <c r="S70" i="9"/>
  <c r="R70" i="9"/>
  <c r="Q70" i="9"/>
  <c r="P70" i="9"/>
  <c r="O70" i="9"/>
  <c r="N70" i="9"/>
  <c r="M70" i="9"/>
  <c r="L70" i="9"/>
  <c r="K70" i="9"/>
  <c r="J70" i="9"/>
  <c r="I70" i="9"/>
  <c r="H70" i="9"/>
  <c r="G70" i="9"/>
  <c r="F70" i="9"/>
  <c r="E70" i="9"/>
  <c r="B70" i="9"/>
  <c r="BL69" i="9"/>
  <c r="BK69" i="9"/>
  <c r="BJ69" i="9"/>
  <c r="BI69" i="9"/>
  <c r="BH69" i="9"/>
  <c r="BG69" i="9"/>
  <c r="BF69" i="9"/>
  <c r="BE69" i="9"/>
  <c r="BD69" i="9"/>
  <c r="BC69" i="9"/>
  <c r="BB69" i="9"/>
  <c r="BA69" i="9"/>
  <c r="AZ69" i="9"/>
  <c r="AY69" i="9"/>
  <c r="AX69" i="9"/>
  <c r="AW69" i="9"/>
  <c r="AV69" i="9"/>
  <c r="AU69" i="9"/>
  <c r="AT69" i="9"/>
  <c r="AS69" i="9"/>
  <c r="AR69" i="9"/>
  <c r="AQ69" i="9"/>
  <c r="AP69" i="9"/>
  <c r="AO69" i="9"/>
  <c r="AN69" i="9"/>
  <c r="AM69" i="9"/>
  <c r="AL69" i="9"/>
  <c r="AK69" i="9"/>
  <c r="AJ69" i="9"/>
  <c r="AI69" i="9"/>
  <c r="AH69" i="9"/>
  <c r="AG69" i="9"/>
  <c r="AF69" i="9"/>
  <c r="AE69" i="9"/>
  <c r="AD69" i="9"/>
  <c r="AC69" i="9"/>
  <c r="AB69" i="9"/>
  <c r="AA69" i="9"/>
  <c r="Z69" i="9"/>
  <c r="Y69" i="9"/>
  <c r="X69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F69" i="9"/>
  <c r="E69" i="9"/>
  <c r="B69" i="9"/>
  <c r="BL68" i="9"/>
  <c r="BK68" i="9"/>
  <c r="BJ68" i="9"/>
  <c r="BI68" i="9"/>
  <c r="BH68" i="9"/>
  <c r="BG68" i="9"/>
  <c r="BF68" i="9"/>
  <c r="BE68" i="9"/>
  <c r="BD68" i="9"/>
  <c r="BC68" i="9"/>
  <c r="BB68" i="9"/>
  <c r="BA68" i="9"/>
  <c r="AZ68" i="9"/>
  <c r="AY68" i="9"/>
  <c r="AX68" i="9"/>
  <c r="AW68" i="9"/>
  <c r="AV68" i="9"/>
  <c r="AU68" i="9"/>
  <c r="AT68" i="9"/>
  <c r="AS68" i="9"/>
  <c r="AR68" i="9"/>
  <c r="AQ68" i="9"/>
  <c r="AP68" i="9"/>
  <c r="AO68" i="9"/>
  <c r="AN68" i="9"/>
  <c r="AM68" i="9"/>
  <c r="AL68" i="9"/>
  <c r="AK68" i="9"/>
  <c r="AJ68" i="9"/>
  <c r="AI68" i="9"/>
  <c r="AH68" i="9"/>
  <c r="AG68" i="9"/>
  <c r="AF68" i="9"/>
  <c r="AE68" i="9"/>
  <c r="AD68" i="9"/>
  <c r="AC68" i="9"/>
  <c r="AB68" i="9"/>
  <c r="AA68" i="9"/>
  <c r="Z68" i="9"/>
  <c r="Y68" i="9"/>
  <c r="X68" i="9"/>
  <c r="W68" i="9"/>
  <c r="V68" i="9"/>
  <c r="U68" i="9"/>
  <c r="T68" i="9"/>
  <c r="S68" i="9"/>
  <c r="R68" i="9"/>
  <c r="Q68" i="9"/>
  <c r="P68" i="9"/>
  <c r="O68" i="9"/>
  <c r="N68" i="9"/>
  <c r="M68" i="9"/>
  <c r="L68" i="9"/>
  <c r="K68" i="9"/>
  <c r="J68" i="9"/>
  <c r="I68" i="9"/>
  <c r="H68" i="9"/>
  <c r="G68" i="9"/>
  <c r="F68" i="9"/>
  <c r="E68" i="9"/>
  <c r="B68" i="9"/>
  <c r="BL67" i="9"/>
  <c r="BK67" i="9"/>
  <c r="BJ67" i="9"/>
  <c r="BI67" i="9"/>
  <c r="BH67" i="9"/>
  <c r="BG67" i="9"/>
  <c r="BF67" i="9"/>
  <c r="BE67" i="9"/>
  <c r="BD67" i="9"/>
  <c r="BC67" i="9"/>
  <c r="BB67" i="9"/>
  <c r="BA67" i="9"/>
  <c r="AZ67" i="9"/>
  <c r="AY67" i="9"/>
  <c r="AX67" i="9"/>
  <c r="AW67" i="9"/>
  <c r="AV67" i="9"/>
  <c r="AU67" i="9"/>
  <c r="AT67" i="9"/>
  <c r="AS67" i="9"/>
  <c r="AR67" i="9"/>
  <c r="AQ67" i="9"/>
  <c r="AP67" i="9"/>
  <c r="AO67" i="9"/>
  <c r="AN67" i="9"/>
  <c r="AM67" i="9"/>
  <c r="AL67" i="9"/>
  <c r="AK67" i="9"/>
  <c r="AJ67" i="9"/>
  <c r="AI67" i="9"/>
  <c r="AH67" i="9"/>
  <c r="AG67" i="9"/>
  <c r="AF67" i="9"/>
  <c r="AE67" i="9"/>
  <c r="AD67" i="9"/>
  <c r="AC67" i="9"/>
  <c r="AB67" i="9"/>
  <c r="AA67" i="9"/>
  <c r="Z67" i="9"/>
  <c r="Y67" i="9"/>
  <c r="X67" i="9"/>
  <c r="W67" i="9"/>
  <c r="V67" i="9"/>
  <c r="U67" i="9"/>
  <c r="T67" i="9"/>
  <c r="S67" i="9"/>
  <c r="R67" i="9"/>
  <c r="Q67" i="9"/>
  <c r="P67" i="9"/>
  <c r="O67" i="9"/>
  <c r="N67" i="9"/>
  <c r="M67" i="9"/>
  <c r="L67" i="9"/>
  <c r="K67" i="9"/>
  <c r="J67" i="9"/>
  <c r="I67" i="9"/>
  <c r="H67" i="9"/>
  <c r="G67" i="9"/>
  <c r="F67" i="9"/>
  <c r="E67" i="9"/>
  <c r="B67" i="9"/>
  <c r="BL66" i="9"/>
  <c r="BK66" i="9"/>
  <c r="BJ66" i="9"/>
  <c r="BI66" i="9"/>
  <c r="BH66" i="9"/>
  <c r="BG66" i="9"/>
  <c r="BF66" i="9"/>
  <c r="BE66" i="9"/>
  <c r="BD66" i="9"/>
  <c r="BC66" i="9"/>
  <c r="BB66" i="9"/>
  <c r="BA66" i="9"/>
  <c r="AZ66" i="9"/>
  <c r="AY66" i="9"/>
  <c r="AX66" i="9"/>
  <c r="AW66" i="9"/>
  <c r="AV66" i="9"/>
  <c r="AU66" i="9"/>
  <c r="AT66" i="9"/>
  <c r="AS66" i="9"/>
  <c r="AR66" i="9"/>
  <c r="AQ66" i="9"/>
  <c r="AP66" i="9"/>
  <c r="AO66" i="9"/>
  <c r="AN66" i="9"/>
  <c r="AM66" i="9"/>
  <c r="AL66" i="9"/>
  <c r="AK66" i="9"/>
  <c r="AJ66" i="9"/>
  <c r="AI66" i="9"/>
  <c r="AH66" i="9"/>
  <c r="AG66" i="9"/>
  <c r="AF66" i="9"/>
  <c r="AE66" i="9"/>
  <c r="AD66" i="9"/>
  <c r="AC66" i="9"/>
  <c r="AB66" i="9"/>
  <c r="AA66" i="9"/>
  <c r="Z66" i="9"/>
  <c r="Y66" i="9"/>
  <c r="X66" i="9"/>
  <c r="W66" i="9"/>
  <c r="V66" i="9"/>
  <c r="U66" i="9"/>
  <c r="T66" i="9"/>
  <c r="S66" i="9"/>
  <c r="R66" i="9"/>
  <c r="Q66" i="9"/>
  <c r="P66" i="9"/>
  <c r="O66" i="9"/>
  <c r="N66" i="9"/>
  <c r="M66" i="9"/>
  <c r="L66" i="9"/>
  <c r="K66" i="9"/>
  <c r="J66" i="9"/>
  <c r="I66" i="9"/>
  <c r="H66" i="9"/>
  <c r="G66" i="9"/>
  <c r="F66" i="9"/>
  <c r="E66" i="9"/>
  <c r="B66" i="9"/>
  <c r="BL65" i="9"/>
  <c r="BK65" i="9"/>
  <c r="BJ65" i="9"/>
  <c r="BI65" i="9"/>
  <c r="BH65" i="9"/>
  <c r="BG65" i="9"/>
  <c r="BF65" i="9"/>
  <c r="BE65" i="9"/>
  <c r="BD65" i="9"/>
  <c r="BC65" i="9"/>
  <c r="BB65" i="9"/>
  <c r="BA65" i="9"/>
  <c r="AZ65" i="9"/>
  <c r="AY65" i="9"/>
  <c r="AX65" i="9"/>
  <c r="AW65" i="9"/>
  <c r="AV65" i="9"/>
  <c r="AU65" i="9"/>
  <c r="AT65" i="9"/>
  <c r="AS65" i="9"/>
  <c r="AR65" i="9"/>
  <c r="AQ65" i="9"/>
  <c r="AP65" i="9"/>
  <c r="AO65" i="9"/>
  <c r="AN65" i="9"/>
  <c r="AM65" i="9"/>
  <c r="AL65" i="9"/>
  <c r="AK65" i="9"/>
  <c r="AJ65" i="9"/>
  <c r="AI65" i="9"/>
  <c r="AH65" i="9"/>
  <c r="AG65" i="9"/>
  <c r="AF65" i="9"/>
  <c r="AE65" i="9"/>
  <c r="AD65" i="9"/>
  <c r="AC65" i="9"/>
  <c r="AB65" i="9"/>
  <c r="AA65" i="9"/>
  <c r="Z65" i="9"/>
  <c r="Y65" i="9"/>
  <c r="X65" i="9"/>
  <c r="W65" i="9"/>
  <c r="V65" i="9"/>
  <c r="U65" i="9"/>
  <c r="T65" i="9"/>
  <c r="S65" i="9"/>
  <c r="R65" i="9"/>
  <c r="Q65" i="9"/>
  <c r="P65" i="9"/>
  <c r="O65" i="9"/>
  <c r="N65" i="9"/>
  <c r="M65" i="9"/>
  <c r="L65" i="9"/>
  <c r="K65" i="9"/>
  <c r="J65" i="9"/>
  <c r="I65" i="9"/>
  <c r="H65" i="9"/>
  <c r="G65" i="9"/>
  <c r="F65" i="9"/>
  <c r="E65" i="9"/>
  <c r="B65" i="9"/>
  <c r="CM64" i="9"/>
  <c r="CL64" i="9"/>
  <c r="CK64" i="9"/>
  <c r="CJ64" i="9"/>
  <c r="CI64" i="9"/>
  <c r="CG64" i="9"/>
  <c r="CF64" i="9"/>
  <c r="CE64" i="9"/>
  <c r="CD64" i="9"/>
  <c r="CC64" i="9"/>
  <c r="CB64" i="9"/>
  <c r="CA64" i="9"/>
  <c r="BZ64" i="9"/>
  <c r="BY64" i="9"/>
  <c r="BX64" i="9"/>
  <c r="BW64" i="9"/>
  <c r="BV64" i="9"/>
  <c r="BU64" i="9"/>
  <c r="BT64" i="9"/>
  <c r="BS64" i="9"/>
  <c r="BR64" i="9"/>
  <c r="BQ64" i="9"/>
  <c r="BP64" i="9"/>
  <c r="BO64" i="9"/>
  <c r="BN64" i="9"/>
  <c r="CM63" i="9"/>
  <c r="CL63" i="9"/>
  <c r="CK63" i="9"/>
  <c r="CJ63" i="9"/>
  <c r="CI63" i="9"/>
  <c r="CG63" i="9"/>
  <c r="CF63" i="9"/>
  <c r="CE63" i="9"/>
  <c r="CD63" i="9"/>
  <c r="CC63" i="9"/>
  <c r="CB63" i="9"/>
  <c r="CA63" i="9"/>
  <c r="BZ63" i="9"/>
  <c r="BY63" i="9"/>
  <c r="BX63" i="9"/>
  <c r="BW63" i="9"/>
  <c r="BV63" i="9"/>
  <c r="BU63" i="9"/>
  <c r="BT63" i="9"/>
  <c r="BS63" i="9"/>
  <c r="BR63" i="9"/>
  <c r="BQ63" i="9"/>
  <c r="BP63" i="9"/>
  <c r="BO63" i="9"/>
  <c r="BN63" i="9"/>
  <c r="CM62" i="9"/>
  <c r="CL62" i="9"/>
  <c r="CK62" i="9"/>
  <c r="CJ62" i="9"/>
  <c r="CI62" i="9"/>
  <c r="CG62" i="9"/>
  <c r="CF62" i="9"/>
  <c r="CE62" i="9"/>
  <c r="CD62" i="9"/>
  <c r="CC62" i="9"/>
  <c r="CB62" i="9"/>
  <c r="CA62" i="9"/>
  <c r="BZ62" i="9"/>
  <c r="BY62" i="9"/>
  <c r="BX62" i="9"/>
  <c r="BW62" i="9"/>
  <c r="BV62" i="9"/>
  <c r="BU62" i="9"/>
  <c r="BT62" i="9"/>
  <c r="BS62" i="9"/>
  <c r="BR62" i="9"/>
  <c r="BQ62" i="9"/>
  <c r="BP62" i="9"/>
  <c r="BO62" i="9"/>
  <c r="BN62" i="9"/>
  <c r="CM61" i="9"/>
  <c r="CL61" i="9"/>
  <c r="CK61" i="9"/>
  <c r="CJ61" i="9"/>
  <c r="CI61" i="9"/>
  <c r="CG61" i="9"/>
  <c r="CF61" i="9"/>
  <c r="CE61" i="9"/>
  <c r="CD61" i="9"/>
  <c r="CC61" i="9"/>
  <c r="CB61" i="9"/>
  <c r="CA61" i="9"/>
  <c r="BZ61" i="9"/>
  <c r="BY61" i="9"/>
  <c r="BX61" i="9"/>
  <c r="BW61" i="9"/>
  <c r="BV61" i="9"/>
  <c r="BU61" i="9"/>
  <c r="BT61" i="9"/>
  <c r="BS61" i="9"/>
  <c r="BR61" i="9"/>
  <c r="BQ61" i="9"/>
  <c r="BP61" i="9"/>
  <c r="BO61" i="9"/>
  <c r="BN61" i="9"/>
  <c r="CM60" i="9"/>
  <c r="CL60" i="9"/>
  <c r="CK60" i="9"/>
  <c r="CJ60" i="9"/>
  <c r="CI60" i="9"/>
  <c r="CG60" i="9"/>
  <c r="CF60" i="9"/>
  <c r="CE60" i="9"/>
  <c r="CD60" i="9"/>
  <c r="CC60" i="9"/>
  <c r="CB60" i="9"/>
  <c r="CA60" i="9"/>
  <c r="BZ60" i="9"/>
  <c r="BY60" i="9"/>
  <c r="BX60" i="9"/>
  <c r="BW60" i="9"/>
  <c r="BV60" i="9"/>
  <c r="BU60" i="9"/>
  <c r="BT60" i="9"/>
  <c r="BS60" i="9"/>
  <c r="BR60" i="9"/>
  <c r="BQ60" i="9"/>
  <c r="BP60" i="9"/>
  <c r="BO60" i="9"/>
  <c r="BN60" i="9"/>
  <c r="CM59" i="9"/>
  <c r="CL59" i="9"/>
  <c r="CK59" i="9"/>
  <c r="CJ59" i="9"/>
  <c r="CI59" i="9"/>
  <c r="CG59" i="9"/>
  <c r="CF59" i="9"/>
  <c r="CE59" i="9"/>
  <c r="CD59" i="9"/>
  <c r="CC59" i="9"/>
  <c r="CB59" i="9"/>
  <c r="CA59" i="9"/>
  <c r="BZ59" i="9"/>
  <c r="BY59" i="9"/>
  <c r="BX59" i="9"/>
  <c r="BW59" i="9"/>
  <c r="BV59" i="9"/>
  <c r="BU59" i="9"/>
  <c r="BT59" i="9"/>
  <c r="BS59" i="9"/>
  <c r="BR59" i="9"/>
  <c r="BQ59" i="9"/>
  <c r="BP59" i="9"/>
  <c r="BO59" i="9"/>
  <c r="BN59" i="9"/>
  <c r="CM58" i="9"/>
  <c r="CL58" i="9"/>
  <c r="CK58" i="9"/>
  <c r="CJ58" i="9"/>
  <c r="CI58" i="9"/>
  <c r="CG58" i="9"/>
  <c r="CF58" i="9"/>
  <c r="CE58" i="9"/>
  <c r="CD58" i="9"/>
  <c r="CC58" i="9"/>
  <c r="CB58" i="9"/>
  <c r="CA58" i="9"/>
  <c r="BZ58" i="9"/>
  <c r="BY58" i="9"/>
  <c r="BX58" i="9"/>
  <c r="BW58" i="9"/>
  <c r="BV58" i="9"/>
  <c r="BU58" i="9"/>
  <c r="BT58" i="9"/>
  <c r="BS58" i="9"/>
  <c r="BR58" i="9"/>
  <c r="BQ58" i="9"/>
  <c r="BP58" i="9"/>
  <c r="BO58" i="9"/>
  <c r="BN58" i="9"/>
  <c r="CG57" i="9"/>
  <c r="CF57" i="9"/>
  <c r="CE57" i="9"/>
  <c r="CD57" i="9"/>
  <c r="CC57" i="9"/>
  <c r="CB57" i="9"/>
  <c r="CA57" i="9"/>
  <c r="BZ57" i="9"/>
  <c r="BY57" i="9"/>
  <c r="BX57" i="9"/>
  <c r="BW57" i="9"/>
  <c r="BV57" i="9"/>
  <c r="BU57" i="9"/>
  <c r="BT57" i="9"/>
  <c r="BS57" i="9"/>
  <c r="BR57" i="9"/>
  <c r="BQ57" i="9"/>
  <c r="BP57" i="9"/>
  <c r="BO57" i="9"/>
  <c r="BN57" i="9"/>
  <c r="BL56" i="9"/>
  <c r="BK56" i="9"/>
  <c r="BJ56" i="9"/>
  <c r="BI56" i="9"/>
  <c r="BH56" i="9"/>
  <c r="BG56" i="9"/>
  <c r="BF56" i="9"/>
  <c r="BE56" i="9"/>
  <c r="BD56" i="9"/>
  <c r="BC56" i="9"/>
  <c r="BB56" i="9"/>
  <c r="BA56" i="9"/>
  <c r="AZ56" i="9"/>
  <c r="AY56" i="9"/>
  <c r="AX56" i="9"/>
  <c r="AW56" i="9"/>
  <c r="AV56" i="9"/>
  <c r="AU56" i="9"/>
  <c r="AT56" i="9"/>
  <c r="AS56" i="9"/>
  <c r="AR56" i="9"/>
  <c r="AQ56" i="9"/>
  <c r="AP56" i="9"/>
  <c r="AO56" i="9"/>
  <c r="AN56" i="9"/>
  <c r="AM56" i="9"/>
  <c r="AL56" i="9"/>
  <c r="AK56" i="9"/>
  <c r="AJ56" i="9"/>
  <c r="AI56" i="9"/>
  <c r="AH56" i="9"/>
  <c r="AG56" i="9"/>
  <c r="AF56" i="9"/>
  <c r="AE56" i="9"/>
  <c r="AD56" i="9"/>
  <c r="AC56" i="9"/>
  <c r="AB56" i="9"/>
  <c r="AA56" i="9"/>
  <c r="Z56" i="9"/>
  <c r="Y56" i="9"/>
  <c r="X56" i="9"/>
  <c r="W56" i="9"/>
  <c r="V56" i="9"/>
  <c r="U56" i="9"/>
  <c r="T56" i="9"/>
  <c r="S56" i="9"/>
  <c r="R56" i="9"/>
  <c r="Q56" i="9"/>
  <c r="P56" i="9"/>
  <c r="O56" i="9"/>
  <c r="N56" i="9"/>
  <c r="M56" i="9"/>
  <c r="L56" i="9"/>
  <c r="K56" i="9"/>
  <c r="J56" i="9"/>
  <c r="I56" i="9"/>
  <c r="H56" i="9"/>
  <c r="G56" i="9"/>
  <c r="F56" i="9"/>
  <c r="E56" i="9"/>
  <c r="BL54" i="9"/>
  <c r="BK54" i="9"/>
  <c r="BJ54" i="9"/>
  <c r="BI54" i="9"/>
  <c r="BH54" i="9"/>
  <c r="BG54" i="9"/>
  <c r="BF54" i="9"/>
  <c r="BE54" i="9"/>
  <c r="BD54" i="9"/>
  <c r="BC54" i="9"/>
  <c r="BB54" i="9"/>
  <c r="BA54" i="9"/>
  <c r="AZ54" i="9"/>
  <c r="AY54" i="9"/>
  <c r="AX54" i="9"/>
  <c r="AW54" i="9"/>
  <c r="AV54" i="9"/>
  <c r="AU54" i="9"/>
  <c r="AT54" i="9"/>
  <c r="AS54" i="9"/>
  <c r="AR54" i="9"/>
  <c r="AQ54" i="9"/>
  <c r="AP54" i="9"/>
  <c r="AO54" i="9"/>
  <c r="AN54" i="9"/>
  <c r="AM54" i="9"/>
  <c r="AL54" i="9"/>
  <c r="AK54" i="9"/>
  <c r="AJ54" i="9"/>
  <c r="AI54" i="9"/>
  <c r="AH54" i="9"/>
  <c r="AG54" i="9"/>
  <c r="AF54" i="9"/>
  <c r="AE54" i="9"/>
  <c r="AD54" i="9"/>
  <c r="AC54" i="9"/>
  <c r="AB54" i="9"/>
  <c r="AA54" i="9"/>
  <c r="Z54" i="9"/>
  <c r="Y54" i="9"/>
  <c r="X54" i="9"/>
  <c r="W54" i="9"/>
  <c r="V54" i="9"/>
  <c r="U54" i="9"/>
  <c r="T54" i="9"/>
  <c r="S54" i="9"/>
  <c r="R54" i="9"/>
  <c r="Q54" i="9"/>
  <c r="P54" i="9"/>
  <c r="O54" i="9"/>
  <c r="N54" i="9"/>
  <c r="M54" i="9"/>
  <c r="L54" i="9"/>
  <c r="K54" i="9"/>
  <c r="J54" i="9"/>
  <c r="I54" i="9"/>
  <c r="H54" i="9"/>
  <c r="G54" i="9"/>
  <c r="F54" i="9"/>
  <c r="E54" i="9"/>
  <c r="BL53" i="9"/>
  <c r="BK53" i="9"/>
  <c r="BJ53" i="9"/>
  <c r="BI53" i="9"/>
  <c r="BH53" i="9"/>
  <c r="BG53" i="9"/>
  <c r="BF53" i="9"/>
  <c r="BE53" i="9"/>
  <c r="BD53" i="9"/>
  <c r="BC53" i="9"/>
  <c r="BB53" i="9"/>
  <c r="BA53" i="9"/>
  <c r="AZ53" i="9"/>
  <c r="AY53" i="9"/>
  <c r="AX53" i="9"/>
  <c r="AW53" i="9"/>
  <c r="AV53" i="9"/>
  <c r="AU53" i="9"/>
  <c r="AT53" i="9"/>
  <c r="AS53" i="9"/>
  <c r="AR53" i="9"/>
  <c r="AQ53" i="9"/>
  <c r="AP53" i="9"/>
  <c r="AO53" i="9"/>
  <c r="AN53" i="9"/>
  <c r="AM53" i="9"/>
  <c r="AL53" i="9"/>
  <c r="AK53" i="9"/>
  <c r="AJ53" i="9"/>
  <c r="AI53" i="9"/>
  <c r="AH53" i="9"/>
  <c r="AG53" i="9"/>
  <c r="AF53" i="9"/>
  <c r="AE53" i="9"/>
  <c r="AD53" i="9"/>
  <c r="AC53" i="9"/>
  <c r="AB53" i="9"/>
  <c r="AA53" i="9"/>
  <c r="Z53" i="9"/>
  <c r="Y53" i="9"/>
  <c r="X53" i="9"/>
  <c r="W53" i="9"/>
  <c r="V53" i="9"/>
  <c r="U53" i="9"/>
  <c r="T53" i="9"/>
  <c r="S53" i="9"/>
  <c r="R53" i="9"/>
  <c r="Q53" i="9"/>
  <c r="P53" i="9"/>
  <c r="O53" i="9"/>
  <c r="N53" i="9"/>
  <c r="M53" i="9"/>
  <c r="L53" i="9"/>
  <c r="K53" i="9"/>
  <c r="J53" i="9"/>
  <c r="I53" i="9"/>
  <c r="H53" i="9"/>
  <c r="G53" i="9"/>
  <c r="F53" i="9"/>
  <c r="E53" i="9"/>
  <c r="BL52" i="9"/>
  <c r="BK52" i="9"/>
  <c r="BJ52" i="9"/>
  <c r="BI52" i="9"/>
  <c r="BH52" i="9"/>
  <c r="BG52" i="9"/>
  <c r="BF52" i="9"/>
  <c r="BE52" i="9"/>
  <c r="BD52" i="9"/>
  <c r="BC52" i="9"/>
  <c r="BB52" i="9"/>
  <c r="BA52" i="9"/>
  <c r="AZ52" i="9"/>
  <c r="AY52" i="9"/>
  <c r="AX52" i="9"/>
  <c r="AW52" i="9"/>
  <c r="AV52" i="9"/>
  <c r="AU52" i="9"/>
  <c r="AT52" i="9"/>
  <c r="AS52" i="9"/>
  <c r="AR52" i="9"/>
  <c r="AQ52" i="9"/>
  <c r="AP52" i="9"/>
  <c r="AO52" i="9"/>
  <c r="AN52" i="9"/>
  <c r="AM52" i="9"/>
  <c r="AL52" i="9"/>
  <c r="AK52" i="9"/>
  <c r="AJ52" i="9"/>
  <c r="AI52" i="9"/>
  <c r="AH52" i="9"/>
  <c r="AG52" i="9"/>
  <c r="AF52" i="9"/>
  <c r="AE52" i="9"/>
  <c r="AD52" i="9"/>
  <c r="AC52" i="9"/>
  <c r="AB52" i="9"/>
  <c r="AA52" i="9"/>
  <c r="Z52" i="9"/>
  <c r="Y52" i="9"/>
  <c r="X52" i="9"/>
  <c r="W52" i="9"/>
  <c r="V52" i="9"/>
  <c r="U52" i="9"/>
  <c r="T52" i="9"/>
  <c r="S52" i="9"/>
  <c r="R52" i="9"/>
  <c r="Q52" i="9"/>
  <c r="P52" i="9"/>
  <c r="O52" i="9"/>
  <c r="N52" i="9"/>
  <c r="M52" i="9"/>
  <c r="L52" i="9"/>
  <c r="K52" i="9"/>
  <c r="J52" i="9"/>
  <c r="I52" i="9"/>
  <c r="H52" i="9"/>
  <c r="G52" i="9"/>
  <c r="F52" i="9"/>
  <c r="E52" i="9"/>
  <c r="BL51" i="9"/>
  <c r="BK51" i="9"/>
  <c r="BJ51" i="9"/>
  <c r="BI51" i="9"/>
  <c r="BH51" i="9"/>
  <c r="BG51" i="9"/>
  <c r="BF51" i="9"/>
  <c r="BE51" i="9"/>
  <c r="BD51" i="9"/>
  <c r="BC51" i="9"/>
  <c r="BB51" i="9"/>
  <c r="BA51" i="9"/>
  <c r="AZ51" i="9"/>
  <c r="AY51" i="9"/>
  <c r="AX51" i="9"/>
  <c r="AW51" i="9"/>
  <c r="AV51" i="9"/>
  <c r="AU51" i="9"/>
  <c r="AT51" i="9"/>
  <c r="AS51" i="9"/>
  <c r="AR51" i="9"/>
  <c r="AQ51" i="9"/>
  <c r="AP51" i="9"/>
  <c r="AO51" i="9"/>
  <c r="AN51" i="9"/>
  <c r="AM51" i="9"/>
  <c r="AL51" i="9"/>
  <c r="AK51" i="9"/>
  <c r="AJ51" i="9"/>
  <c r="AI51" i="9"/>
  <c r="AH51" i="9"/>
  <c r="AG51" i="9"/>
  <c r="AF51" i="9"/>
  <c r="AE51" i="9"/>
  <c r="AD51" i="9"/>
  <c r="AC51" i="9"/>
  <c r="AB51" i="9"/>
  <c r="AA51" i="9"/>
  <c r="Z51" i="9"/>
  <c r="Y51" i="9"/>
  <c r="X51" i="9"/>
  <c r="W51" i="9"/>
  <c r="V51" i="9"/>
  <c r="U51" i="9"/>
  <c r="T51" i="9"/>
  <c r="S51" i="9"/>
  <c r="R51" i="9"/>
  <c r="Q51" i="9"/>
  <c r="P51" i="9"/>
  <c r="O51" i="9"/>
  <c r="N51" i="9"/>
  <c r="M51" i="9"/>
  <c r="L51" i="9"/>
  <c r="K51" i="9"/>
  <c r="J51" i="9"/>
  <c r="I51" i="9"/>
  <c r="H51" i="9"/>
  <c r="G51" i="9"/>
  <c r="F51" i="9"/>
  <c r="E51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BL49" i="9"/>
  <c r="BK49" i="9"/>
  <c r="BJ49" i="9"/>
  <c r="BI49" i="9"/>
  <c r="BH49" i="9"/>
  <c r="BG49" i="9"/>
  <c r="BF49" i="9"/>
  <c r="BE49" i="9"/>
  <c r="BD49" i="9"/>
  <c r="BC49" i="9"/>
  <c r="BB49" i="9"/>
  <c r="BA49" i="9"/>
  <c r="AZ49" i="9"/>
  <c r="AY49" i="9"/>
  <c r="AX49" i="9"/>
  <c r="AW49" i="9"/>
  <c r="AV49" i="9"/>
  <c r="AU49" i="9"/>
  <c r="AT49" i="9"/>
  <c r="AS49" i="9"/>
  <c r="AR49" i="9"/>
  <c r="AQ49" i="9"/>
  <c r="AP49" i="9"/>
  <c r="AO49" i="9"/>
  <c r="AN49" i="9"/>
  <c r="AM49" i="9"/>
  <c r="AL49" i="9"/>
  <c r="AK49" i="9"/>
  <c r="AJ49" i="9"/>
  <c r="AI49" i="9"/>
  <c r="AH49" i="9"/>
  <c r="AG49" i="9"/>
  <c r="AF49" i="9"/>
  <c r="AE49" i="9"/>
  <c r="AD49" i="9"/>
  <c r="AC49" i="9"/>
  <c r="AB49" i="9"/>
  <c r="AA49" i="9"/>
  <c r="Z49" i="9"/>
  <c r="Y49" i="9"/>
  <c r="X49" i="9"/>
  <c r="W49" i="9"/>
  <c r="V49" i="9"/>
  <c r="U49" i="9"/>
  <c r="T49" i="9"/>
  <c r="S49" i="9"/>
  <c r="R49" i="9"/>
  <c r="Q49" i="9"/>
  <c r="P49" i="9"/>
  <c r="O49" i="9"/>
  <c r="N49" i="9"/>
  <c r="M49" i="9"/>
  <c r="L49" i="9"/>
  <c r="K49" i="9"/>
  <c r="J49" i="9"/>
  <c r="I49" i="9"/>
  <c r="H49" i="9"/>
  <c r="G49" i="9"/>
  <c r="F49" i="9"/>
  <c r="E49" i="9"/>
  <c r="BL48" i="9"/>
  <c r="BK48" i="9"/>
  <c r="BJ48" i="9"/>
  <c r="BI48" i="9"/>
  <c r="BH48" i="9"/>
  <c r="BG48" i="9"/>
  <c r="BF48" i="9"/>
  <c r="BE48" i="9"/>
  <c r="BD48" i="9"/>
  <c r="BC48" i="9"/>
  <c r="BB48" i="9"/>
  <c r="BA48" i="9"/>
  <c r="AZ48" i="9"/>
  <c r="AY48" i="9"/>
  <c r="AX48" i="9"/>
  <c r="AW48" i="9"/>
  <c r="AV48" i="9"/>
  <c r="AU48" i="9"/>
  <c r="AT48" i="9"/>
  <c r="AS48" i="9"/>
  <c r="AR48" i="9"/>
  <c r="AQ48" i="9"/>
  <c r="AP48" i="9"/>
  <c r="AO48" i="9"/>
  <c r="AN48" i="9"/>
  <c r="AM48" i="9"/>
  <c r="AL48" i="9"/>
  <c r="AK48" i="9"/>
  <c r="AJ48" i="9"/>
  <c r="AI48" i="9"/>
  <c r="AH48" i="9"/>
  <c r="AG48" i="9"/>
  <c r="AF48" i="9"/>
  <c r="AE48" i="9"/>
  <c r="AD48" i="9"/>
  <c r="AC48" i="9"/>
  <c r="AB48" i="9"/>
  <c r="AA48" i="9"/>
  <c r="Z48" i="9"/>
  <c r="Y48" i="9"/>
  <c r="X48" i="9"/>
  <c r="W48" i="9"/>
  <c r="V48" i="9"/>
  <c r="U48" i="9"/>
  <c r="T48" i="9"/>
  <c r="S48" i="9"/>
  <c r="R48" i="9"/>
  <c r="Q48" i="9"/>
  <c r="P48" i="9"/>
  <c r="O48" i="9"/>
  <c r="N48" i="9"/>
  <c r="M48" i="9"/>
  <c r="L48" i="9"/>
  <c r="K48" i="9"/>
  <c r="J48" i="9"/>
  <c r="I48" i="9"/>
  <c r="H48" i="9"/>
  <c r="G48" i="9"/>
  <c r="F48" i="9"/>
  <c r="E48" i="9"/>
  <c r="CM47" i="9"/>
  <c r="CL47" i="9"/>
  <c r="CK47" i="9"/>
  <c r="CJ47" i="9"/>
  <c r="CI47" i="9"/>
  <c r="CG47" i="9"/>
  <c r="CF47" i="9"/>
  <c r="CE47" i="9"/>
  <c r="CD47" i="9"/>
  <c r="CC47" i="9"/>
  <c r="CB47" i="9"/>
  <c r="CA47" i="9"/>
  <c r="BZ47" i="9"/>
  <c r="BY47" i="9"/>
  <c r="BX47" i="9"/>
  <c r="BW47" i="9"/>
  <c r="BV47" i="9"/>
  <c r="BU47" i="9"/>
  <c r="BT47" i="9"/>
  <c r="BS47" i="9"/>
  <c r="BR47" i="9"/>
  <c r="BQ47" i="9"/>
  <c r="BP47" i="9"/>
  <c r="BO47" i="9"/>
  <c r="BN47" i="9"/>
  <c r="CM46" i="9"/>
  <c r="CL46" i="9"/>
  <c r="CK46" i="9"/>
  <c r="CJ46" i="9"/>
  <c r="CI46" i="9"/>
  <c r="CG46" i="9"/>
  <c r="CF46" i="9"/>
  <c r="CE46" i="9"/>
  <c r="CD46" i="9"/>
  <c r="CC46" i="9"/>
  <c r="CB46" i="9"/>
  <c r="CA46" i="9"/>
  <c r="BZ46" i="9"/>
  <c r="BY46" i="9"/>
  <c r="BX46" i="9"/>
  <c r="BW46" i="9"/>
  <c r="BV46" i="9"/>
  <c r="BU46" i="9"/>
  <c r="BT46" i="9"/>
  <c r="BS46" i="9"/>
  <c r="BR46" i="9"/>
  <c r="BQ46" i="9"/>
  <c r="BP46" i="9"/>
  <c r="BO46" i="9"/>
  <c r="BN46" i="9"/>
  <c r="CM45" i="9"/>
  <c r="CL45" i="9"/>
  <c r="CK45" i="9"/>
  <c r="CJ45" i="9"/>
  <c r="CI45" i="9"/>
  <c r="CG45" i="9"/>
  <c r="CF45" i="9"/>
  <c r="CE45" i="9"/>
  <c r="CD45" i="9"/>
  <c r="CC45" i="9"/>
  <c r="CB45" i="9"/>
  <c r="CA45" i="9"/>
  <c r="BZ45" i="9"/>
  <c r="BY45" i="9"/>
  <c r="BX45" i="9"/>
  <c r="BW45" i="9"/>
  <c r="BV45" i="9"/>
  <c r="BU45" i="9"/>
  <c r="BT45" i="9"/>
  <c r="BS45" i="9"/>
  <c r="BR45" i="9"/>
  <c r="BQ45" i="9"/>
  <c r="BP45" i="9"/>
  <c r="BO45" i="9"/>
  <c r="BN45" i="9"/>
  <c r="CM44" i="9"/>
  <c r="CL44" i="9"/>
  <c r="CK44" i="9"/>
  <c r="CJ44" i="9"/>
  <c r="CI44" i="9"/>
  <c r="CG44" i="9"/>
  <c r="CF44" i="9"/>
  <c r="CE44" i="9"/>
  <c r="CD44" i="9"/>
  <c r="CC44" i="9"/>
  <c r="CB44" i="9"/>
  <c r="CA44" i="9"/>
  <c r="BZ44" i="9"/>
  <c r="BY44" i="9"/>
  <c r="BX44" i="9"/>
  <c r="BW44" i="9"/>
  <c r="BV44" i="9"/>
  <c r="BU44" i="9"/>
  <c r="BT44" i="9"/>
  <c r="BS44" i="9"/>
  <c r="BR44" i="9"/>
  <c r="BQ44" i="9"/>
  <c r="BP44" i="9"/>
  <c r="BO44" i="9"/>
  <c r="BN44" i="9"/>
  <c r="CM43" i="9"/>
  <c r="CL43" i="9"/>
  <c r="CK43" i="9"/>
  <c r="CJ43" i="9"/>
  <c r="CI43" i="9"/>
  <c r="CG43" i="9"/>
  <c r="CF43" i="9"/>
  <c r="CE43" i="9"/>
  <c r="CD43" i="9"/>
  <c r="CC43" i="9"/>
  <c r="CB43" i="9"/>
  <c r="CA43" i="9"/>
  <c r="BZ43" i="9"/>
  <c r="BY43" i="9"/>
  <c r="BX43" i="9"/>
  <c r="BW43" i="9"/>
  <c r="BV43" i="9"/>
  <c r="BU43" i="9"/>
  <c r="BT43" i="9"/>
  <c r="BS43" i="9"/>
  <c r="BR43" i="9"/>
  <c r="BQ43" i="9"/>
  <c r="BP43" i="9"/>
  <c r="BO43" i="9"/>
  <c r="BN43" i="9"/>
  <c r="CM42" i="9"/>
  <c r="CL42" i="9"/>
  <c r="CK42" i="9"/>
  <c r="CJ42" i="9"/>
  <c r="CI42" i="9"/>
  <c r="CG42" i="9"/>
  <c r="CF42" i="9"/>
  <c r="CE42" i="9"/>
  <c r="CD42" i="9"/>
  <c r="CC42" i="9"/>
  <c r="CB42" i="9"/>
  <c r="CA42" i="9"/>
  <c r="BZ42" i="9"/>
  <c r="BY42" i="9"/>
  <c r="BX42" i="9"/>
  <c r="BW42" i="9"/>
  <c r="BV42" i="9"/>
  <c r="BU42" i="9"/>
  <c r="BT42" i="9"/>
  <c r="BS42" i="9"/>
  <c r="BR42" i="9"/>
  <c r="BQ42" i="9"/>
  <c r="BP42" i="9"/>
  <c r="BO42" i="9"/>
  <c r="BN42" i="9"/>
  <c r="CM41" i="9"/>
  <c r="CL41" i="9"/>
  <c r="CK41" i="9"/>
  <c r="CJ41" i="9"/>
  <c r="CI41" i="9"/>
  <c r="CG41" i="9"/>
  <c r="CF41" i="9"/>
  <c r="CE41" i="9"/>
  <c r="CD41" i="9"/>
  <c r="CC41" i="9"/>
  <c r="CB41" i="9"/>
  <c r="CA41" i="9"/>
  <c r="BZ41" i="9"/>
  <c r="BY41" i="9"/>
  <c r="BX41" i="9"/>
  <c r="BW41" i="9"/>
  <c r="BV41" i="9"/>
  <c r="BU41" i="9"/>
  <c r="BT41" i="9"/>
  <c r="BS41" i="9"/>
  <c r="BR41" i="9"/>
  <c r="BQ41" i="9"/>
  <c r="BP41" i="9"/>
  <c r="BO41" i="9"/>
  <c r="BN41" i="9"/>
  <c r="CG40" i="9"/>
  <c r="CF40" i="9"/>
  <c r="CE40" i="9"/>
  <c r="CD40" i="9"/>
  <c r="CC40" i="9"/>
  <c r="CB40" i="9"/>
  <c r="CA40" i="9"/>
  <c r="BZ40" i="9"/>
  <c r="BY40" i="9"/>
  <c r="BX40" i="9"/>
  <c r="BW40" i="9"/>
  <c r="BV40" i="9"/>
  <c r="BU40" i="9"/>
  <c r="BT40" i="9"/>
  <c r="BS40" i="9"/>
  <c r="BR40" i="9"/>
  <c r="BQ40" i="9"/>
  <c r="BP40" i="9"/>
  <c r="BO40" i="9"/>
  <c r="BN40" i="9"/>
  <c r="BL39" i="9"/>
  <c r="BK39" i="9"/>
  <c r="BJ39" i="9"/>
  <c r="BI39" i="9"/>
  <c r="BH39" i="9"/>
  <c r="BG39" i="9"/>
  <c r="BF39" i="9"/>
  <c r="BE39" i="9"/>
  <c r="BD39" i="9"/>
  <c r="BC39" i="9"/>
  <c r="BB39" i="9"/>
  <c r="BA39" i="9"/>
  <c r="AZ39" i="9"/>
  <c r="AY39" i="9"/>
  <c r="AX39" i="9"/>
  <c r="AW39" i="9"/>
  <c r="AV39" i="9"/>
  <c r="AU39" i="9"/>
  <c r="AT39" i="9"/>
  <c r="AS39" i="9"/>
  <c r="AR39" i="9"/>
  <c r="AQ39" i="9"/>
  <c r="AP39" i="9"/>
  <c r="AO39" i="9"/>
  <c r="AN39" i="9"/>
  <c r="AM39" i="9"/>
  <c r="AL39" i="9"/>
  <c r="AK39" i="9"/>
  <c r="AJ39" i="9"/>
  <c r="AI39" i="9"/>
  <c r="AH39" i="9"/>
  <c r="AG39" i="9"/>
  <c r="AF39" i="9"/>
  <c r="AE39" i="9"/>
  <c r="AD39" i="9"/>
  <c r="AC39" i="9"/>
  <c r="AB39" i="9"/>
  <c r="AA39" i="9"/>
  <c r="Z39" i="9"/>
  <c r="Y39" i="9"/>
  <c r="X39" i="9"/>
  <c r="W39" i="9"/>
  <c r="V39" i="9"/>
  <c r="U39" i="9"/>
  <c r="T39" i="9"/>
  <c r="S39" i="9"/>
  <c r="R39" i="9"/>
  <c r="Q39" i="9"/>
  <c r="P39" i="9"/>
  <c r="O39" i="9"/>
  <c r="N39" i="9"/>
  <c r="M39" i="9"/>
  <c r="L39" i="9"/>
  <c r="K39" i="9"/>
  <c r="J39" i="9"/>
  <c r="I39" i="9"/>
  <c r="H39" i="9"/>
  <c r="G39" i="9"/>
  <c r="F39" i="9"/>
  <c r="E39" i="9"/>
  <c r="BL37" i="9"/>
  <c r="BK37" i="9"/>
  <c r="BJ37" i="9"/>
  <c r="BI37" i="9"/>
  <c r="BH37" i="9"/>
  <c r="BG37" i="9"/>
  <c r="BF37" i="9"/>
  <c r="BE37" i="9"/>
  <c r="BD37" i="9"/>
  <c r="BC37" i="9"/>
  <c r="BB37" i="9"/>
  <c r="BA37" i="9"/>
  <c r="AZ37" i="9"/>
  <c r="AY37" i="9"/>
  <c r="AX37" i="9"/>
  <c r="AW37" i="9"/>
  <c r="AV37" i="9"/>
  <c r="AU37" i="9"/>
  <c r="AT37" i="9"/>
  <c r="AS37" i="9"/>
  <c r="AR37" i="9"/>
  <c r="AQ37" i="9"/>
  <c r="AP37" i="9"/>
  <c r="AO37" i="9"/>
  <c r="AN37" i="9"/>
  <c r="AM37" i="9"/>
  <c r="AL37" i="9"/>
  <c r="AK37" i="9"/>
  <c r="AJ37" i="9"/>
  <c r="AI37" i="9"/>
  <c r="AH37" i="9"/>
  <c r="AG37" i="9"/>
  <c r="AF37" i="9"/>
  <c r="AE37" i="9"/>
  <c r="AD37" i="9"/>
  <c r="AC37" i="9"/>
  <c r="AB37" i="9"/>
  <c r="AA37" i="9"/>
  <c r="Z37" i="9"/>
  <c r="Y37" i="9"/>
  <c r="X37" i="9"/>
  <c r="W37" i="9"/>
  <c r="V37" i="9"/>
  <c r="U37" i="9"/>
  <c r="T37" i="9"/>
  <c r="S37" i="9"/>
  <c r="R37" i="9"/>
  <c r="Q37" i="9"/>
  <c r="P37" i="9"/>
  <c r="O37" i="9"/>
  <c r="N37" i="9"/>
  <c r="M37" i="9"/>
  <c r="L37" i="9"/>
  <c r="K37" i="9"/>
  <c r="J37" i="9"/>
  <c r="I37" i="9"/>
  <c r="H37" i="9"/>
  <c r="G37" i="9"/>
  <c r="F37" i="9"/>
  <c r="E37" i="9"/>
  <c r="B37" i="9"/>
  <c r="BL36" i="9"/>
  <c r="BK36" i="9"/>
  <c r="BJ36" i="9"/>
  <c r="BI36" i="9"/>
  <c r="BH36" i="9"/>
  <c r="BG36" i="9"/>
  <c r="BF36" i="9"/>
  <c r="BE36" i="9"/>
  <c r="BD36" i="9"/>
  <c r="BC36" i="9"/>
  <c r="BB36" i="9"/>
  <c r="BA36" i="9"/>
  <c r="AZ36" i="9"/>
  <c r="AY36" i="9"/>
  <c r="AX36" i="9"/>
  <c r="AW36" i="9"/>
  <c r="AV36" i="9"/>
  <c r="AU36" i="9"/>
  <c r="AT36" i="9"/>
  <c r="AS36" i="9"/>
  <c r="AR36" i="9"/>
  <c r="AQ36" i="9"/>
  <c r="AP36" i="9"/>
  <c r="AO36" i="9"/>
  <c r="AN36" i="9"/>
  <c r="AM36" i="9"/>
  <c r="AL36" i="9"/>
  <c r="AK36" i="9"/>
  <c r="AJ36" i="9"/>
  <c r="AI36" i="9"/>
  <c r="AH36" i="9"/>
  <c r="AG36" i="9"/>
  <c r="AF36" i="9"/>
  <c r="AE36" i="9"/>
  <c r="AD36" i="9"/>
  <c r="AC36" i="9"/>
  <c r="AB36" i="9"/>
  <c r="AA36" i="9"/>
  <c r="Z36" i="9"/>
  <c r="Y36" i="9"/>
  <c r="X36" i="9"/>
  <c r="W36" i="9"/>
  <c r="V36" i="9"/>
  <c r="U36" i="9"/>
  <c r="T36" i="9"/>
  <c r="S36" i="9"/>
  <c r="R36" i="9"/>
  <c r="Q36" i="9"/>
  <c r="P36" i="9"/>
  <c r="O36" i="9"/>
  <c r="N36" i="9"/>
  <c r="M36" i="9"/>
  <c r="L36" i="9"/>
  <c r="K36" i="9"/>
  <c r="J36" i="9"/>
  <c r="I36" i="9"/>
  <c r="H36" i="9"/>
  <c r="G36" i="9"/>
  <c r="F36" i="9"/>
  <c r="E36" i="9"/>
  <c r="B36" i="9"/>
  <c r="BL35" i="9"/>
  <c r="BK35" i="9"/>
  <c r="BJ35" i="9"/>
  <c r="BI35" i="9"/>
  <c r="BH35" i="9"/>
  <c r="BG35" i="9"/>
  <c r="BF35" i="9"/>
  <c r="BE35" i="9"/>
  <c r="BD35" i="9"/>
  <c r="BC35" i="9"/>
  <c r="BB35" i="9"/>
  <c r="BA35" i="9"/>
  <c r="AZ35" i="9"/>
  <c r="AY35" i="9"/>
  <c r="AX35" i="9"/>
  <c r="AW35" i="9"/>
  <c r="AV35" i="9"/>
  <c r="AU35" i="9"/>
  <c r="AT35" i="9"/>
  <c r="AS35" i="9"/>
  <c r="AR35" i="9"/>
  <c r="AQ35" i="9"/>
  <c r="AP35" i="9"/>
  <c r="AO35" i="9"/>
  <c r="AN35" i="9"/>
  <c r="AM35" i="9"/>
  <c r="AL35" i="9"/>
  <c r="AK35" i="9"/>
  <c r="AJ35" i="9"/>
  <c r="AI35" i="9"/>
  <c r="AH35" i="9"/>
  <c r="AG35" i="9"/>
  <c r="AF35" i="9"/>
  <c r="AE35" i="9"/>
  <c r="AD35" i="9"/>
  <c r="AC35" i="9"/>
  <c r="AB35" i="9"/>
  <c r="AA35" i="9"/>
  <c r="Z35" i="9"/>
  <c r="Y35" i="9"/>
  <c r="X35" i="9"/>
  <c r="W35" i="9"/>
  <c r="V35" i="9"/>
  <c r="U35" i="9"/>
  <c r="T35" i="9"/>
  <c r="S35" i="9"/>
  <c r="R35" i="9"/>
  <c r="Q35" i="9"/>
  <c r="P35" i="9"/>
  <c r="O35" i="9"/>
  <c r="N35" i="9"/>
  <c r="M35" i="9"/>
  <c r="L35" i="9"/>
  <c r="K35" i="9"/>
  <c r="J35" i="9"/>
  <c r="I35" i="9"/>
  <c r="H35" i="9"/>
  <c r="G35" i="9"/>
  <c r="F35" i="9"/>
  <c r="E35" i="9"/>
  <c r="B35" i="9"/>
  <c r="BL34" i="9"/>
  <c r="BK34" i="9"/>
  <c r="BJ34" i="9"/>
  <c r="BI34" i="9"/>
  <c r="BH34" i="9"/>
  <c r="BG34" i="9"/>
  <c r="BF34" i="9"/>
  <c r="BE34" i="9"/>
  <c r="BD34" i="9"/>
  <c r="BC34" i="9"/>
  <c r="BB34" i="9"/>
  <c r="BA34" i="9"/>
  <c r="AZ34" i="9"/>
  <c r="AY34" i="9"/>
  <c r="AX34" i="9"/>
  <c r="AW34" i="9"/>
  <c r="AV34" i="9"/>
  <c r="AU34" i="9"/>
  <c r="AT34" i="9"/>
  <c r="AS34" i="9"/>
  <c r="AR34" i="9"/>
  <c r="AQ34" i="9"/>
  <c r="AP34" i="9"/>
  <c r="AO34" i="9"/>
  <c r="AN34" i="9"/>
  <c r="AM34" i="9"/>
  <c r="AL34" i="9"/>
  <c r="AK34" i="9"/>
  <c r="AJ34" i="9"/>
  <c r="AI34" i="9"/>
  <c r="AH34" i="9"/>
  <c r="AG34" i="9"/>
  <c r="AF34" i="9"/>
  <c r="AE34" i="9"/>
  <c r="AD34" i="9"/>
  <c r="AC34" i="9"/>
  <c r="AB34" i="9"/>
  <c r="AA34" i="9"/>
  <c r="Z34" i="9"/>
  <c r="Y34" i="9"/>
  <c r="X34" i="9"/>
  <c r="W34" i="9"/>
  <c r="V34" i="9"/>
  <c r="U34" i="9"/>
  <c r="T34" i="9"/>
  <c r="S34" i="9"/>
  <c r="R34" i="9"/>
  <c r="Q34" i="9"/>
  <c r="P34" i="9"/>
  <c r="O34" i="9"/>
  <c r="N34" i="9"/>
  <c r="M34" i="9"/>
  <c r="L34" i="9"/>
  <c r="K34" i="9"/>
  <c r="J34" i="9"/>
  <c r="I34" i="9"/>
  <c r="H34" i="9"/>
  <c r="G34" i="9"/>
  <c r="F34" i="9"/>
  <c r="E34" i="9"/>
  <c r="B34" i="9"/>
  <c r="BL33" i="9"/>
  <c r="BK33" i="9"/>
  <c r="BJ33" i="9"/>
  <c r="BI33" i="9"/>
  <c r="BH33" i="9"/>
  <c r="BG33" i="9"/>
  <c r="BF33" i="9"/>
  <c r="BE33" i="9"/>
  <c r="BD33" i="9"/>
  <c r="BC33" i="9"/>
  <c r="BB33" i="9"/>
  <c r="BA33" i="9"/>
  <c r="AZ33" i="9"/>
  <c r="AY33" i="9"/>
  <c r="AX33" i="9"/>
  <c r="AW33" i="9"/>
  <c r="AV33" i="9"/>
  <c r="AU33" i="9"/>
  <c r="AT33" i="9"/>
  <c r="AS33" i="9"/>
  <c r="AR33" i="9"/>
  <c r="AQ33" i="9"/>
  <c r="AP33" i="9"/>
  <c r="AO33" i="9"/>
  <c r="AN33" i="9"/>
  <c r="AM33" i="9"/>
  <c r="AL33" i="9"/>
  <c r="AK33" i="9"/>
  <c r="AJ33" i="9"/>
  <c r="AI33" i="9"/>
  <c r="AH33" i="9"/>
  <c r="AG33" i="9"/>
  <c r="AF33" i="9"/>
  <c r="AE33" i="9"/>
  <c r="AD33" i="9"/>
  <c r="AC33" i="9"/>
  <c r="AB33" i="9"/>
  <c r="AA33" i="9"/>
  <c r="Z33" i="9"/>
  <c r="Y33" i="9"/>
  <c r="X33" i="9"/>
  <c r="W33" i="9"/>
  <c r="V33" i="9"/>
  <c r="U33" i="9"/>
  <c r="T33" i="9"/>
  <c r="S33" i="9"/>
  <c r="R33" i="9"/>
  <c r="Q33" i="9"/>
  <c r="P33" i="9"/>
  <c r="O33" i="9"/>
  <c r="N33" i="9"/>
  <c r="M33" i="9"/>
  <c r="L33" i="9"/>
  <c r="K33" i="9"/>
  <c r="J33" i="9"/>
  <c r="I33" i="9"/>
  <c r="H33" i="9"/>
  <c r="G33" i="9"/>
  <c r="F33" i="9"/>
  <c r="E33" i="9"/>
  <c r="B33" i="9"/>
  <c r="BL32" i="9"/>
  <c r="BK32" i="9"/>
  <c r="BJ32" i="9"/>
  <c r="BI32" i="9"/>
  <c r="BH32" i="9"/>
  <c r="BG32" i="9"/>
  <c r="BF32" i="9"/>
  <c r="BE32" i="9"/>
  <c r="BD32" i="9"/>
  <c r="BC32" i="9"/>
  <c r="BB32" i="9"/>
  <c r="BA32" i="9"/>
  <c r="AZ32" i="9"/>
  <c r="AY32" i="9"/>
  <c r="AX32" i="9"/>
  <c r="AW32" i="9"/>
  <c r="AV32" i="9"/>
  <c r="AU32" i="9"/>
  <c r="AT32" i="9"/>
  <c r="AS32" i="9"/>
  <c r="AR32" i="9"/>
  <c r="AQ32" i="9"/>
  <c r="AP32" i="9"/>
  <c r="AO32" i="9"/>
  <c r="AN32" i="9"/>
  <c r="AM32" i="9"/>
  <c r="AL32" i="9"/>
  <c r="AK32" i="9"/>
  <c r="AJ32" i="9"/>
  <c r="AI32" i="9"/>
  <c r="AH32" i="9"/>
  <c r="AG32" i="9"/>
  <c r="AF32" i="9"/>
  <c r="AE32" i="9"/>
  <c r="AD32" i="9"/>
  <c r="AC32" i="9"/>
  <c r="AB32" i="9"/>
  <c r="AA32" i="9"/>
  <c r="Z32" i="9"/>
  <c r="Y32" i="9"/>
  <c r="X32" i="9"/>
  <c r="W32" i="9"/>
  <c r="V32" i="9"/>
  <c r="U32" i="9"/>
  <c r="T32" i="9"/>
  <c r="S32" i="9"/>
  <c r="R32" i="9"/>
  <c r="Q32" i="9"/>
  <c r="P32" i="9"/>
  <c r="O32" i="9"/>
  <c r="N32" i="9"/>
  <c r="M32" i="9"/>
  <c r="L32" i="9"/>
  <c r="K32" i="9"/>
  <c r="J32" i="9"/>
  <c r="I32" i="9"/>
  <c r="H32" i="9"/>
  <c r="G32" i="9"/>
  <c r="F32" i="9"/>
  <c r="E32" i="9"/>
  <c r="B32" i="9"/>
  <c r="BL31" i="9"/>
  <c r="BK31" i="9"/>
  <c r="BJ31" i="9"/>
  <c r="BI31" i="9"/>
  <c r="BH31" i="9"/>
  <c r="BG31" i="9"/>
  <c r="BF31" i="9"/>
  <c r="BE31" i="9"/>
  <c r="BD31" i="9"/>
  <c r="BC31" i="9"/>
  <c r="BB31" i="9"/>
  <c r="BA31" i="9"/>
  <c r="AZ31" i="9"/>
  <c r="AY31" i="9"/>
  <c r="AX31" i="9"/>
  <c r="AW31" i="9"/>
  <c r="AV31" i="9"/>
  <c r="AU31" i="9"/>
  <c r="AT31" i="9"/>
  <c r="AS31" i="9"/>
  <c r="AR31" i="9"/>
  <c r="AQ31" i="9"/>
  <c r="AP31" i="9"/>
  <c r="AO31" i="9"/>
  <c r="AN31" i="9"/>
  <c r="AM31" i="9"/>
  <c r="AL31" i="9"/>
  <c r="AK31" i="9"/>
  <c r="AJ31" i="9"/>
  <c r="AI31" i="9"/>
  <c r="AH31" i="9"/>
  <c r="AG31" i="9"/>
  <c r="AF31" i="9"/>
  <c r="AE31" i="9"/>
  <c r="AD31" i="9"/>
  <c r="AC31" i="9"/>
  <c r="AB31" i="9"/>
  <c r="AA31" i="9"/>
  <c r="Z31" i="9"/>
  <c r="Y31" i="9"/>
  <c r="X31" i="9"/>
  <c r="W31" i="9"/>
  <c r="V31" i="9"/>
  <c r="U31" i="9"/>
  <c r="T31" i="9"/>
  <c r="S31" i="9"/>
  <c r="R31" i="9"/>
  <c r="Q31" i="9"/>
  <c r="P31" i="9"/>
  <c r="O31" i="9"/>
  <c r="N31" i="9"/>
  <c r="M31" i="9"/>
  <c r="L31" i="9"/>
  <c r="K31" i="9"/>
  <c r="J31" i="9"/>
  <c r="I31" i="9"/>
  <c r="H31" i="9"/>
  <c r="G31" i="9"/>
  <c r="F31" i="9"/>
  <c r="E31" i="9"/>
  <c r="B31" i="9"/>
  <c r="CM30" i="9"/>
  <c r="CL30" i="9"/>
  <c r="CK30" i="9"/>
  <c r="CJ30" i="9"/>
  <c r="CI30" i="9"/>
  <c r="CG30" i="9"/>
  <c r="CF30" i="9"/>
  <c r="CE30" i="9"/>
  <c r="CD30" i="9"/>
  <c r="CC30" i="9"/>
  <c r="CB30" i="9"/>
  <c r="CA30" i="9"/>
  <c r="BZ30" i="9"/>
  <c r="BY30" i="9"/>
  <c r="BX30" i="9"/>
  <c r="BW30" i="9"/>
  <c r="BV30" i="9"/>
  <c r="BU30" i="9"/>
  <c r="BT30" i="9"/>
  <c r="BS30" i="9"/>
  <c r="BR30" i="9"/>
  <c r="BQ30" i="9"/>
  <c r="BP30" i="9"/>
  <c r="BO30" i="9"/>
  <c r="BN30" i="9"/>
  <c r="CM29" i="9"/>
  <c r="CL29" i="9"/>
  <c r="CK29" i="9"/>
  <c r="CJ29" i="9"/>
  <c r="CI29" i="9"/>
  <c r="CG29" i="9"/>
  <c r="CF29" i="9"/>
  <c r="CE29" i="9"/>
  <c r="CD29" i="9"/>
  <c r="CC29" i="9"/>
  <c r="CB29" i="9"/>
  <c r="CA29" i="9"/>
  <c r="BZ29" i="9"/>
  <c r="BY29" i="9"/>
  <c r="BX29" i="9"/>
  <c r="BW29" i="9"/>
  <c r="BV29" i="9"/>
  <c r="BU29" i="9"/>
  <c r="BT29" i="9"/>
  <c r="BS29" i="9"/>
  <c r="BR29" i="9"/>
  <c r="BQ29" i="9"/>
  <c r="BP29" i="9"/>
  <c r="BO29" i="9"/>
  <c r="BN29" i="9"/>
  <c r="CM28" i="9"/>
  <c r="CL28" i="9"/>
  <c r="CK28" i="9"/>
  <c r="CJ28" i="9"/>
  <c r="CI28" i="9"/>
  <c r="CG28" i="9"/>
  <c r="CF28" i="9"/>
  <c r="CE28" i="9"/>
  <c r="CD28" i="9"/>
  <c r="CC28" i="9"/>
  <c r="CB28" i="9"/>
  <c r="CA28" i="9"/>
  <c r="BZ28" i="9"/>
  <c r="BY28" i="9"/>
  <c r="BX28" i="9"/>
  <c r="BW28" i="9"/>
  <c r="BV28" i="9"/>
  <c r="BU28" i="9"/>
  <c r="BT28" i="9"/>
  <c r="BS28" i="9"/>
  <c r="BR28" i="9"/>
  <c r="BQ28" i="9"/>
  <c r="BP28" i="9"/>
  <c r="BO28" i="9"/>
  <c r="BN28" i="9"/>
  <c r="CM27" i="9"/>
  <c r="CL27" i="9"/>
  <c r="CK27" i="9"/>
  <c r="CJ27" i="9"/>
  <c r="CI27" i="9"/>
  <c r="CG27" i="9"/>
  <c r="CF27" i="9"/>
  <c r="CE27" i="9"/>
  <c r="CD27" i="9"/>
  <c r="CC27" i="9"/>
  <c r="CB27" i="9"/>
  <c r="CA27" i="9"/>
  <c r="BZ27" i="9"/>
  <c r="BY27" i="9"/>
  <c r="BX27" i="9"/>
  <c r="BW27" i="9"/>
  <c r="BV27" i="9"/>
  <c r="BU27" i="9"/>
  <c r="BT27" i="9"/>
  <c r="BS27" i="9"/>
  <c r="BR27" i="9"/>
  <c r="BQ27" i="9"/>
  <c r="BP27" i="9"/>
  <c r="BO27" i="9"/>
  <c r="BN27" i="9"/>
  <c r="CM26" i="9"/>
  <c r="CL26" i="9"/>
  <c r="CK26" i="9"/>
  <c r="CJ26" i="9"/>
  <c r="CI26" i="9"/>
  <c r="CG26" i="9"/>
  <c r="CF26" i="9"/>
  <c r="CE26" i="9"/>
  <c r="CD26" i="9"/>
  <c r="CC26" i="9"/>
  <c r="CB26" i="9"/>
  <c r="CA26" i="9"/>
  <c r="BZ26" i="9"/>
  <c r="BY26" i="9"/>
  <c r="BX26" i="9"/>
  <c r="BW26" i="9"/>
  <c r="BV26" i="9"/>
  <c r="BU26" i="9"/>
  <c r="BT26" i="9"/>
  <c r="BS26" i="9"/>
  <c r="BR26" i="9"/>
  <c r="BQ26" i="9"/>
  <c r="BP26" i="9"/>
  <c r="BO26" i="9"/>
  <c r="BN26" i="9"/>
  <c r="CM25" i="9"/>
  <c r="CL25" i="9"/>
  <c r="CK25" i="9"/>
  <c r="CJ25" i="9"/>
  <c r="CI25" i="9"/>
  <c r="CG25" i="9"/>
  <c r="CF25" i="9"/>
  <c r="CE25" i="9"/>
  <c r="CD25" i="9"/>
  <c r="CC25" i="9"/>
  <c r="CB25" i="9"/>
  <c r="CA25" i="9"/>
  <c r="BZ25" i="9"/>
  <c r="BY25" i="9"/>
  <c r="BX25" i="9"/>
  <c r="BW25" i="9"/>
  <c r="BV25" i="9"/>
  <c r="BU25" i="9"/>
  <c r="BT25" i="9"/>
  <c r="BS25" i="9"/>
  <c r="BR25" i="9"/>
  <c r="BQ25" i="9"/>
  <c r="BP25" i="9"/>
  <c r="BO25" i="9"/>
  <c r="BN25" i="9"/>
  <c r="CM24" i="9"/>
  <c r="CL24" i="9"/>
  <c r="CK24" i="9"/>
  <c r="CJ24" i="9"/>
  <c r="CI24" i="9"/>
  <c r="CG24" i="9"/>
  <c r="CF24" i="9"/>
  <c r="CE24" i="9"/>
  <c r="CD24" i="9"/>
  <c r="CC24" i="9"/>
  <c r="CB24" i="9"/>
  <c r="CA24" i="9"/>
  <c r="BZ24" i="9"/>
  <c r="BY24" i="9"/>
  <c r="BX24" i="9"/>
  <c r="BW24" i="9"/>
  <c r="BV24" i="9"/>
  <c r="BU24" i="9"/>
  <c r="BT24" i="9"/>
  <c r="BS24" i="9"/>
  <c r="BR24" i="9"/>
  <c r="BQ24" i="9"/>
  <c r="BP24" i="9"/>
  <c r="BO24" i="9"/>
  <c r="BN24" i="9"/>
  <c r="CM19" i="9"/>
  <c r="CL19" i="9"/>
  <c r="CK19" i="9"/>
  <c r="CJ19" i="9"/>
  <c r="CI19" i="9"/>
  <c r="CM8" i="9"/>
  <c r="CL8" i="9"/>
  <c r="CK8" i="9"/>
  <c r="CJ8" i="9"/>
  <c r="CI8" i="9"/>
  <c r="CG8" i="9"/>
  <c r="CF8" i="9"/>
  <c r="CE8" i="9"/>
  <c r="CD8" i="9"/>
  <c r="CC8" i="9"/>
  <c r="CB8" i="9"/>
  <c r="CA8" i="9"/>
  <c r="BZ8" i="9"/>
  <c r="BY8" i="9"/>
  <c r="BX8" i="9"/>
  <c r="BW8" i="9"/>
  <c r="BV8" i="9"/>
  <c r="BU8" i="9"/>
  <c r="BT8" i="9"/>
  <c r="BS8" i="9"/>
  <c r="BR8" i="9"/>
  <c r="BQ8" i="9"/>
  <c r="BP8" i="9"/>
  <c r="BO8" i="9"/>
  <c r="BN8" i="9"/>
  <c r="CG7" i="9"/>
  <c r="CF7" i="9"/>
  <c r="CE7" i="9"/>
  <c r="CC7" i="9"/>
  <c r="CB7" i="9"/>
  <c r="CA7" i="9"/>
  <c r="CL7" i="9"/>
  <c r="BY7" i="9"/>
  <c r="BX7" i="9"/>
  <c r="BW7" i="9"/>
  <c r="CK7" i="9"/>
  <c r="BU7" i="9"/>
  <c r="BT7" i="9"/>
  <c r="BS7" i="9"/>
  <c r="BQ7" i="9"/>
  <c r="BP7" i="9"/>
  <c r="BO7" i="9"/>
  <c r="CJ6" i="9"/>
  <c r="CI6" i="9"/>
  <c r="CA6" i="9"/>
  <c r="BZ6" i="9"/>
  <c r="BS6" i="9"/>
  <c r="BR6" i="9"/>
  <c r="CG6" i="9"/>
  <c r="CF6" i="9"/>
  <c r="CE6" i="9"/>
  <c r="CM6" i="9"/>
  <c r="CC6" i="9"/>
  <c r="CB6" i="9"/>
  <c r="BY6" i="9"/>
  <c r="BX6" i="9"/>
  <c r="BW6" i="9"/>
  <c r="BU6" i="9"/>
  <c r="BT6" i="9"/>
  <c r="BQ6" i="9"/>
  <c r="BP6" i="9"/>
  <c r="BO6" i="9"/>
  <c r="BN6" i="9"/>
  <c r="CG5" i="9"/>
  <c r="CF5" i="9"/>
  <c r="BY5" i="9"/>
  <c r="BX5" i="9"/>
  <c r="BQ5" i="9"/>
  <c r="BP5" i="9"/>
  <c r="CE5" i="9"/>
  <c r="CM5" i="9"/>
  <c r="CC5" i="9"/>
  <c r="CB5" i="9"/>
  <c r="CA5" i="9"/>
  <c r="BZ5" i="9"/>
  <c r="BW5" i="9"/>
  <c r="CK5" i="9"/>
  <c r="BV5" i="9"/>
  <c r="BU5" i="9"/>
  <c r="BT5" i="9"/>
  <c r="BS5" i="9"/>
  <c r="CJ5" i="9"/>
  <c r="BO5" i="9"/>
  <c r="CI5" i="9"/>
  <c r="E2" i="9"/>
  <c r="CI2" i="9" s="1"/>
  <c r="A1" i="9"/>
  <c r="A313" i="8"/>
  <c r="A312" i="8"/>
  <c r="BW311" i="8"/>
  <c r="BV311" i="8"/>
  <c r="BU311" i="8"/>
  <c r="BT311" i="8"/>
  <c r="BS311" i="8"/>
  <c r="BR311" i="8"/>
  <c r="BQ311" i="8"/>
  <c r="BP311" i="8"/>
  <c r="BO311" i="8"/>
  <c r="BN311" i="8"/>
  <c r="CM310" i="8"/>
  <c r="CL310" i="8"/>
  <c r="CK310" i="8"/>
  <c r="CJ310" i="8"/>
  <c r="CI310" i="8"/>
  <c r="CG310" i="8"/>
  <c r="CF310" i="8"/>
  <c r="CE310" i="8"/>
  <c r="CD310" i="8"/>
  <c r="CC310" i="8"/>
  <c r="CB310" i="8"/>
  <c r="CA310" i="8"/>
  <c r="BZ310" i="8"/>
  <c r="BY310" i="8"/>
  <c r="BX310" i="8"/>
  <c r="BW310" i="8"/>
  <c r="BV310" i="8"/>
  <c r="BU310" i="8"/>
  <c r="BT310" i="8"/>
  <c r="BS310" i="8"/>
  <c r="BR310" i="8"/>
  <c r="BQ310" i="8"/>
  <c r="BP310" i="8"/>
  <c r="BO310" i="8"/>
  <c r="BN310" i="8"/>
  <c r="A310" i="8"/>
  <c r="CM309" i="8"/>
  <c r="CL309" i="8"/>
  <c r="CK309" i="8"/>
  <c r="CJ309" i="8"/>
  <c r="CI309" i="8"/>
  <c r="CG309" i="8"/>
  <c r="CF309" i="8"/>
  <c r="CE309" i="8"/>
  <c r="CD309" i="8"/>
  <c r="CC309" i="8"/>
  <c r="CB309" i="8"/>
  <c r="CA309" i="8"/>
  <c r="BZ309" i="8"/>
  <c r="BY309" i="8"/>
  <c r="BX309" i="8"/>
  <c r="BW309" i="8"/>
  <c r="BV309" i="8"/>
  <c r="BU309" i="8"/>
  <c r="BT309" i="8"/>
  <c r="BS309" i="8"/>
  <c r="BR309" i="8"/>
  <c r="BQ309" i="8"/>
  <c r="BP309" i="8"/>
  <c r="BO309" i="8"/>
  <c r="BN309" i="8"/>
  <c r="A309" i="8"/>
  <c r="A307" i="8"/>
  <c r="A306" i="8"/>
  <c r="A305" i="8"/>
  <c r="A304" i="8"/>
  <c r="A303" i="8"/>
  <c r="A302" i="8"/>
  <c r="A301" i="8"/>
  <c r="A300" i="8"/>
  <c r="A299" i="8"/>
  <c r="A298" i="8"/>
  <c r="A297" i="8"/>
  <c r="CG296" i="8"/>
  <c r="CF296" i="8"/>
  <c r="CE296" i="8"/>
  <c r="CD296" i="8"/>
  <c r="CC296" i="8"/>
  <c r="CB296" i="8"/>
  <c r="CA296" i="8"/>
  <c r="BZ296" i="8"/>
  <c r="BY296" i="8"/>
  <c r="BX296" i="8"/>
  <c r="BW296" i="8"/>
  <c r="BV296" i="8"/>
  <c r="BU296" i="8"/>
  <c r="BT296" i="8"/>
  <c r="BS296" i="8"/>
  <c r="BR296" i="8"/>
  <c r="BQ296" i="8"/>
  <c r="BP296" i="8"/>
  <c r="BO296" i="8"/>
  <c r="BN296" i="8"/>
  <c r="D289" i="8"/>
  <c r="E287" i="8" s="1"/>
  <c r="BL281" i="8"/>
  <c r="BL281" i="9" s="1"/>
  <c r="BA281" i="8"/>
  <c r="AZ281" i="8"/>
  <c r="AZ281" i="9" s="1"/>
  <c r="AO281" i="8"/>
  <c r="AN281" i="8"/>
  <c r="AN281" i="9" s="1"/>
  <c r="AC281" i="8"/>
  <c r="AB281" i="8"/>
  <c r="AB281" i="9" s="1"/>
  <c r="E281" i="8"/>
  <c r="D277" i="8"/>
  <c r="E275" i="8" s="1"/>
  <c r="E282" i="8" s="1"/>
  <c r="E282" i="9" s="1"/>
  <c r="BB273" i="8"/>
  <c r="AP273" i="8"/>
  <c r="AP281" i="8" s="1"/>
  <c r="AP281" i="9" s="1"/>
  <c r="AD273" i="8"/>
  <c r="F273" i="8"/>
  <c r="F281" i="8" s="1"/>
  <c r="F281" i="9" s="1"/>
  <c r="BL272" i="8"/>
  <c r="BL280" i="8" s="1"/>
  <c r="BK272" i="8"/>
  <c r="BK280" i="8" s="1"/>
  <c r="BJ272" i="8"/>
  <c r="BJ272" i="9" s="1"/>
  <c r="BI272" i="8"/>
  <c r="BI280" i="8" s="1"/>
  <c r="BH272" i="8"/>
  <c r="BH280" i="8" s="1"/>
  <c r="BG272" i="8"/>
  <c r="BF272" i="8"/>
  <c r="BF272" i="9" s="1"/>
  <c r="BE272" i="8"/>
  <c r="BE280" i="8" s="1"/>
  <c r="BD272" i="8"/>
  <c r="BD280" i="8" s="1"/>
  <c r="BC272" i="8"/>
  <c r="BB272" i="8"/>
  <c r="BB280" i="8" s="1"/>
  <c r="BA272" i="8"/>
  <c r="BA272" i="9" s="1"/>
  <c r="AZ272" i="8"/>
  <c r="AZ280" i="8" s="1"/>
  <c r="AY272" i="8"/>
  <c r="AY280" i="8" s="1"/>
  <c r="AX272" i="8"/>
  <c r="AX272" i="9" s="1"/>
  <c r="AW272" i="8"/>
  <c r="AW280" i="8" s="1"/>
  <c r="AV272" i="8"/>
  <c r="AV280" i="8" s="1"/>
  <c r="AU272" i="8"/>
  <c r="AU280" i="8" s="1"/>
  <c r="AT272" i="8"/>
  <c r="AT280" i="8" s="1"/>
  <c r="AS272" i="8"/>
  <c r="AS280" i="8" s="1"/>
  <c r="AR272" i="8"/>
  <c r="AR280" i="8" s="1"/>
  <c r="AQ272" i="8"/>
  <c r="AQ280" i="8" s="1"/>
  <c r="AQ280" i="9" s="1"/>
  <c r="AP272" i="8"/>
  <c r="AP272" i="9" s="1"/>
  <c r="AO272" i="8"/>
  <c r="AO280" i="8" s="1"/>
  <c r="AN272" i="8"/>
  <c r="AN280" i="8" s="1"/>
  <c r="AM272" i="8"/>
  <c r="AM280" i="8" s="1"/>
  <c r="AL272" i="8"/>
  <c r="AL272" i="9" s="1"/>
  <c r="AK272" i="8"/>
  <c r="AK280" i="8" s="1"/>
  <c r="AJ272" i="8"/>
  <c r="AJ280" i="8" s="1"/>
  <c r="AI272" i="8"/>
  <c r="AI272" i="9" s="1"/>
  <c r="AH272" i="8"/>
  <c r="AH280" i="8" s="1"/>
  <c r="AG272" i="8"/>
  <c r="AG280" i="8" s="1"/>
  <c r="AF272" i="8"/>
  <c r="AE272" i="8"/>
  <c r="AE280" i="8" s="1"/>
  <c r="AE280" i="9" s="1"/>
  <c r="AD272" i="8"/>
  <c r="AD280" i="8" s="1"/>
  <c r="AC272" i="8"/>
  <c r="AC272" i="9" s="1"/>
  <c r="AB272" i="8"/>
  <c r="AB280" i="8" s="1"/>
  <c r="AA272" i="8"/>
  <c r="AA280" i="8" s="1"/>
  <c r="AA280" i="9" s="1"/>
  <c r="Z272" i="8"/>
  <c r="Z272" i="9" s="1"/>
  <c r="Y272" i="8"/>
  <c r="Y280" i="8" s="1"/>
  <c r="X272" i="8"/>
  <c r="X280" i="8" s="1"/>
  <c r="W272" i="8"/>
  <c r="W280" i="8" s="1"/>
  <c r="V272" i="8"/>
  <c r="V280" i="8" s="1"/>
  <c r="U272" i="8"/>
  <c r="U280" i="8" s="1"/>
  <c r="T272" i="8"/>
  <c r="T280" i="8" s="1"/>
  <c r="S272" i="8"/>
  <c r="S280" i="8" s="1"/>
  <c r="R272" i="8"/>
  <c r="Q272" i="8"/>
  <c r="P272" i="8"/>
  <c r="P280" i="8" s="1"/>
  <c r="O272" i="8"/>
  <c r="N272" i="8"/>
  <c r="N272" i="9" s="1"/>
  <c r="M272" i="8"/>
  <c r="M280" i="8" s="1"/>
  <c r="L272" i="8"/>
  <c r="L280" i="8" s="1"/>
  <c r="K272" i="8"/>
  <c r="J272" i="8"/>
  <c r="J280" i="8" s="1"/>
  <c r="I272" i="8"/>
  <c r="I280" i="8" s="1"/>
  <c r="H272" i="8"/>
  <c r="H280" i="8" s="1"/>
  <c r="G272" i="8"/>
  <c r="G280" i="8" s="1"/>
  <c r="F272" i="8"/>
  <c r="F280" i="8" s="1"/>
  <c r="E272" i="8"/>
  <c r="E272" i="9" s="1"/>
  <c r="CM269" i="8"/>
  <c r="CL269" i="8"/>
  <c r="CK269" i="8"/>
  <c r="CJ269" i="8"/>
  <c r="CI269" i="8"/>
  <c r="CG269" i="8"/>
  <c r="CF269" i="8"/>
  <c r="CE269" i="8"/>
  <c r="CD269" i="8"/>
  <c r="CC269" i="8"/>
  <c r="CB269" i="8"/>
  <c r="CA269" i="8"/>
  <c r="BZ269" i="8"/>
  <c r="BY269" i="8"/>
  <c r="BX269" i="8"/>
  <c r="BW269" i="8"/>
  <c r="BV269" i="8"/>
  <c r="BU269" i="8"/>
  <c r="BT269" i="8"/>
  <c r="BS269" i="8"/>
  <c r="BR269" i="8"/>
  <c r="BQ269" i="8"/>
  <c r="BP269" i="8"/>
  <c r="BO269" i="8"/>
  <c r="BN269" i="8"/>
  <c r="BL267" i="8"/>
  <c r="BL267" i="9" s="1"/>
  <c r="BK267" i="8"/>
  <c r="BK267" i="9" s="1"/>
  <c r="BJ267" i="8"/>
  <c r="BJ267" i="9" s="1"/>
  <c r="BI267" i="8"/>
  <c r="BI267" i="9" s="1"/>
  <c r="BH267" i="8"/>
  <c r="BH267" i="9" s="1"/>
  <c r="BG267" i="8"/>
  <c r="BF267" i="8"/>
  <c r="BF267" i="9" s="1"/>
  <c r="BE267" i="8"/>
  <c r="BE267" i="9" s="1"/>
  <c r="BD267" i="8"/>
  <c r="BC267" i="8"/>
  <c r="BC267" i="9" s="1"/>
  <c r="BB267" i="8"/>
  <c r="BB267" i="9" s="1"/>
  <c r="BA267" i="8"/>
  <c r="BA267" i="9" s="1"/>
  <c r="AZ267" i="8"/>
  <c r="AZ267" i="9" s="1"/>
  <c r="AY267" i="8"/>
  <c r="AY267" i="9" s="1"/>
  <c r="AW267" i="8"/>
  <c r="AW267" i="9" s="1"/>
  <c r="AV267" i="8"/>
  <c r="AV267" i="9" s="1"/>
  <c r="AU267" i="8"/>
  <c r="AT267" i="8"/>
  <c r="AT267" i="9" s="1"/>
  <c r="AS267" i="8"/>
  <c r="AS267" i="9" s="1"/>
  <c r="AR267" i="8"/>
  <c r="AQ267" i="8"/>
  <c r="AQ267" i="9" s="1"/>
  <c r="AP267" i="8"/>
  <c r="AP267" i="9" s="1"/>
  <c r="AO267" i="8"/>
  <c r="AO267" i="9" s="1"/>
  <c r="AN267" i="8"/>
  <c r="AN267" i="9" s="1"/>
  <c r="AM267" i="8"/>
  <c r="AM267" i="9" s="1"/>
  <c r="AK267" i="8"/>
  <c r="AK267" i="9" s="1"/>
  <c r="AJ267" i="8"/>
  <c r="AJ267" i="9" s="1"/>
  <c r="AI267" i="8"/>
  <c r="AI267" i="9" s="1"/>
  <c r="AH267" i="8"/>
  <c r="AH267" i="9" s="1"/>
  <c r="AG267" i="8"/>
  <c r="AG267" i="9" s="1"/>
  <c r="AF267" i="8"/>
  <c r="AE267" i="8"/>
  <c r="AE267" i="9" s="1"/>
  <c r="AD267" i="8"/>
  <c r="AD267" i="9" s="1"/>
  <c r="AC267" i="8"/>
  <c r="AC267" i="9" s="1"/>
  <c r="AB267" i="8"/>
  <c r="AB267" i="9" s="1"/>
  <c r="AA267" i="8"/>
  <c r="AA267" i="9" s="1"/>
  <c r="Y267" i="8"/>
  <c r="Y267" i="9" s="1"/>
  <c r="X267" i="8"/>
  <c r="X267" i="9" s="1"/>
  <c r="W267" i="8"/>
  <c r="V267" i="8"/>
  <c r="V267" i="9" s="1"/>
  <c r="U267" i="8"/>
  <c r="U267" i="9" s="1"/>
  <c r="T267" i="8"/>
  <c r="S267" i="8"/>
  <c r="S267" i="9" s="1"/>
  <c r="R267" i="8"/>
  <c r="R267" i="9" s="1"/>
  <c r="Q267" i="8"/>
  <c r="Q267" i="9" s="1"/>
  <c r="P267" i="8"/>
  <c r="P267" i="9" s="1"/>
  <c r="O267" i="8"/>
  <c r="O267" i="9" s="1"/>
  <c r="M267" i="8"/>
  <c r="M267" i="9" s="1"/>
  <c r="L267" i="8"/>
  <c r="L267" i="9" s="1"/>
  <c r="K267" i="8"/>
  <c r="J267" i="8"/>
  <c r="J267" i="9" s="1"/>
  <c r="I267" i="8"/>
  <c r="I267" i="9" s="1"/>
  <c r="H267" i="8"/>
  <c r="G267" i="8"/>
  <c r="G267" i="9" s="1"/>
  <c r="F267" i="8"/>
  <c r="F267" i="9" s="1"/>
  <c r="E267" i="8"/>
  <c r="E267" i="9" s="1"/>
  <c r="B267" i="8"/>
  <c r="BL266" i="8"/>
  <c r="BL266" i="9" s="1"/>
  <c r="BK266" i="8"/>
  <c r="BK266" i="9" s="1"/>
  <c r="BJ266" i="8"/>
  <c r="BJ266" i="9" s="1"/>
  <c r="BI266" i="8"/>
  <c r="BI266" i="9" s="1"/>
  <c r="BH266" i="8"/>
  <c r="BH266" i="9" s="1"/>
  <c r="BG266" i="8"/>
  <c r="BG266" i="9" s="1"/>
  <c r="BF266" i="8"/>
  <c r="BF266" i="9" s="1"/>
  <c r="BE266" i="8"/>
  <c r="BE266" i="9" s="1"/>
  <c r="BD266" i="8"/>
  <c r="BD266" i="9" s="1"/>
  <c r="BC266" i="8"/>
  <c r="BC266" i="9" s="1"/>
  <c r="BB266" i="8"/>
  <c r="BB266" i="9" s="1"/>
  <c r="BA266" i="8"/>
  <c r="BA266" i="9" s="1"/>
  <c r="AZ266" i="8"/>
  <c r="AZ266" i="9" s="1"/>
  <c r="AY266" i="8"/>
  <c r="AY266" i="9" s="1"/>
  <c r="AX266" i="8"/>
  <c r="AX266" i="9" s="1"/>
  <c r="AW266" i="8"/>
  <c r="AW266" i="9" s="1"/>
  <c r="AV266" i="8"/>
  <c r="AV266" i="9" s="1"/>
  <c r="AU266" i="8"/>
  <c r="AU266" i="9" s="1"/>
  <c r="AT266" i="8"/>
  <c r="AT266" i="9" s="1"/>
  <c r="AS266" i="8"/>
  <c r="AS266" i="9" s="1"/>
  <c r="AR266" i="8"/>
  <c r="AR266" i="9" s="1"/>
  <c r="AQ266" i="8"/>
  <c r="AQ266" i="9" s="1"/>
  <c r="AP266" i="8"/>
  <c r="AP266" i="9" s="1"/>
  <c r="AO266" i="8"/>
  <c r="AN266" i="8"/>
  <c r="AN266" i="9" s="1"/>
  <c r="AM266" i="8"/>
  <c r="AM266" i="9" s="1"/>
  <c r="AL266" i="8"/>
  <c r="AL266" i="9" s="1"/>
  <c r="AK266" i="8"/>
  <c r="AK266" i="9" s="1"/>
  <c r="AJ266" i="8"/>
  <c r="AJ266" i="9" s="1"/>
  <c r="AI266" i="8"/>
  <c r="AI266" i="9" s="1"/>
  <c r="AH266" i="8"/>
  <c r="AH266" i="9" s="1"/>
  <c r="AG266" i="8"/>
  <c r="AG266" i="9" s="1"/>
  <c r="AF266" i="8"/>
  <c r="AF266" i="9" s="1"/>
  <c r="AE266" i="8"/>
  <c r="AE266" i="9" s="1"/>
  <c r="AD266" i="8"/>
  <c r="AD266" i="9" s="1"/>
  <c r="AC266" i="8"/>
  <c r="AC266" i="9" s="1"/>
  <c r="AB266" i="8"/>
  <c r="AB266" i="9" s="1"/>
  <c r="AA266" i="8"/>
  <c r="AA266" i="9" s="1"/>
  <c r="Z266" i="8"/>
  <c r="Z266" i="9" s="1"/>
  <c r="Y266" i="8"/>
  <c r="Y266" i="9" s="1"/>
  <c r="X266" i="8"/>
  <c r="X266" i="9" s="1"/>
  <c r="W266" i="8"/>
  <c r="W266" i="9" s="1"/>
  <c r="V266" i="8"/>
  <c r="V266" i="9" s="1"/>
  <c r="U266" i="8"/>
  <c r="U266" i="9" s="1"/>
  <c r="T266" i="8"/>
  <c r="T266" i="9" s="1"/>
  <c r="S266" i="8"/>
  <c r="S266" i="9" s="1"/>
  <c r="R266" i="8"/>
  <c r="R266" i="9" s="1"/>
  <c r="Q266" i="8"/>
  <c r="Q266" i="9" s="1"/>
  <c r="P266" i="8"/>
  <c r="P266" i="9" s="1"/>
  <c r="O266" i="8"/>
  <c r="O266" i="9" s="1"/>
  <c r="N266" i="8"/>
  <c r="N266" i="9" s="1"/>
  <c r="M266" i="8"/>
  <c r="M266" i="9" s="1"/>
  <c r="L266" i="8"/>
  <c r="L266" i="9" s="1"/>
  <c r="K266" i="8"/>
  <c r="K266" i="9" s="1"/>
  <c r="J266" i="8"/>
  <c r="J266" i="9" s="1"/>
  <c r="I266" i="8"/>
  <c r="I266" i="9" s="1"/>
  <c r="H266" i="8"/>
  <c r="H266" i="9" s="1"/>
  <c r="G266" i="9"/>
  <c r="F266" i="8"/>
  <c r="F266" i="9" s="1"/>
  <c r="E266" i="8"/>
  <c r="E266" i="9" s="1"/>
  <c r="B266" i="8"/>
  <c r="BL265" i="8"/>
  <c r="BL265" i="9" s="1"/>
  <c r="BK265" i="8"/>
  <c r="BK265" i="9" s="1"/>
  <c r="BJ265" i="8"/>
  <c r="BI265" i="8"/>
  <c r="BH265" i="8"/>
  <c r="BH265" i="9" s="1"/>
  <c r="BG265" i="8"/>
  <c r="BG265" i="9" s="1"/>
  <c r="BF265" i="8"/>
  <c r="BE265" i="8"/>
  <c r="BD265" i="8"/>
  <c r="BD265" i="9" s="1"/>
  <c r="BC265" i="8"/>
  <c r="BC265" i="9" s="1"/>
  <c r="BB265" i="8"/>
  <c r="BB265" i="9" s="1"/>
  <c r="BA265" i="8"/>
  <c r="AZ265" i="8"/>
  <c r="AZ265" i="9" s="1"/>
  <c r="AY265" i="8"/>
  <c r="AY265" i="9" s="1"/>
  <c r="AX265" i="8"/>
  <c r="AX265" i="9" s="1"/>
  <c r="AW265" i="8"/>
  <c r="AV265" i="8"/>
  <c r="AV265" i="9" s="1"/>
  <c r="AU265" i="8"/>
  <c r="AU265" i="9" s="1"/>
  <c r="AT265" i="8"/>
  <c r="AS265" i="8"/>
  <c r="AS265" i="9" s="1"/>
  <c r="AR265" i="8"/>
  <c r="AR265" i="9" s="1"/>
  <c r="AQ265" i="8"/>
  <c r="AQ265" i="9" s="1"/>
  <c r="AP265" i="8"/>
  <c r="AO265" i="8"/>
  <c r="AN265" i="8"/>
  <c r="AN265" i="9" s="1"/>
  <c r="AM265" i="8"/>
  <c r="AM265" i="9" s="1"/>
  <c r="AL265" i="8"/>
  <c r="AL265" i="9" s="1"/>
  <c r="AK265" i="8"/>
  <c r="AJ265" i="8"/>
  <c r="AJ265" i="9" s="1"/>
  <c r="AI265" i="8"/>
  <c r="AI265" i="9" s="1"/>
  <c r="AH265" i="8"/>
  <c r="AH265" i="9" s="1"/>
  <c r="AG265" i="8"/>
  <c r="AF265" i="8"/>
  <c r="AF265" i="9" s="1"/>
  <c r="AE265" i="8"/>
  <c r="AE265" i="9" s="1"/>
  <c r="AD265" i="8"/>
  <c r="AC265" i="8"/>
  <c r="AB265" i="8"/>
  <c r="AB265" i="9" s="1"/>
  <c r="AA265" i="8"/>
  <c r="AA265" i="9" s="1"/>
  <c r="Z265" i="8"/>
  <c r="Z265" i="9" s="1"/>
  <c r="Y265" i="8"/>
  <c r="X265" i="8"/>
  <c r="X265" i="9" s="1"/>
  <c r="W265" i="8"/>
  <c r="W265" i="9" s="1"/>
  <c r="V265" i="8"/>
  <c r="U265" i="8"/>
  <c r="T265" i="8"/>
  <c r="T265" i="9" s="1"/>
  <c r="S265" i="8"/>
  <c r="S265" i="9" s="1"/>
  <c r="R265" i="8"/>
  <c r="Q265" i="8"/>
  <c r="Q265" i="9" s="1"/>
  <c r="P265" i="8"/>
  <c r="P265" i="9" s="1"/>
  <c r="O265" i="8"/>
  <c r="O265" i="9" s="1"/>
  <c r="N265" i="8"/>
  <c r="N265" i="9" s="1"/>
  <c r="M265" i="8"/>
  <c r="L265" i="8"/>
  <c r="L265" i="9" s="1"/>
  <c r="K265" i="8"/>
  <c r="K265" i="9" s="1"/>
  <c r="J265" i="8"/>
  <c r="J265" i="9" s="1"/>
  <c r="I265" i="8"/>
  <c r="H265" i="8"/>
  <c r="G265" i="8"/>
  <c r="G265" i="9" s="1"/>
  <c r="F265" i="8"/>
  <c r="F265" i="9" s="1"/>
  <c r="E265" i="8"/>
  <c r="CM264" i="8"/>
  <c r="CL264" i="8"/>
  <c r="CK264" i="8"/>
  <c r="CJ264" i="8"/>
  <c r="CI264" i="8"/>
  <c r="CG264" i="8"/>
  <c r="CF264" i="8"/>
  <c r="CE264" i="8"/>
  <c r="CD264" i="8"/>
  <c r="CC264" i="8"/>
  <c r="CB264" i="8"/>
  <c r="CA264" i="8"/>
  <c r="BZ264" i="8"/>
  <c r="BY264" i="8"/>
  <c r="BX264" i="8"/>
  <c r="BW264" i="8"/>
  <c r="BV264" i="8"/>
  <c r="BU264" i="8"/>
  <c r="BT264" i="8"/>
  <c r="BS264" i="8"/>
  <c r="BR264" i="8"/>
  <c r="BQ264" i="8"/>
  <c r="BP264" i="8"/>
  <c r="BO264" i="8"/>
  <c r="BN264" i="8"/>
  <c r="CG256" i="8"/>
  <c r="CF256" i="8"/>
  <c r="CE256" i="8"/>
  <c r="CD256" i="8"/>
  <c r="CC256" i="8"/>
  <c r="CB256" i="8"/>
  <c r="CA256" i="8"/>
  <c r="BZ256" i="8"/>
  <c r="BY256" i="8"/>
  <c r="BX256" i="8"/>
  <c r="BW256" i="8"/>
  <c r="BV256" i="8"/>
  <c r="BU256" i="8"/>
  <c r="BT256" i="8"/>
  <c r="BS256" i="8"/>
  <c r="BR256" i="8"/>
  <c r="BQ256" i="8"/>
  <c r="BP256" i="8"/>
  <c r="BO256" i="8"/>
  <c r="BN256" i="8"/>
  <c r="CM253" i="8"/>
  <c r="CL253" i="8"/>
  <c r="CK253" i="8"/>
  <c r="CJ253" i="8"/>
  <c r="CI253" i="8"/>
  <c r="BN253" i="8"/>
  <c r="D248" i="8"/>
  <c r="CG242" i="8"/>
  <c r="CF242" i="8"/>
  <c r="CE242" i="8"/>
  <c r="CD242" i="8"/>
  <c r="CC242" i="8"/>
  <c r="CB242" i="8"/>
  <c r="CA242" i="8"/>
  <c r="BZ242" i="8"/>
  <c r="BY242" i="8"/>
  <c r="BX242" i="8"/>
  <c r="BW242" i="8"/>
  <c r="BV242" i="8"/>
  <c r="BU242" i="8"/>
  <c r="BT242" i="8"/>
  <c r="BS242" i="8"/>
  <c r="BR242" i="8"/>
  <c r="BQ242" i="8"/>
  <c r="BP242" i="8"/>
  <c r="BO242" i="8"/>
  <c r="BN242" i="8"/>
  <c r="BL240" i="8"/>
  <c r="BK240" i="8"/>
  <c r="BK240" i="9" s="1"/>
  <c r="BJ240" i="8"/>
  <c r="BJ240" i="9" s="1"/>
  <c r="BI240" i="8"/>
  <c r="BH240" i="8"/>
  <c r="BH240" i="9" s="1"/>
  <c r="BG240" i="8"/>
  <c r="BG240" i="9" s="1"/>
  <c r="BF240" i="8"/>
  <c r="BE240" i="8"/>
  <c r="BE240" i="9" s="1"/>
  <c r="BD240" i="8"/>
  <c r="BD240" i="9" s="1"/>
  <c r="BC240" i="8"/>
  <c r="BC240" i="9" s="1"/>
  <c r="BB240" i="8"/>
  <c r="BA240" i="8"/>
  <c r="BA240" i="9" s="1"/>
  <c r="AZ240" i="8"/>
  <c r="CL240" i="8" s="1"/>
  <c r="AY240" i="8"/>
  <c r="AY240" i="9" s="1"/>
  <c r="AX240" i="8"/>
  <c r="AW240" i="8"/>
  <c r="AV240" i="8"/>
  <c r="AV240" i="9" s="1"/>
  <c r="AU240" i="8"/>
  <c r="AU240" i="9" s="1"/>
  <c r="AT240" i="8"/>
  <c r="AS240" i="8"/>
  <c r="AS240" i="9" s="1"/>
  <c r="AR240" i="8"/>
  <c r="AR240" i="9" s="1"/>
  <c r="AQ240" i="8"/>
  <c r="AQ240" i="9" s="1"/>
  <c r="AP240" i="8"/>
  <c r="AO240" i="8"/>
  <c r="AO240" i="9" s="1"/>
  <c r="AN240" i="8"/>
  <c r="CK240" i="8" s="1"/>
  <c r="AM240" i="8"/>
  <c r="AM240" i="9" s="1"/>
  <c r="AL240" i="8"/>
  <c r="AK240" i="8"/>
  <c r="AJ240" i="8"/>
  <c r="AJ240" i="9" s="1"/>
  <c r="AI240" i="8"/>
  <c r="AI240" i="9" s="1"/>
  <c r="AH240" i="8"/>
  <c r="AG240" i="8"/>
  <c r="AG240" i="9" s="1"/>
  <c r="AF240" i="8"/>
  <c r="AF240" i="9" s="1"/>
  <c r="AE240" i="8"/>
  <c r="AE240" i="9" s="1"/>
  <c r="AD240" i="8"/>
  <c r="AC240" i="8"/>
  <c r="AC240" i="9" s="1"/>
  <c r="AB240" i="8"/>
  <c r="CJ240" i="8" s="1"/>
  <c r="AA240" i="8"/>
  <c r="AA240" i="9" s="1"/>
  <c r="Z240" i="8"/>
  <c r="Y240" i="8"/>
  <c r="X240" i="8"/>
  <c r="X240" i="9" s="1"/>
  <c r="W240" i="8"/>
  <c r="W240" i="9" s="1"/>
  <c r="V240" i="8"/>
  <c r="U240" i="8"/>
  <c r="U240" i="9" s="1"/>
  <c r="T240" i="8"/>
  <c r="T240" i="9" s="1"/>
  <c r="S240" i="8"/>
  <c r="S240" i="9" s="1"/>
  <c r="R240" i="8"/>
  <c r="R240" i="9" s="1"/>
  <c r="Q240" i="8"/>
  <c r="Q240" i="9" s="1"/>
  <c r="P240" i="8"/>
  <c r="CI240" i="8" s="1"/>
  <c r="O240" i="8"/>
  <c r="O240" i="9" s="1"/>
  <c r="N240" i="8"/>
  <c r="M240" i="8"/>
  <c r="L240" i="8"/>
  <c r="L240" i="9" s="1"/>
  <c r="K240" i="8"/>
  <c r="K240" i="9" s="1"/>
  <c r="J240" i="8"/>
  <c r="I240" i="8"/>
  <c r="I240" i="9" s="1"/>
  <c r="H240" i="8"/>
  <c r="H240" i="9" s="1"/>
  <c r="G240" i="8"/>
  <c r="G240" i="9" s="1"/>
  <c r="F240" i="8"/>
  <c r="E240" i="8"/>
  <c r="E240" i="9" s="1"/>
  <c r="D239" i="8"/>
  <c r="D236" i="8"/>
  <c r="BL213" i="8"/>
  <c r="BL213" i="9" s="1"/>
  <c r="BK213" i="8"/>
  <c r="BK213" i="9" s="1"/>
  <c r="BJ213" i="8"/>
  <c r="BJ213" i="9" s="1"/>
  <c r="BI213" i="8"/>
  <c r="BI213" i="9" s="1"/>
  <c r="BH213" i="8"/>
  <c r="BH213" i="9" s="1"/>
  <c r="BG213" i="8"/>
  <c r="BG213" i="9" s="1"/>
  <c r="BF213" i="8"/>
  <c r="BF213" i="9" s="1"/>
  <c r="BE213" i="8"/>
  <c r="BE213" i="9" s="1"/>
  <c r="BD213" i="8"/>
  <c r="BD213" i="9" s="1"/>
  <c r="BC213" i="8"/>
  <c r="BC213" i="9" s="1"/>
  <c r="BB213" i="8"/>
  <c r="BB213" i="9" s="1"/>
  <c r="BA213" i="8"/>
  <c r="BA213" i="9" s="1"/>
  <c r="AZ213" i="8"/>
  <c r="AZ213" i="9" s="1"/>
  <c r="AY213" i="8"/>
  <c r="AY213" i="9" s="1"/>
  <c r="AX213" i="8"/>
  <c r="AX213" i="9" s="1"/>
  <c r="AW213" i="8"/>
  <c r="AW213" i="9" s="1"/>
  <c r="AV213" i="8"/>
  <c r="AV213" i="9" s="1"/>
  <c r="AU213" i="8"/>
  <c r="AT213" i="8"/>
  <c r="AT213" i="9" s="1"/>
  <c r="AS213" i="8"/>
  <c r="AS213" i="9" s="1"/>
  <c r="AR213" i="8"/>
  <c r="AR213" i="9" s="1"/>
  <c r="AQ213" i="8"/>
  <c r="AQ213" i="9" s="1"/>
  <c r="AP213" i="8"/>
  <c r="AP213" i="9" s="1"/>
  <c r="AO213" i="8"/>
  <c r="AO213" i="9" s="1"/>
  <c r="AN213" i="8"/>
  <c r="AN213" i="9" s="1"/>
  <c r="AM213" i="8"/>
  <c r="AM213" i="9" s="1"/>
  <c r="AL213" i="8"/>
  <c r="AL213" i="9" s="1"/>
  <c r="AK213" i="8"/>
  <c r="AK213" i="9" s="1"/>
  <c r="AJ213" i="8"/>
  <c r="AJ213" i="9" s="1"/>
  <c r="AI213" i="8"/>
  <c r="AH213" i="8"/>
  <c r="AH213" i="9" s="1"/>
  <c r="AG213" i="8"/>
  <c r="AG213" i="9" s="1"/>
  <c r="AF213" i="8"/>
  <c r="AF213" i="9" s="1"/>
  <c r="AE213" i="8"/>
  <c r="AE213" i="9" s="1"/>
  <c r="AD213" i="8"/>
  <c r="AD213" i="9" s="1"/>
  <c r="AC213" i="8"/>
  <c r="AC213" i="9" s="1"/>
  <c r="AB213" i="8"/>
  <c r="AB213" i="9" s="1"/>
  <c r="AA213" i="8"/>
  <c r="AA213" i="9" s="1"/>
  <c r="Z213" i="8"/>
  <c r="Z213" i="9" s="1"/>
  <c r="Y213" i="8"/>
  <c r="Y213" i="9" s="1"/>
  <c r="X213" i="8"/>
  <c r="X213" i="9" s="1"/>
  <c r="W213" i="8"/>
  <c r="V213" i="8"/>
  <c r="V213" i="9" s="1"/>
  <c r="U213" i="8"/>
  <c r="U213" i="9" s="1"/>
  <c r="T213" i="8"/>
  <c r="T213" i="9" s="1"/>
  <c r="S213" i="8"/>
  <c r="S213" i="9" s="1"/>
  <c r="R213" i="8"/>
  <c r="R213" i="9" s="1"/>
  <c r="Q213" i="8"/>
  <c r="Q213" i="9" s="1"/>
  <c r="P213" i="8"/>
  <c r="P213" i="9" s="1"/>
  <c r="O213" i="8"/>
  <c r="O213" i="9" s="1"/>
  <c r="N213" i="8"/>
  <c r="N213" i="9" s="1"/>
  <c r="M213" i="8"/>
  <c r="M213" i="9" s="1"/>
  <c r="L213" i="8"/>
  <c r="L213" i="9" s="1"/>
  <c r="K213" i="8"/>
  <c r="J213" i="8"/>
  <c r="J213" i="9" s="1"/>
  <c r="I213" i="8"/>
  <c r="I213" i="9" s="1"/>
  <c r="H213" i="8"/>
  <c r="H213" i="9" s="1"/>
  <c r="G213" i="8"/>
  <c r="G213" i="9" s="1"/>
  <c r="F213" i="8"/>
  <c r="F213" i="9" s="1"/>
  <c r="E213" i="8"/>
  <c r="E213" i="9" s="1"/>
  <c r="BL212" i="8"/>
  <c r="BL212" i="9" s="1"/>
  <c r="BK212" i="8"/>
  <c r="BK212" i="9" s="1"/>
  <c r="BJ212" i="8"/>
  <c r="BI212" i="8"/>
  <c r="BI212" i="9" s="1"/>
  <c r="BH212" i="8"/>
  <c r="BH212" i="9" s="1"/>
  <c r="BG212" i="8"/>
  <c r="BG212" i="9" s="1"/>
  <c r="BF212" i="8"/>
  <c r="BF212" i="9" s="1"/>
  <c r="BE212" i="8"/>
  <c r="BE212" i="9" s="1"/>
  <c r="BD212" i="8"/>
  <c r="BD212" i="9" s="1"/>
  <c r="BC212" i="8"/>
  <c r="BC212" i="9" s="1"/>
  <c r="BB212" i="8"/>
  <c r="BB212" i="9" s="1"/>
  <c r="BA212" i="8"/>
  <c r="BA212" i="9" s="1"/>
  <c r="AZ212" i="8"/>
  <c r="AZ212" i="9" s="1"/>
  <c r="AY212" i="8"/>
  <c r="AY212" i="9" s="1"/>
  <c r="AX212" i="8"/>
  <c r="AW212" i="8"/>
  <c r="AW212" i="9" s="1"/>
  <c r="AV212" i="8"/>
  <c r="AV212" i="9" s="1"/>
  <c r="AU212" i="8"/>
  <c r="AU212" i="9" s="1"/>
  <c r="AT212" i="8"/>
  <c r="AT212" i="9" s="1"/>
  <c r="AS212" i="8"/>
  <c r="AS212" i="9" s="1"/>
  <c r="AR212" i="8"/>
  <c r="AR212" i="9" s="1"/>
  <c r="AQ212" i="8"/>
  <c r="AQ212" i="9" s="1"/>
  <c r="AP212" i="8"/>
  <c r="AP212" i="9" s="1"/>
  <c r="AO212" i="8"/>
  <c r="AO212" i="9" s="1"/>
  <c r="AN212" i="8"/>
  <c r="AN212" i="9" s="1"/>
  <c r="AM212" i="8"/>
  <c r="AM212" i="9" s="1"/>
  <c r="AL212" i="8"/>
  <c r="AK212" i="8"/>
  <c r="AK212" i="9" s="1"/>
  <c r="AJ212" i="8"/>
  <c r="AJ212" i="9" s="1"/>
  <c r="AI212" i="8"/>
  <c r="AI212" i="9" s="1"/>
  <c r="AH212" i="8"/>
  <c r="AH212" i="9" s="1"/>
  <c r="AG212" i="8"/>
  <c r="AG212" i="9" s="1"/>
  <c r="AF212" i="8"/>
  <c r="AF212" i="9" s="1"/>
  <c r="AE212" i="8"/>
  <c r="AE212" i="9" s="1"/>
  <c r="AD212" i="8"/>
  <c r="AD212" i="9" s="1"/>
  <c r="AC212" i="8"/>
  <c r="AC212" i="9" s="1"/>
  <c r="AB212" i="8"/>
  <c r="AB212" i="9" s="1"/>
  <c r="AA212" i="8"/>
  <c r="AA212" i="9" s="1"/>
  <c r="Z212" i="8"/>
  <c r="Y212" i="8"/>
  <c r="Y212" i="9" s="1"/>
  <c r="X212" i="8"/>
  <c r="X212" i="9" s="1"/>
  <c r="W212" i="8"/>
  <c r="W212" i="9" s="1"/>
  <c r="V212" i="8"/>
  <c r="V212" i="9" s="1"/>
  <c r="U212" i="8"/>
  <c r="U212" i="9" s="1"/>
  <c r="T212" i="8"/>
  <c r="T212" i="9" s="1"/>
  <c r="S212" i="8"/>
  <c r="S212" i="9" s="1"/>
  <c r="R212" i="8"/>
  <c r="R212" i="9" s="1"/>
  <c r="Q212" i="8"/>
  <c r="Q212" i="9" s="1"/>
  <c r="P212" i="8"/>
  <c r="P212" i="9" s="1"/>
  <c r="O212" i="8"/>
  <c r="O212" i="9" s="1"/>
  <c r="N212" i="8"/>
  <c r="M212" i="8"/>
  <c r="M212" i="9" s="1"/>
  <c r="L212" i="8"/>
  <c r="L212" i="9" s="1"/>
  <c r="K212" i="8"/>
  <c r="K212" i="9" s="1"/>
  <c r="J212" i="8"/>
  <c r="J212" i="9" s="1"/>
  <c r="I212" i="8"/>
  <c r="I212" i="9" s="1"/>
  <c r="H212" i="8"/>
  <c r="H212" i="9" s="1"/>
  <c r="G212" i="8"/>
  <c r="G212" i="9" s="1"/>
  <c r="F212" i="8"/>
  <c r="F212" i="9" s="1"/>
  <c r="E212" i="8"/>
  <c r="E212" i="9" s="1"/>
  <c r="BL211" i="8"/>
  <c r="BL211" i="9" s="1"/>
  <c r="BK211" i="8"/>
  <c r="BK211" i="9" s="1"/>
  <c r="BJ211" i="8"/>
  <c r="BI211" i="8"/>
  <c r="BI211" i="9" s="1"/>
  <c r="BH211" i="8"/>
  <c r="BH211" i="9" s="1"/>
  <c r="BG211" i="8"/>
  <c r="BG211" i="9" s="1"/>
  <c r="BF211" i="8"/>
  <c r="BF211" i="9" s="1"/>
  <c r="BE211" i="8"/>
  <c r="BE211" i="9" s="1"/>
  <c r="BD211" i="8"/>
  <c r="BD211" i="9" s="1"/>
  <c r="BC211" i="8"/>
  <c r="BC211" i="9" s="1"/>
  <c r="BB211" i="8"/>
  <c r="BB211" i="9" s="1"/>
  <c r="BA211" i="8"/>
  <c r="BA211" i="9" s="1"/>
  <c r="AZ211" i="8"/>
  <c r="AZ211" i="9" s="1"/>
  <c r="AY211" i="8"/>
  <c r="AY211" i="9" s="1"/>
  <c r="AX211" i="8"/>
  <c r="AW211" i="8"/>
  <c r="AW211" i="9" s="1"/>
  <c r="AV211" i="8"/>
  <c r="AV211" i="9" s="1"/>
  <c r="AU211" i="8"/>
  <c r="AU211" i="9" s="1"/>
  <c r="AT211" i="8"/>
  <c r="AT211" i="9" s="1"/>
  <c r="AS211" i="8"/>
  <c r="AS211" i="9" s="1"/>
  <c r="AR211" i="8"/>
  <c r="AR211" i="9" s="1"/>
  <c r="AQ211" i="8"/>
  <c r="AQ211" i="9" s="1"/>
  <c r="AP211" i="8"/>
  <c r="AP211" i="9" s="1"/>
  <c r="AO211" i="8"/>
  <c r="AO211" i="9" s="1"/>
  <c r="AN211" i="8"/>
  <c r="AN211" i="9" s="1"/>
  <c r="AM211" i="8"/>
  <c r="AM211" i="9" s="1"/>
  <c r="AL211" i="8"/>
  <c r="AK211" i="8"/>
  <c r="AK211" i="9" s="1"/>
  <c r="AJ211" i="8"/>
  <c r="AJ211" i="9" s="1"/>
  <c r="AI211" i="8"/>
  <c r="AI211" i="9" s="1"/>
  <c r="AH211" i="8"/>
  <c r="AH211" i="9" s="1"/>
  <c r="AG211" i="8"/>
  <c r="AG211" i="9" s="1"/>
  <c r="AF211" i="8"/>
  <c r="AF211" i="9" s="1"/>
  <c r="AE211" i="8"/>
  <c r="AE211" i="9" s="1"/>
  <c r="AD211" i="8"/>
  <c r="AD211" i="9" s="1"/>
  <c r="AC211" i="8"/>
  <c r="AC211" i="9" s="1"/>
  <c r="AB211" i="8"/>
  <c r="AB211" i="9" s="1"/>
  <c r="AA211" i="8"/>
  <c r="AA211" i="9" s="1"/>
  <c r="Z211" i="8"/>
  <c r="Y211" i="8"/>
  <c r="X211" i="8"/>
  <c r="X211" i="9" s="1"/>
  <c r="W211" i="8"/>
  <c r="W211" i="9" s="1"/>
  <c r="V211" i="8"/>
  <c r="V211" i="9" s="1"/>
  <c r="U211" i="8"/>
  <c r="U211" i="9" s="1"/>
  <c r="T211" i="8"/>
  <c r="T211" i="9" s="1"/>
  <c r="S211" i="8"/>
  <c r="S211" i="9" s="1"/>
  <c r="R211" i="8"/>
  <c r="R211" i="9" s="1"/>
  <c r="Q211" i="8"/>
  <c r="Q211" i="9" s="1"/>
  <c r="P211" i="8"/>
  <c r="P211" i="9" s="1"/>
  <c r="O211" i="8"/>
  <c r="O211" i="9" s="1"/>
  <c r="N211" i="8"/>
  <c r="M211" i="8"/>
  <c r="M211" i="9" s="1"/>
  <c r="L211" i="8"/>
  <c r="L211" i="9" s="1"/>
  <c r="K211" i="8"/>
  <c r="K211" i="9" s="1"/>
  <c r="J211" i="8"/>
  <c r="J211" i="9" s="1"/>
  <c r="I211" i="8"/>
  <c r="I211" i="9" s="1"/>
  <c r="H211" i="8"/>
  <c r="H211" i="9" s="1"/>
  <c r="G211" i="8"/>
  <c r="G211" i="9" s="1"/>
  <c r="F211" i="8"/>
  <c r="F211" i="9" s="1"/>
  <c r="E211" i="8"/>
  <c r="E211" i="9" s="1"/>
  <c r="BL210" i="8"/>
  <c r="BL210" i="9" s="1"/>
  <c r="BK210" i="8"/>
  <c r="BK210" i="9" s="1"/>
  <c r="BJ210" i="8"/>
  <c r="BJ210" i="9" s="1"/>
  <c r="BI210" i="8"/>
  <c r="BI210" i="9" s="1"/>
  <c r="BH210" i="8"/>
  <c r="BH210" i="9" s="1"/>
  <c r="BG210" i="8"/>
  <c r="BG210" i="9" s="1"/>
  <c r="BF210" i="8"/>
  <c r="BF210" i="9" s="1"/>
  <c r="BE210" i="8"/>
  <c r="BE210" i="9" s="1"/>
  <c r="BD210" i="8"/>
  <c r="BC210" i="8"/>
  <c r="BC210" i="9" s="1"/>
  <c r="BB210" i="8"/>
  <c r="BB210" i="9" s="1"/>
  <c r="BA210" i="8"/>
  <c r="BA210" i="9" s="1"/>
  <c r="AZ210" i="8"/>
  <c r="AZ210" i="9" s="1"/>
  <c r="AY210" i="8"/>
  <c r="AY210" i="9" s="1"/>
  <c r="AX210" i="8"/>
  <c r="AX210" i="9" s="1"/>
  <c r="AW210" i="8"/>
  <c r="AW210" i="9" s="1"/>
  <c r="AV210" i="8"/>
  <c r="AV210" i="9" s="1"/>
  <c r="AU210" i="8"/>
  <c r="AU210" i="9" s="1"/>
  <c r="AT210" i="8"/>
  <c r="AT210" i="9" s="1"/>
  <c r="AS210" i="8"/>
  <c r="AS210" i="9" s="1"/>
  <c r="AR210" i="8"/>
  <c r="AQ210" i="8"/>
  <c r="AQ210" i="9" s="1"/>
  <c r="AP210" i="8"/>
  <c r="AP210" i="9" s="1"/>
  <c r="AO210" i="8"/>
  <c r="AO210" i="9" s="1"/>
  <c r="AN210" i="8"/>
  <c r="AN210" i="9" s="1"/>
  <c r="AM210" i="8"/>
  <c r="AM210" i="9" s="1"/>
  <c r="AL210" i="8"/>
  <c r="AL210" i="9" s="1"/>
  <c r="AK210" i="8"/>
  <c r="AK210" i="9" s="1"/>
  <c r="AJ210" i="8"/>
  <c r="AJ210" i="9" s="1"/>
  <c r="AI210" i="8"/>
  <c r="AI210" i="9" s="1"/>
  <c r="AH210" i="8"/>
  <c r="AH210" i="9" s="1"/>
  <c r="AG210" i="8"/>
  <c r="AG210" i="9" s="1"/>
  <c r="AF210" i="8"/>
  <c r="AE210" i="8"/>
  <c r="AE210" i="9" s="1"/>
  <c r="AD210" i="8"/>
  <c r="AC210" i="8"/>
  <c r="AC210" i="9" s="1"/>
  <c r="AB210" i="8"/>
  <c r="AB210" i="9" s="1"/>
  <c r="AA210" i="8"/>
  <c r="AA210" i="9" s="1"/>
  <c r="Z210" i="8"/>
  <c r="Z210" i="9" s="1"/>
  <c r="Y210" i="8"/>
  <c r="Y210" i="9" s="1"/>
  <c r="X210" i="8"/>
  <c r="X210" i="9" s="1"/>
  <c r="W210" i="8"/>
  <c r="W210" i="9" s="1"/>
  <c r="V210" i="8"/>
  <c r="V210" i="9" s="1"/>
  <c r="U210" i="8"/>
  <c r="U210" i="9" s="1"/>
  <c r="T210" i="8"/>
  <c r="S210" i="8"/>
  <c r="S210" i="9" s="1"/>
  <c r="R210" i="8"/>
  <c r="R210" i="9" s="1"/>
  <c r="Q210" i="8"/>
  <c r="Q210" i="9" s="1"/>
  <c r="P210" i="8"/>
  <c r="P210" i="9" s="1"/>
  <c r="O210" i="8"/>
  <c r="O210" i="9" s="1"/>
  <c r="N210" i="8"/>
  <c r="N210" i="9" s="1"/>
  <c r="M210" i="8"/>
  <c r="M210" i="9" s="1"/>
  <c r="L210" i="8"/>
  <c r="L210" i="9" s="1"/>
  <c r="K210" i="8"/>
  <c r="K210" i="9" s="1"/>
  <c r="J210" i="8"/>
  <c r="J210" i="9" s="1"/>
  <c r="I210" i="8"/>
  <c r="I210" i="9" s="1"/>
  <c r="H210" i="8"/>
  <c r="H210" i="9" s="1"/>
  <c r="G210" i="8"/>
  <c r="G210" i="9" s="1"/>
  <c r="F210" i="8"/>
  <c r="F210" i="9" s="1"/>
  <c r="E210" i="8"/>
  <c r="E210" i="9" s="1"/>
  <c r="BL209" i="8"/>
  <c r="BL209" i="9" s="1"/>
  <c r="BK209" i="8"/>
  <c r="BK209" i="9" s="1"/>
  <c r="BJ209" i="8"/>
  <c r="BJ209" i="9" s="1"/>
  <c r="BI209" i="8"/>
  <c r="BI209" i="9" s="1"/>
  <c r="BH209" i="8"/>
  <c r="BH209" i="9" s="1"/>
  <c r="BG209" i="8"/>
  <c r="BG209" i="9" s="1"/>
  <c r="BF209" i="8"/>
  <c r="BF209" i="9" s="1"/>
  <c r="BE209" i="8"/>
  <c r="BE209" i="9" s="1"/>
  <c r="BD209" i="8"/>
  <c r="BD209" i="9" s="1"/>
  <c r="BC209" i="8"/>
  <c r="BC209" i="9" s="1"/>
  <c r="BB209" i="8"/>
  <c r="BB209" i="9" s="1"/>
  <c r="BA209" i="8"/>
  <c r="BA209" i="9" s="1"/>
  <c r="AZ209" i="8"/>
  <c r="AZ209" i="9" s="1"/>
  <c r="AY209" i="8"/>
  <c r="AY209" i="9" s="1"/>
  <c r="AX209" i="8"/>
  <c r="AX209" i="9" s="1"/>
  <c r="AW209" i="8"/>
  <c r="AW209" i="9" s="1"/>
  <c r="AV209" i="8"/>
  <c r="AV209" i="9" s="1"/>
  <c r="AU209" i="8"/>
  <c r="AU209" i="9" s="1"/>
  <c r="AT209" i="8"/>
  <c r="AT209" i="9" s="1"/>
  <c r="AS209" i="8"/>
  <c r="AS209" i="9" s="1"/>
  <c r="AR209" i="8"/>
  <c r="AQ209" i="8"/>
  <c r="AQ209" i="9" s="1"/>
  <c r="AP209" i="8"/>
  <c r="AP209" i="9" s="1"/>
  <c r="AO209" i="8"/>
  <c r="AO209" i="9" s="1"/>
  <c r="AN209" i="8"/>
  <c r="AN209" i="9" s="1"/>
  <c r="AM209" i="8"/>
  <c r="AM209" i="9" s="1"/>
  <c r="AL209" i="8"/>
  <c r="AL209" i="9" s="1"/>
  <c r="AK209" i="8"/>
  <c r="AK209" i="9" s="1"/>
  <c r="AJ209" i="8"/>
  <c r="AJ209" i="9" s="1"/>
  <c r="AI209" i="8"/>
  <c r="AI209" i="9" s="1"/>
  <c r="AH209" i="8"/>
  <c r="AH209" i="9" s="1"/>
  <c r="AG209" i="8"/>
  <c r="AG209" i="9" s="1"/>
  <c r="AF209" i="8"/>
  <c r="AE209" i="8"/>
  <c r="AE209" i="9" s="1"/>
  <c r="AD209" i="8"/>
  <c r="AD209" i="9" s="1"/>
  <c r="AC209" i="8"/>
  <c r="AC209" i="9" s="1"/>
  <c r="AB209" i="8"/>
  <c r="AB209" i="9" s="1"/>
  <c r="AA209" i="8"/>
  <c r="AA209" i="9" s="1"/>
  <c r="Z209" i="8"/>
  <c r="Z209" i="9" s="1"/>
  <c r="Y209" i="8"/>
  <c r="Y209" i="9" s="1"/>
  <c r="X209" i="8"/>
  <c r="X209" i="9" s="1"/>
  <c r="W209" i="8"/>
  <c r="W209" i="9" s="1"/>
  <c r="V209" i="8"/>
  <c r="V209" i="9" s="1"/>
  <c r="U209" i="8"/>
  <c r="U209" i="9" s="1"/>
  <c r="T209" i="8"/>
  <c r="S209" i="8"/>
  <c r="S209" i="9" s="1"/>
  <c r="R209" i="8"/>
  <c r="R209" i="9" s="1"/>
  <c r="Q209" i="8"/>
  <c r="Q209" i="9" s="1"/>
  <c r="P209" i="8"/>
  <c r="P209" i="9" s="1"/>
  <c r="O209" i="8"/>
  <c r="O209" i="9" s="1"/>
  <c r="N209" i="8"/>
  <c r="N209" i="9" s="1"/>
  <c r="M209" i="8"/>
  <c r="M209" i="9" s="1"/>
  <c r="L209" i="8"/>
  <c r="L209" i="9" s="1"/>
  <c r="K209" i="8"/>
  <c r="K209" i="9" s="1"/>
  <c r="J209" i="8"/>
  <c r="J209" i="9" s="1"/>
  <c r="I209" i="8"/>
  <c r="I209" i="9" s="1"/>
  <c r="H209" i="8"/>
  <c r="G209" i="8"/>
  <c r="G209" i="9" s="1"/>
  <c r="F209" i="8"/>
  <c r="F209" i="9" s="1"/>
  <c r="E209" i="8"/>
  <c r="E209" i="9" s="1"/>
  <c r="BL208" i="8"/>
  <c r="BL208" i="9" s="1"/>
  <c r="BK208" i="8"/>
  <c r="BK208" i="9" s="1"/>
  <c r="BJ208" i="8"/>
  <c r="BI208" i="8"/>
  <c r="BI208" i="9" s="1"/>
  <c r="BH208" i="8"/>
  <c r="BH208" i="9" s="1"/>
  <c r="BG208" i="8"/>
  <c r="BG208" i="9" s="1"/>
  <c r="BF208" i="8"/>
  <c r="BF208" i="9" s="1"/>
  <c r="BE208" i="8"/>
  <c r="BE208" i="9" s="1"/>
  <c r="BD208" i="8"/>
  <c r="BD208" i="9" s="1"/>
  <c r="BC208" i="8"/>
  <c r="BC208" i="9" s="1"/>
  <c r="BB208" i="8"/>
  <c r="BB208" i="9" s="1"/>
  <c r="BA208" i="8"/>
  <c r="BA208" i="9" s="1"/>
  <c r="AZ208" i="8"/>
  <c r="AZ208" i="9" s="1"/>
  <c r="AY208" i="8"/>
  <c r="AY208" i="9" s="1"/>
  <c r="AX208" i="8"/>
  <c r="AW208" i="8"/>
  <c r="AW208" i="9" s="1"/>
  <c r="AV208" i="8"/>
  <c r="AV208" i="9" s="1"/>
  <c r="AU208" i="8"/>
  <c r="AU208" i="9" s="1"/>
  <c r="AT208" i="8"/>
  <c r="AT208" i="9" s="1"/>
  <c r="AS208" i="8"/>
  <c r="AS208" i="9" s="1"/>
  <c r="AR208" i="8"/>
  <c r="AR208" i="9" s="1"/>
  <c r="AQ208" i="8"/>
  <c r="AQ208" i="9" s="1"/>
  <c r="AP208" i="8"/>
  <c r="AP208" i="9" s="1"/>
  <c r="AO208" i="8"/>
  <c r="AO208" i="9" s="1"/>
  <c r="AN208" i="8"/>
  <c r="AN208" i="9" s="1"/>
  <c r="AM208" i="8"/>
  <c r="AM208" i="9" s="1"/>
  <c r="AL208" i="8"/>
  <c r="AL208" i="9" s="1"/>
  <c r="AK208" i="8"/>
  <c r="AK208" i="9" s="1"/>
  <c r="AJ208" i="8"/>
  <c r="AJ208" i="9" s="1"/>
  <c r="AI208" i="8"/>
  <c r="AI208" i="9" s="1"/>
  <c r="AH208" i="8"/>
  <c r="AH208" i="9" s="1"/>
  <c r="AG208" i="8"/>
  <c r="AG208" i="9" s="1"/>
  <c r="AF208" i="8"/>
  <c r="AF208" i="9" s="1"/>
  <c r="AE208" i="8"/>
  <c r="AE208" i="9" s="1"/>
  <c r="AD208" i="8"/>
  <c r="AD208" i="9" s="1"/>
  <c r="AC208" i="8"/>
  <c r="AC208" i="9" s="1"/>
  <c r="AB208" i="8"/>
  <c r="AB208" i="9" s="1"/>
  <c r="AA208" i="8"/>
  <c r="AA208" i="9" s="1"/>
  <c r="Z208" i="8"/>
  <c r="Z208" i="9" s="1"/>
  <c r="Y208" i="8"/>
  <c r="Y208" i="9" s="1"/>
  <c r="X208" i="8"/>
  <c r="X208" i="9" s="1"/>
  <c r="W208" i="8"/>
  <c r="W208" i="9" s="1"/>
  <c r="V208" i="8"/>
  <c r="V208" i="9" s="1"/>
  <c r="U208" i="8"/>
  <c r="U208" i="9" s="1"/>
  <c r="T208" i="8"/>
  <c r="T208" i="9" s="1"/>
  <c r="S208" i="8"/>
  <c r="S208" i="9" s="1"/>
  <c r="R208" i="8"/>
  <c r="R208" i="9" s="1"/>
  <c r="Q208" i="8"/>
  <c r="Q208" i="9" s="1"/>
  <c r="P208" i="8"/>
  <c r="P208" i="9" s="1"/>
  <c r="O208" i="8"/>
  <c r="O208" i="9" s="1"/>
  <c r="N208" i="8"/>
  <c r="M208" i="8"/>
  <c r="M208" i="9" s="1"/>
  <c r="L208" i="8"/>
  <c r="L208" i="9" s="1"/>
  <c r="K208" i="8"/>
  <c r="K208" i="9" s="1"/>
  <c r="J208" i="8"/>
  <c r="J208" i="9" s="1"/>
  <c r="I208" i="8"/>
  <c r="I208" i="9" s="1"/>
  <c r="H208" i="8"/>
  <c r="H208" i="9" s="1"/>
  <c r="G208" i="8"/>
  <c r="G208" i="9" s="1"/>
  <c r="F208" i="8"/>
  <c r="F208" i="9" s="1"/>
  <c r="E208" i="8"/>
  <c r="E208" i="9" s="1"/>
  <c r="B207" i="8"/>
  <c r="AM200" i="8"/>
  <c r="AI200" i="8"/>
  <c r="BL199" i="8"/>
  <c r="BL199" i="9" s="1"/>
  <c r="BK199" i="8"/>
  <c r="BK199" i="9" s="1"/>
  <c r="BJ199" i="8"/>
  <c r="BI199" i="8"/>
  <c r="BI199" i="9" s="1"/>
  <c r="BH199" i="8"/>
  <c r="BH199" i="9" s="1"/>
  <c r="BG199" i="8"/>
  <c r="BG199" i="9" s="1"/>
  <c r="BF199" i="8"/>
  <c r="BF199" i="9" s="1"/>
  <c r="BE199" i="8"/>
  <c r="BE199" i="9" s="1"/>
  <c r="BD199" i="8"/>
  <c r="BD199" i="9" s="1"/>
  <c r="BC199" i="8"/>
  <c r="BC199" i="9" s="1"/>
  <c r="BB199" i="8"/>
  <c r="BB199" i="9" s="1"/>
  <c r="BA199" i="8"/>
  <c r="BA199" i="9" s="1"/>
  <c r="AZ199" i="8"/>
  <c r="AZ199" i="9" s="1"/>
  <c r="AY199" i="8"/>
  <c r="AY199" i="9" s="1"/>
  <c r="AX199" i="8"/>
  <c r="AW199" i="8"/>
  <c r="AW199" i="9" s="1"/>
  <c r="AV199" i="8"/>
  <c r="AV199" i="9" s="1"/>
  <c r="AU199" i="8"/>
  <c r="AU199" i="9" s="1"/>
  <c r="AT199" i="8"/>
  <c r="AT199" i="9" s="1"/>
  <c r="AS199" i="8"/>
  <c r="AS199" i="9" s="1"/>
  <c r="AR199" i="8"/>
  <c r="AR199" i="9" s="1"/>
  <c r="AQ199" i="8"/>
  <c r="AQ199" i="9" s="1"/>
  <c r="AP199" i="8"/>
  <c r="AP199" i="9" s="1"/>
  <c r="AO199" i="8"/>
  <c r="AO199" i="9" s="1"/>
  <c r="AN199" i="8"/>
  <c r="AN199" i="9" s="1"/>
  <c r="AM199" i="8"/>
  <c r="AM199" i="9" s="1"/>
  <c r="AL199" i="8"/>
  <c r="AK199" i="8"/>
  <c r="AK199" i="9" s="1"/>
  <c r="AJ199" i="8"/>
  <c r="AJ199" i="9" s="1"/>
  <c r="AI199" i="8"/>
  <c r="AI199" i="9" s="1"/>
  <c r="AH199" i="8"/>
  <c r="AH199" i="9" s="1"/>
  <c r="AG199" i="8"/>
  <c r="AG199" i="9" s="1"/>
  <c r="AF199" i="8"/>
  <c r="AF199" i="9" s="1"/>
  <c r="AE199" i="8"/>
  <c r="AE199" i="9" s="1"/>
  <c r="AD199" i="8"/>
  <c r="AD199" i="9" s="1"/>
  <c r="AC199" i="8"/>
  <c r="AC199" i="9" s="1"/>
  <c r="AB199" i="8"/>
  <c r="AB199" i="9" s="1"/>
  <c r="AA199" i="8"/>
  <c r="AA199" i="9" s="1"/>
  <c r="Z199" i="8"/>
  <c r="Y199" i="8"/>
  <c r="Y199" i="9" s="1"/>
  <c r="X199" i="8"/>
  <c r="X199" i="9" s="1"/>
  <c r="W199" i="8"/>
  <c r="W199" i="9" s="1"/>
  <c r="V199" i="8"/>
  <c r="V199" i="9" s="1"/>
  <c r="U199" i="8"/>
  <c r="U199" i="9" s="1"/>
  <c r="T199" i="8"/>
  <c r="T199" i="9" s="1"/>
  <c r="S199" i="8"/>
  <c r="S199" i="9" s="1"/>
  <c r="R199" i="8"/>
  <c r="R199" i="9" s="1"/>
  <c r="Q199" i="8"/>
  <c r="Q199" i="9" s="1"/>
  <c r="P199" i="8"/>
  <c r="P199" i="9" s="1"/>
  <c r="O199" i="8"/>
  <c r="O199" i="9" s="1"/>
  <c r="N199" i="8"/>
  <c r="M199" i="8"/>
  <c r="M199" i="9" s="1"/>
  <c r="L199" i="8"/>
  <c r="L199" i="9" s="1"/>
  <c r="K199" i="8"/>
  <c r="K199" i="9" s="1"/>
  <c r="J199" i="8"/>
  <c r="J199" i="9" s="1"/>
  <c r="I199" i="8"/>
  <c r="I199" i="9" s="1"/>
  <c r="H199" i="8"/>
  <c r="H199" i="9" s="1"/>
  <c r="G199" i="8"/>
  <c r="G199" i="9" s="1"/>
  <c r="F199" i="8"/>
  <c r="F199" i="9" s="1"/>
  <c r="E199" i="8"/>
  <c r="E199" i="9" s="1"/>
  <c r="G198" i="8"/>
  <c r="G198" i="9" s="1"/>
  <c r="F198" i="8"/>
  <c r="F198" i="9" s="1"/>
  <c r="E198" i="8"/>
  <c r="E198" i="9" s="1"/>
  <c r="CM181" i="8"/>
  <c r="CG181" i="8"/>
  <c r="CF181" i="8"/>
  <c r="CE181" i="8"/>
  <c r="CD181" i="8"/>
  <c r="CB181" i="8"/>
  <c r="CA181" i="8"/>
  <c r="BZ181" i="8"/>
  <c r="BX181" i="8"/>
  <c r="BW181" i="8"/>
  <c r="BV181" i="8"/>
  <c r="BT181" i="8"/>
  <c r="BS181" i="8"/>
  <c r="BR181" i="8"/>
  <c r="BP181" i="8"/>
  <c r="BO181" i="8"/>
  <c r="BN181" i="8"/>
  <c r="CM180" i="8"/>
  <c r="CL180" i="8"/>
  <c r="CK180" i="8"/>
  <c r="CJ180" i="8"/>
  <c r="CI180" i="8"/>
  <c r="CG180" i="8"/>
  <c r="CF180" i="8"/>
  <c r="CE180" i="8"/>
  <c r="CD180" i="8"/>
  <c r="CC180" i="8"/>
  <c r="CB180" i="8"/>
  <c r="CA180" i="8"/>
  <c r="BZ180" i="8"/>
  <c r="BY180" i="8"/>
  <c r="BX180" i="8"/>
  <c r="BW180" i="8"/>
  <c r="BV180" i="8"/>
  <c r="BU180" i="8"/>
  <c r="BT180" i="8"/>
  <c r="BS180" i="8"/>
  <c r="BR180" i="8"/>
  <c r="BQ180" i="8"/>
  <c r="BP180" i="8"/>
  <c r="BO180" i="8"/>
  <c r="BN180" i="8"/>
  <c r="CM179" i="8"/>
  <c r="CL179" i="8"/>
  <c r="CK179" i="8"/>
  <c r="CJ179" i="8"/>
  <c r="CI179" i="8"/>
  <c r="CG179" i="8"/>
  <c r="CF179" i="8"/>
  <c r="CE179" i="8"/>
  <c r="CD179" i="8"/>
  <c r="CC179" i="8"/>
  <c r="CB179" i="8"/>
  <c r="CA179" i="8"/>
  <c r="BZ179" i="8"/>
  <c r="BY179" i="8"/>
  <c r="BX179" i="8"/>
  <c r="BW179" i="8"/>
  <c r="BV179" i="8"/>
  <c r="BU179" i="8"/>
  <c r="BT179" i="8"/>
  <c r="BS179" i="8"/>
  <c r="BR179" i="8"/>
  <c r="BQ179" i="8"/>
  <c r="BP179" i="8"/>
  <c r="BO179" i="8"/>
  <c r="BN179" i="8"/>
  <c r="CM177" i="8"/>
  <c r="CL177" i="8"/>
  <c r="CK177" i="8"/>
  <c r="CJ177" i="8"/>
  <c r="CI177" i="8"/>
  <c r="CG177" i="8"/>
  <c r="CF177" i="8"/>
  <c r="CE177" i="8"/>
  <c r="CD177" i="8"/>
  <c r="CC177" i="8"/>
  <c r="CB177" i="8"/>
  <c r="CA177" i="8"/>
  <c r="BZ177" i="8"/>
  <c r="BY177" i="8"/>
  <c r="BX177" i="8"/>
  <c r="BW177" i="8"/>
  <c r="BV177" i="8"/>
  <c r="BU177" i="8"/>
  <c r="BT177" i="8"/>
  <c r="BS177" i="8"/>
  <c r="BR177" i="8"/>
  <c r="BQ177" i="8"/>
  <c r="BP177" i="8"/>
  <c r="BO177" i="8"/>
  <c r="BN177" i="8"/>
  <c r="CM175" i="8"/>
  <c r="CL175" i="8"/>
  <c r="CK175" i="8"/>
  <c r="CJ175" i="8"/>
  <c r="CI175" i="8"/>
  <c r="CG175" i="8"/>
  <c r="CF175" i="8"/>
  <c r="CE175" i="8"/>
  <c r="CD175" i="8"/>
  <c r="CC175" i="8"/>
  <c r="CB175" i="8"/>
  <c r="CA175" i="8"/>
  <c r="BZ175" i="8"/>
  <c r="BY175" i="8"/>
  <c r="BX175" i="8"/>
  <c r="BW175" i="8"/>
  <c r="BV175" i="8"/>
  <c r="BU175" i="8"/>
  <c r="BT175" i="8"/>
  <c r="BS175" i="8"/>
  <c r="BR175" i="8"/>
  <c r="BQ175" i="8"/>
  <c r="BP175" i="8"/>
  <c r="BO175" i="8"/>
  <c r="BN175" i="8"/>
  <c r="CM174" i="8"/>
  <c r="CL174" i="8"/>
  <c r="CK174" i="8"/>
  <c r="CJ174" i="8"/>
  <c r="CI174" i="8"/>
  <c r="CG174" i="8"/>
  <c r="CF174" i="8"/>
  <c r="CE174" i="8"/>
  <c r="CD174" i="8"/>
  <c r="CC174" i="8"/>
  <c r="CB174" i="8"/>
  <c r="CA174" i="8"/>
  <c r="BZ174" i="8"/>
  <c r="BY174" i="8"/>
  <c r="BX174" i="8"/>
  <c r="BW174" i="8"/>
  <c r="BV174" i="8"/>
  <c r="BU174" i="8"/>
  <c r="BT174" i="8"/>
  <c r="BS174" i="8"/>
  <c r="BR174" i="8"/>
  <c r="BQ174" i="8"/>
  <c r="BP174" i="8"/>
  <c r="BO174" i="8"/>
  <c r="BN174" i="8"/>
  <c r="CM173" i="8"/>
  <c r="CL173" i="8"/>
  <c r="CK173" i="8"/>
  <c r="CJ173" i="8"/>
  <c r="CI173" i="8"/>
  <c r="CG173" i="8"/>
  <c r="CF173" i="8"/>
  <c r="CE173" i="8"/>
  <c r="CD173" i="8"/>
  <c r="CC173" i="8"/>
  <c r="CB173" i="8"/>
  <c r="CA173" i="8"/>
  <c r="BZ173" i="8"/>
  <c r="BY173" i="8"/>
  <c r="BX173" i="8"/>
  <c r="BW173" i="8"/>
  <c r="BV173" i="8"/>
  <c r="BU173" i="8"/>
  <c r="BT173" i="8"/>
  <c r="BS173" i="8"/>
  <c r="BR173" i="8"/>
  <c r="BQ173" i="8"/>
  <c r="BP173" i="8"/>
  <c r="BO173" i="8"/>
  <c r="BN173" i="8"/>
  <c r="CM172" i="8"/>
  <c r="CL172" i="8"/>
  <c r="CK172" i="8"/>
  <c r="CJ172" i="8"/>
  <c r="CI172" i="8"/>
  <c r="CG172" i="8"/>
  <c r="CF172" i="8"/>
  <c r="CE172" i="8"/>
  <c r="CD172" i="8"/>
  <c r="CC172" i="8"/>
  <c r="CB172" i="8"/>
  <c r="CA172" i="8"/>
  <c r="BZ172" i="8"/>
  <c r="BY172" i="8"/>
  <c r="BX172" i="8"/>
  <c r="BW172" i="8"/>
  <c r="BV172" i="8"/>
  <c r="BU172" i="8"/>
  <c r="BT172" i="8"/>
  <c r="BS172" i="8"/>
  <c r="BR172" i="8"/>
  <c r="BQ172" i="8"/>
  <c r="BP172" i="8"/>
  <c r="BO172" i="8"/>
  <c r="BN172" i="8"/>
  <c r="CM171" i="8"/>
  <c r="CL171" i="8"/>
  <c r="CK171" i="8"/>
  <c r="CJ171" i="8"/>
  <c r="CI171" i="8"/>
  <c r="CG171" i="8"/>
  <c r="CF171" i="8"/>
  <c r="CE171" i="8"/>
  <c r="CD171" i="8"/>
  <c r="CC171" i="8"/>
  <c r="CB171" i="8"/>
  <c r="CA171" i="8"/>
  <c r="BZ171" i="8"/>
  <c r="BY171" i="8"/>
  <c r="BX171" i="8"/>
  <c r="BW171" i="8"/>
  <c r="BV171" i="8"/>
  <c r="BU171" i="8"/>
  <c r="BT171" i="8"/>
  <c r="BS171" i="8"/>
  <c r="BR171" i="8"/>
  <c r="BQ171" i="8"/>
  <c r="BP171" i="8"/>
  <c r="BO171" i="8"/>
  <c r="BN171" i="8"/>
  <c r="CM170" i="8"/>
  <c r="CL170" i="8"/>
  <c r="CK170" i="8"/>
  <c r="CJ170" i="8"/>
  <c r="CI170" i="8"/>
  <c r="CG170" i="8"/>
  <c r="CF170" i="8"/>
  <c r="CE170" i="8"/>
  <c r="CD170" i="8"/>
  <c r="CC170" i="8"/>
  <c r="CB170" i="8"/>
  <c r="CA170" i="8"/>
  <c r="BZ170" i="8"/>
  <c r="BY170" i="8"/>
  <c r="BX170" i="8"/>
  <c r="BW170" i="8"/>
  <c r="BV170" i="8"/>
  <c r="BU170" i="8"/>
  <c r="BT170" i="8"/>
  <c r="BS170" i="8"/>
  <c r="BR170" i="8"/>
  <c r="BQ170" i="8"/>
  <c r="BP170" i="8"/>
  <c r="BO170" i="8"/>
  <c r="BN170" i="8"/>
  <c r="BL207" i="8"/>
  <c r="BK207" i="8"/>
  <c r="BJ207" i="8"/>
  <c r="BI207" i="8"/>
  <c r="BH207" i="8"/>
  <c r="BF207" i="8"/>
  <c r="BE207" i="8"/>
  <c r="BD207" i="8"/>
  <c r="BC207" i="8"/>
  <c r="BB207" i="8"/>
  <c r="BA207" i="8"/>
  <c r="AZ207" i="8"/>
  <c r="AY207" i="8"/>
  <c r="AX207" i="8"/>
  <c r="AW207" i="8"/>
  <c r="AV207" i="8"/>
  <c r="AT207" i="8"/>
  <c r="AS207" i="8"/>
  <c r="AR207" i="8"/>
  <c r="AQ207" i="8"/>
  <c r="AP207" i="8"/>
  <c r="AN207" i="8"/>
  <c r="AM207" i="8"/>
  <c r="AL207" i="8"/>
  <c r="AK207" i="8"/>
  <c r="AJ207" i="8"/>
  <c r="AH207" i="8"/>
  <c r="AG207" i="8"/>
  <c r="AF207" i="8"/>
  <c r="AD207" i="8"/>
  <c r="AC207" i="8"/>
  <c r="AB207" i="8"/>
  <c r="AA169" i="8"/>
  <c r="AA207" i="8" s="1"/>
  <c r="Z169" i="8"/>
  <c r="Z207" i="8" s="1"/>
  <c r="Y169" i="8"/>
  <c r="Y207" i="8" s="1"/>
  <c r="X169" i="8"/>
  <c r="X207" i="8" s="1"/>
  <c r="W169" i="8"/>
  <c r="V169" i="8"/>
  <c r="V207" i="8" s="1"/>
  <c r="U169" i="8"/>
  <c r="U207" i="8" s="1"/>
  <c r="T169" i="8"/>
  <c r="T207" i="8" s="1"/>
  <c r="S169" i="8"/>
  <c r="S207" i="8" s="1"/>
  <c r="R169" i="8"/>
  <c r="R207" i="8" s="1"/>
  <c r="Q169" i="8"/>
  <c r="P169" i="8"/>
  <c r="P207" i="8" s="1"/>
  <c r="O169" i="8"/>
  <c r="O207" i="8" s="1"/>
  <c r="N169" i="8"/>
  <c r="N207" i="8" s="1"/>
  <c r="M169" i="8"/>
  <c r="M207" i="8" s="1"/>
  <c r="L169" i="8"/>
  <c r="L207" i="8" s="1"/>
  <c r="K169" i="8"/>
  <c r="J169" i="8"/>
  <c r="J207" i="8" s="1"/>
  <c r="I169" i="8"/>
  <c r="I207" i="8" s="1"/>
  <c r="H169" i="8"/>
  <c r="H207" i="8" s="1"/>
  <c r="G207" i="8"/>
  <c r="F207" i="8"/>
  <c r="E207" i="8"/>
  <c r="BZ168" i="8"/>
  <c r="BY168" i="8"/>
  <c r="BX168" i="8"/>
  <c r="BW168" i="8"/>
  <c r="BV168" i="8"/>
  <c r="BU168" i="8"/>
  <c r="BT168" i="8"/>
  <c r="BS168" i="8"/>
  <c r="BR168" i="8"/>
  <c r="BQ168" i="8"/>
  <c r="BP168" i="8"/>
  <c r="BO168" i="8"/>
  <c r="BN168" i="8"/>
  <c r="B168" i="8"/>
  <c r="BL200" i="8"/>
  <c r="BK200" i="8"/>
  <c r="BJ200" i="8"/>
  <c r="BI200" i="8"/>
  <c r="BH200" i="8"/>
  <c r="BG200" i="8"/>
  <c r="BF200" i="8"/>
  <c r="BE200" i="8"/>
  <c r="BD200" i="8"/>
  <c r="BC200" i="8"/>
  <c r="BB200" i="8"/>
  <c r="BA200" i="8"/>
  <c r="AZ200" i="8"/>
  <c r="AY200" i="8"/>
  <c r="AX200" i="8"/>
  <c r="AW200" i="8"/>
  <c r="AV200" i="8"/>
  <c r="AU200" i="8"/>
  <c r="AT200" i="8"/>
  <c r="AS200" i="8"/>
  <c r="AR200" i="8"/>
  <c r="AQ200" i="8"/>
  <c r="AP200" i="8"/>
  <c r="AN200" i="8"/>
  <c r="AL200" i="8"/>
  <c r="AK200" i="8"/>
  <c r="AJ200" i="8"/>
  <c r="AH200" i="8"/>
  <c r="AG200" i="8"/>
  <c r="AF200" i="8"/>
  <c r="AE200" i="8"/>
  <c r="AD200" i="8"/>
  <c r="AB200" i="8"/>
  <c r="AA200" i="8"/>
  <c r="Z200" i="8"/>
  <c r="Y200" i="8"/>
  <c r="X200" i="8"/>
  <c r="W200" i="8"/>
  <c r="V200" i="8"/>
  <c r="U200" i="8"/>
  <c r="T200" i="8"/>
  <c r="S200" i="8"/>
  <c r="R200" i="8"/>
  <c r="P200" i="8"/>
  <c r="O167" i="8"/>
  <c r="O200" i="8" s="1"/>
  <c r="N200" i="8"/>
  <c r="M167" i="8"/>
  <c r="M200" i="8" s="1"/>
  <c r="L167" i="8"/>
  <c r="L200" i="8" s="1"/>
  <c r="K167" i="8"/>
  <c r="K200" i="8" s="1"/>
  <c r="J167" i="8"/>
  <c r="J200" i="8" s="1"/>
  <c r="I167" i="8"/>
  <c r="I200" i="8" s="1"/>
  <c r="H167" i="8"/>
  <c r="H200" i="8" s="1"/>
  <c r="G167" i="8"/>
  <c r="G200" i="8" s="1"/>
  <c r="F167" i="8"/>
  <c r="F200" i="8" s="1"/>
  <c r="E167" i="8"/>
  <c r="E200" i="8" s="1"/>
  <c r="CM166" i="8"/>
  <c r="CL166" i="8"/>
  <c r="CK166" i="8"/>
  <c r="CJ166" i="8"/>
  <c r="CI166" i="8"/>
  <c r="CG166" i="8"/>
  <c r="CF166" i="8"/>
  <c r="CE166" i="8"/>
  <c r="CD166" i="8"/>
  <c r="CC166" i="8"/>
  <c r="CB166" i="8"/>
  <c r="CA166" i="8"/>
  <c r="BZ166" i="8"/>
  <c r="BY166" i="8"/>
  <c r="BX166" i="8"/>
  <c r="BW166" i="8"/>
  <c r="BV166" i="8"/>
  <c r="BU166" i="8"/>
  <c r="BT166" i="8"/>
  <c r="BS166" i="8"/>
  <c r="BR166" i="8"/>
  <c r="BQ166" i="8"/>
  <c r="BP166" i="8"/>
  <c r="BO166" i="8"/>
  <c r="BN166" i="8"/>
  <c r="BN165" i="8"/>
  <c r="BL198" i="8"/>
  <c r="BK198" i="8"/>
  <c r="BJ198" i="8"/>
  <c r="BI198" i="8"/>
  <c r="BH198" i="8"/>
  <c r="BG198" i="8"/>
  <c r="BF198" i="8"/>
  <c r="BE198" i="8"/>
  <c r="BD198" i="8"/>
  <c r="BC198" i="8"/>
  <c r="BB198" i="8"/>
  <c r="BA198" i="8"/>
  <c r="AZ198" i="8"/>
  <c r="AY198" i="8"/>
  <c r="AX198" i="8"/>
  <c r="AW198" i="8"/>
  <c r="AV198" i="8"/>
  <c r="AT198" i="8"/>
  <c r="AS198" i="8"/>
  <c r="AR198" i="8"/>
  <c r="AP198" i="8"/>
  <c r="AN198" i="8"/>
  <c r="AM165" i="8"/>
  <c r="AM198" i="8" s="1"/>
  <c r="AL165" i="8"/>
  <c r="AL198" i="8" s="1"/>
  <c r="AK165" i="8"/>
  <c r="AK198" i="8" s="1"/>
  <c r="AJ165" i="8"/>
  <c r="AJ198" i="8" s="1"/>
  <c r="AI165" i="8"/>
  <c r="AI198" i="8" s="1"/>
  <c r="AH165" i="8"/>
  <c r="AH198" i="8" s="1"/>
  <c r="AG165" i="8"/>
  <c r="AG198" i="8" s="1"/>
  <c r="AF165" i="8"/>
  <c r="AF198" i="8" s="1"/>
  <c r="AE165" i="8"/>
  <c r="AD165" i="8"/>
  <c r="AD198" i="8" s="1"/>
  <c r="AC165" i="8"/>
  <c r="AC198" i="8" s="1"/>
  <c r="AB165" i="8"/>
  <c r="AB198" i="8" s="1"/>
  <c r="AA165" i="8"/>
  <c r="AA198" i="8" s="1"/>
  <c r="Z165" i="8"/>
  <c r="Z198" i="8" s="1"/>
  <c r="Y165" i="8"/>
  <c r="Y198" i="8" s="1"/>
  <c r="X165" i="8"/>
  <c r="X198" i="8" s="1"/>
  <c r="W165" i="8"/>
  <c r="W198" i="8" s="1"/>
  <c r="V165" i="8"/>
  <c r="V198" i="8" s="1"/>
  <c r="U165" i="8"/>
  <c r="U198" i="8" s="1"/>
  <c r="T165" i="8"/>
  <c r="T198" i="8" s="1"/>
  <c r="S165" i="8"/>
  <c r="S198" i="8" s="1"/>
  <c r="R165" i="8"/>
  <c r="R198" i="8" s="1"/>
  <c r="Q165" i="8"/>
  <c r="P165" i="8"/>
  <c r="P198" i="8" s="1"/>
  <c r="O165" i="8"/>
  <c r="O198" i="8" s="1"/>
  <c r="N165" i="8"/>
  <c r="N198" i="8" s="1"/>
  <c r="M165" i="8"/>
  <c r="M198" i="8" s="1"/>
  <c r="L165" i="8"/>
  <c r="L198" i="8" s="1"/>
  <c r="K165" i="8"/>
  <c r="J165" i="8"/>
  <c r="J198" i="8" s="1"/>
  <c r="I165" i="8"/>
  <c r="I198" i="8" s="1"/>
  <c r="H165" i="8"/>
  <c r="H198" i="8" s="1"/>
  <c r="BZ164" i="8"/>
  <c r="BY164" i="8"/>
  <c r="BX164" i="8"/>
  <c r="BW164" i="8"/>
  <c r="BV164" i="8"/>
  <c r="BU164" i="8"/>
  <c r="BT164" i="8"/>
  <c r="BS164" i="8"/>
  <c r="BR164" i="8"/>
  <c r="BQ164" i="8"/>
  <c r="BP164" i="8"/>
  <c r="BO164" i="8"/>
  <c r="BN164" i="8"/>
  <c r="B164" i="8"/>
  <c r="BZ162" i="8"/>
  <c r="BY162" i="8"/>
  <c r="BX162" i="8"/>
  <c r="BW162" i="8"/>
  <c r="BV162" i="8"/>
  <c r="BU162" i="8"/>
  <c r="BT162" i="8"/>
  <c r="BS162" i="8"/>
  <c r="BR162" i="8"/>
  <c r="BQ162" i="8"/>
  <c r="BP162" i="8"/>
  <c r="BO162" i="8"/>
  <c r="BN162" i="8"/>
  <c r="BL160" i="8"/>
  <c r="BD160" i="8"/>
  <c r="AF160" i="8"/>
  <c r="X160" i="8"/>
  <c r="B160" i="8"/>
  <c r="K159" i="8"/>
  <c r="CM154" i="8"/>
  <c r="CL154" i="8"/>
  <c r="CK154" i="8"/>
  <c r="CJ154" i="8"/>
  <c r="CI154" i="8"/>
  <c r="CG154" i="8"/>
  <c r="CF154" i="8"/>
  <c r="CE154" i="8"/>
  <c r="CD154" i="8"/>
  <c r="CC154" i="8"/>
  <c r="CB154" i="8"/>
  <c r="CA154" i="8"/>
  <c r="BZ154" i="8"/>
  <c r="BY154" i="8"/>
  <c r="BX154" i="8"/>
  <c r="BW154" i="8"/>
  <c r="BV154" i="8"/>
  <c r="BU154" i="8"/>
  <c r="BT154" i="8"/>
  <c r="BS154" i="8"/>
  <c r="BR154" i="8"/>
  <c r="BQ154" i="8"/>
  <c r="BP154" i="8"/>
  <c r="BO154" i="8"/>
  <c r="BN154" i="8"/>
  <c r="CG153" i="8"/>
  <c r="CF153" i="8"/>
  <c r="CE153" i="8"/>
  <c r="CD153" i="8"/>
  <c r="CC153" i="8"/>
  <c r="CB153" i="8"/>
  <c r="CA153" i="8"/>
  <c r="BZ153" i="8"/>
  <c r="BY153" i="8"/>
  <c r="BX153" i="8"/>
  <c r="BW153" i="8"/>
  <c r="BV153" i="8"/>
  <c r="BU153" i="8"/>
  <c r="BT153" i="8"/>
  <c r="BS153" i="8"/>
  <c r="BR153" i="8"/>
  <c r="BQ153" i="8"/>
  <c r="BP153" i="8"/>
  <c r="BO153" i="8"/>
  <c r="BN153" i="8"/>
  <c r="BL152" i="8"/>
  <c r="BK152" i="8"/>
  <c r="BJ152" i="8"/>
  <c r="BI152" i="8"/>
  <c r="BH152" i="8"/>
  <c r="BG152" i="8"/>
  <c r="BF152" i="8"/>
  <c r="BE152" i="8"/>
  <c r="BD152" i="8"/>
  <c r="BD163" i="8" s="1"/>
  <c r="BC152" i="8"/>
  <c r="BB152" i="8"/>
  <c r="BA152" i="8"/>
  <c r="AZ152" i="8"/>
  <c r="AY152" i="8"/>
  <c r="AX152" i="8"/>
  <c r="AW152" i="8"/>
  <c r="AV152" i="8"/>
  <c r="AU152" i="8"/>
  <c r="AT152" i="8"/>
  <c r="AS152" i="8"/>
  <c r="AR152" i="8"/>
  <c r="AR163" i="8" s="1"/>
  <c r="AQ152" i="8"/>
  <c r="AP152" i="8"/>
  <c r="AO152" i="8"/>
  <c r="AN152" i="8"/>
  <c r="AM152" i="8"/>
  <c r="AL152" i="8"/>
  <c r="AK152" i="8"/>
  <c r="AJ152" i="8"/>
  <c r="AI152" i="8"/>
  <c r="AH152" i="8"/>
  <c r="AH163" i="8" s="1"/>
  <c r="AG152" i="8"/>
  <c r="AG163" i="8" s="1"/>
  <c r="AF152" i="8"/>
  <c r="AF163" i="8" s="1"/>
  <c r="AE152" i="8"/>
  <c r="AD152" i="8"/>
  <c r="AC152" i="8"/>
  <c r="AC163" i="8" s="1"/>
  <c r="AB152" i="8"/>
  <c r="AA152" i="8"/>
  <c r="Z152" i="8"/>
  <c r="Y152" i="8"/>
  <c r="X152" i="8"/>
  <c r="W152" i="8"/>
  <c r="V152" i="8"/>
  <c r="U152" i="8"/>
  <c r="T152" i="8"/>
  <c r="T163" i="8" s="1"/>
  <c r="S152" i="8"/>
  <c r="R152" i="8"/>
  <c r="Q152" i="8"/>
  <c r="P152" i="8"/>
  <c r="O152" i="8"/>
  <c r="O163" i="8" s="1"/>
  <c r="N152" i="8"/>
  <c r="M152" i="8"/>
  <c r="L152" i="8"/>
  <c r="L163" i="8" s="1"/>
  <c r="L190" i="8" s="1"/>
  <c r="K152" i="8"/>
  <c r="K163" i="8" s="1"/>
  <c r="J152" i="8"/>
  <c r="J163" i="8" s="1"/>
  <c r="J190" i="8" s="1"/>
  <c r="I152" i="8"/>
  <c r="I163" i="8" s="1"/>
  <c r="H152" i="8"/>
  <c r="G152" i="8"/>
  <c r="G163" i="8" s="1"/>
  <c r="F152" i="8"/>
  <c r="F163" i="8" s="1"/>
  <c r="F190" i="8" s="1"/>
  <c r="E152" i="8"/>
  <c r="E163" i="8" s="1"/>
  <c r="E163" i="9" s="1"/>
  <c r="BL186" i="9"/>
  <c r="BK160" i="8"/>
  <c r="BC160" i="8"/>
  <c r="AY160" i="8"/>
  <c r="AU160" i="8"/>
  <c r="AM160" i="8"/>
  <c r="AI160" i="8"/>
  <c r="AE160" i="8"/>
  <c r="AA160" i="8"/>
  <c r="W160" i="8"/>
  <c r="T186" i="9"/>
  <c r="S160" i="8"/>
  <c r="P186" i="9"/>
  <c r="O160" i="8"/>
  <c r="I151" i="9"/>
  <c r="I160" i="9" s="1"/>
  <c r="F151" i="9"/>
  <c r="BV150" i="8"/>
  <c r="AY159" i="8"/>
  <c r="AA159" i="8"/>
  <c r="S159" i="8"/>
  <c r="BQ149" i="8"/>
  <c r="BI158" i="8"/>
  <c r="AK158" i="8"/>
  <c r="AC158" i="8"/>
  <c r="BF158" i="8"/>
  <c r="BB158" i="8"/>
  <c r="AT158" i="8"/>
  <c r="AH158" i="8"/>
  <c r="V158" i="8"/>
  <c r="R158" i="8"/>
  <c r="J158" i="8"/>
  <c r="F158" i="8"/>
  <c r="B145" i="8"/>
  <c r="B144" i="8"/>
  <c r="B143" i="8"/>
  <c r="B142" i="8"/>
  <c r="B141" i="8"/>
  <c r="B140" i="8"/>
  <c r="CM139" i="8"/>
  <c r="CL139" i="8"/>
  <c r="CK139" i="8"/>
  <c r="CJ139" i="8"/>
  <c r="CI139" i="8"/>
  <c r="CG139" i="8"/>
  <c r="CG151" i="8" s="1"/>
  <c r="CF139" i="8"/>
  <c r="CF151" i="8" s="1"/>
  <c r="CE139" i="8"/>
  <c r="CE151" i="8" s="1"/>
  <c r="CD139" i="8"/>
  <c r="CD151" i="8" s="1"/>
  <c r="CC139" i="8"/>
  <c r="CC151" i="8" s="1"/>
  <c r="CB139" i="8"/>
  <c r="CB151" i="8" s="1"/>
  <c r="CA139" i="8"/>
  <c r="CA151" i="8" s="1"/>
  <c r="BZ139" i="8"/>
  <c r="BZ151" i="8" s="1"/>
  <c r="BY139" i="8"/>
  <c r="BY151" i="8" s="1"/>
  <c r="BX139" i="8"/>
  <c r="BX151" i="8" s="1"/>
  <c r="BW139" i="8"/>
  <c r="BW151" i="8" s="1"/>
  <c r="BV139" i="8"/>
  <c r="BV151" i="8" s="1"/>
  <c r="BU139" i="8"/>
  <c r="BU151" i="8" s="1"/>
  <c r="BT139" i="8"/>
  <c r="BT151" i="8" s="1"/>
  <c r="BS139" i="8"/>
  <c r="BS151" i="8" s="1"/>
  <c r="BR139" i="8"/>
  <c r="BR151" i="8" s="1"/>
  <c r="BQ139" i="8"/>
  <c r="BQ151" i="8" s="1"/>
  <c r="BP139" i="8"/>
  <c r="BP151" i="8" s="1"/>
  <c r="BO139" i="8"/>
  <c r="BO151" i="8" s="1"/>
  <c r="BN139" i="8"/>
  <c r="BN151" i="8" s="1"/>
  <c r="CM138" i="8"/>
  <c r="CL138" i="8"/>
  <c r="CK138" i="8"/>
  <c r="CJ138" i="8"/>
  <c r="CI138" i="8"/>
  <c r="CG138" i="8"/>
  <c r="CF138" i="8"/>
  <c r="CE138" i="8"/>
  <c r="CD138" i="8"/>
  <c r="CC138" i="8"/>
  <c r="CB138" i="8"/>
  <c r="CA138" i="8"/>
  <c r="BZ138" i="8"/>
  <c r="BY138" i="8"/>
  <c r="BX138" i="8"/>
  <c r="BW138" i="8"/>
  <c r="BV138" i="8"/>
  <c r="BU138" i="8"/>
  <c r="BT138" i="8"/>
  <c r="BS138" i="8"/>
  <c r="BR138" i="8"/>
  <c r="BQ138" i="8"/>
  <c r="BP138" i="8"/>
  <c r="BO138" i="8"/>
  <c r="BN138" i="8"/>
  <c r="CM137" i="8"/>
  <c r="CL137" i="8"/>
  <c r="CK137" i="8"/>
  <c r="CJ137" i="8"/>
  <c r="CI137" i="8"/>
  <c r="CG137" i="8"/>
  <c r="CF137" i="8"/>
  <c r="CE137" i="8"/>
  <c r="CD137" i="8"/>
  <c r="CC137" i="8"/>
  <c r="CB137" i="8"/>
  <c r="CA137" i="8"/>
  <c r="BZ137" i="8"/>
  <c r="BY137" i="8"/>
  <c r="BX137" i="8"/>
  <c r="BW137" i="8"/>
  <c r="BV137" i="8"/>
  <c r="BU137" i="8"/>
  <c r="BT137" i="8"/>
  <c r="BS137" i="8"/>
  <c r="BR137" i="8"/>
  <c r="BQ137" i="8"/>
  <c r="BP137" i="8"/>
  <c r="BO137" i="8"/>
  <c r="BN137" i="8"/>
  <c r="CM136" i="8"/>
  <c r="CL136" i="8"/>
  <c r="CK136" i="8"/>
  <c r="CJ136" i="8"/>
  <c r="CI136" i="8"/>
  <c r="CG136" i="8"/>
  <c r="CF136" i="8"/>
  <c r="CE136" i="8"/>
  <c r="CD136" i="8"/>
  <c r="CC136" i="8"/>
  <c r="CB136" i="8"/>
  <c r="CA136" i="8"/>
  <c r="BZ136" i="8"/>
  <c r="BY136" i="8"/>
  <c r="BX136" i="8"/>
  <c r="BW136" i="8"/>
  <c r="BV136" i="8"/>
  <c r="BU136" i="8"/>
  <c r="BT136" i="8"/>
  <c r="BS136" i="8"/>
  <c r="BR136" i="8"/>
  <c r="BQ136" i="8"/>
  <c r="BP136" i="8"/>
  <c r="BO136" i="8"/>
  <c r="BN136" i="8"/>
  <c r="CM134" i="8"/>
  <c r="CL134" i="8"/>
  <c r="CK134" i="8"/>
  <c r="CJ134" i="8"/>
  <c r="CI134" i="8"/>
  <c r="CM133" i="8"/>
  <c r="CL133" i="8"/>
  <c r="CK133" i="8"/>
  <c r="CJ133" i="8"/>
  <c r="CI133" i="8"/>
  <c r="CG133" i="8"/>
  <c r="CF133" i="8"/>
  <c r="CE133" i="8"/>
  <c r="CD133" i="8"/>
  <c r="CC133" i="8"/>
  <c r="CB133" i="8"/>
  <c r="CA133" i="8"/>
  <c r="BZ133" i="8"/>
  <c r="BY133" i="8"/>
  <c r="BX133" i="8"/>
  <c r="BW133" i="8"/>
  <c r="BV133" i="8"/>
  <c r="BU133" i="8"/>
  <c r="BT133" i="8"/>
  <c r="BS133" i="8"/>
  <c r="BR133" i="8"/>
  <c r="BQ133" i="8"/>
  <c r="BP133" i="8"/>
  <c r="BO133" i="8"/>
  <c r="BN133" i="8"/>
  <c r="CM132" i="8"/>
  <c r="CL132" i="8"/>
  <c r="CK132" i="8"/>
  <c r="CJ132" i="8"/>
  <c r="CI132" i="8"/>
  <c r="CG132" i="8"/>
  <c r="CF132" i="8"/>
  <c r="CE132" i="8"/>
  <c r="CD132" i="8"/>
  <c r="CC132" i="8"/>
  <c r="CB132" i="8"/>
  <c r="CA132" i="8"/>
  <c r="BZ132" i="8"/>
  <c r="BY132" i="8"/>
  <c r="BX132" i="8"/>
  <c r="BW132" i="8"/>
  <c r="BV132" i="8"/>
  <c r="BU132" i="8"/>
  <c r="BT132" i="8"/>
  <c r="BS132" i="8"/>
  <c r="BR132" i="8"/>
  <c r="BQ132" i="8"/>
  <c r="BP132" i="8"/>
  <c r="BO132" i="8"/>
  <c r="BN132" i="8"/>
  <c r="CM131" i="8"/>
  <c r="CL131" i="8"/>
  <c r="CK131" i="8"/>
  <c r="CJ131" i="8"/>
  <c r="CI131" i="8"/>
  <c r="CG131" i="8"/>
  <c r="CF131" i="8"/>
  <c r="CE131" i="8"/>
  <c r="CD131" i="8"/>
  <c r="CC131" i="8"/>
  <c r="CB131" i="8"/>
  <c r="CA131" i="8"/>
  <c r="BZ131" i="8"/>
  <c r="BY131" i="8"/>
  <c r="BX131" i="8"/>
  <c r="BW131" i="8"/>
  <c r="BV131" i="8"/>
  <c r="BU131" i="8"/>
  <c r="BT131" i="8"/>
  <c r="BS131" i="8"/>
  <c r="BR131" i="8"/>
  <c r="BQ131" i="8"/>
  <c r="BP131" i="8"/>
  <c r="BO131" i="8"/>
  <c r="BN131" i="8"/>
  <c r="CM130" i="8"/>
  <c r="CL130" i="8"/>
  <c r="CK130" i="8"/>
  <c r="CJ130" i="8"/>
  <c r="CI130" i="8"/>
  <c r="CG130" i="8"/>
  <c r="CF130" i="8"/>
  <c r="CE130" i="8"/>
  <c r="CD130" i="8"/>
  <c r="CC130" i="8"/>
  <c r="CB130" i="8"/>
  <c r="CA130" i="8"/>
  <c r="BZ130" i="8"/>
  <c r="BY130" i="8"/>
  <c r="BX130" i="8"/>
  <c r="BW130" i="8"/>
  <c r="BV130" i="8"/>
  <c r="BU130" i="8"/>
  <c r="BT130" i="8"/>
  <c r="BS130" i="8"/>
  <c r="BR130" i="8"/>
  <c r="BQ130" i="8"/>
  <c r="BP130" i="8"/>
  <c r="BO130" i="8"/>
  <c r="BN130" i="8"/>
  <c r="CM129" i="8"/>
  <c r="CL129" i="8"/>
  <c r="CK129" i="8"/>
  <c r="CJ129" i="8"/>
  <c r="CI129" i="8"/>
  <c r="CG129" i="8"/>
  <c r="CF129" i="8"/>
  <c r="CE129" i="8"/>
  <c r="CD129" i="8"/>
  <c r="CC129" i="8"/>
  <c r="CB129" i="8"/>
  <c r="CA129" i="8"/>
  <c r="BZ129" i="8"/>
  <c r="BY129" i="8"/>
  <c r="BX129" i="8"/>
  <c r="BW129" i="8"/>
  <c r="BV129" i="8"/>
  <c r="BU129" i="8"/>
  <c r="BT129" i="8"/>
  <c r="BS129" i="8"/>
  <c r="BR129" i="8"/>
  <c r="BQ129" i="8"/>
  <c r="BP129" i="8"/>
  <c r="BO129" i="8"/>
  <c r="BN129" i="8"/>
  <c r="CM128" i="8"/>
  <c r="CL128" i="8"/>
  <c r="CK128" i="8"/>
  <c r="CJ128" i="8"/>
  <c r="CI128" i="8"/>
  <c r="CG128" i="8"/>
  <c r="CF128" i="8"/>
  <c r="CE128" i="8"/>
  <c r="CD128" i="8"/>
  <c r="CC128" i="8"/>
  <c r="CB128" i="8"/>
  <c r="CA128" i="8"/>
  <c r="BZ128" i="8"/>
  <c r="BY128" i="8"/>
  <c r="BX128" i="8"/>
  <c r="BW128" i="8"/>
  <c r="BV128" i="8"/>
  <c r="BU128" i="8"/>
  <c r="BT128" i="8"/>
  <c r="BS128" i="8"/>
  <c r="BR128" i="8"/>
  <c r="BQ128" i="8"/>
  <c r="BP128" i="8"/>
  <c r="BO128" i="8"/>
  <c r="BN128" i="8"/>
  <c r="BL124" i="8"/>
  <c r="BK124" i="8"/>
  <c r="BJ124" i="8"/>
  <c r="BI124" i="8"/>
  <c r="BH124" i="8"/>
  <c r="BG124" i="8"/>
  <c r="BF124" i="8"/>
  <c r="BE124" i="8"/>
  <c r="BD124" i="8"/>
  <c r="BC124" i="8"/>
  <c r="BB124" i="8"/>
  <c r="BA124" i="8"/>
  <c r="AZ124" i="8"/>
  <c r="AY124" i="8"/>
  <c r="AX124" i="8"/>
  <c r="AW124" i="8"/>
  <c r="AV124" i="8"/>
  <c r="AU124" i="8"/>
  <c r="AT124" i="8"/>
  <c r="AS124" i="8"/>
  <c r="AR124" i="8"/>
  <c r="AQ124" i="8"/>
  <c r="AP124" i="8"/>
  <c r="AO124" i="8"/>
  <c r="AN124" i="8"/>
  <c r="AM124" i="8"/>
  <c r="AL124" i="8"/>
  <c r="AK124" i="8"/>
  <c r="AJ124" i="8"/>
  <c r="AI124" i="8"/>
  <c r="AH124" i="8"/>
  <c r="AG124" i="8"/>
  <c r="AF124" i="8"/>
  <c r="AE124" i="8"/>
  <c r="AD124" i="8"/>
  <c r="AC124" i="8"/>
  <c r="AB124" i="8"/>
  <c r="AA124" i="8"/>
  <c r="Z124" i="8"/>
  <c r="Y124" i="8"/>
  <c r="X124" i="8"/>
  <c r="W124" i="8"/>
  <c r="V124" i="8"/>
  <c r="U124" i="8"/>
  <c r="T124" i="8"/>
  <c r="S124" i="8"/>
  <c r="R124" i="8"/>
  <c r="Q124" i="8"/>
  <c r="P124" i="8"/>
  <c r="O124" i="8"/>
  <c r="N124" i="8"/>
  <c r="M124" i="8"/>
  <c r="L124" i="8"/>
  <c r="K124" i="8"/>
  <c r="J124" i="8"/>
  <c r="I124" i="8"/>
  <c r="H124" i="8"/>
  <c r="G124" i="8"/>
  <c r="F124" i="8"/>
  <c r="E124" i="8"/>
  <c r="B122" i="8"/>
  <c r="B121" i="8"/>
  <c r="B120" i="8"/>
  <c r="BL119" i="8"/>
  <c r="BK119" i="8"/>
  <c r="BJ119" i="8"/>
  <c r="BI119" i="8"/>
  <c r="BH119" i="8"/>
  <c r="BG119" i="8"/>
  <c r="BF119" i="8"/>
  <c r="BE119" i="8"/>
  <c r="BD119" i="8"/>
  <c r="BC119" i="8"/>
  <c r="BB119" i="8"/>
  <c r="BA119" i="8"/>
  <c r="AZ119" i="8"/>
  <c r="AY119" i="8"/>
  <c r="AX119" i="8"/>
  <c r="AW119" i="8"/>
  <c r="AV119" i="8"/>
  <c r="AU119" i="8"/>
  <c r="AT119" i="8"/>
  <c r="AS119" i="8"/>
  <c r="AR119" i="8"/>
  <c r="AQ119" i="8"/>
  <c r="AP119" i="8"/>
  <c r="AO119" i="8"/>
  <c r="AN119" i="8"/>
  <c r="AM119" i="8"/>
  <c r="AL119" i="8"/>
  <c r="AK119" i="8"/>
  <c r="AJ119" i="8"/>
  <c r="AI119" i="8"/>
  <c r="AH119" i="8"/>
  <c r="AG119" i="8"/>
  <c r="AF119" i="8"/>
  <c r="AE119" i="8"/>
  <c r="AD119" i="8"/>
  <c r="AC119" i="8"/>
  <c r="AB119" i="8"/>
  <c r="AA119" i="8"/>
  <c r="Z119" i="8"/>
  <c r="Y119" i="8"/>
  <c r="X119" i="8"/>
  <c r="W119" i="8"/>
  <c r="V119" i="8"/>
  <c r="U119" i="8"/>
  <c r="T119" i="8"/>
  <c r="S119" i="8"/>
  <c r="R119" i="8"/>
  <c r="Q119" i="8"/>
  <c r="P119" i="8"/>
  <c r="O119" i="8"/>
  <c r="N119" i="8"/>
  <c r="M119" i="8"/>
  <c r="L119" i="8"/>
  <c r="K119" i="8"/>
  <c r="J119" i="8"/>
  <c r="I119" i="8"/>
  <c r="H119" i="8"/>
  <c r="G119" i="8"/>
  <c r="F119" i="8"/>
  <c r="E119" i="8"/>
  <c r="B119" i="8"/>
  <c r="BL118" i="8"/>
  <c r="BK118" i="8"/>
  <c r="BJ118" i="8"/>
  <c r="BI118" i="8"/>
  <c r="BH118" i="8"/>
  <c r="BG118" i="8"/>
  <c r="BF118" i="8"/>
  <c r="BE118" i="8"/>
  <c r="BD118" i="8"/>
  <c r="BC118" i="8"/>
  <c r="BB118" i="8"/>
  <c r="BA118" i="8"/>
  <c r="AZ118" i="8"/>
  <c r="AY118" i="8"/>
  <c r="AX118" i="8"/>
  <c r="AW118" i="8"/>
  <c r="AV118" i="8"/>
  <c r="AU118" i="8"/>
  <c r="AT118" i="8"/>
  <c r="AS118" i="8"/>
  <c r="AR118" i="8"/>
  <c r="AQ118" i="8"/>
  <c r="AP118" i="8"/>
  <c r="AO118" i="8"/>
  <c r="AN118" i="8"/>
  <c r="AM118" i="8"/>
  <c r="AL118" i="8"/>
  <c r="AK118" i="8"/>
  <c r="AJ118" i="8"/>
  <c r="AI118" i="8"/>
  <c r="AH118" i="8"/>
  <c r="AG118" i="8"/>
  <c r="AF118" i="8"/>
  <c r="AE118" i="8"/>
  <c r="AD118" i="8"/>
  <c r="AC118" i="8"/>
  <c r="AB118" i="8"/>
  <c r="AA118" i="8"/>
  <c r="Z118" i="8"/>
  <c r="Y118" i="8"/>
  <c r="X118" i="8"/>
  <c r="W118" i="8"/>
  <c r="V118" i="8"/>
  <c r="U118" i="8"/>
  <c r="T118" i="8"/>
  <c r="S118" i="8"/>
  <c r="R118" i="8"/>
  <c r="Q118" i="8"/>
  <c r="P118" i="8"/>
  <c r="O118" i="8"/>
  <c r="N118" i="8"/>
  <c r="M118" i="8"/>
  <c r="L118" i="8"/>
  <c r="K118" i="8"/>
  <c r="J118" i="8"/>
  <c r="I118" i="8"/>
  <c r="H118" i="8"/>
  <c r="G118" i="8"/>
  <c r="F118" i="8"/>
  <c r="E118" i="8"/>
  <c r="B118" i="8"/>
  <c r="BL117" i="8"/>
  <c r="BK117" i="8"/>
  <c r="BJ117" i="8"/>
  <c r="BI117" i="8"/>
  <c r="BH117" i="8"/>
  <c r="BG117" i="8"/>
  <c r="BF117" i="8"/>
  <c r="BE117" i="8"/>
  <c r="BD117" i="8"/>
  <c r="BC117" i="8"/>
  <c r="BB117" i="8"/>
  <c r="BA117" i="8"/>
  <c r="AZ117" i="8"/>
  <c r="AY117" i="8"/>
  <c r="AX117" i="8"/>
  <c r="AW117" i="8"/>
  <c r="AV117" i="8"/>
  <c r="AU117" i="8"/>
  <c r="AT117" i="8"/>
  <c r="AS117" i="8"/>
  <c r="AR117" i="8"/>
  <c r="AQ117" i="8"/>
  <c r="AP117" i="8"/>
  <c r="AO117" i="8"/>
  <c r="AN117" i="8"/>
  <c r="AM117" i="8"/>
  <c r="AL117" i="8"/>
  <c r="AK117" i="8"/>
  <c r="AJ117" i="8"/>
  <c r="AI117" i="8"/>
  <c r="AH117" i="8"/>
  <c r="AG117" i="8"/>
  <c r="AF117" i="8"/>
  <c r="AE117" i="8"/>
  <c r="AD117" i="8"/>
  <c r="AC117" i="8"/>
  <c r="AB117" i="8"/>
  <c r="AA117" i="8"/>
  <c r="Z117" i="8"/>
  <c r="Y117" i="8"/>
  <c r="X117" i="8"/>
  <c r="W117" i="8"/>
  <c r="V117" i="8"/>
  <c r="U117" i="8"/>
  <c r="T117" i="8"/>
  <c r="S117" i="8"/>
  <c r="R117" i="8"/>
  <c r="Q117" i="8"/>
  <c r="P117" i="8"/>
  <c r="O117" i="8"/>
  <c r="N117" i="8"/>
  <c r="M117" i="8"/>
  <c r="L117" i="8"/>
  <c r="K117" i="8"/>
  <c r="J117" i="8"/>
  <c r="I117" i="8"/>
  <c r="H117" i="8"/>
  <c r="G117" i="8"/>
  <c r="F117" i="8"/>
  <c r="E117" i="8"/>
  <c r="B117" i="8"/>
  <c r="BL116" i="8"/>
  <c r="BK116" i="8"/>
  <c r="BJ116" i="8"/>
  <c r="BI116" i="8"/>
  <c r="BH116" i="8"/>
  <c r="BG116" i="8"/>
  <c r="BF116" i="8"/>
  <c r="BE116" i="8"/>
  <c r="BD116" i="8"/>
  <c r="BC116" i="8"/>
  <c r="BB116" i="8"/>
  <c r="BA116" i="8"/>
  <c r="AZ116" i="8"/>
  <c r="AY116" i="8"/>
  <c r="AX116" i="8"/>
  <c r="AW116" i="8"/>
  <c r="AV116" i="8"/>
  <c r="AU116" i="8"/>
  <c r="AT116" i="8"/>
  <c r="AS116" i="8"/>
  <c r="AR116" i="8"/>
  <c r="AQ116" i="8"/>
  <c r="AP116" i="8"/>
  <c r="AO116" i="8"/>
  <c r="AN116" i="8"/>
  <c r="AM116" i="8"/>
  <c r="AL116" i="8"/>
  <c r="AK116" i="8"/>
  <c r="AJ116" i="8"/>
  <c r="AI116" i="8"/>
  <c r="AH116" i="8"/>
  <c r="AG116" i="8"/>
  <c r="AF116" i="8"/>
  <c r="AE116" i="8"/>
  <c r="AD116" i="8"/>
  <c r="AC116" i="8"/>
  <c r="AB116" i="8"/>
  <c r="AA116" i="8"/>
  <c r="Z116" i="8"/>
  <c r="Y116" i="8"/>
  <c r="X116" i="8"/>
  <c r="W116" i="8"/>
  <c r="V116" i="8"/>
  <c r="U116" i="8"/>
  <c r="T116" i="8"/>
  <c r="S116" i="8"/>
  <c r="R116" i="8"/>
  <c r="Q116" i="8"/>
  <c r="P116" i="8"/>
  <c r="O116" i="8"/>
  <c r="N116" i="8"/>
  <c r="M116" i="8"/>
  <c r="L116" i="8"/>
  <c r="K116" i="8"/>
  <c r="J116" i="8"/>
  <c r="I116" i="8"/>
  <c r="H116" i="8"/>
  <c r="G116" i="8"/>
  <c r="F116" i="8"/>
  <c r="E116" i="8"/>
  <c r="B116" i="8"/>
  <c r="CM115" i="8"/>
  <c r="CL115" i="8"/>
  <c r="CK115" i="8"/>
  <c r="CJ115" i="8"/>
  <c r="CI115" i="8"/>
  <c r="CG115" i="8"/>
  <c r="CF115" i="8"/>
  <c r="CE115" i="8"/>
  <c r="CD115" i="8"/>
  <c r="CC115" i="8"/>
  <c r="CB115" i="8"/>
  <c r="CA115" i="8"/>
  <c r="BZ115" i="8"/>
  <c r="BY115" i="8"/>
  <c r="BX115" i="8"/>
  <c r="BW115" i="8"/>
  <c r="BV115" i="8"/>
  <c r="BU115" i="8"/>
  <c r="BT115" i="8"/>
  <c r="BS115" i="8"/>
  <c r="BR115" i="8"/>
  <c r="BQ115" i="8"/>
  <c r="BP115" i="8"/>
  <c r="BO115" i="8"/>
  <c r="BN115" i="8"/>
  <c r="CM114" i="8"/>
  <c r="CL114" i="8"/>
  <c r="CK114" i="8"/>
  <c r="CJ114" i="8"/>
  <c r="CI114" i="8"/>
  <c r="CG114" i="8"/>
  <c r="CF114" i="8"/>
  <c r="CE114" i="8"/>
  <c r="CD114" i="8"/>
  <c r="CC114" i="8"/>
  <c r="CB114" i="8"/>
  <c r="CA114" i="8"/>
  <c r="BZ114" i="8"/>
  <c r="BY114" i="8"/>
  <c r="BX114" i="8"/>
  <c r="BW114" i="8"/>
  <c r="BV114" i="8"/>
  <c r="BU114" i="8"/>
  <c r="BT114" i="8"/>
  <c r="BS114" i="8"/>
  <c r="BR114" i="8"/>
  <c r="BQ114" i="8"/>
  <c r="BP114" i="8"/>
  <c r="BO114" i="8"/>
  <c r="BN114" i="8"/>
  <c r="CM113" i="8"/>
  <c r="CL113" i="8"/>
  <c r="CK113" i="8"/>
  <c r="CJ113" i="8"/>
  <c r="CI113" i="8"/>
  <c r="CG113" i="8"/>
  <c r="CF113" i="8"/>
  <c r="CE113" i="8"/>
  <c r="CD113" i="8"/>
  <c r="CC113" i="8"/>
  <c r="CB113" i="8"/>
  <c r="CA113" i="8"/>
  <c r="BZ113" i="8"/>
  <c r="BY113" i="8"/>
  <c r="BX113" i="8"/>
  <c r="BW113" i="8"/>
  <c r="BV113" i="8"/>
  <c r="BU113" i="8"/>
  <c r="BT113" i="8"/>
  <c r="BS113" i="8"/>
  <c r="BR113" i="8"/>
  <c r="BQ113" i="8"/>
  <c r="BP113" i="8"/>
  <c r="BO113" i="8"/>
  <c r="BN113" i="8"/>
  <c r="CM112" i="8"/>
  <c r="CL112" i="8"/>
  <c r="CK112" i="8"/>
  <c r="CJ112" i="8"/>
  <c r="CI112" i="8"/>
  <c r="CG112" i="8"/>
  <c r="CF112" i="8"/>
  <c r="CE112" i="8"/>
  <c r="CD112" i="8"/>
  <c r="CC112" i="8"/>
  <c r="CB112" i="8"/>
  <c r="CA112" i="8"/>
  <c r="BZ112" i="8"/>
  <c r="BY112" i="8"/>
  <c r="BX112" i="8"/>
  <c r="BW112" i="8"/>
  <c r="BV112" i="8"/>
  <c r="BU112" i="8"/>
  <c r="BT112" i="8"/>
  <c r="BS112" i="8"/>
  <c r="BR112" i="8"/>
  <c r="BQ112" i="8"/>
  <c r="BP112" i="8"/>
  <c r="BO112" i="8"/>
  <c r="BN112" i="8"/>
  <c r="CM111" i="8"/>
  <c r="CL111" i="8"/>
  <c r="CK111" i="8"/>
  <c r="CJ111" i="8"/>
  <c r="CI111" i="8"/>
  <c r="CG111" i="8"/>
  <c r="CF111" i="8"/>
  <c r="CE111" i="8"/>
  <c r="CD111" i="8"/>
  <c r="CC111" i="8"/>
  <c r="CB111" i="8"/>
  <c r="CA111" i="8"/>
  <c r="BZ111" i="8"/>
  <c r="BY111" i="8"/>
  <c r="BX111" i="8"/>
  <c r="BW111" i="8"/>
  <c r="BV111" i="8"/>
  <c r="BU111" i="8"/>
  <c r="BT111" i="8"/>
  <c r="BS111" i="8"/>
  <c r="BR111" i="8"/>
  <c r="BQ111" i="8"/>
  <c r="BP111" i="8"/>
  <c r="BO111" i="8"/>
  <c r="BN111" i="8"/>
  <c r="CM110" i="8"/>
  <c r="CL110" i="8"/>
  <c r="CK110" i="8"/>
  <c r="CJ110" i="8"/>
  <c r="CI110" i="8"/>
  <c r="CG110" i="8"/>
  <c r="CF110" i="8"/>
  <c r="CE110" i="8"/>
  <c r="CD110" i="8"/>
  <c r="CC110" i="8"/>
  <c r="CB110" i="8"/>
  <c r="CA110" i="8"/>
  <c r="BZ110" i="8"/>
  <c r="BY110" i="8"/>
  <c r="BX110" i="8"/>
  <c r="BW110" i="8"/>
  <c r="BV110" i="8"/>
  <c r="BU110" i="8"/>
  <c r="BT110" i="8"/>
  <c r="BS110" i="8"/>
  <c r="BR110" i="8"/>
  <c r="BQ110" i="8"/>
  <c r="BP110" i="8"/>
  <c r="BO110" i="8"/>
  <c r="BN110" i="8"/>
  <c r="CM109" i="8"/>
  <c r="CL109" i="8"/>
  <c r="CK109" i="8"/>
  <c r="CJ109" i="8"/>
  <c r="CI109" i="8"/>
  <c r="CG109" i="8"/>
  <c r="CF109" i="8"/>
  <c r="CE109" i="8"/>
  <c r="CD109" i="8"/>
  <c r="CC109" i="8"/>
  <c r="CB109" i="8"/>
  <c r="CA109" i="8"/>
  <c r="BZ109" i="8"/>
  <c r="BY109" i="8"/>
  <c r="BX109" i="8"/>
  <c r="BW109" i="8"/>
  <c r="BV109" i="8"/>
  <c r="BU109" i="8"/>
  <c r="BT109" i="8"/>
  <c r="BS109" i="8"/>
  <c r="BR109" i="8"/>
  <c r="BQ109" i="8"/>
  <c r="BP109" i="8"/>
  <c r="BO109" i="8"/>
  <c r="BN109" i="8"/>
  <c r="CG108" i="8"/>
  <c r="CF108" i="8"/>
  <c r="CE108" i="8"/>
  <c r="CD108" i="8"/>
  <c r="CC108" i="8"/>
  <c r="CB108" i="8"/>
  <c r="CA108" i="8"/>
  <c r="BZ108" i="8"/>
  <c r="BY108" i="8"/>
  <c r="BX108" i="8"/>
  <c r="BW108" i="8"/>
  <c r="BV108" i="8"/>
  <c r="BU108" i="8"/>
  <c r="BT108" i="8"/>
  <c r="BS108" i="8"/>
  <c r="BR108" i="8"/>
  <c r="BQ108" i="8"/>
  <c r="BP108" i="8"/>
  <c r="BO108" i="8"/>
  <c r="BN108" i="8"/>
  <c r="BL107" i="8"/>
  <c r="BK107" i="8"/>
  <c r="BJ107" i="8"/>
  <c r="BI107" i="8"/>
  <c r="BH107" i="8"/>
  <c r="BG107" i="8"/>
  <c r="BF107" i="8"/>
  <c r="BE107" i="8"/>
  <c r="BD107" i="8"/>
  <c r="BC107" i="8"/>
  <c r="BB107" i="8"/>
  <c r="BA107" i="8"/>
  <c r="AZ107" i="8"/>
  <c r="AY107" i="8"/>
  <c r="AX107" i="8"/>
  <c r="AW107" i="8"/>
  <c r="AV107" i="8"/>
  <c r="AU107" i="8"/>
  <c r="AT107" i="8"/>
  <c r="AS107" i="8"/>
  <c r="AR107" i="8"/>
  <c r="AQ107" i="8"/>
  <c r="AP107" i="8"/>
  <c r="AO107" i="8"/>
  <c r="AN107" i="8"/>
  <c r="AM107" i="8"/>
  <c r="AL107" i="8"/>
  <c r="AK107" i="8"/>
  <c r="AJ107" i="8"/>
  <c r="AI107" i="8"/>
  <c r="AH107" i="8"/>
  <c r="AG107" i="8"/>
  <c r="AF107" i="8"/>
  <c r="AE107" i="8"/>
  <c r="AD107" i="8"/>
  <c r="AC107" i="8"/>
  <c r="AB107" i="8"/>
  <c r="AA107" i="8"/>
  <c r="Z107" i="8"/>
  <c r="Y107" i="8"/>
  <c r="X107" i="8"/>
  <c r="W107" i="8"/>
  <c r="V107" i="8"/>
  <c r="U107" i="8"/>
  <c r="T107" i="8"/>
  <c r="S107" i="8"/>
  <c r="R107" i="8"/>
  <c r="Q107" i="8"/>
  <c r="P107" i="8"/>
  <c r="O107" i="8"/>
  <c r="N107" i="8"/>
  <c r="M107" i="8"/>
  <c r="L107" i="8"/>
  <c r="K107" i="8"/>
  <c r="J107" i="8"/>
  <c r="I107" i="8"/>
  <c r="H107" i="8"/>
  <c r="G107" i="8"/>
  <c r="F107" i="8"/>
  <c r="E107" i="8"/>
  <c r="BL105" i="8"/>
  <c r="BK105" i="8"/>
  <c r="BJ105" i="8"/>
  <c r="BI105" i="8"/>
  <c r="BH105" i="8"/>
  <c r="BG105" i="8"/>
  <c r="BF105" i="8"/>
  <c r="BE105" i="8"/>
  <c r="BD105" i="8"/>
  <c r="BC105" i="8"/>
  <c r="BB105" i="8"/>
  <c r="BA105" i="8"/>
  <c r="AZ105" i="8"/>
  <c r="AY105" i="8"/>
  <c r="AX105" i="8"/>
  <c r="AW105" i="8"/>
  <c r="AV105" i="8"/>
  <c r="AU105" i="8"/>
  <c r="AT105" i="8"/>
  <c r="AS105" i="8"/>
  <c r="AR105" i="8"/>
  <c r="AQ105" i="8"/>
  <c r="AP105" i="8"/>
  <c r="AO105" i="8"/>
  <c r="AN105" i="8"/>
  <c r="AM105" i="8"/>
  <c r="AL105" i="8"/>
  <c r="AK105" i="8"/>
  <c r="AJ105" i="8"/>
  <c r="AI105" i="8"/>
  <c r="AH105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U105" i="8"/>
  <c r="T105" i="8"/>
  <c r="S105" i="8"/>
  <c r="R105" i="8"/>
  <c r="Q105" i="8"/>
  <c r="P105" i="8"/>
  <c r="O105" i="8"/>
  <c r="N105" i="8"/>
  <c r="M105" i="8"/>
  <c r="L105" i="8"/>
  <c r="K105" i="8"/>
  <c r="J105" i="8"/>
  <c r="I105" i="8"/>
  <c r="H105" i="8"/>
  <c r="G105" i="8"/>
  <c r="F105" i="8"/>
  <c r="E105" i="8"/>
  <c r="B105" i="8"/>
  <c r="BL104" i="8"/>
  <c r="BK104" i="8"/>
  <c r="BJ104" i="8"/>
  <c r="BI104" i="8"/>
  <c r="BH104" i="8"/>
  <c r="BG104" i="8"/>
  <c r="BF104" i="8"/>
  <c r="BE104" i="8"/>
  <c r="BD104" i="8"/>
  <c r="BC104" i="8"/>
  <c r="BB104" i="8"/>
  <c r="BA104" i="8"/>
  <c r="AZ104" i="8"/>
  <c r="AY104" i="8"/>
  <c r="AX104" i="8"/>
  <c r="AW104" i="8"/>
  <c r="AV104" i="8"/>
  <c r="AU104" i="8"/>
  <c r="AT104" i="8"/>
  <c r="AS104" i="8"/>
  <c r="AR104" i="8"/>
  <c r="AQ104" i="8"/>
  <c r="AP104" i="8"/>
  <c r="AO104" i="8"/>
  <c r="AN104" i="8"/>
  <c r="AM104" i="8"/>
  <c r="AL104" i="8"/>
  <c r="AK104" i="8"/>
  <c r="AJ104" i="8"/>
  <c r="AI104" i="8"/>
  <c r="AH104" i="8"/>
  <c r="AG104" i="8"/>
  <c r="AF104" i="8"/>
  <c r="AE104" i="8"/>
  <c r="AD104" i="8"/>
  <c r="AC104" i="8"/>
  <c r="AB104" i="8"/>
  <c r="AA104" i="8"/>
  <c r="Z104" i="8"/>
  <c r="Y104" i="8"/>
  <c r="X104" i="8"/>
  <c r="W104" i="8"/>
  <c r="V104" i="8"/>
  <c r="U104" i="8"/>
  <c r="T104" i="8"/>
  <c r="S104" i="8"/>
  <c r="R104" i="8"/>
  <c r="Q104" i="8"/>
  <c r="P104" i="8"/>
  <c r="O104" i="8"/>
  <c r="N104" i="8"/>
  <c r="M104" i="8"/>
  <c r="L104" i="8"/>
  <c r="K104" i="8"/>
  <c r="J104" i="8"/>
  <c r="I104" i="8"/>
  <c r="H104" i="8"/>
  <c r="G104" i="8"/>
  <c r="F104" i="8"/>
  <c r="E104" i="8"/>
  <c r="B104" i="8"/>
  <c r="BL103" i="8"/>
  <c r="BK103" i="8"/>
  <c r="BJ103" i="8"/>
  <c r="BI103" i="8"/>
  <c r="BH103" i="8"/>
  <c r="BG103" i="8"/>
  <c r="BF103" i="8"/>
  <c r="BE103" i="8"/>
  <c r="BD103" i="8"/>
  <c r="BC103" i="8"/>
  <c r="BB103" i="8"/>
  <c r="BA103" i="8"/>
  <c r="AZ103" i="8"/>
  <c r="AY103" i="8"/>
  <c r="AX103" i="8"/>
  <c r="AW103" i="8"/>
  <c r="AV103" i="8"/>
  <c r="AU103" i="8"/>
  <c r="AT103" i="8"/>
  <c r="AS103" i="8"/>
  <c r="AR103" i="8"/>
  <c r="AQ103" i="8"/>
  <c r="AP103" i="8"/>
  <c r="AO103" i="8"/>
  <c r="AN103" i="8"/>
  <c r="AM103" i="8"/>
  <c r="AL103" i="8"/>
  <c r="AK103" i="8"/>
  <c r="AJ103" i="8"/>
  <c r="AI103" i="8"/>
  <c r="AH103" i="8"/>
  <c r="AG103" i="8"/>
  <c r="AF103" i="8"/>
  <c r="AE103" i="8"/>
  <c r="AD103" i="8"/>
  <c r="AC103" i="8"/>
  <c r="AB103" i="8"/>
  <c r="AA103" i="8"/>
  <c r="Z103" i="8"/>
  <c r="Y103" i="8"/>
  <c r="X103" i="8"/>
  <c r="W103" i="8"/>
  <c r="V103" i="8"/>
  <c r="U103" i="8"/>
  <c r="T103" i="8"/>
  <c r="S103" i="8"/>
  <c r="R103" i="8"/>
  <c r="Q103" i="8"/>
  <c r="P103" i="8"/>
  <c r="O103" i="8"/>
  <c r="N103" i="8"/>
  <c r="M103" i="8"/>
  <c r="L103" i="8"/>
  <c r="K103" i="8"/>
  <c r="J103" i="8"/>
  <c r="I103" i="8"/>
  <c r="H103" i="8"/>
  <c r="G103" i="8"/>
  <c r="F103" i="8"/>
  <c r="E103" i="8"/>
  <c r="B103" i="8"/>
  <c r="BL102" i="8"/>
  <c r="BK102" i="8"/>
  <c r="BJ102" i="8"/>
  <c r="BI102" i="8"/>
  <c r="BH102" i="8"/>
  <c r="BG102" i="8"/>
  <c r="BF102" i="8"/>
  <c r="BE102" i="8"/>
  <c r="BD102" i="8"/>
  <c r="BC102" i="8"/>
  <c r="BB102" i="8"/>
  <c r="BA102" i="8"/>
  <c r="AZ102" i="8"/>
  <c r="AY102" i="8"/>
  <c r="AX102" i="8"/>
  <c r="AW102" i="8"/>
  <c r="AV102" i="8"/>
  <c r="AU102" i="8"/>
  <c r="AT102" i="8"/>
  <c r="AS102" i="8"/>
  <c r="AR102" i="8"/>
  <c r="AQ102" i="8"/>
  <c r="AP102" i="8"/>
  <c r="AO102" i="8"/>
  <c r="AN102" i="8"/>
  <c r="AM102" i="8"/>
  <c r="AL102" i="8"/>
  <c r="AK102" i="8"/>
  <c r="AJ102" i="8"/>
  <c r="AI102" i="8"/>
  <c r="AH102" i="8"/>
  <c r="AG102" i="8"/>
  <c r="AF102" i="8"/>
  <c r="AE102" i="8"/>
  <c r="AD102" i="8"/>
  <c r="AC102" i="8"/>
  <c r="AB102" i="8"/>
  <c r="AA102" i="8"/>
  <c r="Z102" i="8"/>
  <c r="Y102" i="8"/>
  <c r="X102" i="8"/>
  <c r="W102" i="8"/>
  <c r="V102" i="8"/>
  <c r="U102" i="8"/>
  <c r="T102" i="8"/>
  <c r="S102" i="8"/>
  <c r="R102" i="8"/>
  <c r="Q102" i="8"/>
  <c r="P102" i="8"/>
  <c r="O102" i="8"/>
  <c r="N102" i="8"/>
  <c r="M102" i="8"/>
  <c r="L102" i="8"/>
  <c r="K102" i="8"/>
  <c r="J102" i="8"/>
  <c r="I102" i="8"/>
  <c r="H102" i="8"/>
  <c r="G102" i="8"/>
  <c r="F102" i="8"/>
  <c r="E102" i="8"/>
  <c r="B102" i="8"/>
  <c r="BL101" i="8"/>
  <c r="BK101" i="8"/>
  <c r="BJ101" i="8"/>
  <c r="BI101" i="8"/>
  <c r="BH101" i="8"/>
  <c r="BG101" i="8"/>
  <c r="BF101" i="8"/>
  <c r="BE101" i="8"/>
  <c r="BD101" i="8"/>
  <c r="BC101" i="8"/>
  <c r="BB101" i="8"/>
  <c r="BA101" i="8"/>
  <c r="AZ101" i="8"/>
  <c r="AY101" i="8"/>
  <c r="AX101" i="8"/>
  <c r="AW101" i="8"/>
  <c r="AV101" i="8"/>
  <c r="AU101" i="8"/>
  <c r="AT101" i="8"/>
  <c r="AS101" i="8"/>
  <c r="AR101" i="8"/>
  <c r="AQ101" i="8"/>
  <c r="AP101" i="8"/>
  <c r="AO101" i="8"/>
  <c r="AN101" i="8"/>
  <c r="AM101" i="8"/>
  <c r="AL101" i="8"/>
  <c r="AK101" i="8"/>
  <c r="AJ101" i="8"/>
  <c r="AI101" i="8"/>
  <c r="AH101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U101" i="8"/>
  <c r="T101" i="8"/>
  <c r="S101" i="8"/>
  <c r="R101" i="8"/>
  <c r="Q101" i="8"/>
  <c r="P101" i="8"/>
  <c r="O101" i="8"/>
  <c r="N101" i="8"/>
  <c r="M101" i="8"/>
  <c r="L101" i="8"/>
  <c r="K101" i="8"/>
  <c r="J101" i="8"/>
  <c r="I101" i="8"/>
  <c r="H101" i="8"/>
  <c r="G101" i="8"/>
  <c r="F101" i="8"/>
  <c r="E101" i="8"/>
  <c r="B101" i="8"/>
  <c r="BL100" i="8"/>
  <c r="BK100" i="8"/>
  <c r="BJ100" i="8"/>
  <c r="BI100" i="8"/>
  <c r="BH100" i="8"/>
  <c r="BG100" i="8"/>
  <c r="BF100" i="8"/>
  <c r="BE100" i="8"/>
  <c r="BD100" i="8"/>
  <c r="BC100" i="8"/>
  <c r="BB100" i="8"/>
  <c r="BA100" i="8"/>
  <c r="AZ100" i="8"/>
  <c r="AY100" i="8"/>
  <c r="AX100" i="8"/>
  <c r="AW100" i="8"/>
  <c r="AV100" i="8"/>
  <c r="AU100" i="8"/>
  <c r="AT100" i="8"/>
  <c r="AS100" i="8"/>
  <c r="AR100" i="8"/>
  <c r="AQ100" i="8"/>
  <c r="AP100" i="8"/>
  <c r="AO100" i="8"/>
  <c r="AN100" i="8"/>
  <c r="AM100" i="8"/>
  <c r="AL100" i="8"/>
  <c r="AK100" i="8"/>
  <c r="AJ100" i="8"/>
  <c r="AI100" i="8"/>
  <c r="AH100" i="8"/>
  <c r="AG100" i="8"/>
  <c r="AF100" i="8"/>
  <c r="AE100" i="8"/>
  <c r="AD100" i="8"/>
  <c r="AC100" i="8"/>
  <c r="AB100" i="8"/>
  <c r="AA100" i="8"/>
  <c r="Z100" i="8"/>
  <c r="Y100" i="8"/>
  <c r="X100" i="8"/>
  <c r="W100" i="8"/>
  <c r="V100" i="8"/>
  <c r="U100" i="8"/>
  <c r="T100" i="8"/>
  <c r="S100" i="8"/>
  <c r="R100" i="8"/>
  <c r="Q100" i="8"/>
  <c r="P100" i="8"/>
  <c r="O100" i="8"/>
  <c r="N100" i="8"/>
  <c r="M100" i="8"/>
  <c r="L100" i="8"/>
  <c r="K100" i="8"/>
  <c r="J100" i="8"/>
  <c r="I100" i="8"/>
  <c r="H100" i="8"/>
  <c r="G100" i="8"/>
  <c r="F100" i="8"/>
  <c r="E100" i="8"/>
  <c r="B100" i="8"/>
  <c r="BL99" i="8"/>
  <c r="BK99" i="8"/>
  <c r="BJ99" i="8"/>
  <c r="BI99" i="8"/>
  <c r="BH99" i="8"/>
  <c r="BG99" i="8"/>
  <c r="BF99" i="8"/>
  <c r="BE99" i="8"/>
  <c r="BD99" i="8"/>
  <c r="BC99" i="8"/>
  <c r="BB99" i="8"/>
  <c r="BA99" i="8"/>
  <c r="AZ99" i="8"/>
  <c r="AY99" i="8"/>
  <c r="AX99" i="8"/>
  <c r="AW99" i="8"/>
  <c r="AV99" i="8"/>
  <c r="AU99" i="8"/>
  <c r="AT99" i="8"/>
  <c r="AS99" i="8"/>
  <c r="AR99" i="8"/>
  <c r="AQ99" i="8"/>
  <c r="AP99" i="8"/>
  <c r="AO99" i="8"/>
  <c r="AN99" i="8"/>
  <c r="AM99" i="8"/>
  <c r="AL99" i="8"/>
  <c r="AK99" i="8"/>
  <c r="AJ99" i="8"/>
  <c r="AI99" i="8"/>
  <c r="AH99" i="8"/>
  <c r="AG99" i="8"/>
  <c r="AF99" i="8"/>
  <c r="AE99" i="8"/>
  <c r="AD99" i="8"/>
  <c r="AC99" i="8"/>
  <c r="AB99" i="8"/>
  <c r="AA99" i="8"/>
  <c r="Z99" i="8"/>
  <c r="Y99" i="8"/>
  <c r="X99" i="8"/>
  <c r="W99" i="8"/>
  <c r="V99" i="8"/>
  <c r="U99" i="8"/>
  <c r="T99" i="8"/>
  <c r="S99" i="8"/>
  <c r="R99" i="8"/>
  <c r="Q99" i="8"/>
  <c r="P99" i="8"/>
  <c r="O99" i="8"/>
  <c r="N99" i="8"/>
  <c r="M99" i="8"/>
  <c r="L99" i="8"/>
  <c r="K99" i="8"/>
  <c r="J99" i="8"/>
  <c r="I99" i="8"/>
  <c r="H99" i="8"/>
  <c r="G99" i="8"/>
  <c r="F99" i="8"/>
  <c r="E99" i="8"/>
  <c r="B99" i="8"/>
  <c r="CM98" i="8"/>
  <c r="CL98" i="8"/>
  <c r="CK98" i="8"/>
  <c r="CJ98" i="8"/>
  <c r="CI98" i="8"/>
  <c r="CG98" i="8"/>
  <c r="CF98" i="8"/>
  <c r="CE98" i="8"/>
  <c r="CD98" i="8"/>
  <c r="CC98" i="8"/>
  <c r="CB98" i="8"/>
  <c r="CA98" i="8"/>
  <c r="BZ98" i="8"/>
  <c r="BY98" i="8"/>
  <c r="BX98" i="8"/>
  <c r="BW98" i="8"/>
  <c r="BV98" i="8"/>
  <c r="BU98" i="8"/>
  <c r="BT98" i="8"/>
  <c r="BS98" i="8"/>
  <c r="BR98" i="8"/>
  <c r="BQ98" i="8"/>
  <c r="BP98" i="8"/>
  <c r="BO98" i="8"/>
  <c r="BN98" i="8"/>
  <c r="CM97" i="8"/>
  <c r="CL97" i="8"/>
  <c r="CK97" i="8"/>
  <c r="CJ97" i="8"/>
  <c r="CI97" i="8"/>
  <c r="CG97" i="8"/>
  <c r="CF97" i="8"/>
  <c r="CE97" i="8"/>
  <c r="CD97" i="8"/>
  <c r="CC97" i="8"/>
  <c r="CB97" i="8"/>
  <c r="CA97" i="8"/>
  <c r="BZ97" i="8"/>
  <c r="BY97" i="8"/>
  <c r="BX97" i="8"/>
  <c r="BW97" i="8"/>
  <c r="BV97" i="8"/>
  <c r="BU97" i="8"/>
  <c r="BT97" i="8"/>
  <c r="BS97" i="8"/>
  <c r="BR97" i="8"/>
  <c r="BQ97" i="8"/>
  <c r="BP97" i="8"/>
  <c r="BO97" i="8"/>
  <c r="BN97" i="8"/>
  <c r="CM96" i="8"/>
  <c r="CL96" i="8"/>
  <c r="CK96" i="8"/>
  <c r="CJ96" i="8"/>
  <c r="CI96" i="8"/>
  <c r="CG96" i="8"/>
  <c r="CF96" i="8"/>
  <c r="CE96" i="8"/>
  <c r="CD96" i="8"/>
  <c r="CC96" i="8"/>
  <c r="CB96" i="8"/>
  <c r="CA96" i="8"/>
  <c r="BZ96" i="8"/>
  <c r="BY96" i="8"/>
  <c r="BX96" i="8"/>
  <c r="BW96" i="8"/>
  <c r="BV96" i="8"/>
  <c r="BU96" i="8"/>
  <c r="BT96" i="8"/>
  <c r="BS96" i="8"/>
  <c r="BR96" i="8"/>
  <c r="BQ96" i="8"/>
  <c r="BP96" i="8"/>
  <c r="BO96" i="8"/>
  <c r="BN96" i="8"/>
  <c r="CM95" i="8"/>
  <c r="CL95" i="8"/>
  <c r="CK95" i="8"/>
  <c r="CJ95" i="8"/>
  <c r="CI95" i="8"/>
  <c r="CG95" i="8"/>
  <c r="CF95" i="8"/>
  <c r="CE95" i="8"/>
  <c r="CD95" i="8"/>
  <c r="CC95" i="8"/>
  <c r="CB95" i="8"/>
  <c r="CA95" i="8"/>
  <c r="BZ95" i="8"/>
  <c r="BY95" i="8"/>
  <c r="BX95" i="8"/>
  <c r="BW95" i="8"/>
  <c r="BV95" i="8"/>
  <c r="BU95" i="8"/>
  <c r="BT95" i="8"/>
  <c r="BS95" i="8"/>
  <c r="BR95" i="8"/>
  <c r="BQ95" i="8"/>
  <c r="BP95" i="8"/>
  <c r="BO95" i="8"/>
  <c r="BN95" i="8"/>
  <c r="CM94" i="8"/>
  <c r="CL94" i="8"/>
  <c r="CK94" i="8"/>
  <c r="CJ94" i="8"/>
  <c r="CI94" i="8"/>
  <c r="CG94" i="8"/>
  <c r="CF94" i="8"/>
  <c r="CE94" i="8"/>
  <c r="CD94" i="8"/>
  <c r="CC94" i="8"/>
  <c r="CB94" i="8"/>
  <c r="CA94" i="8"/>
  <c r="BZ94" i="8"/>
  <c r="BY94" i="8"/>
  <c r="BX94" i="8"/>
  <c r="BW94" i="8"/>
  <c r="BV94" i="8"/>
  <c r="BU94" i="8"/>
  <c r="BT94" i="8"/>
  <c r="BS94" i="8"/>
  <c r="BR94" i="8"/>
  <c r="BQ94" i="8"/>
  <c r="BP94" i="8"/>
  <c r="BO94" i="8"/>
  <c r="BN94" i="8"/>
  <c r="CM93" i="8"/>
  <c r="CL93" i="8"/>
  <c r="CK93" i="8"/>
  <c r="CJ93" i="8"/>
  <c r="CI93" i="8"/>
  <c r="CG93" i="8"/>
  <c r="CF93" i="8"/>
  <c r="CE93" i="8"/>
  <c r="CD93" i="8"/>
  <c r="CC93" i="8"/>
  <c r="CB93" i="8"/>
  <c r="CA93" i="8"/>
  <c r="BZ93" i="8"/>
  <c r="BY93" i="8"/>
  <c r="BX93" i="8"/>
  <c r="BW93" i="8"/>
  <c r="BV93" i="8"/>
  <c r="BU93" i="8"/>
  <c r="BT93" i="8"/>
  <c r="BS93" i="8"/>
  <c r="BR93" i="8"/>
  <c r="BQ93" i="8"/>
  <c r="BP93" i="8"/>
  <c r="BO93" i="8"/>
  <c r="BN93" i="8"/>
  <c r="CM92" i="8"/>
  <c r="CL92" i="8"/>
  <c r="CK92" i="8"/>
  <c r="CJ92" i="8"/>
  <c r="CI92" i="8"/>
  <c r="CG92" i="8"/>
  <c r="CF92" i="8"/>
  <c r="CE92" i="8"/>
  <c r="CD92" i="8"/>
  <c r="CC92" i="8"/>
  <c r="CB92" i="8"/>
  <c r="CA92" i="8"/>
  <c r="BZ92" i="8"/>
  <c r="BY92" i="8"/>
  <c r="BX92" i="8"/>
  <c r="BW92" i="8"/>
  <c r="BV92" i="8"/>
  <c r="BU92" i="8"/>
  <c r="BT92" i="8"/>
  <c r="BS92" i="8"/>
  <c r="BR92" i="8"/>
  <c r="BQ92" i="8"/>
  <c r="BP92" i="8"/>
  <c r="BO92" i="8"/>
  <c r="BN92" i="8"/>
  <c r="CG91" i="8"/>
  <c r="CF91" i="8"/>
  <c r="CE91" i="8"/>
  <c r="CD91" i="8"/>
  <c r="CC91" i="8"/>
  <c r="CB91" i="8"/>
  <c r="CA91" i="8"/>
  <c r="BZ91" i="8"/>
  <c r="BY91" i="8"/>
  <c r="BX91" i="8"/>
  <c r="BW91" i="8"/>
  <c r="BV91" i="8"/>
  <c r="BU91" i="8"/>
  <c r="BT91" i="8"/>
  <c r="BS91" i="8"/>
  <c r="BR91" i="8"/>
  <c r="BQ91" i="8"/>
  <c r="BP91" i="8"/>
  <c r="BO91" i="8"/>
  <c r="BN91" i="8"/>
  <c r="BL90" i="8"/>
  <c r="BK90" i="8"/>
  <c r="BJ90" i="8"/>
  <c r="BI90" i="8"/>
  <c r="BH90" i="8"/>
  <c r="BG90" i="8"/>
  <c r="BF90" i="8"/>
  <c r="BE90" i="8"/>
  <c r="BD90" i="8"/>
  <c r="BC90" i="8"/>
  <c r="BB90" i="8"/>
  <c r="BA90" i="8"/>
  <c r="AZ90" i="8"/>
  <c r="AY90" i="8"/>
  <c r="AX90" i="8"/>
  <c r="AW90" i="8"/>
  <c r="AV90" i="8"/>
  <c r="AU90" i="8"/>
  <c r="AT90" i="8"/>
  <c r="AS90" i="8"/>
  <c r="AR90" i="8"/>
  <c r="AQ90" i="8"/>
  <c r="AP90" i="8"/>
  <c r="AO90" i="8"/>
  <c r="AN90" i="8"/>
  <c r="AM90" i="8"/>
  <c r="AL90" i="8"/>
  <c r="AK90" i="8"/>
  <c r="AJ90" i="8"/>
  <c r="AI90" i="8"/>
  <c r="AH90" i="8"/>
  <c r="AG90" i="8"/>
  <c r="AF90" i="8"/>
  <c r="AE90" i="8"/>
  <c r="AD90" i="8"/>
  <c r="AC90" i="8"/>
  <c r="AB90" i="8"/>
  <c r="AA90" i="8"/>
  <c r="Z90" i="8"/>
  <c r="Y90" i="8"/>
  <c r="X90" i="8"/>
  <c r="W90" i="8"/>
  <c r="V90" i="8"/>
  <c r="U90" i="8"/>
  <c r="T90" i="8"/>
  <c r="S90" i="8"/>
  <c r="R90" i="8"/>
  <c r="Q90" i="8"/>
  <c r="P90" i="8"/>
  <c r="O90" i="8"/>
  <c r="N90" i="8"/>
  <c r="M90" i="8"/>
  <c r="L90" i="8"/>
  <c r="K90" i="8"/>
  <c r="J90" i="8"/>
  <c r="I90" i="8"/>
  <c r="H90" i="8"/>
  <c r="G90" i="8"/>
  <c r="F90" i="8"/>
  <c r="E90" i="8"/>
  <c r="BL88" i="8"/>
  <c r="BK88" i="8"/>
  <c r="BJ88" i="8"/>
  <c r="BI88" i="8"/>
  <c r="BH88" i="8"/>
  <c r="BG88" i="8"/>
  <c r="BF88" i="8"/>
  <c r="BE88" i="8"/>
  <c r="BD88" i="8"/>
  <c r="BC88" i="8"/>
  <c r="BB88" i="8"/>
  <c r="BA88" i="8"/>
  <c r="AZ88" i="8"/>
  <c r="AY88" i="8"/>
  <c r="AX88" i="8"/>
  <c r="AW88" i="8"/>
  <c r="AV88" i="8"/>
  <c r="AU88" i="8"/>
  <c r="AT88" i="8"/>
  <c r="AS88" i="8"/>
  <c r="AR88" i="8"/>
  <c r="AQ88" i="8"/>
  <c r="AP88" i="8"/>
  <c r="AO88" i="8"/>
  <c r="AN88" i="8"/>
  <c r="AM88" i="8"/>
  <c r="AL88" i="8"/>
  <c r="AK88" i="8"/>
  <c r="AJ88" i="8"/>
  <c r="AI88" i="8"/>
  <c r="AH88" i="8"/>
  <c r="AG88" i="8"/>
  <c r="AF88" i="8"/>
  <c r="AE88" i="8"/>
  <c r="AD88" i="8"/>
  <c r="AC88" i="8"/>
  <c r="AB88" i="8"/>
  <c r="AA88" i="8"/>
  <c r="Z88" i="8"/>
  <c r="Y88" i="8"/>
  <c r="X88" i="8"/>
  <c r="W88" i="8"/>
  <c r="V88" i="8"/>
  <c r="U88" i="8"/>
  <c r="T88" i="8"/>
  <c r="S88" i="8"/>
  <c r="R88" i="8"/>
  <c r="Q88" i="8"/>
  <c r="P88" i="8"/>
  <c r="O88" i="8"/>
  <c r="N88" i="8"/>
  <c r="M88" i="8"/>
  <c r="L88" i="8"/>
  <c r="K88" i="8"/>
  <c r="J88" i="8"/>
  <c r="I88" i="8"/>
  <c r="H88" i="8"/>
  <c r="G88" i="8"/>
  <c r="F88" i="8"/>
  <c r="E88" i="8"/>
  <c r="B88" i="8"/>
  <c r="BL87" i="8"/>
  <c r="BK87" i="8"/>
  <c r="BJ87" i="8"/>
  <c r="BI87" i="8"/>
  <c r="BH87" i="8"/>
  <c r="BG87" i="8"/>
  <c r="BF87" i="8"/>
  <c r="BE87" i="8"/>
  <c r="BD87" i="8"/>
  <c r="BC87" i="8"/>
  <c r="BB87" i="8"/>
  <c r="BA87" i="8"/>
  <c r="AZ87" i="8"/>
  <c r="AY87" i="8"/>
  <c r="AX87" i="8"/>
  <c r="AW87" i="8"/>
  <c r="AV87" i="8"/>
  <c r="AU87" i="8"/>
  <c r="AT87" i="8"/>
  <c r="AS87" i="8"/>
  <c r="AR87" i="8"/>
  <c r="AQ87" i="8"/>
  <c r="AP87" i="8"/>
  <c r="AO87" i="8"/>
  <c r="AN87" i="8"/>
  <c r="AM87" i="8"/>
  <c r="AL87" i="8"/>
  <c r="AK87" i="8"/>
  <c r="AJ87" i="8"/>
  <c r="AI87" i="8"/>
  <c r="AH87" i="8"/>
  <c r="AG87" i="8"/>
  <c r="AF87" i="8"/>
  <c r="AE87" i="8"/>
  <c r="AD87" i="8"/>
  <c r="AC87" i="8"/>
  <c r="AB87" i="8"/>
  <c r="AA87" i="8"/>
  <c r="Z87" i="8"/>
  <c r="Y87" i="8"/>
  <c r="X87" i="8"/>
  <c r="W87" i="8"/>
  <c r="V87" i="8"/>
  <c r="U87" i="8"/>
  <c r="T87" i="8"/>
  <c r="S87" i="8"/>
  <c r="R87" i="8"/>
  <c r="Q87" i="8"/>
  <c r="P87" i="8"/>
  <c r="O87" i="8"/>
  <c r="N87" i="8"/>
  <c r="M87" i="8"/>
  <c r="L87" i="8"/>
  <c r="K87" i="8"/>
  <c r="J87" i="8"/>
  <c r="I87" i="8"/>
  <c r="H87" i="8"/>
  <c r="G87" i="8"/>
  <c r="F87" i="8"/>
  <c r="E87" i="8"/>
  <c r="B87" i="8"/>
  <c r="BL86" i="8"/>
  <c r="BK86" i="8"/>
  <c r="BJ86" i="8"/>
  <c r="BI86" i="8"/>
  <c r="BH86" i="8"/>
  <c r="BG86" i="8"/>
  <c r="BF86" i="8"/>
  <c r="BE86" i="8"/>
  <c r="BD86" i="8"/>
  <c r="BC86" i="8"/>
  <c r="BB86" i="8"/>
  <c r="BA86" i="8"/>
  <c r="AZ86" i="8"/>
  <c r="AY86" i="8"/>
  <c r="AX86" i="8"/>
  <c r="AW86" i="8"/>
  <c r="AV86" i="8"/>
  <c r="AU86" i="8"/>
  <c r="AT86" i="8"/>
  <c r="AS86" i="8"/>
  <c r="AR86" i="8"/>
  <c r="AQ86" i="8"/>
  <c r="AP86" i="8"/>
  <c r="AO86" i="8"/>
  <c r="AN86" i="8"/>
  <c r="AM86" i="8"/>
  <c r="AL86" i="8"/>
  <c r="AK86" i="8"/>
  <c r="AJ86" i="8"/>
  <c r="AI86" i="8"/>
  <c r="AH86" i="8"/>
  <c r="AG86" i="8"/>
  <c r="AF86" i="8"/>
  <c r="AE86" i="8"/>
  <c r="AD86" i="8"/>
  <c r="AC86" i="8"/>
  <c r="AB86" i="8"/>
  <c r="AA86" i="8"/>
  <c r="Z86" i="8"/>
  <c r="Y86" i="8"/>
  <c r="X86" i="8"/>
  <c r="W86" i="8"/>
  <c r="V86" i="8"/>
  <c r="U86" i="8"/>
  <c r="T86" i="8"/>
  <c r="S86" i="8"/>
  <c r="R86" i="8"/>
  <c r="Q86" i="8"/>
  <c r="P86" i="8"/>
  <c r="O86" i="8"/>
  <c r="N86" i="8"/>
  <c r="M86" i="8"/>
  <c r="L86" i="8"/>
  <c r="K86" i="8"/>
  <c r="J86" i="8"/>
  <c r="I86" i="8"/>
  <c r="H86" i="8"/>
  <c r="G86" i="8"/>
  <c r="F86" i="8"/>
  <c r="E86" i="8"/>
  <c r="B86" i="8"/>
  <c r="BL85" i="8"/>
  <c r="BK85" i="8"/>
  <c r="BJ85" i="8"/>
  <c r="BI85" i="8"/>
  <c r="BH85" i="8"/>
  <c r="BG85" i="8"/>
  <c r="BF85" i="8"/>
  <c r="BE85" i="8"/>
  <c r="BD85" i="8"/>
  <c r="BC85" i="8"/>
  <c r="BB85" i="8"/>
  <c r="BA85" i="8"/>
  <c r="AZ85" i="8"/>
  <c r="AY85" i="8"/>
  <c r="AX85" i="8"/>
  <c r="AW85" i="8"/>
  <c r="AV85" i="8"/>
  <c r="AU85" i="8"/>
  <c r="AT85" i="8"/>
  <c r="AS85" i="8"/>
  <c r="AR85" i="8"/>
  <c r="AQ85" i="8"/>
  <c r="AP85" i="8"/>
  <c r="AO85" i="8"/>
  <c r="AN85" i="8"/>
  <c r="AM85" i="8"/>
  <c r="AL85" i="8"/>
  <c r="AK85" i="8"/>
  <c r="AJ85" i="8"/>
  <c r="AI85" i="8"/>
  <c r="AH85" i="8"/>
  <c r="AG85" i="8"/>
  <c r="AF85" i="8"/>
  <c r="AE85" i="8"/>
  <c r="AD85" i="8"/>
  <c r="AC85" i="8"/>
  <c r="AB85" i="8"/>
  <c r="AA85" i="8"/>
  <c r="Z85" i="8"/>
  <c r="Y85" i="8"/>
  <c r="X85" i="8"/>
  <c r="W85" i="8"/>
  <c r="V85" i="8"/>
  <c r="U85" i="8"/>
  <c r="T85" i="8"/>
  <c r="S85" i="8"/>
  <c r="R85" i="8"/>
  <c r="Q85" i="8"/>
  <c r="P85" i="8"/>
  <c r="O85" i="8"/>
  <c r="N85" i="8"/>
  <c r="M85" i="8"/>
  <c r="L85" i="8"/>
  <c r="K85" i="8"/>
  <c r="J85" i="8"/>
  <c r="I85" i="8"/>
  <c r="H85" i="8"/>
  <c r="G85" i="8"/>
  <c r="F85" i="8"/>
  <c r="E85" i="8"/>
  <c r="B85" i="8"/>
  <c r="BL84" i="8"/>
  <c r="BK84" i="8"/>
  <c r="BJ84" i="8"/>
  <c r="BI84" i="8"/>
  <c r="BH84" i="8"/>
  <c r="BG84" i="8"/>
  <c r="BF84" i="8"/>
  <c r="BE84" i="8"/>
  <c r="BD84" i="8"/>
  <c r="BC84" i="8"/>
  <c r="BB84" i="8"/>
  <c r="BA84" i="8"/>
  <c r="AZ84" i="8"/>
  <c r="AY84" i="8"/>
  <c r="AX84" i="8"/>
  <c r="AW84" i="8"/>
  <c r="AV84" i="8"/>
  <c r="AU84" i="8"/>
  <c r="AT84" i="8"/>
  <c r="AS84" i="8"/>
  <c r="AR84" i="8"/>
  <c r="AQ84" i="8"/>
  <c r="AP84" i="8"/>
  <c r="AO84" i="8"/>
  <c r="AN84" i="8"/>
  <c r="AM84" i="8"/>
  <c r="AL84" i="8"/>
  <c r="AK84" i="8"/>
  <c r="AJ84" i="8"/>
  <c r="AI84" i="8"/>
  <c r="AH84" i="8"/>
  <c r="AG84" i="8"/>
  <c r="AF84" i="8"/>
  <c r="AE84" i="8"/>
  <c r="AD84" i="8"/>
  <c r="AC84" i="8"/>
  <c r="AB84" i="8"/>
  <c r="AA84" i="8"/>
  <c r="Z84" i="8"/>
  <c r="Y84" i="8"/>
  <c r="X84" i="8"/>
  <c r="W84" i="8"/>
  <c r="V84" i="8"/>
  <c r="U84" i="8"/>
  <c r="T84" i="8"/>
  <c r="S84" i="8"/>
  <c r="R84" i="8"/>
  <c r="Q84" i="8"/>
  <c r="P84" i="8"/>
  <c r="O84" i="8"/>
  <c r="N84" i="8"/>
  <c r="M84" i="8"/>
  <c r="L84" i="8"/>
  <c r="K84" i="8"/>
  <c r="J84" i="8"/>
  <c r="I84" i="8"/>
  <c r="H84" i="8"/>
  <c r="G84" i="8"/>
  <c r="F84" i="8"/>
  <c r="E84" i="8"/>
  <c r="B84" i="8"/>
  <c r="BL83" i="8"/>
  <c r="BK83" i="8"/>
  <c r="BJ83" i="8"/>
  <c r="BI83" i="8"/>
  <c r="BH83" i="8"/>
  <c r="BG83" i="8"/>
  <c r="BF83" i="8"/>
  <c r="BE83" i="8"/>
  <c r="BD83" i="8"/>
  <c r="BC83" i="8"/>
  <c r="BB83" i="8"/>
  <c r="BA83" i="8"/>
  <c r="AZ83" i="8"/>
  <c r="AY83" i="8"/>
  <c r="AX83" i="8"/>
  <c r="AW83" i="8"/>
  <c r="AV83" i="8"/>
  <c r="AU83" i="8"/>
  <c r="AT83" i="8"/>
  <c r="AS83" i="8"/>
  <c r="AR83" i="8"/>
  <c r="AQ83" i="8"/>
  <c r="AP83" i="8"/>
  <c r="AO83" i="8"/>
  <c r="AN83" i="8"/>
  <c r="AM83" i="8"/>
  <c r="AL83" i="8"/>
  <c r="AK83" i="8"/>
  <c r="AJ83" i="8"/>
  <c r="AI83" i="8"/>
  <c r="AH83" i="8"/>
  <c r="AG83" i="8"/>
  <c r="AF83" i="8"/>
  <c r="AE83" i="8"/>
  <c r="AD83" i="8"/>
  <c r="AC83" i="8"/>
  <c r="AB83" i="8"/>
  <c r="AA83" i="8"/>
  <c r="Z83" i="8"/>
  <c r="Y83" i="8"/>
  <c r="X83" i="8"/>
  <c r="W83" i="8"/>
  <c r="V83" i="8"/>
  <c r="U83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B83" i="8"/>
  <c r="BL82" i="8"/>
  <c r="BK82" i="8"/>
  <c r="BJ82" i="8"/>
  <c r="BI82" i="8"/>
  <c r="BH82" i="8"/>
  <c r="BG82" i="8"/>
  <c r="BF82" i="8"/>
  <c r="BE82" i="8"/>
  <c r="BD82" i="8"/>
  <c r="BC82" i="8"/>
  <c r="BB82" i="8"/>
  <c r="BA82" i="8"/>
  <c r="AZ82" i="8"/>
  <c r="AY82" i="8"/>
  <c r="AX82" i="8"/>
  <c r="AW82" i="8"/>
  <c r="AV82" i="8"/>
  <c r="AU82" i="8"/>
  <c r="AT82" i="8"/>
  <c r="AS82" i="8"/>
  <c r="AR82" i="8"/>
  <c r="AQ82" i="8"/>
  <c r="AP82" i="8"/>
  <c r="AO82" i="8"/>
  <c r="AN82" i="8"/>
  <c r="AM82" i="8"/>
  <c r="AL82" i="8"/>
  <c r="AK82" i="8"/>
  <c r="AJ82" i="8"/>
  <c r="AI82" i="8"/>
  <c r="AH82" i="8"/>
  <c r="AG82" i="8"/>
  <c r="AF82" i="8"/>
  <c r="AE82" i="8"/>
  <c r="AD82" i="8"/>
  <c r="AC82" i="8"/>
  <c r="AB82" i="8"/>
  <c r="AA82" i="8"/>
  <c r="Z82" i="8"/>
  <c r="Y82" i="8"/>
  <c r="X82" i="8"/>
  <c r="W82" i="8"/>
  <c r="V82" i="8"/>
  <c r="U82" i="8"/>
  <c r="T82" i="8"/>
  <c r="S82" i="8"/>
  <c r="R82" i="8"/>
  <c r="Q82" i="8"/>
  <c r="P82" i="8"/>
  <c r="O82" i="8"/>
  <c r="N82" i="8"/>
  <c r="M82" i="8"/>
  <c r="L82" i="8"/>
  <c r="K82" i="8"/>
  <c r="J82" i="8"/>
  <c r="I82" i="8"/>
  <c r="H82" i="8"/>
  <c r="G82" i="8"/>
  <c r="F82" i="8"/>
  <c r="E82" i="8"/>
  <c r="B82" i="8"/>
  <c r="CM81" i="8"/>
  <c r="CL81" i="8"/>
  <c r="CK81" i="8"/>
  <c r="CJ81" i="8"/>
  <c r="CI81" i="8"/>
  <c r="CG81" i="8"/>
  <c r="CF81" i="8"/>
  <c r="CE81" i="8"/>
  <c r="CD81" i="8"/>
  <c r="CC81" i="8"/>
  <c r="CB81" i="8"/>
  <c r="CA81" i="8"/>
  <c r="BZ81" i="8"/>
  <c r="BY81" i="8"/>
  <c r="BX81" i="8"/>
  <c r="BW81" i="8"/>
  <c r="BV81" i="8"/>
  <c r="BU81" i="8"/>
  <c r="BT81" i="8"/>
  <c r="BS81" i="8"/>
  <c r="BR81" i="8"/>
  <c r="BQ81" i="8"/>
  <c r="BP81" i="8"/>
  <c r="BO81" i="8"/>
  <c r="BN81" i="8"/>
  <c r="CM80" i="8"/>
  <c r="CL80" i="8"/>
  <c r="CK80" i="8"/>
  <c r="CJ80" i="8"/>
  <c r="CI80" i="8"/>
  <c r="CG80" i="8"/>
  <c r="CF80" i="8"/>
  <c r="CE80" i="8"/>
  <c r="CD80" i="8"/>
  <c r="CC80" i="8"/>
  <c r="CB80" i="8"/>
  <c r="CA80" i="8"/>
  <c r="BZ80" i="8"/>
  <c r="BY80" i="8"/>
  <c r="BX80" i="8"/>
  <c r="BW80" i="8"/>
  <c r="BV80" i="8"/>
  <c r="BU80" i="8"/>
  <c r="BT80" i="8"/>
  <c r="BS80" i="8"/>
  <c r="BR80" i="8"/>
  <c r="BQ80" i="8"/>
  <c r="BP80" i="8"/>
  <c r="BO80" i="8"/>
  <c r="BN80" i="8"/>
  <c r="CM79" i="8"/>
  <c r="CL79" i="8"/>
  <c r="CK79" i="8"/>
  <c r="CJ79" i="8"/>
  <c r="CI79" i="8"/>
  <c r="CG79" i="8"/>
  <c r="CF79" i="8"/>
  <c r="CE79" i="8"/>
  <c r="CD79" i="8"/>
  <c r="CC79" i="8"/>
  <c r="CB79" i="8"/>
  <c r="CA79" i="8"/>
  <c r="BZ79" i="8"/>
  <c r="BY79" i="8"/>
  <c r="BX79" i="8"/>
  <c r="BW79" i="8"/>
  <c r="BV79" i="8"/>
  <c r="BU79" i="8"/>
  <c r="BT79" i="8"/>
  <c r="BS79" i="8"/>
  <c r="BR79" i="8"/>
  <c r="BQ79" i="8"/>
  <c r="BP79" i="8"/>
  <c r="BO79" i="8"/>
  <c r="BN79" i="8"/>
  <c r="CM78" i="8"/>
  <c r="CL78" i="8"/>
  <c r="CK78" i="8"/>
  <c r="CJ78" i="8"/>
  <c r="CI78" i="8"/>
  <c r="CG78" i="8"/>
  <c r="CF78" i="8"/>
  <c r="CE78" i="8"/>
  <c r="CD78" i="8"/>
  <c r="CC78" i="8"/>
  <c r="CB78" i="8"/>
  <c r="CA78" i="8"/>
  <c r="BZ78" i="8"/>
  <c r="BY78" i="8"/>
  <c r="BX78" i="8"/>
  <c r="BW78" i="8"/>
  <c r="BV78" i="8"/>
  <c r="BU78" i="8"/>
  <c r="BT78" i="8"/>
  <c r="BS78" i="8"/>
  <c r="BR78" i="8"/>
  <c r="BQ78" i="8"/>
  <c r="BP78" i="8"/>
  <c r="BO78" i="8"/>
  <c r="BN78" i="8"/>
  <c r="CM77" i="8"/>
  <c r="CL77" i="8"/>
  <c r="CK77" i="8"/>
  <c r="CJ77" i="8"/>
  <c r="CI77" i="8"/>
  <c r="CG77" i="8"/>
  <c r="CF77" i="8"/>
  <c r="CE77" i="8"/>
  <c r="CD77" i="8"/>
  <c r="CC77" i="8"/>
  <c r="CB77" i="8"/>
  <c r="CA77" i="8"/>
  <c r="BZ77" i="8"/>
  <c r="BY77" i="8"/>
  <c r="BX77" i="8"/>
  <c r="BW77" i="8"/>
  <c r="BV77" i="8"/>
  <c r="BU77" i="8"/>
  <c r="BT77" i="8"/>
  <c r="BS77" i="8"/>
  <c r="BR77" i="8"/>
  <c r="BQ77" i="8"/>
  <c r="BP77" i="8"/>
  <c r="BO77" i="8"/>
  <c r="BN77" i="8"/>
  <c r="CM76" i="8"/>
  <c r="CL76" i="8"/>
  <c r="CK76" i="8"/>
  <c r="CJ76" i="8"/>
  <c r="CI76" i="8"/>
  <c r="CG76" i="8"/>
  <c r="CF76" i="8"/>
  <c r="CE76" i="8"/>
  <c r="CD76" i="8"/>
  <c r="CC76" i="8"/>
  <c r="CB76" i="8"/>
  <c r="CA76" i="8"/>
  <c r="BZ76" i="8"/>
  <c r="BY76" i="8"/>
  <c r="BX76" i="8"/>
  <c r="BW76" i="8"/>
  <c r="BV76" i="8"/>
  <c r="BU76" i="8"/>
  <c r="BT76" i="8"/>
  <c r="BS76" i="8"/>
  <c r="BR76" i="8"/>
  <c r="BQ76" i="8"/>
  <c r="BP76" i="8"/>
  <c r="BO76" i="8"/>
  <c r="BN76" i="8"/>
  <c r="CM75" i="8"/>
  <c r="CL75" i="8"/>
  <c r="CK75" i="8"/>
  <c r="CJ75" i="8"/>
  <c r="CI75" i="8"/>
  <c r="CG75" i="8"/>
  <c r="CF75" i="8"/>
  <c r="CE75" i="8"/>
  <c r="CD75" i="8"/>
  <c r="CC75" i="8"/>
  <c r="CB75" i="8"/>
  <c r="CA75" i="8"/>
  <c r="BZ75" i="8"/>
  <c r="BY75" i="8"/>
  <c r="BX75" i="8"/>
  <c r="BW75" i="8"/>
  <c r="BV75" i="8"/>
  <c r="BU75" i="8"/>
  <c r="BT75" i="8"/>
  <c r="BS75" i="8"/>
  <c r="BR75" i="8"/>
  <c r="BQ75" i="8"/>
  <c r="BP75" i="8"/>
  <c r="BO75" i="8"/>
  <c r="BN75" i="8"/>
  <c r="CG74" i="8"/>
  <c r="CF74" i="8"/>
  <c r="CE74" i="8"/>
  <c r="CD74" i="8"/>
  <c r="CC74" i="8"/>
  <c r="CB74" i="8"/>
  <c r="CA74" i="8"/>
  <c r="BZ74" i="8"/>
  <c r="BY74" i="8"/>
  <c r="BX74" i="8"/>
  <c r="BW74" i="8"/>
  <c r="BV74" i="8"/>
  <c r="BU74" i="8"/>
  <c r="BT74" i="8"/>
  <c r="BS74" i="8"/>
  <c r="BR74" i="8"/>
  <c r="BQ74" i="8"/>
  <c r="BP74" i="8"/>
  <c r="BO74" i="8"/>
  <c r="BN74" i="8"/>
  <c r="BL71" i="8"/>
  <c r="BK71" i="8"/>
  <c r="BJ71" i="8"/>
  <c r="BI71" i="8"/>
  <c r="BH71" i="8"/>
  <c r="BG71" i="8"/>
  <c r="BF71" i="8"/>
  <c r="BE71" i="8"/>
  <c r="BD71" i="8"/>
  <c r="BC71" i="8"/>
  <c r="BB71" i="8"/>
  <c r="BA71" i="8"/>
  <c r="AZ71" i="8"/>
  <c r="AY71" i="8"/>
  <c r="AX71" i="8"/>
  <c r="AW71" i="8"/>
  <c r="AV71" i="8"/>
  <c r="AU71" i="8"/>
  <c r="AT71" i="8"/>
  <c r="AS71" i="8"/>
  <c r="AR71" i="8"/>
  <c r="AQ71" i="8"/>
  <c r="AP71" i="8"/>
  <c r="AO71" i="8"/>
  <c r="AN71" i="8"/>
  <c r="AM71" i="8"/>
  <c r="AL71" i="8"/>
  <c r="AK71" i="8"/>
  <c r="AJ71" i="8"/>
  <c r="AI71" i="8"/>
  <c r="AH71" i="8"/>
  <c r="AG71" i="8"/>
  <c r="AF71" i="8"/>
  <c r="AE71" i="8"/>
  <c r="AD71" i="8"/>
  <c r="AC71" i="8"/>
  <c r="AB71" i="8"/>
  <c r="AA71" i="8"/>
  <c r="Z71" i="8"/>
  <c r="Y71" i="8"/>
  <c r="X71" i="8"/>
  <c r="W71" i="8"/>
  <c r="V71" i="8"/>
  <c r="U71" i="8"/>
  <c r="T71" i="8"/>
  <c r="S71" i="8"/>
  <c r="R71" i="8"/>
  <c r="Q71" i="8"/>
  <c r="P71" i="8"/>
  <c r="O71" i="8"/>
  <c r="N71" i="8"/>
  <c r="M71" i="8"/>
  <c r="L71" i="8"/>
  <c r="K71" i="8"/>
  <c r="J71" i="8"/>
  <c r="I71" i="8"/>
  <c r="H71" i="8"/>
  <c r="G71" i="8"/>
  <c r="F71" i="8"/>
  <c r="E71" i="8"/>
  <c r="B71" i="8"/>
  <c r="BL70" i="8"/>
  <c r="BK70" i="8"/>
  <c r="BJ70" i="8"/>
  <c r="BI70" i="8"/>
  <c r="BH70" i="8"/>
  <c r="BG70" i="8"/>
  <c r="BF70" i="8"/>
  <c r="BE70" i="8"/>
  <c r="BD70" i="8"/>
  <c r="BC70" i="8"/>
  <c r="BB70" i="8"/>
  <c r="BA70" i="8"/>
  <c r="AZ70" i="8"/>
  <c r="AY70" i="8"/>
  <c r="AX70" i="8"/>
  <c r="AW70" i="8"/>
  <c r="AV70" i="8"/>
  <c r="AU70" i="8"/>
  <c r="AT70" i="8"/>
  <c r="AS70" i="8"/>
  <c r="AR70" i="8"/>
  <c r="AQ70" i="8"/>
  <c r="AP70" i="8"/>
  <c r="AO70" i="8"/>
  <c r="AN70" i="8"/>
  <c r="AM70" i="8"/>
  <c r="AL70" i="8"/>
  <c r="AK70" i="8"/>
  <c r="AJ70" i="8"/>
  <c r="AI70" i="8"/>
  <c r="AH70" i="8"/>
  <c r="AG70" i="8"/>
  <c r="AF70" i="8"/>
  <c r="AE70" i="8"/>
  <c r="AD70" i="8"/>
  <c r="AC70" i="8"/>
  <c r="AB70" i="8"/>
  <c r="AA70" i="8"/>
  <c r="Z70" i="8"/>
  <c r="Y70" i="8"/>
  <c r="X70" i="8"/>
  <c r="W70" i="8"/>
  <c r="V70" i="8"/>
  <c r="U70" i="8"/>
  <c r="T70" i="8"/>
  <c r="S70" i="8"/>
  <c r="R70" i="8"/>
  <c r="Q70" i="8"/>
  <c r="P70" i="8"/>
  <c r="O70" i="8"/>
  <c r="N70" i="8"/>
  <c r="M70" i="8"/>
  <c r="L70" i="8"/>
  <c r="K70" i="8"/>
  <c r="J70" i="8"/>
  <c r="I70" i="8"/>
  <c r="H70" i="8"/>
  <c r="G70" i="8"/>
  <c r="F70" i="8"/>
  <c r="E70" i="8"/>
  <c r="B70" i="8"/>
  <c r="BL69" i="8"/>
  <c r="BK69" i="8"/>
  <c r="BJ69" i="8"/>
  <c r="BI69" i="8"/>
  <c r="BH69" i="8"/>
  <c r="BG69" i="8"/>
  <c r="BF69" i="8"/>
  <c r="BE69" i="8"/>
  <c r="BD69" i="8"/>
  <c r="BC69" i="8"/>
  <c r="BB69" i="8"/>
  <c r="BA69" i="8"/>
  <c r="AZ69" i="8"/>
  <c r="AY69" i="8"/>
  <c r="AX69" i="8"/>
  <c r="AW69" i="8"/>
  <c r="AV69" i="8"/>
  <c r="AU69" i="8"/>
  <c r="AT69" i="8"/>
  <c r="AS69" i="8"/>
  <c r="AR69" i="8"/>
  <c r="AQ69" i="8"/>
  <c r="AP69" i="8"/>
  <c r="AO69" i="8"/>
  <c r="AN69" i="8"/>
  <c r="AM69" i="8"/>
  <c r="AL69" i="8"/>
  <c r="AK69" i="8"/>
  <c r="AJ69" i="8"/>
  <c r="AI69" i="8"/>
  <c r="AH69" i="8"/>
  <c r="AG69" i="8"/>
  <c r="AF69" i="8"/>
  <c r="AE69" i="8"/>
  <c r="AD69" i="8"/>
  <c r="AC69" i="8"/>
  <c r="AB69" i="8"/>
  <c r="AA69" i="8"/>
  <c r="Z69" i="8"/>
  <c r="Y69" i="8"/>
  <c r="X69" i="8"/>
  <c r="W69" i="8"/>
  <c r="V69" i="8"/>
  <c r="U69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B69" i="8"/>
  <c r="BL68" i="8"/>
  <c r="BK68" i="8"/>
  <c r="BJ68" i="8"/>
  <c r="BI68" i="8"/>
  <c r="BH68" i="8"/>
  <c r="BG68" i="8"/>
  <c r="BF68" i="8"/>
  <c r="BE68" i="8"/>
  <c r="BD68" i="8"/>
  <c r="BC68" i="8"/>
  <c r="BB68" i="8"/>
  <c r="BA68" i="8"/>
  <c r="AZ68" i="8"/>
  <c r="AY68" i="8"/>
  <c r="AX68" i="8"/>
  <c r="AW68" i="8"/>
  <c r="AV68" i="8"/>
  <c r="AU68" i="8"/>
  <c r="AT68" i="8"/>
  <c r="AS68" i="8"/>
  <c r="AR68" i="8"/>
  <c r="AQ68" i="8"/>
  <c r="AP68" i="8"/>
  <c r="AO68" i="8"/>
  <c r="AN68" i="8"/>
  <c r="AM68" i="8"/>
  <c r="AL68" i="8"/>
  <c r="AK68" i="8"/>
  <c r="AJ68" i="8"/>
  <c r="AI68" i="8"/>
  <c r="AH68" i="8"/>
  <c r="AG68" i="8"/>
  <c r="AF68" i="8"/>
  <c r="AE68" i="8"/>
  <c r="AD68" i="8"/>
  <c r="AC68" i="8"/>
  <c r="AB68" i="8"/>
  <c r="AA68" i="8"/>
  <c r="Z68" i="8"/>
  <c r="Y68" i="8"/>
  <c r="X68" i="8"/>
  <c r="W68" i="8"/>
  <c r="V68" i="8"/>
  <c r="U68" i="8"/>
  <c r="T68" i="8"/>
  <c r="S68" i="8"/>
  <c r="R68" i="8"/>
  <c r="Q68" i="8"/>
  <c r="P68" i="8"/>
  <c r="O68" i="8"/>
  <c r="N68" i="8"/>
  <c r="M68" i="8"/>
  <c r="L68" i="8"/>
  <c r="K68" i="8"/>
  <c r="J68" i="8"/>
  <c r="I68" i="8"/>
  <c r="H68" i="8"/>
  <c r="G68" i="8"/>
  <c r="F68" i="8"/>
  <c r="E68" i="8"/>
  <c r="B68" i="8"/>
  <c r="BL67" i="8"/>
  <c r="BK67" i="8"/>
  <c r="BJ67" i="8"/>
  <c r="BI67" i="8"/>
  <c r="BH67" i="8"/>
  <c r="BG67" i="8"/>
  <c r="BF67" i="8"/>
  <c r="BE67" i="8"/>
  <c r="BD67" i="8"/>
  <c r="BC67" i="8"/>
  <c r="BB67" i="8"/>
  <c r="BA67" i="8"/>
  <c r="AZ67" i="8"/>
  <c r="AY67" i="8"/>
  <c r="AX67" i="8"/>
  <c r="AW67" i="8"/>
  <c r="AV67" i="8"/>
  <c r="AU67" i="8"/>
  <c r="AT67" i="8"/>
  <c r="AS67" i="8"/>
  <c r="AR67" i="8"/>
  <c r="AQ67" i="8"/>
  <c r="AP67" i="8"/>
  <c r="AO67" i="8"/>
  <c r="AN67" i="8"/>
  <c r="AM67" i="8"/>
  <c r="AL67" i="8"/>
  <c r="AK67" i="8"/>
  <c r="AJ67" i="8"/>
  <c r="AI67" i="8"/>
  <c r="AH67" i="8"/>
  <c r="AG67" i="8"/>
  <c r="AF67" i="8"/>
  <c r="AE67" i="8"/>
  <c r="AD67" i="8"/>
  <c r="AC67" i="8"/>
  <c r="AB67" i="8"/>
  <c r="AA67" i="8"/>
  <c r="Z67" i="8"/>
  <c r="Y67" i="8"/>
  <c r="X67" i="8"/>
  <c r="W67" i="8"/>
  <c r="V67" i="8"/>
  <c r="U67" i="8"/>
  <c r="T67" i="8"/>
  <c r="S67" i="8"/>
  <c r="R67" i="8"/>
  <c r="Q67" i="8"/>
  <c r="P67" i="8"/>
  <c r="O67" i="8"/>
  <c r="N67" i="8"/>
  <c r="M67" i="8"/>
  <c r="L67" i="8"/>
  <c r="K67" i="8"/>
  <c r="J67" i="8"/>
  <c r="I67" i="8"/>
  <c r="H67" i="8"/>
  <c r="G67" i="8"/>
  <c r="F67" i="8"/>
  <c r="E67" i="8"/>
  <c r="B67" i="8"/>
  <c r="BL66" i="8"/>
  <c r="BK66" i="8"/>
  <c r="BJ66" i="8"/>
  <c r="BI66" i="8"/>
  <c r="BH66" i="8"/>
  <c r="BG66" i="8"/>
  <c r="BF66" i="8"/>
  <c r="BE66" i="8"/>
  <c r="BD66" i="8"/>
  <c r="BC66" i="8"/>
  <c r="BB66" i="8"/>
  <c r="BA66" i="8"/>
  <c r="AZ66" i="8"/>
  <c r="AY66" i="8"/>
  <c r="AX66" i="8"/>
  <c r="AW66" i="8"/>
  <c r="AV66" i="8"/>
  <c r="AU66" i="8"/>
  <c r="AT66" i="8"/>
  <c r="AS66" i="8"/>
  <c r="AR66" i="8"/>
  <c r="AQ66" i="8"/>
  <c r="AP66" i="8"/>
  <c r="AO66" i="8"/>
  <c r="AN66" i="8"/>
  <c r="AM66" i="8"/>
  <c r="AL66" i="8"/>
  <c r="AK66" i="8"/>
  <c r="AJ66" i="8"/>
  <c r="AI66" i="8"/>
  <c r="AH66" i="8"/>
  <c r="AG66" i="8"/>
  <c r="AF66" i="8"/>
  <c r="AE66" i="8"/>
  <c r="AD66" i="8"/>
  <c r="AC66" i="8"/>
  <c r="AB66" i="8"/>
  <c r="AA66" i="8"/>
  <c r="Z66" i="8"/>
  <c r="Y66" i="8"/>
  <c r="X66" i="8"/>
  <c r="W66" i="8"/>
  <c r="V66" i="8"/>
  <c r="U66" i="8"/>
  <c r="T66" i="8"/>
  <c r="S66" i="8"/>
  <c r="R66" i="8"/>
  <c r="Q66" i="8"/>
  <c r="P66" i="8"/>
  <c r="O66" i="8"/>
  <c r="N66" i="8"/>
  <c r="M66" i="8"/>
  <c r="L66" i="8"/>
  <c r="K66" i="8"/>
  <c r="J66" i="8"/>
  <c r="I66" i="8"/>
  <c r="H66" i="8"/>
  <c r="G66" i="8"/>
  <c r="F66" i="8"/>
  <c r="E66" i="8"/>
  <c r="B66" i="8"/>
  <c r="BL65" i="8"/>
  <c r="BK65" i="8"/>
  <c r="BJ65" i="8"/>
  <c r="BI65" i="8"/>
  <c r="BH65" i="8"/>
  <c r="BG65" i="8"/>
  <c r="BF65" i="8"/>
  <c r="BE65" i="8"/>
  <c r="BD65" i="8"/>
  <c r="BC65" i="8"/>
  <c r="BB65" i="8"/>
  <c r="BA65" i="8"/>
  <c r="AZ65" i="8"/>
  <c r="AY65" i="8"/>
  <c r="AX65" i="8"/>
  <c r="AW65" i="8"/>
  <c r="AV65" i="8"/>
  <c r="AU65" i="8"/>
  <c r="AT65" i="8"/>
  <c r="AS65" i="8"/>
  <c r="AR65" i="8"/>
  <c r="AQ65" i="8"/>
  <c r="AP65" i="8"/>
  <c r="AO65" i="8"/>
  <c r="AN65" i="8"/>
  <c r="AM65" i="8"/>
  <c r="AL65" i="8"/>
  <c r="AK65" i="8"/>
  <c r="AJ65" i="8"/>
  <c r="AI65" i="8"/>
  <c r="AH65" i="8"/>
  <c r="AG65" i="8"/>
  <c r="AF65" i="8"/>
  <c r="AE65" i="8"/>
  <c r="AD65" i="8"/>
  <c r="AC65" i="8"/>
  <c r="AB65" i="8"/>
  <c r="AA65" i="8"/>
  <c r="Z65" i="8"/>
  <c r="Y65" i="8"/>
  <c r="X65" i="8"/>
  <c r="W65" i="8"/>
  <c r="V65" i="8"/>
  <c r="U65" i="8"/>
  <c r="T65" i="8"/>
  <c r="S65" i="8"/>
  <c r="R65" i="8"/>
  <c r="Q65" i="8"/>
  <c r="P65" i="8"/>
  <c r="O65" i="8"/>
  <c r="N65" i="8"/>
  <c r="M65" i="8"/>
  <c r="L65" i="8"/>
  <c r="K65" i="8"/>
  <c r="J65" i="8"/>
  <c r="I65" i="8"/>
  <c r="H65" i="8"/>
  <c r="G65" i="8"/>
  <c r="F65" i="8"/>
  <c r="E65" i="8"/>
  <c r="B65" i="8"/>
  <c r="CM64" i="8"/>
  <c r="CL64" i="8"/>
  <c r="CK64" i="8"/>
  <c r="CJ64" i="8"/>
  <c r="CI64" i="8"/>
  <c r="CG64" i="8"/>
  <c r="CF64" i="8"/>
  <c r="CE64" i="8"/>
  <c r="CD64" i="8"/>
  <c r="CC64" i="8"/>
  <c r="CB64" i="8"/>
  <c r="CA64" i="8"/>
  <c r="BZ64" i="8"/>
  <c r="BY64" i="8"/>
  <c r="BX64" i="8"/>
  <c r="BW64" i="8"/>
  <c r="BV64" i="8"/>
  <c r="BU64" i="8"/>
  <c r="BT64" i="8"/>
  <c r="BS64" i="8"/>
  <c r="BR64" i="8"/>
  <c r="BQ64" i="8"/>
  <c r="BP64" i="8"/>
  <c r="BO64" i="8"/>
  <c r="BN64" i="8"/>
  <c r="CM63" i="8"/>
  <c r="CL63" i="8"/>
  <c r="CK63" i="8"/>
  <c r="CJ63" i="8"/>
  <c r="CI63" i="8"/>
  <c r="CG63" i="8"/>
  <c r="CF63" i="8"/>
  <c r="CE63" i="8"/>
  <c r="CD63" i="8"/>
  <c r="CC63" i="8"/>
  <c r="CB63" i="8"/>
  <c r="CA63" i="8"/>
  <c r="BZ63" i="8"/>
  <c r="BY63" i="8"/>
  <c r="BX63" i="8"/>
  <c r="BW63" i="8"/>
  <c r="BV63" i="8"/>
  <c r="BU63" i="8"/>
  <c r="BT63" i="8"/>
  <c r="BS63" i="8"/>
  <c r="BR63" i="8"/>
  <c r="BQ63" i="8"/>
  <c r="BP63" i="8"/>
  <c r="BO63" i="8"/>
  <c r="BN63" i="8"/>
  <c r="CM62" i="8"/>
  <c r="CL62" i="8"/>
  <c r="CK62" i="8"/>
  <c r="CJ62" i="8"/>
  <c r="CI62" i="8"/>
  <c r="CG62" i="8"/>
  <c r="CF62" i="8"/>
  <c r="CE62" i="8"/>
  <c r="CD62" i="8"/>
  <c r="CC62" i="8"/>
  <c r="CB62" i="8"/>
  <c r="CA62" i="8"/>
  <c r="BZ62" i="8"/>
  <c r="BY62" i="8"/>
  <c r="BX62" i="8"/>
  <c r="BW62" i="8"/>
  <c r="BV62" i="8"/>
  <c r="BU62" i="8"/>
  <c r="BT62" i="8"/>
  <c r="BS62" i="8"/>
  <c r="BR62" i="8"/>
  <c r="BQ62" i="8"/>
  <c r="BP62" i="8"/>
  <c r="BO62" i="8"/>
  <c r="BN62" i="8"/>
  <c r="CM61" i="8"/>
  <c r="CL61" i="8"/>
  <c r="CK61" i="8"/>
  <c r="CJ61" i="8"/>
  <c r="CI61" i="8"/>
  <c r="CG61" i="8"/>
  <c r="CF61" i="8"/>
  <c r="CE61" i="8"/>
  <c r="CD61" i="8"/>
  <c r="CC61" i="8"/>
  <c r="CB61" i="8"/>
  <c r="CA61" i="8"/>
  <c r="BZ61" i="8"/>
  <c r="BY61" i="8"/>
  <c r="BX61" i="8"/>
  <c r="BW61" i="8"/>
  <c r="BV61" i="8"/>
  <c r="BU61" i="8"/>
  <c r="BT61" i="8"/>
  <c r="BS61" i="8"/>
  <c r="BR61" i="8"/>
  <c r="BQ61" i="8"/>
  <c r="BP61" i="8"/>
  <c r="BO61" i="8"/>
  <c r="BN61" i="8"/>
  <c r="CM60" i="8"/>
  <c r="CL60" i="8"/>
  <c r="CK60" i="8"/>
  <c r="CJ60" i="8"/>
  <c r="CI60" i="8"/>
  <c r="CG60" i="8"/>
  <c r="CF60" i="8"/>
  <c r="CE60" i="8"/>
  <c r="CD60" i="8"/>
  <c r="CC60" i="8"/>
  <c r="CB60" i="8"/>
  <c r="CA60" i="8"/>
  <c r="BZ60" i="8"/>
  <c r="BY60" i="8"/>
  <c r="BX60" i="8"/>
  <c r="BW60" i="8"/>
  <c r="BV60" i="8"/>
  <c r="BU60" i="8"/>
  <c r="BT60" i="8"/>
  <c r="BS60" i="8"/>
  <c r="BR60" i="8"/>
  <c r="BQ60" i="8"/>
  <c r="BP60" i="8"/>
  <c r="BO60" i="8"/>
  <c r="BN60" i="8"/>
  <c r="CM59" i="8"/>
  <c r="CL59" i="8"/>
  <c r="CK59" i="8"/>
  <c r="CJ59" i="8"/>
  <c r="CI59" i="8"/>
  <c r="CG59" i="8"/>
  <c r="CF59" i="8"/>
  <c r="CE59" i="8"/>
  <c r="CD59" i="8"/>
  <c r="CC59" i="8"/>
  <c r="CB59" i="8"/>
  <c r="CA59" i="8"/>
  <c r="BZ59" i="8"/>
  <c r="BY59" i="8"/>
  <c r="BX59" i="8"/>
  <c r="BW59" i="8"/>
  <c r="BV59" i="8"/>
  <c r="BU59" i="8"/>
  <c r="BT59" i="8"/>
  <c r="BS59" i="8"/>
  <c r="BR59" i="8"/>
  <c r="BQ59" i="8"/>
  <c r="BP59" i="8"/>
  <c r="BO59" i="8"/>
  <c r="BN59" i="8"/>
  <c r="CM58" i="8"/>
  <c r="CL58" i="8"/>
  <c r="CK58" i="8"/>
  <c r="CJ58" i="8"/>
  <c r="CI58" i="8"/>
  <c r="CG58" i="8"/>
  <c r="CF58" i="8"/>
  <c r="CE58" i="8"/>
  <c r="CD58" i="8"/>
  <c r="CC58" i="8"/>
  <c r="CB58" i="8"/>
  <c r="CA58" i="8"/>
  <c r="BZ58" i="8"/>
  <c r="BY58" i="8"/>
  <c r="BX58" i="8"/>
  <c r="BW58" i="8"/>
  <c r="BV58" i="8"/>
  <c r="BU58" i="8"/>
  <c r="BT58" i="8"/>
  <c r="BS58" i="8"/>
  <c r="BR58" i="8"/>
  <c r="BQ58" i="8"/>
  <c r="BP58" i="8"/>
  <c r="BO58" i="8"/>
  <c r="BN58" i="8"/>
  <c r="CG57" i="8"/>
  <c r="CF57" i="8"/>
  <c r="CE57" i="8"/>
  <c r="CD57" i="8"/>
  <c r="CC57" i="8"/>
  <c r="CB57" i="8"/>
  <c r="CA57" i="8"/>
  <c r="BZ57" i="8"/>
  <c r="BY57" i="8"/>
  <c r="BX57" i="8"/>
  <c r="BW57" i="8"/>
  <c r="BV57" i="8"/>
  <c r="BU57" i="8"/>
  <c r="BT57" i="8"/>
  <c r="BS57" i="8"/>
  <c r="BR57" i="8"/>
  <c r="BQ57" i="8"/>
  <c r="BP57" i="8"/>
  <c r="BO57" i="8"/>
  <c r="BN57" i="8"/>
  <c r="BL56" i="8"/>
  <c r="BK56" i="8"/>
  <c r="BJ56" i="8"/>
  <c r="BI56" i="8"/>
  <c r="BH56" i="8"/>
  <c r="BG56" i="8"/>
  <c r="BF56" i="8"/>
  <c r="BE56" i="8"/>
  <c r="BD56" i="8"/>
  <c r="BC56" i="8"/>
  <c r="BB56" i="8"/>
  <c r="BA56" i="8"/>
  <c r="AZ56" i="8"/>
  <c r="AY56" i="8"/>
  <c r="AX56" i="8"/>
  <c r="AW56" i="8"/>
  <c r="AV56" i="8"/>
  <c r="AU56" i="8"/>
  <c r="AT56" i="8"/>
  <c r="AS56" i="8"/>
  <c r="AR56" i="8"/>
  <c r="AQ56" i="8"/>
  <c r="AP56" i="8"/>
  <c r="AO56" i="8"/>
  <c r="AN56" i="8"/>
  <c r="AM56" i="8"/>
  <c r="AL56" i="8"/>
  <c r="AK56" i="8"/>
  <c r="AJ56" i="8"/>
  <c r="AI56" i="8"/>
  <c r="AH56" i="8"/>
  <c r="AG56" i="8"/>
  <c r="AF56" i="8"/>
  <c r="AE56" i="8"/>
  <c r="AD56" i="8"/>
  <c r="AC56" i="8"/>
  <c r="AB56" i="8"/>
  <c r="AA56" i="8"/>
  <c r="Z56" i="8"/>
  <c r="Y56" i="8"/>
  <c r="X56" i="8"/>
  <c r="W56" i="8"/>
  <c r="V56" i="8"/>
  <c r="U56" i="8"/>
  <c r="T56" i="8"/>
  <c r="S56" i="8"/>
  <c r="R56" i="8"/>
  <c r="Q56" i="8"/>
  <c r="P56" i="8"/>
  <c r="O56" i="8"/>
  <c r="N56" i="8"/>
  <c r="M56" i="8"/>
  <c r="L56" i="8"/>
  <c r="K56" i="8"/>
  <c r="J56" i="8"/>
  <c r="I56" i="8"/>
  <c r="H56" i="8"/>
  <c r="G56" i="8"/>
  <c r="F56" i="8"/>
  <c r="E56" i="8"/>
  <c r="BL54" i="8"/>
  <c r="BK54" i="8"/>
  <c r="BJ54" i="8"/>
  <c r="BI54" i="8"/>
  <c r="BH54" i="8"/>
  <c r="BG54" i="8"/>
  <c r="BF54" i="8"/>
  <c r="BE54" i="8"/>
  <c r="BD54" i="8"/>
  <c r="BC54" i="8"/>
  <c r="BB54" i="8"/>
  <c r="BA54" i="8"/>
  <c r="AZ54" i="8"/>
  <c r="AY54" i="8"/>
  <c r="AX54" i="8"/>
  <c r="AW54" i="8"/>
  <c r="AV54" i="8"/>
  <c r="AU54" i="8"/>
  <c r="AT54" i="8"/>
  <c r="AS54" i="8"/>
  <c r="AR54" i="8"/>
  <c r="AQ54" i="8"/>
  <c r="AP54" i="8"/>
  <c r="AO54" i="8"/>
  <c r="AN54" i="8"/>
  <c r="AM54" i="8"/>
  <c r="AL54" i="8"/>
  <c r="AK54" i="8"/>
  <c r="AJ54" i="8"/>
  <c r="AI54" i="8"/>
  <c r="AH54" i="8"/>
  <c r="AG54" i="8"/>
  <c r="AF54" i="8"/>
  <c r="AE54" i="8"/>
  <c r="AD54" i="8"/>
  <c r="AC54" i="8"/>
  <c r="AB54" i="8"/>
  <c r="AA54" i="8"/>
  <c r="Z54" i="8"/>
  <c r="Y54" i="8"/>
  <c r="X54" i="8"/>
  <c r="W54" i="8"/>
  <c r="V54" i="8"/>
  <c r="U54" i="8"/>
  <c r="T54" i="8"/>
  <c r="S54" i="8"/>
  <c r="R54" i="8"/>
  <c r="Q54" i="8"/>
  <c r="P54" i="8"/>
  <c r="O54" i="8"/>
  <c r="N54" i="8"/>
  <c r="M54" i="8"/>
  <c r="L54" i="8"/>
  <c r="K54" i="8"/>
  <c r="J54" i="8"/>
  <c r="I54" i="8"/>
  <c r="H54" i="8"/>
  <c r="G54" i="8"/>
  <c r="F54" i="8"/>
  <c r="E54" i="8"/>
  <c r="B54" i="8"/>
  <c r="BL53" i="8"/>
  <c r="BK53" i="8"/>
  <c r="BJ53" i="8"/>
  <c r="BI53" i="8"/>
  <c r="BH53" i="8"/>
  <c r="BG53" i="8"/>
  <c r="BF53" i="8"/>
  <c r="BE53" i="8"/>
  <c r="BD53" i="8"/>
  <c r="BC53" i="8"/>
  <c r="BB53" i="8"/>
  <c r="BA53" i="8"/>
  <c r="AZ53" i="8"/>
  <c r="AY53" i="8"/>
  <c r="AX53" i="8"/>
  <c r="AW53" i="8"/>
  <c r="AV53" i="8"/>
  <c r="AU53" i="8"/>
  <c r="AT53" i="8"/>
  <c r="AS53" i="8"/>
  <c r="AR53" i="8"/>
  <c r="AQ53" i="8"/>
  <c r="AP53" i="8"/>
  <c r="AO53" i="8"/>
  <c r="AN53" i="8"/>
  <c r="AM53" i="8"/>
  <c r="AL53" i="8"/>
  <c r="AK53" i="8"/>
  <c r="AJ53" i="8"/>
  <c r="AI53" i="8"/>
  <c r="AH53" i="8"/>
  <c r="AG53" i="8"/>
  <c r="AF53" i="8"/>
  <c r="AE53" i="8"/>
  <c r="AD53" i="8"/>
  <c r="AC53" i="8"/>
  <c r="AB53" i="8"/>
  <c r="AA53" i="8"/>
  <c r="Z53" i="8"/>
  <c r="Y53" i="8"/>
  <c r="X53" i="8"/>
  <c r="W53" i="8"/>
  <c r="V53" i="8"/>
  <c r="U53" i="8"/>
  <c r="T53" i="8"/>
  <c r="S53" i="8"/>
  <c r="R53" i="8"/>
  <c r="Q53" i="8"/>
  <c r="P53" i="8"/>
  <c r="O53" i="8"/>
  <c r="N53" i="8"/>
  <c r="M53" i="8"/>
  <c r="L53" i="8"/>
  <c r="K53" i="8"/>
  <c r="J53" i="8"/>
  <c r="I53" i="8"/>
  <c r="H53" i="8"/>
  <c r="G53" i="8"/>
  <c r="F53" i="8"/>
  <c r="E53" i="8"/>
  <c r="B53" i="8"/>
  <c r="BL52" i="8"/>
  <c r="BK52" i="8"/>
  <c r="BJ52" i="8"/>
  <c r="BI52" i="8"/>
  <c r="BH52" i="8"/>
  <c r="BG52" i="8"/>
  <c r="BF52" i="8"/>
  <c r="BE52" i="8"/>
  <c r="BD52" i="8"/>
  <c r="BC52" i="8"/>
  <c r="BB52" i="8"/>
  <c r="BA52" i="8"/>
  <c r="AZ52" i="8"/>
  <c r="AY52" i="8"/>
  <c r="AX52" i="8"/>
  <c r="AW52" i="8"/>
  <c r="AV52" i="8"/>
  <c r="AU52" i="8"/>
  <c r="AT52" i="8"/>
  <c r="AS52" i="8"/>
  <c r="AR52" i="8"/>
  <c r="AQ52" i="8"/>
  <c r="AP52" i="8"/>
  <c r="AO52" i="8"/>
  <c r="AN52" i="8"/>
  <c r="AM52" i="8"/>
  <c r="AL52" i="8"/>
  <c r="AK52" i="8"/>
  <c r="AJ52" i="8"/>
  <c r="AI52" i="8"/>
  <c r="AH52" i="8"/>
  <c r="AG52" i="8"/>
  <c r="AF52" i="8"/>
  <c r="AE52" i="8"/>
  <c r="AD52" i="8"/>
  <c r="AC52" i="8"/>
  <c r="AB52" i="8"/>
  <c r="AA52" i="8"/>
  <c r="Z52" i="8"/>
  <c r="Y52" i="8"/>
  <c r="X52" i="8"/>
  <c r="W52" i="8"/>
  <c r="V52" i="8"/>
  <c r="U52" i="8"/>
  <c r="T52" i="8"/>
  <c r="S52" i="8"/>
  <c r="R52" i="8"/>
  <c r="Q52" i="8"/>
  <c r="P52" i="8"/>
  <c r="O52" i="8"/>
  <c r="N52" i="8"/>
  <c r="M52" i="8"/>
  <c r="L52" i="8"/>
  <c r="K52" i="8"/>
  <c r="J52" i="8"/>
  <c r="I52" i="8"/>
  <c r="H52" i="8"/>
  <c r="G52" i="8"/>
  <c r="F52" i="8"/>
  <c r="E52" i="8"/>
  <c r="B52" i="8"/>
  <c r="BL51" i="8"/>
  <c r="BK51" i="8"/>
  <c r="BJ51" i="8"/>
  <c r="BI51" i="8"/>
  <c r="BH51" i="8"/>
  <c r="BG51" i="8"/>
  <c r="BF51" i="8"/>
  <c r="BE51" i="8"/>
  <c r="BD51" i="8"/>
  <c r="BC51" i="8"/>
  <c r="BB51" i="8"/>
  <c r="BA51" i="8"/>
  <c r="AZ51" i="8"/>
  <c r="AY51" i="8"/>
  <c r="AX51" i="8"/>
  <c r="AW51" i="8"/>
  <c r="AV51" i="8"/>
  <c r="AU51" i="8"/>
  <c r="AT51" i="8"/>
  <c r="AS51" i="8"/>
  <c r="AR51" i="8"/>
  <c r="AQ51" i="8"/>
  <c r="AP51" i="8"/>
  <c r="AO51" i="8"/>
  <c r="AN51" i="8"/>
  <c r="AM51" i="8"/>
  <c r="AL51" i="8"/>
  <c r="AK51" i="8"/>
  <c r="AJ51" i="8"/>
  <c r="AI51" i="8"/>
  <c r="AH51" i="8"/>
  <c r="AG51" i="8"/>
  <c r="AF51" i="8"/>
  <c r="AE51" i="8"/>
  <c r="AD51" i="8"/>
  <c r="AC51" i="8"/>
  <c r="AB51" i="8"/>
  <c r="AA51" i="8"/>
  <c r="Z51" i="8"/>
  <c r="Y51" i="8"/>
  <c r="X51" i="8"/>
  <c r="W51" i="8"/>
  <c r="V51" i="8"/>
  <c r="U51" i="8"/>
  <c r="T51" i="8"/>
  <c r="S51" i="8"/>
  <c r="R51" i="8"/>
  <c r="Q51" i="8"/>
  <c r="P51" i="8"/>
  <c r="O51" i="8"/>
  <c r="N51" i="8"/>
  <c r="M51" i="8"/>
  <c r="L51" i="8"/>
  <c r="K51" i="8"/>
  <c r="J51" i="8"/>
  <c r="I51" i="8"/>
  <c r="H51" i="8"/>
  <c r="G51" i="8"/>
  <c r="F51" i="8"/>
  <c r="E51" i="8"/>
  <c r="B51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AQ50" i="8"/>
  <c r="AP50" i="8"/>
  <c r="AO50" i="8"/>
  <c r="AN50" i="8"/>
  <c r="AM50" i="8"/>
  <c r="AL50" i="8"/>
  <c r="AK50" i="8"/>
  <c r="AJ50" i="8"/>
  <c r="AI50" i="8"/>
  <c r="AH50" i="8"/>
  <c r="AG50" i="8"/>
  <c r="AF50" i="8"/>
  <c r="AE50" i="8"/>
  <c r="AD50" i="8"/>
  <c r="AC50" i="8"/>
  <c r="AB50" i="8"/>
  <c r="AA50" i="8"/>
  <c r="Z50" i="8"/>
  <c r="Y50" i="8"/>
  <c r="X50" i="8"/>
  <c r="W50" i="8"/>
  <c r="V50" i="8"/>
  <c r="U50" i="8"/>
  <c r="T50" i="8"/>
  <c r="S50" i="8"/>
  <c r="R50" i="8"/>
  <c r="Q50" i="8"/>
  <c r="P50" i="8"/>
  <c r="O50" i="8"/>
  <c r="N50" i="8"/>
  <c r="M50" i="8"/>
  <c r="L50" i="8"/>
  <c r="K50" i="8"/>
  <c r="J50" i="8"/>
  <c r="I50" i="8"/>
  <c r="H50" i="8"/>
  <c r="G50" i="8"/>
  <c r="F50" i="8"/>
  <c r="E50" i="8"/>
  <c r="B50" i="8"/>
  <c r="BL49" i="8"/>
  <c r="BK49" i="8"/>
  <c r="BJ49" i="8"/>
  <c r="BI49" i="8"/>
  <c r="BH49" i="8"/>
  <c r="BG49" i="8"/>
  <c r="BF49" i="8"/>
  <c r="BE49" i="8"/>
  <c r="BD49" i="8"/>
  <c r="BC49" i="8"/>
  <c r="BB49" i="8"/>
  <c r="BA49" i="8"/>
  <c r="AZ49" i="8"/>
  <c r="AY49" i="8"/>
  <c r="AX49" i="8"/>
  <c r="AW49" i="8"/>
  <c r="AV49" i="8"/>
  <c r="AU49" i="8"/>
  <c r="AT49" i="8"/>
  <c r="AS49" i="8"/>
  <c r="AR49" i="8"/>
  <c r="AQ49" i="8"/>
  <c r="AP49" i="8"/>
  <c r="AO49" i="8"/>
  <c r="AN49" i="8"/>
  <c r="AM49" i="8"/>
  <c r="AL49" i="8"/>
  <c r="AK49" i="8"/>
  <c r="AJ49" i="8"/>
  <c r="AI49" i="8"/>
  <c r="AH49" i="8"/>
  <c r="AG49" i="8"/>
  <c r="AF49" i="8"/>
  <c r="AE49" i="8"/>
  <c r="AD49" i="8"/>
  <c r="AC49" i="8"/>
  <c r="AB49" i="8"/>
  <c r="AA49" i="8"/>
  <c r="Z49" i="8"/>
  <c r="Y49" i="8"/>
  <c r="X49" i="8"/>
  <c r="W49" i="8"/>
  <c r="V49" i="8"/>
  <c r="U49" i="8"/>
  <c r="T49" i="8"/>
  <c r="S49" i="8"/>
  <c r="R49" i="8"/>
  <c r="Q49" i="8"/>
  <c r="P49" i="8"/>
  <c r="O49" i="8"/>
  <c r="N49" i="8"/>
  <c r="M49" i="8"/>
  <c r="L49" i="8"/>
  <c r="K49" i="8"/>
  <c r="J49" i="8"/>
  <c r="I49" i="8"/>
  <c r="H49" i="8"/>
  <c r="G49" i="8"/>
  <c r="F49" i="8"/>
  <c r="E49" i="8"/>
  <c r="B49" i="8"/>
  <c r="BL48" i="8"/>
  <c r="BK48" i="8"/>
  <c r="BJ48" i="8"/>
  <c r="BI48" i="8"/>
  <c r="BH48" i="8"/>
  <c r="BG48" i="8"/>
  <c r="BF48" i="8"/>
  <c r="BE48" i="8"/>
  <c r="BD48" i="8"/>
  <c r="BC48" i="8"/>
  <c r="BB48" i="8"/>
  <c r="BA48" i="8"/>
  <c r="AZ48" i="8"/>
  <c r="AY48" i="8"/>
  <c r="AX48" i="8"/>
  <c r="AW48" i="8"/>
  <c r="AV48" i="8"/>
  <c r="AU48" i="8"/>
  <c r="AT48" i="8"/>
  <c r="AS48" i="8"/>
  <c r="AR48" i="8"/>
  <c r="AQ48" i="8"/>
  <c r="AP48" i="8"/>
  <c r="AO48" i="8"/>
  <c r="AN48" i="8"/>
  <c r="AM48" i="8"/>
  <c r="AL48" i="8"/>
  <c r="AK48" i="8"/>
  <c r="AJ48" i="8"/>
  <c r="AI48" i="8"/>
  <c r="AH48" i="8"/>
  <c r="AG48" i="8"/>
  <c r="AF48" i="8"/>
  <c r="AE48" i="8"/>
  <c r="AD48" i="8"/>
  <c r="AC48" i="8"/>
  <c r="AB48" i="8"/>
  <c r="AA48" i="8"/>
  <c r="Z48" i="8"/>
  <c r="Y48" i="8"/>
  <c r="X48" i="8"/>
  <c r="W48" i="8"/>
  <c r="V48" i="8"/>
  <c r="U48" i="8"/>
  <c r="T48" i="8"/>
  <c r="S48" i="8"/>
  <c r="R48" i="8"/>
  <c r="Q48" i="8"/>
  <c r="P48" i="8"/>
  <c r="O48" i="8"/>
  <c r="N48" i="8"/>
  <c r="M48" i="8"/>
  <c r="L48" i="8"/>
  <c r="K48" i="8"/>
  <c r="J48" i="8"/>
  <c r="I48" i="8"/>
  <c r="H48" i="8"/>
  <c r="G48" i="8"/>
  <c r="F48" i="8"/>
  <c r="E48" i="8"/>
  <c r="B48" i="8"/>
  <c r="CM47" i="8"/>
  <c r="CL47" i="8"/>
  <c r="CK47" i="8"/>
  <c r="CJ47" i="8"/>
  <c r="CI47" i="8"/>
  <c r="CG47" i="8"/>
  <c r="CF47" i="8"/>
  <c r="CE47" i="8"/>
  <c r="CD47" i="8"/>
  <c r="CC47" i="8"/>
  <c r="CB47" i="8"/>
  <c r="CA47" i="8"/>
  <c r="BZ47" i="8"/>
  <c r="BY47" i="8"/>
  <c r="BX47" i="8"/>
  <c r="BW47" i="8"/>
  <c r="BV47" i="8"/>
  <c r="BU47" i="8"/>
  <c r="BT47" i="8"/>
  <c r="BS47" i="8"/>
  <c r="BR47" i="8"/>
  <c r="BQ47" i="8"/>
  <c r="BP47" i="8"/>
  <c r="BO47" i="8"/>
  <c r="BN47" i="8"/>
  <c r="CM46" i="8"/>
  <c r="CL46" i="8"/>
  <c r="CK46" i="8"/>
  <c r="CJ46" i="8"/>
  <c r="CI46" i="8"/>
  <c r="CG46" i="8"/>
  <c r="CF46" i="8"/>
  <c r="CE46" i="8"/>
  <c r="CD46" i="8"/>
  <c r="CC46" i="8"/>
  <c r="CB46" i="8"/>
  <c r="CA46" i="8"/>
  <c r="BZ46" i="8"/>
  <c r="BY46" i="8"/>
  <c r="BX46" i="8"/>
  <c r="BW46" i="8"/>
  <c r="BV46" i="8"/>
  <c r="BU46" i="8"/>
  <c r="BT46" i="8"/>
  <c r="BS46" i="8"/>
  <c r="BR46" i="8"/>
  <c r="BQ46" i="8"/>
  <c r="BP46" i="8"/>
  <c r="BO46" i="8"/>
  <c r="BN46" i="8"/>
  <c r="CM45" i="8"/>
  <c r="CL45" i="8"/>
  <c r="CK45" i="8"/>
  <c r="CJ45" i="8"/>
  <c r="CI45" i="8"/>
  <c r="CG45" i="8"/>
  <c r="CF45" i="8"/>
  <c r="CE45" i="8"/>
  <c r="CD45" i="8"/>
  <c r="CC45" i="8"/>
  <c r="CB45" i="8"/>
  <c r="CA45" i="8"/>
  <c r="BZ45" i="8"/>
  <c r="BY45" i="8"/>
  <c r="BX45" i="8"/>
  <c r="BW45" i="8"/>
  <c r="BV45" i="8"/>
  <c r="BU45" i="8"/>
  <c r="BT45" i="8"/>
  <c r="BS45" i="8"/>
  <c r="BR45" i="8"/>
  <c r="BQ45" i="8"/>
  <c r="BP45" i="8"/>
  <c r="BO45" i="8"/>
  <c r="BN45" i="8"/>
  <c r="CM44" i="8"/>
  <c r="CL44" i="8"/>
  <c r="CK44" i="8"/>
  <c r="CJ44" i="8"/>
  <c r="CI44" i="8"/>
  <c r="CG44" i="8"/>
  <c r="CF44" i="8"/>
  <c r="CE44" i="8"/>
  <c r="CD44" i="8"/>
  <c r="CC44" i="8"/>
  <c r="CB44" i="8"/>
  <c r="CA44" i="8"/>
  <c r="BZ44" i="8"/>
  <c r="BY44" i="8"/>
  <c r="BX44" i="8"/>
  <c r="BW44" i="8"/>
  <c r="BV44" i="8"/>
  <c r="BU44" i="8"/>
  <c r="BT44" i="8"/>
  <c r="BS44" i="8"/>
  <c r="BR44" i="8"/>
  <c r="BQ44" i="8"/>
  <c r="BP44" i="8"/>
  <c r="BO44" i="8"/>
  <c r="BN44" i="8"/>
  <c r="CM43" i="8"/>
  <c r="CL43" i="8"/>
  <c r="CK43" i="8"/>
  <c r="CJ43" i="8"/>
  <c r="CI43" i="8"/>
  <c r="CG43" i="8"/>
  <c r="CF43" i="8"/>
  <c r="CE43" i="8"/>
  <c r="CD43" i="8"/>
  <c r="CC43" i="8"/>
  <c r="CB43" i="8"/>
  <c r="CA43" i="8"/>
  <c r="BZ43" i="8"/>
  <c r="BY43" i="8"/>
  <c r="BX43" i="8"/>
  <c r="BW43" i="8"/>
  <c r="BV43" i="8"/>
  <c r="BU43" i="8"/>
  <c r="BT43" i="8"/>
  <c r="BS43" i="8"/>
  <c r="BR43" i="8"/>
  <c r="BQ43" i="8"/>
  <c r="BP43" i="8"/>
  <c r="BO43" i="8"/>
  <c r="BN43" i="8"/>
  <c r="CM42" i="8"/>
  <c r="CL42" i="8"/>
  <c r="CK42" i="8"/>
  <c r="CJ42" i="8"/>
  <c r="CI42" i="8"/>
  <c r="CG42" i="8"/>
  <c r="CF42" i="8"/>
  <c r="CE42" i="8"/>
  <c r="CD42" i="8"/>
  <c r="CC42" i="8"/>
  <c r="CB42" i="8"/>
  <c r="CA42" i="8"/>
  <c r="BZ42" i="8"/>
  <c r="BY42" i="8"/>
  <c r="BX42" i="8"/>
  <c r="BW42" i="8"/>
  <c r="BV42" i="8"/>
  <c r="BU42" i="8"/>
  <c r="BT42" i="8"/>
  <c r="BS42" i="8"/>
  <c r="BR42" i="8"/>
  <c r="BQ42" i="8"/>
  <c r="BP42" i="8"/>
  <c r="BO42" i="8"/>
  <c r="BN42" i="8"/>
  <c r="CM41" i="8"/>
  <c r="CL41" i="8"/>
  <c r="CK41" i="8"/>
  <c r="CJ41" i="8"/>
  <c r="CI41" i="8"/>
  <c r="CG41" i="8"/>
  <c r="CF41" i="8"/>
  <c r="CE41" i="8"/>
  <c r="CD41" i="8"/>
  <c r="CC41" i="8"/>
  <c r="CB41" i="8"/>
  <c r="CA41" i="8"/>
  <c r="BZ41" i="8"/>
  <c r="BY41" i="8"/>
  <c r="BX41" i="8"/>
  <c r="BW41" i="8"/>
  <c r="BV41" i="8"/>
  <c r="BU41" i="8"/>
  <c r="BT41" i="8"/>
  <c r="BS41" i="8"/>
  <c r="BR41" i="8"/>
  <c r="BQ41" i="8"/>
  <c r="BP41" i="8"/>
  <c r="BO41" i="8"/>
  <c r="BN41" i="8"/>
  <c r="CG40" i="8"/>
  <c r="CF40" i="8"/>
  <c r="CE40" i="8"/>
  <c r="CD40" i="8"/>
  <c r="CC40" i="8"/>
  <c r="CB40" i="8"/>
  <c r="CA40" i="8"/>
  <c r="BZ40" i="8"/>
  <c r="BY40" i="8"/>
  <c r="BX40" i="8"/>
  <c r="BW40" i="8"/>
  <c r="BV40" i="8"/>
  <c r="BU40" i="8"/>
  <c r="BT40" i="8"/>
  <c r="BS40" i="8"/>
  <c r="BR40" i="8"/>
  <c r="BQ40" i="8"/>
  <c r="BP40" i="8"/>
  <c r="BO40" i="8"/>
  <c r="BN40" i="8"/>
  <c r="BL39" i="8"/>
  <c r="BK39" i="8"/>
  <c r="BJ39" i="8"/>
  <c r="BI39" i="8"/>
  <c r="BH39" i="8"/>
  <c r="BG39" i="8"/>
  <c r="BF39" i="8"/>
  <c r="BE39" i="8"/>
  <c r="BD39" i="8"/>
  <c r="BC39" i="8"/>
  <c r="BB39" i="8"/>
  <c r="BA39" i="8"/>
  <c r="AZ39" i="8"/>
  <c r="AY39" i="8"/>
  <c r="AX39" i="8"/>
  <c r="AW39" i="8"/>
  <c r="AV39" i="8"/>
  <c r="AU39" i="8"/>
  <c r="AT39" i="8"/>
  <c r="AS39" i="8"/>
  <c r="AR39" i="8"/>
  <c r="AQ39" i="8"/>
  <c r="AP39" i="8"/>
  <c r="AO39" i="8"/>
  <c r="AN39" i="8"/>
  <c r="AM39" i="8"/>
  <c r="AL39" i="8"/>
  <c r="AK39" i="8"/>
  <c r="AJ39" i="8"/>
  <c r="AI39" i="8"/>
  <c r="AH39" i="8"/>
  <c r="AG39" i="8"/>
  <c r="AF39" i="8"/>
  <c r="AE39" i="8"/>
  <c r="AD39" i="8"/>
  <c r="AC39" i="8"/>
  <c r="AB39" i="8"/>
  <c r="AA39" i="8"/>
  <c r="Z39" i="8"/>
  <c r="Y39" i="8"/>
  <c r="X39" i="8"/>
  <c r="W39" i="8"/>
  <c r="V39" i="8"/>
  <c r="U39" i="8"/>
  <c r="T39" i="8"/>
  <c r="S39" i="8"/>
  <c r="R39" i="8"/>
  <c r="Q39" i="8"/>
  <c r="P39" i="8"/>
  <c r="O39" i="8"/>
  <c r="N39" i="8"/>
  <c r="M39" i="8"/>
  <c r="L39" i="8"/>
  <c r="K39" i="8"/>
  <c r="J39" i="8"/>
  <c r="I39" i="8"/>
  <c r="H39" i="8"/>
  <c r="G39" i="8"/>
  <c r="F39" i="8"/>
  <c r="E39" i="8"/>
  <c r="B37" i="8"/>
  <c r="B36" i="8"/>
  <c r="BL35" i="8"/>
  <c r="BK35" i="8"/>
  <c r="BJ35" i="8"/>
  <c r="BI35" i="8"/>
  <c r="BH35" i="8"/>
  <c r="BG35" i="8"/>
  <c r="BF35" i="8"/>
  <c r="BE35" i="8"/>
  <c r="BD35" i="8"/>
  <c r="BC35" i="8"/>
  <c r="BB35" i="8"/>
  <c r="BA35" i="8"/>
  <c r="AZ35" i="8"/>
  <c r="AY35" i="8"/>
  <c r="AX35" i="8"/>
  <c r="AW35" i="8"/>
  <c r="AV35" i="8"/>
  <c r="AU35" i="8"/>
  <c r="AT35" i="8"/>
  <c r="AS35" i="8"/>
  <c r="AR35" i="8"/>
  <c r="AQ35" i="8"/>
  <c r="AP35" i="8"/>
  <c r="AO35" i="8"/>
  <c r="AN35" i="8"/>
  <c r="AM35" i="8"/>
  <c r="AL35" i="8"/>
  <c r="AK35" i="8"/>
  <c r="AJ35" i="8"/>
  <c r="AI35" i="8"/>
  <c r="AH35" i="8"/>
  <c r="AG35" i="8"/>
  <c r="AF35" i="8"/>
  <c r="AE35" i="8"/>
  <c r="AD35" i="8"/>
  <c r="AC35" i="8"/>
  <c r="AB35" i="8"/>
  <c r="AA35" i="8"/>
  <c r="Z35" i="8"/>
  <c r="Y35" i="8"/>
  <c r="X35" i="8"/>
  <c r="W35" i="8"/>
  <c r="V35" i="8"/>
  <c r="U35" i="8"/>
  <c r="T35" i="8"/>
  <c r="S35" i="8"/>
  <c r="R35" i="8"/>
  <c r="Q35" i="8"/>
  <c r="P35" i="8"/>
  <c r="O35" i="8"/>
  <c r="N35" i="8"/>
  <c r="M35" i="8"/>
  <c r="L35" i="8"/>
  <c r="K35" i="8"/>
  <c r="J35" i="8"/>
  <c r="I35" i="8"/>
  <c r="H35" i="8"/>
  <c r="G35" i="8"/>
  <c r="F35" i="8"/>
  <c r="E35" i="8"/>
  <c r="B35" i="8"/>
  <c r="BL34" i="8"/>
  <c r="BK34" i="8"/>
  <c r="BJ34" i="8"/>
  <c r="BI34" i="8"/>
  <c r="BH34" i="8"/>
  <c r="BG34" i="8"/>
  <c r="BF34" i="8"/>
  <c r="BE34" i="8"/>
  <c r="BD34" i="8"/>
  <c r="BC34" i="8"/>
  <c r="BB34" i="8"/>
  <c r="BA34" i="8"/>
  <c r="AZ34" i="8"/>
  <c r="AY34" i="8"/>
  <c r="AX34" i="8"/>
  <c r="AW34" i="8"/>
  <c r="AV34" i="8"/>
  <c r="AU34" i="8"/>
  <c r="AT34" i="8"/>
  <c r="AS34" i="8"/>
  <c r="AR34" i="8"/>
  <c r="AQ34" i="8"/>
  <c r="AP34" i="8"/>
  <c r="AO34" i="8"/>
  <c r="AN34" i="8"/>
  <c r="AM34" i="8"/>
  <c r="AL34" i="8"/>
  <c r="AK34" i="8"/>
  <c r="AJ34" i="8"/>
  <c r="AI34" i="8"/>
  <c r="AH34" i="8"/>
  <c r="AG34" i="8"/>
  <c r="AF34" i="8"/>
  <c r="AE34" i="8"/>
  <c r="AD34" i="8"/>
  <c r="AC34" i="8"/>
  <c r="AB34" i="8"/>
  <c r="AA34" i="8"/>
  <c r="Z34" i="8"/>
  <c r="Y34" i="8"/>
  <c r="X34" i="8"/>
  <c r="W34" i="8"/>
  <c r="V34" i="8"/>
  <c r="U34" i="8"/>
  <c r="T34" i="8"/>
  <c r="S34" i="8"/>
  <c r="R34" i="8"/>
  <c r="Q34" i="8"/>
  <c r="P34" i="8"/>
  <c r="O34" i="8"/>
  <c r="N34" i="8"/>
  <c r="M34" i="8"/>
  <c r="L34" i="8"/>
  <c r="K34" i="8"/>
  <c r="J34" i="8"/>
  <c r="I34" i="8"/>
  <c r="H34" i="8"/>
  <c r="G34" i="8"/>
  <c r="F34" i="8"/>
  <c r="E34" i="8"/>
  <c r="B34" i="8"/>
  <c r="BL33" i="8"/>
  <c r="BK33" i="8"/>
  <c r="BJ33" i="8"/>
  <c r="BI33" i="8"/>
  <c r="BH33" i="8"/>
  <c r="BG33" i="8"/>
  <c r="BF33" i="8"/>
  <c r="BE33" i="8"/>
  <c r="BD33" i="8"/>
  <c r="BC33" i="8"/>
  <c r="BB33" i="8"/>
  <c r="BA33" i="8"/>
  <c r="AZ33" i="8"/>
  <c r="AY33" i="8"/>
  <c r="AX33" i="8"/>
  <c r="AW33" i="8"/>
  <c r="AV33" i="8"/>
  <c r="AU33" i="8"/>
  <c r="AT33" i="8"/>
  <c r="AS33" i="8"/>
  <c r="AR33" i="8"/>
  <c r="AQ33" i="8"/>
  <c r="AP33" i="8"/>
  <c r="AO33" i="8"/>
  <c r="AN33" i="8"/>
  <c r="AM33" i="8"/>
  <c r="AL33" i="8"/>
  <c r="AK33" i="8"/>
  <c r="AJ33" i="8"/>
  <c r="AI33" i="8"/>
  <c r="AH33" i="8"/>
  <c r="AG33" i="8"/>
  <c r="AF33" i="8"/>
  <c r="AE33" i="8"/>
  <c r="AD33" i="8"/>
  <c r="AC33" i="8"/>
  <c r="AB33" i="8"/>
  <c r="AA33" i="8"/>
  <c r="Z33" i="8"/>
  <c r="Y33" i="8"/>
  <c r="X33" i="8"/>
  <c r="W33" i="8"/>
  <c r="V33" i="8"/>
  <c r="U33" i="8"/>
  <c r="T33" i="8"/>
  <c r="S33" i="8"/>
  <c r="R33" i="8"/>
  <c r="Q33" i="8"/>
  <c r="P33" i="8"/>
  <c r="O33" i="8"/>
  <c r="N33" i="8"/>
  <c r="M33" i="8"/>
  <c r="L33" i="8"/>
  <c r="K33" i="8"/>
  <c r="J33" i="8"/>
  <c r="I33" i="8"/>
  <c r="H33" i="8"/>
  <c r="G33" i="8"/>
  <c r="F33" i="8"/>
  <c r="E33" i="8"/>
  <c r="B33" i="8"/>
  <c r="BL32" i="8"/>
  <c r="BK32" i="8"/>
  <c r="BJ32" i="8"/>
  <c r="BI32" i="8"/>
  <c r="BH32" i="8"/>
  <c r="BG32" i="8"/>
  <c r="BF32" i="8"/>
  <c r="BE32" i="8"/>
  <c r="BD32" i="8"/>
  <c r="BC32" i="8"/>
  <c r="BB32" i="8"/>
  <c r="BA32" i="8"/>
  <c r="AZ32" i="8"/>
  <c r="AY32" i="8"/>
  <c r="AX32" i="8"/>
  <c r="AW32" i="8"/>
  <c r="AV32" i="8"/>
  <c r="AU32" i="8"/>
  <c r="AT32" i="8"/>
  <c r="AS32" i="8"/>
  <c r="AR32" i="8"/>
  <c r="AQ32" i="8"/>
  <c r="AP32" i="8"/>
  <c r="AO32" i="8"/>
  <c r="AN32" i="8"/>
  <c r="AM32" i="8"/>
  <c r="AL32" i="8"/>
  <c r="AK32" i="8"/>
  <c r="AJ32" i="8"/>
  <c r="AI32" i="8"/>
  <c r="AH32" i="8"/>
  <c r="AG32" i="8"/>
  <c r="AF32" i="8"/>
  <c r="AE32" i="8"/>
  <c r="AD32" i="8"/>
  <c r="AC32" i="8"/>
  <c r="AB32" i="8"/>
  <c r="AA32" i="8"/>
  <c r="Z32" i="8"/>
  <c r="Y32" i="8"/>
  <c r="X32" i="8"/>
  <c r="W32" i="8"/>
  <c r="V32" i="8"/>
  <c r="U32" i="8"/>
  <c r="T32" i="8"/>
  <c r="S32" i="8"/>
  <c r="R32" i="8"/>
  <c r="Q32" i="8"/>
  <c r="P32" i="8"/>
  <c r="O32" i="8"/>
  <c r="N32" i="8"/>
  <c r="M32" i="8"/>
  <c r="L32" i="8"/>
  <c r="K32" i="8"/>
  <c r="J32" i="8"/>
  <c r="I32" i="8"/>
  <c r="H32" i="8"/>
  <c r="G32" i="8"/>
  <c r="F32" i="8"/>
  <c r="E32" i="8"/>
  <c r="B32" i="8"/>
  <c r="BL31" i="8"/>
  <c r="BK31" i="8"/>
  <c r="BJ31" i="8"/>
  <c r="BI31" i="8"/>
  <c r="BH31" i="8"/>
  <c r="BG31" i="8"/>
  <c r="BF31" i="8"/>
  <c r="BE31" i="8"/>
  <c r="BD31" i="8"/>
  <c r="BC31" i="8"/>
  <c r="BB31" i="8"/>
  <c r="BA31" i="8"/>
  <c r="AZ31" i="8"/>
  <c r="AY31" i="8"/>
  <c r="AX31" i="8"/>
  <c r="AW31" i="8"/>
  <c r="AV31" i="8"/>
  <c r="AU31" i="8"/>
  <c r="AT31" i="8"/>
  <c r="AS31" i="8"/>
  <c r="AR31" i="8"/>
  <c r="AQ31" i="8"/>
  <c r="AP31" i="8"/>
  <c r="AO31" i="8"/>
  <c r="AN31" i="8"/>
  <c r="AM31" i="8"/>
  <c r="AL31" i="8"/>
  <c r="AK31" i="8"/>
  <c r="AJ31" i="8"/>
  <c r="AI31" i="8"/>
  <c r="AH31" i="8"/>
  <c r="AG31" i="8"/>
  <c r="AF31" i="8"/>
  <c r="AE31" i="8"/>
  <c r="AD31" i="8"/>
  <c r="AC31" i="8"/>
  <c r="AB31" i="8"/>
  <c r="AA31" i="8"/>
  <c r="Z31" i="8"/>
  <c r="Y31" i="8"/>
  <c r="X31" i="8"/>
  <c r="W31" i="8"/>
  <c r="V31" i="8"/>
  <c r="U31" i="8"/>
  <c r="T31" i="8"/>
  <c r="S31" i="8"/>
  <c r="R31" i="8"/>
  <c r="Q31" i="8"/>
  <c r="P31" i="8"/>
  <c r="O31" i="8"/>
  <c r="N31" i="8"/>
  <c r="M31" i="8"/>
  <c r="L31" i="8"/>
  <c r="K31" i="8"/>
  <c r="J31" i="8"/>
  <c r="I31" i="8"/>
  <c r="H31" i="8"/>
  <c r="G31" i="8"/>
  <c r="F31" i="8"/>
  <c r="E31" i="8"/>
  <c r="B31" i="8"/>
  <c r="CM30" i="8"/>
  <c r="CL30" i="8"/>
  <c r="CK30" i="8"/>
  <c r="CJ30" i="8"/>
  <c r="CI30" i="8"/>
  <c r="CG30" i="8"/>
  <c r="CF30" i="8"/>
  <c r="CE30" i="8"/>
  <c r="CD30" i="8"/>
  <c r="CC30" i="8"/>
  <c r="CB30" i="8"/>
  <c r="CA30" i="8"/>
  <c r="BZ30" i="8"/>
  <c r="BY30" i="8"/>
  <c r="BX30" i="8"/>
  <c r="BW30" i="8"/>
  <c r="BV30" i="8"/>
  <c r="BU30" i="8"/>
  <c r="BT30" i="8"/>
  <c r="BS30" i="8"/>
  <c r="BR30" i="8"/>
  <c r="BQ30" i="8"/>
  <c r="BP30" i="8"/>
  <c r="BO30" i="8"/>
  <c r="BN30" i="8"/>
  <c r="CM29" i="8"/>
  <c r="CL29" i="8"/>
  <c r="CK29" i="8"/>
  <c r="CJ29" i="8"/>
  <c r="CI29" i="8"/>
  <c r="CG29" i="8"/>
  <c r="CF29" i="8"/>
  <c r="CE29" i="8"/>
  <c r="CD29" i="8"/>
  <c r="CC29" i="8"/>
  <c r="CB29" i="8"/>
  <c r="CA29" i="8"/>
  <c r="BZ29" i="8"/>
  <c r="BY29" i="8"/>
  <c r="BX29" i="8"/>
  <c r="BW29" i="8"/>
  <c r="BV29" i="8"/>
  <c r="BU29" i="8"/>
  <c r="BT29" i="8"/>
  <c r="BS29" i="8"/>
  <c r="BR29" i="8"/>
  <c r="BQ29" i="8"/>
  <c r="BP29" i="8"/>
  <c r="BO29" i="8"/>
  <c r="BN29" i="8"/>
  <c r="CM28" i="8"/>
  <c r="CL28" i="8"/>
  <c r="CK28" i="8"/>
  <c r="CJ28" i="8"/>
  <c r="CI28" i="8"/>
  <c r="CG28" i="8"/>
  <c r="CF28" i="8"/>
  <c r="CE28" i="8"/>
  <c r="CD28" i="8"/>
  <c r="CC28" i="8"/>
  <c r="CB28" i="8"/>
  <c r="CA28" i="8"/>
  <c r="BZ28" i="8"/>
  <c r="BY28" i="8"/>
  <c r="BX28" i="8"/>
  <c r="BW28" i="8"/>
  <c r="BV28" i="8"/>
  <c r="BU28" i="8"/>
  <c r="BT28" i="8"/>
  <c r="BS28" i="8"/>
  <c r="BR28" i="8"/>
  <c r="BQ28" i="8"/>
  <c r="BP28" i="8"/>
  <c r="BO28" i="8"/>
  <c r="BN28" i="8"/>
  <c r="CM27" i="8"/>
  <c r="CL27" i="8"/>
  <c r="CK27" i="8"/>
  <c r="CJ27" i="8"/>
  <c r="CI27" i="8"/>
  <c r="CG27" i="8"/>
  <c r="CF27" i="8"/>
  <c r="CE27" i="8"/>
  <c r="CD27" i="8"/>
  <c r="CC27" i="8"/>
  <c r="CB27" i="8"/>
  <c r="CA27" i="8"/>
  <c r="BZ27" i="8"/>
  <c r="BY27" i="8"/>
  <c r="BX27" i="8"/>
  <c r="BW27" i="8"/>
  <c r="BV27" i="8"/>
  <c r="BU27" i="8"/>
  <c r="BT27" i="8"/>
  <c r="BS27" i="8"/>
  <c r="BR27" i="8"/>
  <c r="BQ27" i="8"/>
  <c r="BP27" i="8"/>
  <c r="BO27" i="8"/>
  <c r="BN27" i="8"/>
  <c r="CM26" i="8"/>
  <c r="CL26" i="8"/>
  <c r="CK26" i="8"/>
  <c r="CJ26" i="8"/>
  <c r="CI26" i="8"/>
  <c r="CG26" i="8"/>
  <c r="CF26" i="8"/>
  <c r="CE26" i="8"/>
  <c r="CD26" i="8"/>
  <c r="CC26" i="8"/>
  <c r="CB26" i="8"/>
  <c r="CA26" i="8"/>
  <c r="BZ26" i="8"/>
  <c r="BY26" i="8"/>
  <c r="BX26" i="8"/>
  <c r="BW26" i="8"/>
  <c r="BV26" i="8"/>
  <c r="BU26" i="8"/>
  <c r="BT26" i="8"/>
  <c r="BS26" i="8"/>
  <c r="BR26" i="8"/>
  <c r="BQ26" i="8"/>
  <c r="BP26" i="8"/>
  <c r="BO26" i="8"/>
  <c r="BN26" i="8"/>
  <c r="CM25" i="8"/>
  <c r="CL25" i="8"/>
  <c r="CK25" i="8"/>
  <c r="CJ25" i="8"/>
  <c r="CI25" i="8"/>
  <c r="CM24" i="8"/>
  <c r="CL24" i="8"/>
  <c r="CK24" i="8"/>
  <c r="CJ24" i="8"/>
  <c r="CI24" i="8"/>
  <c r="CG24" i="8"/>
  <c r="CF24" i="8"/>
  <c r="CE24" i="8"/>
  <c r="CD24" i="8"/>
  <c r="CC24" i="8"/>
  <c r="CB24" i="8"/>
  <c r="CA24" i="8"/>
  <c r="BZ24" i="8"/>
  <c r="BY24" i="8"/>
  <c r="BX24" i="8"/>
  <c r="BW24" i="8"/>
  <c r="BV24" i="8"/>
  <c r="BU24" i="8"/>
  <c r="BT24" i="8"/>
  <c r="BS24" i="8"/>
  <c r="BR24" i="8"/>
  <c r="BQ24" i="8"/>
  <c r="BP24" i="8"/>
  <c r="BO24" i="8"/>
  <c r="BN24" i="8"/>
  <c r="CM19" i="8"/>
  <c r="CL19" i="8"/>
  <c r="CK19" i="8"/>
  <c r="CJ19" i="8"/>
  <c r="CI19" i="8"/>
  <c r="CG19" i="8"/>
  <c r="CF19" i="8"/>
  <c r="CE19" i="8"/>
  <c r="CD19" i="8"/>
  <c r="CC19" i="8"/>
  <c r="CB19" i="8"/>
  <c r="CA19" i="8"/>
  <c r="BZ19" i="8"/>
  <c r="BY19" i="8"/>
  <c r="BX19" i="8"/>
  <c r="BW19" i="8"/>
  <c r="BV19" i="8"/>
  <c r="BU19" i="8"/>
  <c r="BT19" i="8"/>
  <c r="BS19" i="8"/>
  <c r="BR19" i="8"/>
  <c r="BQ19" i="8"/>
  <c r="BP19" i="8"/>
  <c r="BO19" i="8"/>
  <c r="BN19" i="8"/>
  <c r="F15" i="8"/>
  <c r="G15" i="8" s="1"/>
  <c r="F14" i="8"/>
  <c r="G14" i="8" s="1"/>
  <c r="H14" i="8" s="1"/>
  <c r="F13" i="8"/>
  <c r="G13" i="8" s="1"/>
  <c r="H13" i="8" s="1"/>
  <c r="I13" i="8" s="1"/>
  <c r="F11" i="8"/>
  <c r="G11" i="8" s="1"/>
  <c r="F10" i="8"/>
  <c r="CM8" i="8"/>
  <c r="CL8" i="8"/>
  <c r="CK8" i="8"/>
  <c r="CJ8" i="8"/>
  <c r="CI8" i="8"/>
  <c r="CG8" i="8"/>
  <c r="CF8" i="8"/>
  <c r="CE8" i="8"/>
  <c r="CD8" i="8"/>
  <c r="CC8" i="8"/>
  <c r="CB8" i="8"/>
  <c r="CA8" i="8"/>
  <c r="BZ8" i="8"/>
  <c r="BY8" i="8"/>
  <c r="BX8" i="8"/>
  <c r="BW8" i="8"/>
  <c r="BV8" i="8"/>
  <c r="BU8" i="8"/>
  <c r="BT8" i="8"/>
  <c r="BS8" i="8"/>
  <c r="BR8" i="8"/>
  <c r="BQ8" i="8"/>
  <c r="BP8" i="8"/>
  <c r="BO8" i="8"/>
  <c r="BN8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E2" i="8"/>
  <c r="CI2" i="8" s="1"/>
  <c r="A1" i="8"/>
  <c r="BM163" i="1"/>
  <c r="S272" i="9" l="1"/>
  <c r="Z262" i="8"/>
  <c r="AX262" i="8"/>
  <c r="AX262" i="9" s="1"/>
  <c r="BN240" i="8"/>
  <c r="L268" i="9"/>
  <c r="AB268" i="9"/>
  <c r="P240" i="9"/>
  <c r="CI240" i="9" s="1"/>
  <c r="V268" i="8"/>
  <c r="AD268" i="8"/>
  <c r="AN240" i="9"/>
  <c r="CK240" i="9" s="1"/>
  <c r="AZ272" i="9"/>
  <c r="AM280" i="9"/>
  <c r="G272" i="9"/>
  <c r="N262" i="8"/>
  <c r="N262" i="9" s="1"/>
  <c r="AL262" i="8"/>
  <c r="AL262" i="9" s="1"/>
  <c r="BT267" i="8"/>
  <c r="BW267" i="8"/>
  <c r="AR280" i="9"/>
  <c r="AQ272" i="9"/>
  <c r="U272" i="9"/>
  <c r="AH268" i="8"/>
  <c r="AD265" i="9"/>
  <c r="AD268" i="9" s="1"/>
  <c r="P268" i="9"/>
  <c r="X268" i="9"/>
  <c r="AV268" i="9"/>
  <c r="BL268" i="9"/>
  <c r="K159" i="9"/>
  <c r="S159" i="9"/>
  <c r="AA159" i="9"/>
  <c r="AI159" i="9"/>
  <c r="AQ159" i="9"/>
  <c r="AY159" i="9"/>
  <c r="BG159" i="9"/>
  <c r="S280" i="9"/>
  <c r="X280" i="9"/>
  <c r="Y272" i="9"/>
  <c r="AV272" i="9"/>
  <c r="AH268" i="9"/>
  <c r="BL280" i="9"/>
  <c r="BI280" i="9"/>
  <c r="BE280" i="9"/>
  <c r="AB240" i="9"/>
  <c r="CJ240" i="9" s="1"/>
  <c r="AA268" i="9"/>
  <c r="AQ268" i="9"/>
  <c r="BK272" i="9"/>
  <c r="AO272" i="9"/>
  <c r="BZ272" i="9" s="1"/>
  <c r="D245" i="10"/>
  <c r="D247" i="10" s="1"/>
  <c r="D251" i="10" s="1"/>
  <c r="D252" i="10" s="1"/>
  <c r="CC155" i="10"/>
  <c r="BU157" i="10"/>
  <c r="BP156" i="10"/>
  <c r="CC157" i="10"/>
  <c r="BT210" i="9"/>
  <c r="CL280" i="10"/>
  <c r="BW199" i="9"/>
  <c r="BZ267" i="9"/>
  <c r="E289" i="10"/>
  <c r="CJ280" i="10"/>
  <c r="AY268" i="9"/>
  <c r="CF210" i="9"/>
  <c r="J268" i="9"/>
  <c r="AE268" i="9"/>
  <c r="CI280" i="10"/>
  <c r="AO161" i="10"/>
  <c r="AA187" i="10"/>
  <c r="AE187" i="10"/>
  <c r="AE297" i="10" s="1"/>
  <c r="BO213" i="9"/>
  <c r="CM213" i="9"/>
  <c r="AS268" i="9"/>
  <c r="AJ268" i="9"/>
  <c r="E287" i="9"/>
  <c r="T268" i="9"/>
  <c r="S268" i="9"/>
  <c r="O268" i="9"/>
  <c r="BB268" i="9"/>
  <c r="BT211" i="8"/>
  <c r="Y211" i="9"/>
  <c r="CB211" i="8"/>
  <c r="BJ262" i="8"/>
  <c r="BJ262" i="9" s="1"/>
  <c r="BI240" i="9"/>
  <c r="CF240" i="9" s="1"/>
  <c r="R280" i="8"/>
  <c r="R280" i="9" s="1"/>
  <c r="R272" i="9"/>
  <c r="AD280" i="9"/>
  <c r="BC268" i="9"/>
  <c r="BQ199" i="8"/>
  <c r="N199" i="9"/>
  <c r="BQ199" i="9" s="1"/>
  <c r="BU199" i="8"/>
  <c r="Z199" i="9"/>
  <c r="BU199" i="9" s="1"/>
  <c r="BY199" i="8"/>
  <c r="AL199" i="9"/>
  <c r="BY199" i="9" s="1"/>
  <c r="CC199" i="8"/>
  <c r="CG199" i="8"/>
  <c r="BQ208" i="8"/>
  <c r="BU208" i="8"/>
  <c r="BY208" i="8"/>
  <c r="CC208" i="8"/>
  <c r="AX208" i="9"/>
  <c r="CC208" i="9" s="1"/>
  <c r="CG208" i="8"/>
  <c r="BV210" i="8"/>
  <c r="CG210" i="9"/>
  <c r="BQ211" i="8"/>
  <c r="BU211" i="8"/>
  <c r="BY211" i="8"/>
  <c r="AL211" i="9"/>
  <c r="BY211" i="9" s="1"/>
  <c r="CC211" i="8"/>
  <c r="CG211" i="8"/>
  <c r="CF213" i="8"/>
  <c r="G262" i="8"/>
  <c r="G262" i="9" s="1"/>
  <c r="F240" i="9"/>
  <c r="K262" i="8"/>
  <c r="K262" i="9" s="1"/>
  <c r="J240" i="9"/>
  <c r="O262" i="8"/>
  <c r="O262" i="9" s="1"/>
  <c r="S262" i="8"/>
  <c r="S262" i="9" s="1"/>
  <c r="W262" i="8"/>
  <c r="W262" i="9" s="1"/>
  <c r="AA262" i="8"/>
  <c r="AA262" i="9" s="1"/>
  <c r="Z240" i="9"/>
  <c r="BU240" i="9" s="1"/>
  <c r="AE262" i="8"/>
  <c r="AD240" i="9"/>
  <c r="BV240" i="9" s="1"/>
  <c r="AI262" i="8"/>
  <c r="AI262" i="9" s="1"/>
  <c r="AM262" i="8"/>
  <c r="AM262" i="9" s="1"/>
  <c r="AQ262" i="8"/>
  <c r="AQ262" i="9" s="1"/>
  <c r="AU262" i="8"/>
  <c r="AU262" i="9" s="1"/>
  <c r="AY262" i="8"/>
  <c r="AY262" i="9" s="1"/>
  <c r="AX240" i="9"/>
  <c r="BC262" i="8"/>
  <c r="BG262" i="8"/>
  <c r="BG262" i="9" s="1"/>
  <c r="BF240" i="9"/>
  <c r="CE240" i="9" s="1"/>
  <c r="BK262" i="8"/>
  <c r="BK262" i="9" s="1"/>
  <c r="E268" i="8"/>
  <c r="E237" i="8" s="1"/>
  <c r="E237" i="9" s="1"/>
  <c r="I268" i="8"/>
  <c r="M268" i="8"/>
  <c r="Q268" i="9"/>
  <c r="U268" i="8"/>
  <c r="U265" i="9"/>
  <c r="U268" i="9" s="1"/>
  <c r="Y268" i="8"/>
  <c r="AC268" i="8"/>
  <c r="AG268" i="8"/>
  <c r="AK268" i="8"/>
  <c r="AO268" i="8"/>
  <c r="AW268" i="8"/>
  <c r="AW265" i="9"/>
  <c r="AW268" i="9" s="1"/>
  <c r="BA268" i="8"/>
  <c r="CM268" i="8" s="1"/>
  <c r="BE268" i="8"/>
  <c r="BE265" i="9"/>
  <c r="BE268" i="9" s="1"/>
  <c r="BI268" i="8"/>
  <c r="BI265" i="9"/>
  <c r="BI268" i="9" s="1"/>
  <c r="BP267" i="8"/>
  <c r="BS267" i="8"/>
  <c r="T267" i="9"/>
  <c r="CF267" i="8"/>
  <c r="BB268" i="8"/>
  <c r="BP272" i="8"/>
  <c r="O280" i="8"/>
  <c r="O280" i="9" s="1"/>
  <c r="O272" i="9"/>
  <c r="BC280" i="8"/>
  <c r="BC280" i="9" s="1"/>
  <c r="BC272" i="9"/>
  <c r="CF272" i="8"/>
  <c r="L272" i="9"/>
  <c r="V272" i="9"/>
  <c r="AH272" i="9"/>
  <c r="AS272" i="9"/>
  <c r="U280" i="9"/>
  <c r="H272" i="9"/>
  <c r="P272" i="9"/>
  <c r="AT272" i="9"/>
  <c r="F272" i="9"/>
  <c r="BN272" i="9" s="1"/>
  <c r="K267" i="9"/>
  <c r="K268" i="9" s="1"/>
  <c r="AV280" i="9"/>
  <c r="AE262" i="9"/>
  <c r="Z211" i="9"/>
  <c r="BU211" i="9" s="1"/>
  <c r="BJ211" i="9"/>
  <c r="CM211" i="9" s="1"/>
  <c r="BK280" i="9"/>
  <c r="AY280" i="9"/>
  <c r="AZ240" i="9"/>
  <c r="CL240" i="9" s="1"/>
  <c r="G280" i="9"/>
  <c r="X272" i="9"/>
  <c r="N208" i="9"/>
  <c r="BQ208" i="9" s="1"/>
  <c r="V265" i="9"/>
  <c r="V268" i="9" s="1"/>
  <c r="AF267" i="9"/>
  <c r="AF268" i="9" s="1"/>
  <c r="N211" i="9"/>
  <c r="E290" i="8"/>
  <c r="H268" i="8"/>
  <c r="H265" i="9"/>
  <c r="BA281" i="9"/>
  <c r="BB280" i="9"/>
  <c r="AI268" i="9"/>
  <c r="BK268" i="9"/>
  <c r="AK240" i="9"/>
  <c r="BP5" i="8"/>
  <c r="BT5" i="8"/>
  <c r="CB5" i="8"/>
  <c r="BT6" i="8"/>
  <c r="CB6" i="8"/>
  <c r="BQ212" i="8"/>
  <c r="N212" i="9"/>
  <c r="BU212" i="8"/>
  <c r="BY212" i="8"/>
  <c r="AL212" i="9"/>
  <c r="CK212" i="9" s="1"/>
  <c r="CC212" i="8"/>
  <c r="AX212" i="9"/>
  <c r="CC212" i="9" s="1"/>
  <c r="CG212" i="8"/>
  <c r="BJ212" i="9"/>
  <c r="CG212" i="9" s="1"/>
  <c r="R268" i="8"/>
  <c r="R265" i="9"/>
  <c r="R268" i="9" s="1"/>
  <c r="AP268" i="8"/>
  <c r="BZ268" i="8" s="1"/>
  <c r="AP265" i="9"/>
  <c r="AP268" i="9" s="1"/>
  <c r="AT268" i="8"/>
  <c r="AT265" i="9"/>
  <c r="AT268" i="9" s="1"/>
  <c r="BF268" i="8"/>
  <c r="BF265" i="9"/>
  <c r="BF268" i="9" s="1"/>
  <c r="BJ268" i="8"/>
  <c r="BJ265" i="9"/>
  <c r="BJ268" i="9" s="1"/>
  <c r="BZ266" i="8"/>
  <c r="AO266" i="9"/>
  <c r="BZ266" i="9" s="1"/>
  <c r="BO267" i="8"/>
  <c r="H267" i="9"/>
  <c r="BO267" i="9" s="1"/>
  <c r="CB267" i="8"/>
  <c r="AU267" i="9"/>
  <c r="AU268" i="9" s="1"/>
  <c r="CE267" i="8"/>
  <c r="BD267" i="9"/>
  <c r="CE267" i="9" s="1"/>
  <c r="AF280" i="8"/>
  <c r="AF280" i="9" s="1"/>
  <c r="AF272" i="9"/>
  <c r="E281" i="9"/>
  <c r="AO281" i="9"/>
  <c r="E285" i="8"/>
  <c r="E271" i="8" s="1"/>
  <c r="E271" i="9" s="1"/>
  <c r="BH272" i="9"/>
  <c r="V280" i="9"/>
  <c r="AH280" i="9"/>
  <c r="AS280" i="9"/>
  <c r="M272" i="9"/>
  <c r="AG265" i="9"/>
  <c r="AG268" i="9" s="1"/>
  <c r="AB272" i="9"/>
  <c r="P280" i="9"/>
  <c r="AT280" i="9"/>
  <c r="AG272" i="9"/>
  <c r="I272" i="9"/>
  <c r="BG267" i="9"/>
  <c r="BG268" i="9" s="1"/>
  <c r="W267" i="9"/>
  <c r="BT267" i="9" s="1"/>
  <c r="AK265" i="9"/>
  <c r="AK268" i="9" s="1"/>
  <c r="BD272" i="9"/>
  <c r="AR272" i="9"/>
  <c r="BC262" i="9"/>
  <c r="BB240" i="9"/>
  <c r="V240" i="9"/>
  <c r="BS240" i="9" s="1"/>
  <c r="AT240" i="9"/>
  <c r="CA240" i="9" s="1"/>
  <c r="AN280" i="9"/>
  <c r="Y240" i="9"/>
  <c r="BT240" i="9" s="1"/>
  <c r="W272" i="9"/>
  <c r="AE272" i="9"/>
  <c r="AU272" i="9"/>
  <c r="M240" i="9"/>
  <c r="N240" i="9"/>
  <c r="BG272" i="9"/>
  <c r="AP240" i="9"/>
  <c r="BZ240" i="9" s="1"/>
  <c r="BP210" i="9"/>
  <c r="AC281" i="9"/>
  <c r="J280" i="9"/>
  <c r="CA211" i="9"/>
  <c r="BX5" i="8"/>
  <c r="CF5" i="8"/>
  <c r="BP6" i="8"/>
  <c r="BX6" i="8"/>
  <c r="BO209" i="8"/>
  <c r="BO210" i="8"/>
  <c r="BS210" i="8"/>
  <c r="T210" i="9"/>
  <c r="BW210" i="8"/>
  <c r="BP213" i="8"/>
  <c r="K213" i="9"/>
  <c r="BP213" i="9" s="1"/>
  <c r="BT213" i="8"/>
  <c r="W213" i="9"/>
  <c r="CJ213" i="9" s="1"/>
  <c r="BX213" i="8"/>
  <c r="AI213" i="9"/>
  <c r="CB213" i="8"/>
  <c r="AU213" i="9"/>
  <c r="CM240" i="8"/>
  <c r="BL240" i="9"/>
  <c r="CM240" i="9" s="1"/>
  <c r="BX267" i="8"/>
  <c r="CA267" i="8"/>
  <c r="AR267" i="9"/>
  <c r="AR268" i="9" s="1"/>
  <c r="J268" i="8"/>
  <c r="Q280" i="8"/>
  <c r="Q272" i="9"/>
  <c r="AO280" i="9"/>
  <c r="BW272" i="8"/>
  <c r="BL272" i="9"/>
  <c r="BB272" i="9"/>
  <c r="AD272" i="9"/>
  <c r="BV272" i="9" s="1"/>
  <c r="J272" i="9"/>
  <c r="BI272" i="9"/>
  <c r="AK280" i="9"/>
  <c r="M280" i="9"/>
  <c r="AB280" i="9"/>
  <c r="AJ272" i="9"/>
  <c r="BX272" i="9" s="1"/>
  <c r="BE272" i="9"/>
  <c r="AG280" i="9"/>
  <c r="I280" i="9"/>
  <c r="BD280" i="9"/>
  <c r="AX211" i="9"/>
  <c r="CC211" i="9" s="1"/>
  <c r="I265" i="9"/>
  <c r="AN272" i="9"/>
  <c r="BY272" i="9" s="1"/>
  <c r="Z262" i="9"/>
  <c r="AY272" i="9"/>
  <c r="W280" i="9"/>
  <c r="AW240" i="9"/>
  <c r="CB240" i="9" s="1"/>
  <c r="AM272" i="9"/>
  <c r="AU280" i="9"/>
  <c r="AA272" i="9"/>
  <c r="AH240" i="9"/>
  <c r="BW240" i="9" s="1"/>
  <c r="Z212" i="9"/>
  <c r="CJ212" i="9" s="1"/>
  <c r="CE210" i="8"/>
  <c r="BD210" i="9"/>
  <c r="CA210" i="8"/>
  <c r="AR210" i="9"/>
  <c r="BZ210" i="8"/>
  <c r="CB210" i="9"/>
  <c r="BX210" i="9"/>
  <c r="AF210" i="9"/>
  <c r="BW210" i="9" s="1"/>
  <c r="AD210" i="9"/>
  <c r="BV210" i="9" s="1"/>
  <c r="CE209" i="8"/>
  <c r="BW209" i="8"/>
  <c r="CA209" i="8"/>
  <c r="BS209" i="8"/>
  <c r="AF209" i="9"/>
  <c r="BW209" i="9" s="1"/>
  <c r="H209" i="9"/>
  <c r="BO209" i="9" s="1"/>
  <c r="AR209" i="9"/>
  <c r="CL209" i="9" s="1"/>
  <c r="T209" i="9"/>
  <c r="CJ209" i="9" s="1"/>
  <c r="BY265" i="8"/>
  <c r="BA265" i="9"/>
  <c r="BA268" i="9" s="1"/>
  <c r="AO265" i="9"/>
  <c r="AC265" i="9"/>
  <c r="AC268" i="9" s="1"/>
  <c r="Y265" i="9"/>
  <c r="Y268" i="9" s="1"/>
  <c r="M265" i="9"/>
  <c r="M268" i="9" s="1"/>
  <c r="AZ268" i="9"/>
  <c r="AM268" i="9"/>
  <c r="BS156" i="10"/>
  <c r="BR157" i="10"/>
  <c r="BQ157" i="10"/>
  <c r="CA155" i="10"/>
  <c r="BP155" i="10"/>
  <c r="CF262" i="10"/>
  <c r="AV187" i="10"/>
  <c r="BQ155" i="10"/>
  <c r="CD156" i="10"/>
  <c r="BL163" i="8"/>
  <c r="BL190" i="8" s="1"/>
  <c r="BL190" i="9" s="1"/>
  <c r="M163" i="8"/>
  <c r="M163" i="9" s="1"/>
  <c r="U163" i="8"/>
  <c r="U190" i="8" s="1"/>
  <c r="U190" i="9" s="1"/>
  <c r="AK163" i="8"/>
  <c r="AK190" i="8" s="1"/>
  <c r="AK190" i="9" s="1"/>
  <c r="AS163" i="8"/>
  <c r="AS190" i="8" s="1"/>
  <c r="AS190" i="9" s="1"/>
  <c r="AW163" i="8"/>
  <c r="AW190" i="8" s="1"/>
  <c r="AW190" i="9" s="1"/>
  <c r="BE163" i="8"/>
  <c r="BE190" i="8" s="1"/>
  <c r="BE190" i="9" s="1"/>
  <c r="BI163" i="8"/>
  <c r="BI190" i="8" s="1"/>
  <c r="BI190" i="9" s="1"/>
  <c r="BA163" i="8"/>
  <c r="N163" i="8"/>
  <c r="N163" i="9" s="1"/>
  <c r="R163" i="8"/>
  <c r="R190" i="8" s="1"/>
  <c r="R190" i="9" s="1"/>
  <c r="V163" i="8"/>
  <c r="V190" i="8" s="1"/>
  <c r="V190" i="9" s="1"/>
  <c r="Z163" i="8"/>
  <c r="Z190" i="8" s="1"/>
  <c r="AD163" i="8"/>
  <c r="AD190" i="8" s="1"/>
  <c r="AD190" i="9" s="1"/>
  <c r="AL163" i="8"/>
  <c r="AL190" i="8" s="1"/>
  <c r="AP163" i="8"/>
  <c r="AP163" i="9" s="1"/>
  <c r="AT163" i="8"/>
  <c r="AT190" i="8" s="1"/>
  <c r="AT190" i="9" s="1"/>
  <c r="AX163" i="8"/>
  <c r="AX190" i="8" s="1"/>
  <c r="BB163" i="8"/>
  <c r="BB190" i="8" s="1"/>
  <c r="BB190" i="9" s="1"/>
  <c r="BF163" i="8"/>
  <c r="BF190" i="8" s="1"/>
  <c r="BF190" i="9" s="1"/>
  <c r="BJ163" i="8"/>
  <c r="BJ190" i="8" s="1"/>
  <c r="P163" i="8"/>
  <c r="P190" i="8" s="1"/>
  <c r="P190" i="9" s="1"/>
  <c r="X163" i="8"/>
  <c r="X190" i="8" s="1"/>
  <c r="X190" i="9" s="1"/>
  <c r="AB163" i="8"/>
  <c r="AB163" i="9" s="1"/>
  <c r="AJ163" i="8"/>
  <c r="AJ190" i="8" s="1"/>
  <c r="AJ190" i="9" s="1"/>
  <c r="AN163" i="8"/>
  <c r="AN190" i="8" s="1"/>
  <c r="AN190" i="9" s="1"/>
  <c r="AV163" i="8"/>
  <c r="AV190" i="8" s="1"/>
  <c r="AV190" i="9" s="1"/>
  <c r="AZ163" i="8"/>
  <c r="AZ163" i="9" s="1"/>
  <c r="BH163" i="8"/>
  <c r="BH190" i="8" s="1"/>
  <c r="BH190" i="9" s="1"/>
  <c r="Q163" i="8"/>
  <c r="Q163" i="9" s="1"/>
  <c r="Y163" i="8"/>
  <c r="Y190" i="8" s="1"/>
  <c r="Y190" i="9" s="1"/>
  <c r="BY181" i="8"/>
  <c r="AO163" i="8"/>
  <c r="S163" i="8"/>
  <c r="S190" i="8" s="1"/>
  <c r="S190" i="9" s="1"/>
  <c r="W163" i="8"/>
  <c r="W190" i="8" s="1"/>
  <c r="AA163" i="8"/>
  <c r="AA190" i="8" s="1"/>
  <c r="AA190" i="9" s="1"/>
  <c r="AE163" i="8"/>
  <c r="AE163" i="9" s="1"/>
  <c r="AI163" i="8"/>
  <c r="AI190" i="8" s="1"/>
  <c r="AM163" i="8"/>
  <c r="AM163" i="9" s="1"/>
  <c r="AQ163" i="8"/>
  <c r="AQ190" i="8" s="1"/>
  <c r="AQ190" i="9" s="1"/>
  <c r="AU163" i="8"/>
  <c r="AU190" i="8" s="1"/>
  <c r="AY163" i="8"/>
  <c r="AY190" i="8" s="1"/>
  <c r="AY190" i="9" s="1"/>
  <c r="BC163" i="8"/>
  <c r="BC163" i="9" s="1"/>
  <c r="BG163" i="8"/>
  <c r="BG190" i="8" s="1"/>
  <c r="BK163" i="8"/>
  <c r="BK190" i="8" s="1"/>
  <c r="BK190" i="9" s="1"/>
  <c r="I126" i="8"/>
  <c r="I312" i="8" s="1"/>
  <c r="AE191" i="10"/>
  <c r="AE298" i="10" s="1"/>
  <c r="BA187" i="10"/>
  <c r="BA297" i="10" s="1"/>
  <c r="BQ159" i="10"/>
  <c r="CF159" i="10"/>
  <c r="CB159" i="10"/>
  <c r="CG159" i="10"/>
  <c r="BV159" i="10"/>
  <c r="L161" i="10"/>
  <c r="BS159" i="10"/>
  <c r="AY161" i="10"/>
  <c r="BN155" i="10"/>
  <c r="L187" i="10"/>
  <c r="CF155" i="10"/>
  <c r="AN191" i="10"/>
  <c r="AN298" i="10" s="1"/>
  <c r="AF161" i="10"/>
  <c r="CC159" i="10"/>
  <c r="G161" i="10"/>
  <c r="Y191" i="10"/>
  <c r="Y298" i="10" s="1"/>
  <c r="BW159" i="10"/>
  <c r="AR161" i="10"/>
  <c r="BU156" i="10"/>
  <c r="BH161" i="10"/>
  <c r="H161" i="10"/>
  <c r="I161" i="10"/>
  <c r="BN156" i="10"/>
  <c r="CI157" i="10"/>
  <c r="BV157" i="10"/>
  <c r="BO157" i="10"/>
  <c r="AT187" i="10"/>
  <c r="AT297" i="10" s="1"/>
  <c r="BN157" i="10"/>
  <c r="CE184" i="10"/>
  <c r="X161" i="10"/>
  <c r="BO184" i="10"/>
  <c r="AV161" i="10"/>
  <c r="BU155" i="10"/>
  <c r="U126" i="8"/>
  <c r="U312" i="8" s="1"/>
  <c r="Y126" i="8"/>
  <c r="Y312" i="8" s="1"/>
  <c r="AC126" i="8"/>
  <c r="AC126" i="9" s="1"/>
  <c r="AC312" i="9" s="1"/>
  <c r="AK126" i="8"/>
  <c r="AK312" i="8" s="1"/>
  <c r="AO126" i="8"/>
  <c r="M126" i="8"/>
  <c r="M312" i="8" s="1"/>
  <c r="K280" i="8"/>
  <c r="K280" i="9" s="1"/>
  <c r="K272" i="9"/>
  <c r="BZ69" i="8"/>
  <c r="BP73" i="8"/>
  <c r="BT73" i="8"/>
  <c r="BX73" i="8"/>
  <c r="CB73" i="8"/>
  <c r="CF73" i="8"/>
  <c r="CB120" i="8"/>
  <c r="CF120" i="8"/>
  <c r="BO6" i="8"/>
  <c r="BQ6" i="8"/>
  <c r="CJ6" i="8"/>
  <c r="BS6" i="8"/>
  <c r="BU6" i="8"/>
  <c r="BW6" i="8"/>
  <c r="BY6" i="8"/>
  <c r="CL6" i="8"/>
  <c r="CA6" i="8"/>
  <c r="CC6" i="8"/>
  <c r="CE6" i="8"/>
  <c r="CG6" i="8"/>
  <c r="BT7" i="8"/>
  <c r="BX7" i="8"/>
  <c r="CB7" i="8"/>
  <c r="CF7" i="8"/>
  <c r="CF6" i="8"/>
  <c r="BP7" i="8"/>
  <c r="AW161" i="10"/>
  <c r="BY155" i="10"/>
  <c r="AL161" i="10"/>
  <c r="AH161" i="10"/>
  <c r="AM161" i="10"/>
  <c r="AN161" i="10"/>
  <c r="AC161" i="10"/>
  <c r="N161" i="10"/>
  <c r="AG161" i="10"/>
  <c r="O161" i="10"/>
  <c r="BS155" i="10"/>
  <c r="U161" i="10"/>
  <c r="BF161" i="10"/>
  <c r="BX155" i="10"/>
  <c r="AK161" i="10"/>
  <c r="BK161" i="10"/>
  <c r="AD161" i="10"/>
  <c r="BD161" i="10"/>
  <c r="BC161" i="10"/>
  <c r="CA157" i="10"/>
  <c r="BV155" i="10"/>
  <c r="AE161" i="10"/>
  <c r="CB186" i="10"/>
  <c r="BJ161" i="10"/>
  <c r="AX161" i="10"/>
  <c r="BE161" i="10"/>
  <c r="Y161" i="10"/>
  <c r="BB161" i="10"/>
  <c r="T161" i="10"/>
  <c r="E161" i="10"/>
  <c r="AZ161" i="10"/>
  <c r="CE199" i="9"/>
  <c r="BZ157" i="10"/>
  <c r="BP190" i="10"/>
  <c r="AB187" i="10"/>
  <c r="AB297" i="10" s="1"/>
  <c r="BZ155" i="10"/>
  <c r="AP161" i="10"/>
  <c r="AA161" i="10"/>
  <c r="BP160" i="10"/>
  <c r="R161" i="10"/>
  <c r="P161" i="10"/>
  <c r="V161" i="10"/>
  <c r="AU161" i="10"/>
  <c r="AI161" i="10"/>
  <c r="AQ161" i="10"/>
  <c r="AJ161" i="10"/>
  <c r="W161" i="10"/>
  <c r="BA161" i="10"/>
  <c r="BV190" i="10"/>
  <c r="BQ160" i="10"/>
  <c r="BR155" i="10"/>
  <c r="Q161" i="10"/>
  <c r="M161" i="10"/>
  <c r="J161" i="10"/>
  <c r="BP186" i="10"/>
  <c r="Z161" i="10"/>
  <c r="BL161" i="10"/>
  <c r="AT161" i="10"/>
  <c r="AS161" i="10"/>
  <c r="F161" i="10"/>
  <c r="BI161" i="10"/>
  <c r="K161" i="10"/>
  <c r="S161" i="10"/>
  <c r="BG161" i="10"/>
  <c r="BJ199" i="9"/>
  <c r="CM199" i="9" s="1"/>
  <c r="AX199" i="9"/>
  <c r="CL199" i="9" s="1"/>
  <c r="BJ208" i="9"/>
  <c r="CG208" i="9" s="1"/>
  <c r="CM208" i="8"/>
  <c r="BX272" i="8"/>
  <c r="AK272" i="9"/>
  <c r="BQ50" i="8"/>
  <c r="BU50" i="8"/>
  <c r="BY50" i="8"/>
  <c r="CC50" i="8"/>
  <c r="CG50" i="8"/>
  <c r="BO52" i="8"/>
  <c r="BS52" i="8"/>
  <c r="BW52" i="8"/>
  <c r="CA52" i="8"/>
  <c r="CE52" i="8"/>
  <c r="BO54" i="8"/>
  <c r="BS54" i="8"/>
  <c r="BW54" i="8"/>
  <c r="CA54" i="8"/>
  <c r="CE54" i="8"/>
  <c r="BO56" i="8"/>
  <c r="BQ56" i="8"/>
  <c r="CJ56" i="8"/>
  <c r="BS56" i="8"/>
  <c r="BU56" i="8"/>
  <c r="BW56" i="8"/>
  <c r="BY56" i="8"/>
  <c r="CL56" i="8"/>
  <c r="CA56" i="8"/>
  <c r="CC56" i="8"/>
  <c r="CE56" i="8"/>
  <c r="CG56" i="8"/>
  <c r="BQ107" i="8"/>
  <c r="BU107" i="8"/>
  <c r="BY107" i="8"/>
  <c r="CC107" i="8"/>
  <c r="CG107" i="8"/>
  <c r="AS126" i="8"/>
  <c r="AS312" i="8" s="1"/>
  <c r="BE126" i="8"/>
  <c r="BE312" i="8" s="1"/>
  <c r="BI126" i="8"/>
  <c r="BI312" i="8" s="1"/>
  <c r="BP56" i="8"/>
  <c r="BT56" i="8"/>
  <c r="BX56" i="8"/>
  <c r="CB56" i="8"/>
  <c r="CF56" i="8"/>
  <c r="BP90" i="8"/>
  <c r="BT90" i="8"/>
  <c r="BX90" i="8"/>
  <c r="CB90" i="8"/>
  <c r="CF90" i="8"/>
  <c r="CD107" i="8"/>
  <c r="CB35" i="8"/>
  <c r="CF35" i="8"/>
  <c r="CA35" i="8"/>
  <c r="CE35" i="8"/>
  <c r="BP49" i="8"/>
  <c r="BT49" i="8"/>
  <c r="BX49" i="8"/>
  <c r="CB49" i="8"/>
  <c r="CF49" i="8"/>
  <c r="BA163" i="9"/>
  <c r="AL267" i="8"/>
  <c r="BY267" i="8" s="1"/>
  <c r="AH190" i="8"/>
  <c r="AH190" i="9" s="1"/>
  <c r="Z181" i="8"/>
  <c r="Z178" i="8" s="1"/>
  <c r="AW272" i="9"/>
  <c r="E265" i="9"/>
  <c r="E268" i="9" s="1"/>
  <c r="G268" i="9"/>
  <c r="F268" i="9"/>
  <c r="BS268" i="10"/>
  <c r="CE262" i="10"/>
  <c r="BR190" i="10"/>
  <c r="CD190" i="10"/>
  <c r="CG190" i="10"/>
  <c r="AH163" i="9"/>
  <c r="BE163" i="9"/>
  <c r="AG190" i="8"/>
  <c r="AG190" i="9" s="1"/>
  <c r="AG163" i="9"/>
  <c r="F190" i="9"/>
  <c r="CB262" i="10"/>
  <c r="BI191" i="10"/>
  <c r="BI298" i="10" s="1"/>
  <c r="BW184" i="10"/>
  <c r="M187" i="10"/>
  <c r="AK191" i="10"/>
  <c r="AK298" i="10" s="1"/>
  <c r="S187" i="10"/>
  <c r="S297" i="10" s="1"/>
  <c r="AQ187" i="10"/>
  <c r="AQ297" i="10" s="1"/>
  <c r="AQ191" i="10"/>
  <c r="AQ298" i="10" s="1"/>
  <c r="BW157" i="10"/>
  <c r="BX190" i="10"/>
  <c r="BO155" i="10"/>
  <c r="BX159" i="10"/>
  <c r="AW187" i="10"/>
  <c r="AW297" i="10" s="1"/>
  <c r="CJ159" i="10"/>
  <c r="BY190" i="10"/>
  <c r="CC262" i="10"/>
  <c r="CB190" i="10"/>
  <c r="BZ186" i="10"/>
  <c r="CA184" i="10"/>
  <c r="BK187" i="10"/>
  <c r="BK297" i="10" s="1"/>
  <c r="H187" i="10"/>
  <c r="H234" i="10" s="1"/>
  <c r="CI155" i="10"/>
  <c r="CG157" i="10"/>
  <c r="Q158" i="9"/>
  <c r="U158" i="9"/>
  <c r="Y158" i="9"/>
  <c r="AC158" i="9"/>
  <c r="AG158" i="9"/>
  <c r="AK158" i="9"/>
  <c r="AO158" i="9"/>
  <c r="AS158" i="9"/>
  <c r="AW158" i="9"/>
  <c r="BA158" i="9"/>
  <c r="BE158" i="9"/>
  <c r="BI158" i="9"/>
  <c r="AX187" i="10"/>
  <c r="AU187" i="10"/>
  <c r="AU297" i="10" s="1"/>
  <c r="CC190" i="10"/>
  <c r="CE190" i="10"/>
  <c r="CF190" i="10"/>
  <c r="BQ262" i="10"/>
  <c r="CD160" i="10"/>
  <c r="BX160" i="10"/>
  <c r="CG186" i="10"/>
  <c r="BT157" i="10"/>
  <c r="AI187" i="10"/>
  <c r="AI297" i="10" s="1"/>
  <c r="CL160" i="10"/>
  <c r="P187" i="10"/>
  <c r="P297" i="10" s="1"/>
  <c r="BP185" i="10"/>
  <c r="CB157" i="10"/>
  <c r="BZ159" i="10"/>
  <c r="CE155" i="10"/>
  <c r="AK187" i="10"/>
  <c r="AK297" i="10" s="1"/>
  <c r="BT185" i="10"/>
  <c r="BZ262" i="10"/>
  <c r="BW186" i="10"/>
  <c r="AF187" i="10"/>
  <c r="AF297" i="10" s="1"/>
  <c r="CM186" i="10"/>
  <c r="BX186" i="10"/>
  <c r="BY186" i="10"/>
  <c r="AL187" i="10"/>
  <c r="CM157" i="10"/>
  <c r="BR186" i="10"/>
  <c r="BN184" i="10"/>
  <c r="BX157" i="10"/>
  <c r="CK160" i="10"/>
  <c r="BV186" i="10"/>
  <c r="CA156" i="10"/>
  <c r="BY156" i="10"/>
  <c r="CF185" i="10"/>
  <c r="CI159" i="10"/>
  <c r="CC160" i="10"/>
  <c r="CE160" i="10"/>
  <c r="BN262" i="10"/>
  <c r="CL155" i="10"/>
  <c r="CE280" i="10"/>
  <c r="BX156" i="10"/>
  <c r="V187" i="10"/>
  <c r="V297" i="10" s="1"/>
  <c r="BJ187" i="10"/>
  <c r="BJ297" i="10" s="1"/>
  <c r="F191" i="10"/>
  <c r="F298" i="10" s="1"/>
  <c r="CD157" i="10"/>
  <c r="CA185" i="10"/>
  <c r="BT155" i="10"/>
  <c r="CB155" i="10"/>
  <c r="BV160" i="10"/>
  <c r="BW155" i="10"/>
  <c r="BZ160" i="10"/>
  <c r="AR187" i="10"/>
  <c r="BO262" i="10"/>
  <c r="BH191" i="10"/>
  <c r="BH298" i="10" s="1"/>
  <c r="F237" i="10"/>
  <c r="F216" i="10" s="1"/>
  <c r="F258" i="10" s="1"/>
  <c r="CL157" i="10"/>
  <c r="BH187" i="10"/>
  <c r="BP268" i="10"/>
  <c r="AH187" i="10"/>
  <c r="AH297" i="10" s="1"/>
  <c r="Q187" i="10"/>
  <c r="Q297" i="10" s="1"/>
  <c r="BT190" i="10"/>
  <c r="BQ185" i="10"/>
  <c r="BV262" i="10"/>
  <c r="CA262" i="10"/>
  <c r="BX262" i="10"/>
  <c r="BP123" i="10"/>
  <c r="BI187" i="10"/>
  <c r="CB156" i="10"/>
  <c r="BX184" i="10"/>
  <c r="I268" i="9"/>
  <c r="BY157" i="10"/>
  <c r="CM159" i="10"/>
  <c r="BP157" i="10"/>
  <c r="BS157" i="10"/>
  <c r="CJ157" i="10"/>
  <c r="AZ186" i="9"/>
  <c r="CC186" i="10"/>
  <c r="AY187" i="10"/>
  <c r="CC184" i="10"/>
  <c r="BO160" i="10"/>
  <c r="CI160" i="10"/>
  <c r="CD184" i="10"/>
  <c r="BC187" i="10"/>
  <c r="CG155" i="10"/>
  <c r="CM156" i="10"/>
  <c r="BO185" i="10"/>
  <c r="CJ155" i="10"/>
  <c r="Y187" i="10"/>
  <c r="BB187" i="10"/>
  <c r="BB297" i="10" s="1"/>
  <c r="CL262" i="10"/>
  <c r="BX185" i="10"/>
  <c r="BS158" i="10"/>
  <c r="BO186" i="10"/>
  <c r="H186" i="9"/>
  <c r="CM160" i="10"/>
  <c r="CL159" i="10"/>
  <c r="CG156" i="10"/>
  <c r="CG184" i="10"/>
  <c r="CK186" i="10"/>
  <c r="P191" i="10"/>
  <c r="P298" i="10" s="1"/>
  <c r="BH268" i="9"/>
  <c r="G157" i="9"/>
  <c r="K157" i="9"/>
  <c r="O157" i="9"/>
  <c r="S157" i="9"/>
  <c r="W157" i="9"/>
  <c r="AA157" i="9"/>
  <c r="AE157" i="9"/>
  <c r="AI157" i="9"/>
  <c r="AM157" i="9"/>
  <c r="AQ157" i="9"/>
  <c r="AU157" i="9"/>
  <c r="AY157" i="9"/>
  <c r="BC157" i="9"/>
  <c r="BG157" i="9"/>
  <c r="BK157" i="9"/>
  <c r="CK155" i="10"/>
  <c r="CA123" i="10"/>
  <c r="G187" i="10"/>
  <c r="BZ268" i="10"/>
  <c r="J187" i="10"/>
  <c r="BW156" i="10"/>
  <c r="CF158" i="10"/>
  <c r="AG187" i="10"/>
  <c r="AG297" i="10" s="1"/>
  <c r="BS185" i="10"/>
  <c r="BQ190" i="10"/>
  <c r="BW190" i="10"/>
  <c r="BZ185" i="10"/>
  <c r="CB185" i="10"/>
  <c r="BW268" i="10"/>
  <c r="BY262" i="10"/>
  <c r="BU190" i="10"/>
  <c r="CE38" i="10"/>
  <c r="AO126" i="9"/>
  <c r="AO312" i="9" s="1"/>
  <c r="BX268" i="10"/>
  <c r="L191" i="10"/>
  <c r="L298" i="10" s="1"/>
  <c r="CA190" i="10"/>
  <c r="G190" i="8"/>
  <c r="G190" i="9" s="1"/>
  <c r="G163" i="9"/>
  <c r="K190" i="8"/>
  <c r="K190" i="9" s="1"/>
  <c r="K163" i="9"/>
  <c r="O190" i="8"/>
  <c r="O190" i="9" s="1"/>
  <c r="O163" i="9"/>
  <c r="L163" i="9"/>
  <c r="J163" i="9"/>
  <c r="I190" i="8"/>
  <c r="I190" i="9" s="1"/>
  <c r="I163" i="9"/>
  <c r="F163" i="9"/>
  <c r="O158" i="9"/>
  <c r="M158" i="9"/>
  <c r="G158" i="9"/>
  <c r="AJ186" i="9"/>
  <c r="AN186" i="9"/>
  <c r="BH186" i="9"/>
  <c r="AB186" i="9"/>
  <c r="AX186" i="9"/>
  <c r="AF186" i="9"/>
  <c r="BF186" i="9"/>
  <c r="X186" i="9"/>
  <c r="L186" i="9"/>
  <c r="BO32" i="8"/>
  <c r="BQ32" i="8"/>
  <c r="CJ32" i="8"/>
  <c r="BS32" i="8"/>
  <c r="BU32" i="8"/>
  <c r="BW32" i="8"/>
  <c r="BY32" i="8"/>
  <c r="CA32" i="8"/>
  <c r="CC32" i="8"/>
  <c r="CE32" i="8"/>
  <c r="CG32" i="8"/>
  <c r="BR33" i="8"/>
  <c r="BV33" i="8"/>
  <c r="BZ33" i="8"/>
  <c r="CM33" i="8"/>
  <c r="BO34" i="8"/>
  <c r="BQ34" i="8"/>
  <c r="BS34" i="8"/>
  <c r="BU34" i="8"/>
  <c r="BW34" i="8"/>
  <c r="BY34" i="8"/>
  <c r="CA34" i="8"/>
  <c r="CC34" i="8"/>
  <c r="CE34" i="8"/>
  <c r="CG34" i="8"/>
  <c r="BP35" i="8"/>
  <c r="BT35" i="8"/>
  <c r="BX35" i="8"/>
  <c r="BP54" i="8"/>
  <c r="BT54" i="8"/>
  <c r="BX54" i="8"/>
  <c r="CB54" i="8"/>
  <c r="CF54" i="8"/>
  <c r="BQ99" i="8"/>
  <c r="CD105" i="8"/>
  <c r="BT32" i="8"/>
  <c r="CF32" i="8"/>
  <c r="BQ33" i="8"/>
  <c r="CC33" i="8"/>
  <c r="BV34" i="8"/>
  <c r="BO35" i="8"/>
  <c r="BW35" i="8"/>
  <c r="CI68" i="8"/>
  <c r="BR68" i="8"/>
  <c r="CK68" i="8"/>
  <c r="CL68" i="8"/>
  <c r="CM68" i="8"/>
  <c r="BP70" i="8"/>
  <c r="BT70" i="8"/>
  <c r="CK70" i="8"/>
  <c r="BX70" i="8"/>
  <c r="CB70" i="8"/>
  <c r="CF70" i="8"/>
  <c r="BP119" i="8"/>
  <c r="CJ119" i="8"/>
  <c r="BT119" i="8"/>
  <c r="CK119" i="8"/>
  <c r="BX119" i="8"/>
  <c r="CB119" i="8"/>
  <c r="CF119" i="8"/>
  <c r="BP32" i="8"/>
  <c r="BX32" i="8"/>
  <c r="CB32" i="8"/>
  <c r="BU33" i="8"/>
  <c r="BY33" i="8"/>
  <c r="CG33" i="8"/>
  <c r="BZ34" i="8"/>
  <c r="BS35" i="8"/>
  <c r="BO49" i="8"/>
  <c r="BQ49" i="8"/>
  <c r="CJ49" i="8"/>
  <c r="BS49" i="8"/>
  <c r="BU49" i="8"/>
  <c r="BW49" i="8"/>
  <c r="BY49" i="8"/>
  <c r="CA49" i="8"/>
  <c r="CC49" i="8"/>
  <c r="CE49" i="8"/>
  <c r="CG49" i="8"/>
  <c r="CI50" i="8"/>
  <c r="BR50" i="8"/>
  <c r="BV50" i="8"/>
  <c r="BZ50" i="8"/>
  <c r="CM50" i="8"/>
  <c r="BO51" i="8"/>
  <c r="BS51" i="8"/>
  <c r="BW51" i="8"/>
  <c r="CE51" i="8"/>
  <c r="BP67" i="8"/>
  <c r="BT67" i="8"/>
  <c r="BX67" i="8"/>
  <c r="CB67" i="8"/>
  <c r="CF67" i="8"/>
  <c r="BR69" i="8"/>
  <c r="BV69" i="8"/>
  <c r="BP71" i="8"/>
  <c r="BT71" i="8"/>
  <c r="BX71" i="8"/>
  <c r="CB71" i="8"/>
  <c r="CF71" i="8"/>
  <c r="BT116" i="8"/>
  <c r="BX116" i="8"/>
  <c r="CG117" i="8"/>
  <c r="BO119" i="8"/>
  <c r="BS119" i="8"/>
  <c r="BW119" i="8"/>
  <c r="CE119" i="8"/>
  <c r="BP120" i="8"/>
  <c r="BT120" i="8"/>
  <c r="BX120" i="8"/>
  <c r="E158" i="8"/>
  <c r="O158" i="8"/>
  <c r="S158" i="8"/>
  <c r="W158" i="8"/>
  <c r="AA158" i="8"/>
  <c r="AE158" i="8"/>
  <c r="AI158" i="8"/>
  <c r="AM158" i="8"/>
  <c r="AQ158" i="8"/>
  <c r="AU158" i="8"/>
  <c r="AY158" i="8"/>
  <c r="BC158" i="8"/>
  <c r="BG158" i="8"/>
  <c r="BK158" i="8"/>
  <c r="V158" i="9"/>
  <c r="AH158" i="9"/>
  <c r="AT158" i="9"/>
  <c r="BB158" i="9"/>
  <c r="BF158" i="9"/>
  <c r="I158" i="9"/>
  <c r="K158" i="8"/>
  <c r="G158" i="8"/>
  <c r="CI33" i="8"/>
  <c r="F268" i="8"/>
  <c r="K160" i="8"/>
  <c r="K151" i="9"/>
  <c r="K160" i="9" s="1"/>
  <c r="G160" i="8"/>
  <c r="G151" i="9"/>
  <c r="G160" i="9" s="1"/>
  <c r="CA119" i="8"/>
  <c r="BY116" i="8"/>
  <c r="BQ105" i="8"/>
  <c r="BU105" i="8"/>
  <c r="BY105" i="8"/>
  <c r="CC105" i="8"/>
  <c r="CG105" i="8"/>
  <c r="BT103" i="8"/>
  <c r="BS103" i="8"/>
  <c r="CE103" i="8"/>
  <c r="BP103" i="8"/>
  <c r="BX103" i="8"/>
  <c r="CB103" i="8"/>
  <c r="CF103" i="8"/>
  <c r="BP99" i="8"/>
  <c r="BT99" i="8"/>
  <c r="CK99" i="8"/>
  <c r="CB99" i="8"/>
  <c r="BW99" i="8"/>
  <c r="BQ101" i="8"/>
  <c r="BU101" i="8"/>
  <c r="BY101" i="8"/>
  <c r="CC101" i="8"/>
  <c r="CG101" i="8"/>
  <c r="H89" i="8"/>
  <c r="H197" i="8" s="1"/>
  <c r="L89" i="8"/>
  <c r="L197" i="8" s="1"/>
  <c r="L197" i="9" s="1"/>
  <c r="P89" i="8"/>
  <c r="P197" i="8" s="1"/>
  <c r="P197" i="9" s="1"/>
  <c r="T89" i="8"/>
  <c r="T197" i="8" s="1"/>
  <c r="X89" i="8"/>
  <c r="X197" i="8" s="1"/>
  <c r="X197" i="9" s="1"/>
  <c r="AB89" i="8"/>
  <c r="AB197" i="8" s="1"/>
  <c r="AF89" i="8"/>
  <c r="AF197" i="8" s="1"/>
  <c r="AJ89" i="8"/>
  <c r="AJ197" i="8" s="1"/>
  <c r="AJ197" i="9" s="1"/>
  <c r="AN89" i="8"/>
  <c r="AN197" i="8" s="1"/>
  <c r="AN197" i="9" s="1"/>
  <c r="AR89" i="8"/>
  <c r="AR197" i="8" s="1"/>
  <c r="AV89" i="8"/>
  <c r="AV197" i="8" s="1"/>
  <c r="AZ89" i="8"/>
  <c r="AZ197" i="8" s="1"/>
  <c r="AZ197" i="9" s="1"/>
  <c r="BD89" i="8"/>
  <c r="BD197" i="8" s="1"/>
  <c r="BH89" i="8"/>
  <c r="BH197" i="8" s="1"/>
  <c r="BH197" i="9" s="1"/>
  <c r="BL89" i="8"/>
  <c r="BL197" i="8" s="1"/>
  <c r="BL197" i="9" s="1"/>
  <c r="BP83" i="8"/>
  <c r="BT83" i="8"/>
  <c r="BX83" i="8"/>
  <c r="CB83" i="8"/>
  <c r="CF83" i="8"/>
  <c r="CI85" i="8"/>
  <c r="BR85" i="8"/>
  <c r="BV85" i="8"/>
  <c r="BZ85" i="8"/>
  <c r="CM85" i="8"/>
  <c r="BP87" i="8"/>
  <c r="BT87" i="8"/>
  <c r="CK87" i="8"/>
  <c r="BX87" i="8"/>
  <c r="CB87" i="8"/>
  <c r="CF87" i="8"/>
  <c r="BP84" i="8"/>
  <c r="BT84" i="8"/>
  <c r="BX84" i="8"/>
  <c r="CB84" i="8"/>
  <c r="CF84" i="8"/>
  <c r="BQ85" i="8"/>
  <c r="BU85" i="8"/>
  <c r="BY85" i="8"/>
  <c r="CC85" i="8"/>
  <c r="CG85" i="8"/>
  <c r="BR86" i="8"/>
  <c r="BV86" i="8"/>
  <c r="BZ86" i="8"/>
  <c r="BO87" i="8"/>
  <c r="BS87" i="8"/>
  <c r="BW87" i="8"/>
  <c r="CA87" i="8"/>
  <c r="CE87" i="8"/>
  <c r="BP88" i="8"/>
  <c r="BT88" i="8"/>
  <c r="BX88" i="8"/>
  <c r="CB88" i="8"/>
  <c r="CF88" i="8"/>
  <c r="CK83" i="8"/>
  <c r="BO83" i="8"/>
  <c r="BS83" i="8"/>
  <c r="BW83" i="8"/>
  <c r="CE83" i="8"/>
  <c r="H72" i="8"/>
  <c r="H196" i="8" s="1"/>
  <c r="H196" i="9" s="1"/>
  <c r="L72" i="8"/>
  <c r="L196" i="8" s="1"/>
  <c r="P72" i="8"/>
  <c r="P196" i="8" s="1"/>
  <c r="T72" i="8"/>
  <c r="T196" i="8" s="1"/>
  <c r="T196" i="9" s="1"/>
  <c r="X72" i="8"/>
  <c r="X196" i="8" s="1"/>
  <c r="AB72" i="8"/>
  <c r="AB196" i="8" s="1"/>
  <c r="AF72" i="8"/>
  <c r="AF196" i="8" s="1"/>
  <c r="AF196" i="9" s="1"/>
  <c r="AJ72" i="8"/>
  <c r="AJ196" i="8" s="1"/>
  <c r="AN72" i="8"/>
  <c r="AN196" i="8" s="1"/>
  <c r="AR72" i="8"/>
  <c r="AR196" i="8" s="1"/>
  <c r="AV72" i="8"/>
  <c r="AV196" i="8" s="1"/>
  <c r="AZ72" i="8"/>
  <c r="AZ196" i="8" s="1"/>
  <c r="BD72" i="8"/>
  <c r="BD196" i="8" s="1"/>
  <c r="BD196" i="9" s="1"/>
  <c r="BH72" i="8"/>
  <c r="BH196" i="8" s="1"/>
  <c r="BL72" i="8"/>
  <c r="BL196" i="8" s="1"/>
  <c r="BP66" i="8"/>
  <c r="BT66" i="8"/>
  <c r="CK66" i="8"/>
  <c r="BX66" i="8"/>
  <c r="CB66" i="8"/>
  <c r="CF66" i="8"/>
  <c r="L196" i="9"/>
  <c r="CJ190" i="10"/>
  <c r="CI190" i="10"/>
  <c r="BU186" i="10"/>
  <c r="CL186" i="10"/>
  <c r="CJ186" i="10"/>
  <c r="CJ160" i="10"/>
  <c r="AO187" i="10"/>
  <c r="AO297" i="10" s="1"/>
  <c r="CD186" i="10"/>
  <c r="AP191" i="10"/>
  <c r="AP298" i="10" s="1"/>
  <c r="BD187" i="10"/>
  <c r="BD297" i="10" s="1"/>
  <c r="CK159" i="10"/>
  <c r="BS186" i="10"/>
  <c r="BF204" i="10"/>
  <c r="CE204" i="10" s="1"/>
  <c r="BR159" i="10"/>
  <c r="CI186" i="10"/>
  <c r="BP38" i="10"/>
  <c r="BT186" i="10"/>
  <c r="F187" i="10"/>
  <c r="BV185" i="10"/>
  <c r="CD185" i="10"/>
  <c r="J190" i="9"/>
  <c r="BN186" i="10"/>
  <c r="BO156" i="10"/>
  <c r="CE186" i="10"/>
  <c r="AT191" i="10"/>
  <c r="AT298" i="10" s="1"/>
  <c r="AZ191" i="10"/>
  <c r="AZ298" i="10" s="1"/>
  <c r="BQ158" i="10"/>
  <c r="AR186" i="9"/>
  <c r="CA186" i="10"/>
  <c r="BX38" i="10"/>
  <c r="BX204" i="10"/>
  <c r="BY126" i="10"/>
  <c r="T272" i="9"/>
  <c r="BR262" i="10"/>
  <c r="CF268" i="10"/>
  <c r="AD191" i="10"/>
  <c r="AD298" i="10" s="1"/>
  <c r="L190" i="9"/>
  <c r="CK190" i="10"/>
  <c r="X191" i="10"/>
  <c r="X298" i="10" s="1"/>
  <c r="J191" i="10"/>
  <c r="J298" i="10" s="1"/>
  <c r="V191" i="10"/>
  <c r="V298" i="10" s="1"/>
  <c r="BS190" i="10"/>
  <c r="BO190" i="10"/>
  <c r="CM190" i="10"/>
  <c r="BD191" i="10"/>
  <c r="BD298" i="10" s="1"/>
  <c r="BN268" i="10"/>
  <c r="J158" i="9"/>
  <c r="R158" i="9"/>
  <c r="BQ121" i="8"/>
  <c r="BU121" i="8"/>
  <c r="BY121" i="8"/>
  <c r="CC121" i="8"/>
  <c r="CG121" i="8"/>
  <c r="CI124" i="8"/>
  <c r="BX124" i="8"/>
  <c r="CB124" i="8"/>
  <c r="CM124" i="8"/>
  <c r="CF124" i="8"/>
  <c r="BZ122" i="8"/>
  <c r="CM122" i="8"/>
  <c r="BT122" i="8"/>
  <c r="BX122" i="8"/>
  <c r="CB122" i="8"/>
  <c r="CF122" i="8"/>
  <c r="BO121" i="8"/>
  <c r="BS121" i="8"/>
  <c r="BW121" i="8"/>
  <c r="CA121" i="8"/>
  <c r="CE121" i="8"/>
  <c r="AY123" i="8"/>
  <c r="AY206" i="8" s="1"/>
  <c r="AY206" i="9" s="1"/>
  <c r="BZ106" i="10"/>
  <c r="AO205" i="10"/>
  <c r="BQ106" i="10"/>
  <c r="BU106" i="10"/>
  <c r="CA197" i="10"/>
  <c r="X125" i="10"/>
  <c r="X313" i="10" s="1"/>
  <c r="CD89" i="10"/>
  <c r="BP72" i="10"/>
  <c r="K196" i="10"/>
  <c r="CG72" i="10"/>
  <c r="BZ72" i="10"/>
  <c r="BO53" i="8"/>
  <c r="BS53" i="8"/>
  <c r="BW53" i="8"/>
  <c r="CA53" i="8"/>
  <c r="CE53" i="8"/>
  <c r="BP53" i="8"/>
  <c r="BT53" i="8"/>
  <c r="BX53" i="8"/>
  <c r="CB53" i="8"/>
  <c r="CF53" i="8"/>
  <c r="BQ54" i="8"/>
  <c r="CJ54" i="8"/>
  <c r="BU54" i="8"/>
  <c r="BY54" i="8"/>
  <c r="CL54" i="8"/>
  <c r="CC54" i="8"/>
  <c r="CG54" i="8"/>
  <c r="BA312" i="10"/>
  <c r="CD312" i="10" s="1"/>
  <c r="J312" i="10"/>
  <c r="BI312" i="10"/>
  <c r="N312" i="10"/>
  <c r="BQ53" i="8"/>
  <c r="CJ53" i="8"/>
  <c r="BU53" i="8"/>
  <c r="BY53" i="8"/>
  <c r="CC53" i="8"/>
  <c r="CG53" i="8"/>
  <c r="BP52" i="8"/>
  <c r="BT52" i="8"/>
  <c r="BX52" i="8"/>
  <c r="CB52" i="8"/>
  <c r="CF52" i="8"/>
  <c r="G55" i="8"/>
  <c r="G189" i="8" s="1"/>
  <c r="S55" i="8"/>
  <c r="S189" i="8" s="1"/>
  <c r="AA55" i="8"/>
  <c r="AA189" i="8" s="1"/>
  <c r="AA189" i="9" s="1"/>
  <c r="AI55" i="8"/>
  <c r="AI189" i="8" s="1"/>
  <c r="AI189" i="9" s="1"/>
  <c r="AQ55" i="8"/>
  <c r="AQ189" i="8" s="1"/>
  <c r="AQ189" i="9" s="1"/>
  <c r="AY55" i="8"/>
  <c r="AY189" i="8" s="1"/>
  <c r="AY189" i="9" s="1"/>
  <c r="BG55" i="8"/>
  <c r="BG189" i="8" s="1"/>
  <c r="BG189" i="9" s="1"/>
  <c r="BQ51" i="8"/>
  <c r="CL51" i="8"/>
  <c r="CC51" i="8"/>
  <c r="CG51" i="8"/>
  <c r="BV51" i="8"/>
  <c r="BZ51" i="8"/>
  <c r="K55" i="8"/>
  <c r="K189" i="8" s="1"/>
  <c r="K189" i="9" s="1"/>
  <c r="O55" i="8"/>
  <c r="O189" i="8" s="1"/>
  <c r="W55" i="8"/>
  <c r="AE55" i="8"/>
  <c r="AE189" i="8" s="1"/>
  <c r="AE189" i="9" s="1"/>
  <c r="AM55" i="8"/>
  <c r="AM189" i="8" s="1"/>
  <c r="AM189" i="9" s="1"/>
  <c r="AU55" i="8"/>
  <c r="AU189" i="8" s="1"/>
  <c r="AU189" i="9" s="1"/>
  <c r="BC55" i="8"/>
  <c r="BC189" i="8" s="1"/>
  <c r="BK55" i="8"/>
  <c r="BK189" i="8" s="1"/>
  <c r="BU51" i="8"/>
  <c r="BY51" i="8"/>
  <c r="BE125" i="10"/>
  <c r="BE313" i="10" s="1"/>
  <c r="R125" i="10"/>
  <c r="R313" i="10" s="1"/>
  <c r="BP189" i="10"/>
  <c r="M191" i="10"/>
  <c r="M298" i="10" s="1"/>
  <c r="BB191" i="10"/>
  <c r="BB298" i="10" s="1"/>
  <c r="AC191" i="10"/>
  <c r="AC298" i="10" s="1"/>
  <c r="BO126" i="10"/>
  <c r="H312" i="10"/>
  <c r="AQ125" i="10"/>
  <c r="AQ313" i="10" s="1"/>
  <c r="Q191" i="10"/>
  <c r="BO55" i="10"/>
  <c r="BP55" i="10"/>
  <c r="AM191" i="10"/>
  <c r="AM298" i="10" s="1"/>
  <c r="BS55" i="10"/>
  <c r="CB189" i="10"/>
  <c r="BT55" i="10"/>
  <c r="BU55" i="10"/>
  <c r="CF55" i="10"/>
  <c r="AU191" i="10"/>
  <c r="BZ55" i="10"/>
  <c r="BP34" i="9"/>
  <c r="BT34" i="9"/>
  <c r="BP103" i="9"/>
  <c r="BO121" i="9"/>
  <c r="BS121" i="9"/>
  <c r="BW121" i="9"/>
  <c r="CA121" i="9"/>
  <c r="CE121" i="9"/>
  <c r="BP122" i="9"/>
  <c r="BT122" i="9"/>
  <c r="BX122" i="9"/>
  <c r="CB122" i="9"/>
  <c r="CJ262" i="10"/>
  <c r="AJ187" i="10"/>
  <c r="BU185" i="10"/>
  <c r="CI185" i="10"/>
  <c r="BQ145" i="9"/>
  <c r="BU145" i="9"/>
  <c r="BY145" i="9"/>
  <c r="CC145" i="9"/>
  <c r="CM145" i="9"/>
  <c r="CG145" i="9"/>
  <c r="L157" i="9"/>
  <c r="P157" i="9"/>
  <c r="X157" i="9"/>
  <c r="AB157" i="9"/>
  <c r="AJ157" i="9"/>
  <c r="AN157" i="9"/>
  <c r="AV157" i="9"/>
  <c r="AZ157" i="9"/>
  <c r="BH157" i="9"/>
  <c r="BL157" i="9"/>
  <c r="F2" i="9"/>
  <c r="G2" i="9" s="1"/>
  <c r="H2" i="9" s="1"/>
  <c r="I2" i="9" s="1"/>
  <c r="J2" i="9" s="1"/>
  <c r="K2" i="9" s="1"/>
  <c r="L2" i="9" s="1"/>
  <c r="M2" i="9" s="1"/>
  <c r="N2" i="9" s="1"/>
  <c r="O2" i="9" s="1"/>
  <c r="P2" i="9" s="1"/>
  <c r="Q2" i="9" s="1"/>
  <c r="CJ2" i="9" s="1"/>
  <c r="BV267" i="9"/>
  <c r="CB88" i="9"/>
  <c r="BP90" i="9"/>
  <c r="BT90" i="9"/>
  <c r="BX90" i="9"/>
  <c r="CB90" i="9"/>
  <c r="CF90" i="9"/>
  <c r="BQ149" i="9"/>
  <c r="BU149" i="9"/>
  <c r="CG149" i="9"/>
  <c r="AW159" i="9"/>
  <c r="D241" i="9"/>
  <c r="D243" i="9" s="1"/>
  <c r="M157" i="9"/>
  <c r="AK157" i="9"/>
  <c r="BA157" i="9"/>
  <c r="BZ145" i="9"/>
  <c r="BO150" i="9"/>
  <c r="CJ150" i="9"/>
  <c r="BS150" i="9"/>
  <c r="CK150" i="9"/>
  <c r="BW150" i="9"/>
  <c r="CL150" i="9"/>
  <c r="CA150" i="9"/>
  <c r="CD150" i="9"/>
  <c r="CE150" i="9"/>
  <c r="CE185" i="10"/>
  <c r="I187" i="10"/>
  <c r="I297" i="10" s="1"/>
  <c r="CK185" i="10"/>
  <c r="BR184" i="10"/>
  <c r="CM158" i="10"/>
  <c r="AC187" i="10"/>
  <c r="AC297" i="10" s="1"/>
  <c r="CI150" i="8"/>
  <c r="E159" i="8"/>
  <c r="I159" i="8"/>
  <c r="M159" i="8"/>
  <c r="Q159" i="8"/>
  <c r="U159" i="8"/>
  <c r="Y159" i="8"/>
  <c r="CK149" i="8"/>
  <c r="AG159" i="8"/>
  <c r="AK159" i="8"/>
  <c r="AO159" i="8"/>
  <c r="AS159" i="8"/>
  <c r="AW159" i="8"/>
  <c r="BA159" i="8"/>
  <c r="BE159" i="8"/>
  <c r="BI159" i="8"/>
  <c r="AI159" i="8"/>
  <c r="AQ159" i="8"/>
  <c r="CJ152" i="8"/>
  <c r="CK152" i="8"/>
  <c r="CL152" i="8"/>
  <c r="BQ152" i="8"/>
  <c r="BQ163" i="8" s="1"/>
  <c r="BW146" i="8"/>
  <c r="CA146" i="8"/>
  <c r="BU149" i="8"/>
  <c r="BY149" i="8"/>
  <c r="CG149" i="8"/>
  <c r="CM150" i="8"/>
  <c r="M158" i="8"/>
  <c r="U158" i="8"/>
  <c r="AS158" i="8"/>
  <c r="BA158" i="8"/>
  <c r="BO148" i="8"/>
  <c r="BO186" i="8" s="1"/>
  <c r="BS148" i="8"/>
  <c r="BS186" i="8" s="1"/>
  <c r="BT148" i="8"/>
  <c r="BT186" i="8" s="1"/>
  <c r="BW148" i="8"/>
  <c r="BW186" i="8" s="1"/>
  <c r="CA148" i="8"/>
  <c r="CA186" i="8" s="1"/>
  <c r="CE148" i="8"/>
  <c r="CE186" i="8" s="1"/>
  <c r="CD268" i="10"/>
  <c r="BW55" i="10"/>
  <c r="CM155" i="10"/>
  <c r="CE72" i="10"/>
  <c r="BV123" i="10"/>
  <c r="CA55" i="10"/>
  <c r="BR267" i="9"/>
  <c r="BY38" i="10"/>
  <c r="P125" i="10"/>
  <c r="CC185" i="10"/>
  <c r="CD159" i="10"/>
  <c r="U125" i="10"/>
  <c r="BN159" i="10"/>
  <c r="M297" i="10"/>
  <c r="AR191" i="10"/>
  <c r="BO72" i="10"/>
  <c r="BS206" i="10"/>
  <c r="BQ123" i="10"/>
  <c r="AF189" i="10"/>
  <c r="BW189" i="10" s="1"/>
  <c r="CE197" i="10"/>
  <c r="CB123" i="10"/>
  <c r="AR125" i="10"/>
  <c r="CA126" i="10"/>
  <c r="BW123" i="10"/>
  <c r="BS123" i="10"/>
  <c r="H125" i="10"/>
  <c r="BD125" i="10"/>
  <c r="CA189" i="10"/>
  <c r="BP184" i="10"/>
  <c r="CL185" i="10"/>
  <c r="CE89" i="10"/>
  <c r="BG187" i="10"/>
  <c r="BG297" i="10" s="1"/>
  <c r="BU262" i="10"/>
  <c r="CK262" i="10"/>
  <c r="AR312" i="10"/>
  <c r="CD155" i="10"/>
  <c r="K187" i="10"/>
  <c r="K297" i="10" s="1"/>
  <c r="CL184" i="10"/>
  <c r="BI125" i="10"/>
  <c r="CF38" i="10"/>
  <c r="CB184" i="10"/>
  <c r="AZ187" i="10"/>
  <c r="AZ297" i="10" s="1"/>
  <c r="CD262" i="10"/>
  <c r="CE55" i="10"/>
  <c r="AD187" i="10"/>
  <c r="AD297" i="10" s="1"/>
  <c r="CK157" i="10"/>
  <c r="CF184" i="10"/>
  <c r="CD126" i="10"/>
  <c r="CB268" i="10"/>
  <c r="BN126" i="10"/>
  <c r="BT262" i="10"/>
  <c r="BS262" i="10"/>
  <c r="BK191" i="10"/>
  <c r="BK298" i="10" s="1"/>
  <c r="BT268" i="10"/>
  <c r="CB72" i="10"/>
  <c r="AV196" i="10"/>
  <c r="BU126" i="10"/>
  <c r="Z312" i="10"/>
  <c r="BY123" i="10"/>
  <c r="CK123" i="10"/>
  <c r="R197" i="10"/>
  <c r="BR89" i="10"/>
  <c r="V197" i="10"/>
  <c r="BS197" i="10" s="1"/>
  <c r="BS89" i="10"/>
  <c r="BS196" i="10"/>
  <c r="X187" i="10"/>
  <c r="X297" i="10" s="1"/>
  <c r="N187" i="10"/>
  <c r="N297" i="10" s="1"/>
  <c r="BQ184" i="10"/>
  <c r="S189" i="10"/>
  <c r="CJ189" i="10" s="1"/>
  <c r="BR55" i="10"/>
  <c r="BU158" i="10"/>
  <c r="CJ158" i="10"/>
  <c r="AN187" i="10"/>
  <c r="BL187" i="10"/>
  <c r="BL297" i="10" s="1"/>
  <c r="CM185" i="10"/>
  <c r="E189" i="10"/>
  <c r="BN55" i="10"/>
  <c r="CG262" i="10"/>
  <c r="G155" i="9"/>
  <c r="O155" i="9"/>
  <c r="S155" i="9"/>
  <c r="W155" i="9"/>
  <c r="AA155" i="9"/>
  <c r="AE155" i="9"/>
  <c r="AM155" i="9"/>
  <c r="AU155" i="9"/>
  <c r="CG185" i="10"/>
  <c r="AL206" i="10"/>
  <c r="BY206" i="10" s="1"/>
  <c r="CI184" i="10"/>
  <c r="CJ55" i="10"/>
  <c r="CA72" i="10"/>
  <c r="AR196" i="10"/>
  <c r="Y196" i="10"/>
  <c r="BT72" i="10"/>
  <c r="U187" i="10"/>
  <c r="U297" i="10" s="1"/>
  <c r="BW158" i="10"/>
  <c r="AH197" i="10"/>
  <c r="BW89" i="10"/>
  <c r="BF187" i="10"/>
  <c r="CM184" i="10"/>
  <c r="I273" i="10"/>
  <c r="H281" i="10"/>
  <c r="T187" i="10"/>
  <c r="T297" i="10" s="1"/>
  <c r="BP158" i="10"/>
  <c r="CI158" i="10"/>
  <c r="CC156" i="10"/>
  <c r="AK196" i="10"/>
  <c r="BX196" i="10" s="1"/>
  <c r="AK125" i="10"/>
  <c r="O204" i="10"/>
  <c r="BQ38" i="10"/>
  <c r="R187" i="10"/>
  <c r="CJ185" i="10"/>
  <c r="CI262" i="10"/>
  <c r="BR185" i="10"/>
  <c r="BP262" i="10"/>
  <c r="CM262" i="10"/>
  <c r="W205" i="10"/>
  <c r="W125" i="10"/>
  <c r="BE205" i="10"/>
  <c r="CE106" i="10"/>
  <c r="BG205" i="10"/>
  <c r="CF106" i="10"/>
  <c r="AJ312" i="10"/>
  <c r="AB191" i="10"/>
  <c r="AB298" i="10" s="1"/>
  <c r="W312" i="10"/>
  <c r="BT312" i="10" s="1"/>
  <c r="BT126" i="10"/>
  <c r="AJ189" i="10"/>
  <c r="BX189" i="10" s="1"/>
  <c r="BX55" i="10"/>
  <c r="I197" i="10"/>
  <c r="CI197" i="10" s="1"/>
  <c r="BO89" i="10"/>
  <c r="AY197" i="10"/>
  <c r="CC89" i="10"/>
  <c r="AX189" i="10"/>
  <c r="CC55" i="10"/>
  <c r="G191" i="10"/>
  <c r="BT156" i="10"/>
  <c r="CJ156" i="10"/>
  <c r="CM72" i="10"/>
  <c r="CF72" i="10"/>
  <c r="BV184" i="10"/>
  <c r="CK184" i="10"/>
  <c r="O187" i="10"/>
  <c r="BT184" i="10"/>
  <c r="BY184" i="10"/>
  <c r="BS72" i="10"/>
  <c r="AV197" i="10"/>
  <c r="CB89" i="10"/>
  <c r="AC197" i="10"/>
  <c r="BV89" i="10"/>
  <c r="V312" i="10"/>
  <c r="BS312" i="10" s="1"/>
  <c r="BS126" i="10"/>
  <c r="BL189" i="10"/>
  <c r="CM189" i="10" s="1"/>
  <c r="CG55" i="10"/>
  <c r="CM55" i="10"/>
  <c r="AY155" i="9"/>
  <c r="BC155" i="9"/>
  <c r="BG155" i="9"/>
  <c r="BK155" i="9"/>
  <c r="I156" i="9"/>
  <c r="M156" i="9"/>
  <c r="U156" i="9"/>
  <c r="Y156" i="9"/>
  <c r="AC156" i="9"/>
  <c r="AG156" i="9"/>
  <c r="AK156" i="9"/>
  <c r="AW156" i="9"/>
  <c r="BA156" i="9"/>
  <c r="BI156" i="9"/>
  <c r="CE189" i="10"/>
  <c r="L312" i="10"/>
  <c r="BV156" i="10"/>
  <c r="BG125" i="10"/>
  <c r="AN268" i="9"/>
  <c r="CB126" i="10"/>
  <c r="CA268" i="10"/>
  <c r="CL89" i="10"/>
  <c r="CK158" i="10"/>
  <c r="CJ89" i="10"/>
  <c r="BQ126" i="10"/>
  <c r="BU196" i="10"/>
  <c r="BW106" i="10"/>
  <c r="M125" i="10"/>
  <c r="Q197" i="10"/>
  <c r="BY185" i="10"/>
  <c r="BN72" i="10"/>
  <c r="CI156" i="10"/>
  <c r="CG38" i="10"/>
  <c r="BY55" i="10"/>
  <c r="CC123" i="10"/>
  <c r="BU38" i="10"/>
  <c r="L125" i="10"/>
  <c r="K191" i="10"/>
  <c r="BV72" i="10"/>
  <c r="BT89" i="10"/>
  <c r="CL156" i="10"/>
  <c r="BZ184" i="10"/>
  <c r="BQ55" i="10"/>
  <c r="BR72" i="10"/>
  <c r="BT106" i="10"/>
  <c r="BV55" i="10"/>
  <c r="BX106" i="10"/>
  <c r="AN125" i="10"/>
  <c r="AN313" i="10" s="1"/>
  <c r="CK313" i="10" s="1"/>
  <c r="CM268" i="10"/>
  <c r="CG268" i="10"/>
  <c r="BT38" i="10"/>
  <c r="BO268" i="10"/>
  <c r="BQ156" i="10"/>
  <c r="BY158" i="10"/>
  <c r="BZ89" i="10"/>
  <c r="CC196" i="10"/>
  <c r="CK156" i="10"/>
  <c r="CJ184" i="10"/>
  <c r="Z125" i="10"/>
  <c r="AD125" i="10"/>
  <c r="CI55" i="10"/>
  <c r="BV189" i="10"/>
  <c r="BS205" i="10"/>
  <c r="BQ89" i="10"/>
  <c r="AH125" i="10"/>
  <c r="BO38" i="10"/>
  <c r="CB38" i="10"/>
  <c r="CD189" i="10"/>
  <c r="AF312" i="10"/>
  <c r="BY72" i="10"/>
  <c r="BX89" i="10"/>
  <c r="BU184" i="10"/>
  <c r="CL158" i="10"/>
  <c r="CD55" i="10"/>
  <c r="BU72" i="10"/>
  <c r="AB125" i="10"/>
  <c r="AB313" i="10" s="1"/>
  <c r="CJ313" i="10" s="1"/>
  <c r="E125" i="10"/>
  <c r="AM187" i="10"/>
  <c r="BW262" i="10"/>
  <c r="AV312" i="10"/>
  <c r="J156" i="9"/>
  <c r="R156" i="9"/>
  <c r="V156" i="9"/>
  <c r="AH156" i="9"/>
  <c r="AT156" i="9"/>
  <c r="BB156" i="9"/>
  <c r="BF156" i="9"/>
  <c r="AT125" i="10"/>
  <c r="CK55" i="10"/>
  <c r="CD72" i="10"/>
  <c r="BS184" i="10"/>
  <c r="BN89" i="10"/>
  <c r="BP106" i="10"/>
  <c r="BN158" i="10"/>
  <c r="AE125" i="10"/>
  <c r="BX123" i="10"/>
  <c r="BA191" i="10"/>
  <c r="CE126" i="10"/>
  <c r="BS106" i="10"/>
  <c r="CJ72" i="10"/>
  <c r="Z187" i="10"/>
  <c r="Z297" i="10" s="1"/>
  <c r="CA89" i="10"/>
  <c r="BU89" i="10"/>
  <c r="BW185" i="10"/>
  <c r="AP187" i="10"/>
  <c r="BR38" i="10"/>
  <c r="E312" i="10"/>
  <c r="AL312" i="10"/>
  <c r="BR123" i="10"/>
  <c r="BN281" i="10"/>
  <c r="BY205" i="10"/>
  <c r="BY197" i="10"/>
  <c r="BZ281" i="10"/>
  <c r="BW205" i="10"/>
  <c r="Q125" i="10"/>
  <c r="CL55" i="10"/>
  <c r="CC205" i="10"/>
  <c r="BQ197" i="10"/>
  <c r="Q206" i="10"/>
  <c r="AA202" i="10"/>
  <c r="AA215" i="10"/>
  <c r="AA297" i="10"/>
  <c r="BP205" i="10"/>
  <c r="CI126" i="10"/>
  <c r="AG312" i="10"/>
  <c r="AY191" i="10"/>
  <c r="AY298" i="10" s="1"/>
  <c r="S312" i="10"/>
  <c r="BR312" i="10" s="1"/>
  <c r="BV281" i="10"/>
  <c r="AU312" i="10"/>
  <c r="AM312" i="10"/>
  <c r="BJ312" i="10"/>
  <c r="AJ280" i="9"/>
  <c r="BX280" i="10"/>
  <c r="BY280" i="10"/>
  <c r="BQ280" i="10"/>
  <c r="BC191" i="10"/>
  <c r="BC298" i="10" s="1"/>
  <c r="G248" i="10"/>
  <c r="BY89" i="10"/>
  <c r="CG206" i="10"/>
  <c r="CF206" i="10"/>
  <c r="CK106" i="10"/>
  <c r="BO106" i="10"/>
  <c r="BW206" i="10"/>
  <c r="F125" i="10"/>
  <c r="BV204" i="10"/>
  <c r="BT197" i="10"/>
  <c r="AF125" i="10"/>
  <c r="BX197" i="10"/>
  <c r="AA192" i="10"/>
  <c r="CD280" i="10"/>
  <c r="AJ125" i="10"/>
  <c r="AV125" i="10"/>
  <c r="CB205" i="10"/>
  <c r="CM126" i="10"/>
  <c r="AS191" i="10"/>
  <c r="AS192" i="10" s="1"/>
  <c r="BU197" i="10"/>
  <c r="AB197" i="9"/>
  <c r="O312" i="10"/>
  <c r="F312" i="10"/>
  <c r="G312" i="10"/>
  <c r="BH280" i="9"/>
  <c r="CF280" i="10"/>
  <c r="CA280" i="10"/>
  <c r="AQ312" i="10"/>
  <c r="AW191" i="10"/>
  <c r="AZ280" i="9"/>
  <c r="CC280" i="10"/>
  <c r="CA205" i="10"/>
  <c r="BO206" i="10"/>
  <c r="BO205" i="10"/>
  <c r="BP197" i="10"/>
  <c r="BU205" i="10"/>
  <c r="AV191" i="10"/>
  <c r="AV298" i="10" s="1"/>
  <c r="BL312" i="10"/>
  <c r="CM312" i="10" s="1"/>
  <c r="AZ312" i="10"/>
  <c r="CL312" i="10" s="1"/>
  <c r="R191" i="10"/>
  <c r="R298" i="10" s="1"/>
  <c r="AT312" i="10"/>
  <c r="T280" i="9"/>
  <c r="BS280" i="10"/>
  <c r="H280" i="9"/>
  <c r="BO280" i="9" s="1"/>
  <c r="BO280" i="10"/>
  <c r="BF312" i="10"/>
  <c r="CE312" i="10" s="1"/>
  <c r="BU280" i="10"/>
  <c r="F280" i="9"/>
  <c r="AW280" i="9"/>
  <c r="CB280" i="10"/>
  <c r="Y280" i="9"/>
  <c r="BT280" i="10"/>
  <c r="BW280" i="10"/>
  <c r="E258" i="10"/>
  <c r="E238" i="10"/>
  <c r="I191" i="10"/>
  <c r="I244" i="10" s="1"/>
  <c r="AL125" i="10"/>
  <c r="AL313" i="10" s="1"/>
  <c r="AG125" i="10"/>
  <c r="CA206" i="10"/>
  <c r="BX206" i="10"/>
  <c r="CG106" i="10"/>
  <c r="AA193" i="10"/>
  <c r="AA194" i="10" s="1"/>
  <c r="CB55" i="10"/>
  <c r="AD312" i="10"/>
  <c r="AY312" i="10"/>
  <c r="AE312" i="10"/>
  <c r="L280" i="9"/>
  <c r="BP280" i="10"/>
  <c r="CG280" i="10"/>
  <c r="BZ280" i="10"/>
  <c r="AA312" i="10"/>
  <c r="BF191" i="10"/>
  <c r="BF298" i="10" s="1"/>
  <c r="BE191" i="10"/>
  <c r="AH191" i="10"/>
  <c r="BN280" i="10"/>
  <c r="CE142" i="9"/>
  <c r="AK155" i="9"/>
  <c r="CA56" i="9"/>
  <c r="CM56" i="9"/>
  <c r="BP35" i="9"/>
  <c r="BT35" i="9"/>
  <c r="BX35" i="9"/>
  <c r="CB35" i="9"/>
  <c r="CF35" i="9"/>
  <c r="BV50" i="9"/>
  <c r="BQ53" i="9"/>
  <c r="CG53" i="9"/>
  <c r="CA71" i="9"/>
  <c r="CB52" i="9"/>
  <c r="I123" i="9"/>
  <c r="CJ116" i="9"/>
  <c r="Y123" i="9"/>
  <c r="AG123" i="9"/>
  <c r="AO123" i="9"/>
  <c r="AW123" i="9"/>
  <c r="BE123" i="9"/>
  <c r="BQ121" i="9"/>
  <c r="BU121" i="9"/>
  <c r="CC121" i="9"/>
  <c r="CG121" i="9"/>
  <c r="J123" i="9"/>
  <c r="N123" i="9"/>
  <c r="R123" i="9"/>
  <c r="V123" i="9"/>
  <c r="Z123" i="9"/>
  <c r="AD123" i="9"/>
  <c r="AH123" i="9"/>
  <c r="AL123" i="9"/>
  <c r="AP123" i="9"/>
  <c r="AT123" i="9"/>
  <c r="AX123" i="9"/>
  <c r="BB123" i="9"/>
  <c r="BF123" i="9"/>
  <c r="BJ123" i="9"/>
  <c r="BP119" i="9"/>
  <c r="BT119" i="9"/>
  <c r="BX119" i="9"/>
  <c r="CB119" i="9"/>
  <c r="CF119" i="9"/>
  <c r="M123" i="9"/>
  <c r="U123" i="9"/>
  <c r="AC123" i="9"/>
  <c r="AK123" i="9"/>
  <c r="AS123" i="9"/>
  <c r="BA123" i="9"/>
  <c r="BI123" i="9"/>
  <c r="BY121" i="9"/>
  <c r="G123" i="9"/>
  <c r="S123" i="9"/>
  <c r="W123" i="9"/>
  <c r="BC123" i="9"/>
  <c r="CA99" i="9"/>
  <c r="CE99" i="9"/>
  <c r="BZ102" i="9"/>
  <c r="BW103" i="9"/>
  <c r="BQ104" i="9"/>
  <c r="BT104" i="9"/>
  <c r="CB104" i="9"/>
  <c r="CF104" i="9"/>
  <c r="BQ105" i="9"/>
  <c r="BU105" i="9"/>
  <c r="CL105" i="9"/>
  <c r="BQ90" i="9"/>
  <c r="CK90" i="9"/>
  <c r="BY90" i="9"/>
  <c r="CG90" i="9"/>
  <c r="BU90" i="9"/>
  <c r="CL90" i="9"/>
  <c r="CC90" i="9"/>
  <c r="BW83" i="9"/>
  <c r="CA83" i="9"/>
  <c r="BO73" i="9"/>
  <c r="BS73" i="9"/>
  <c r="CA73" i="9"/>
  <c r="CE73" i="9"/>
  <c r="BP68" i="9"/>
  <c r="BS71" i="9"/>
  <c r="BP67" i="9"/>
  <c r="BT67" i="9"/>
  <c r="BX67" i="9"/>
  <c r="CB67" i="9"/>
  <c r="CF67" i="9"/>
  <c r="CL69" i="9"/>
  <c r="BP71" i="9"/>
  <c r="BT71" i="9"/>
  <c r="BX71" i="9"/>
  <c r="CB71" i="9"/>
  <c r="CF71" i="9"/>
  <c r="BO56" i="9"/>
  <c r="BS56" i="9"/>
  <c r="BW56" i="9"/>
  <c r="BX34" i="9"/>
  <c r="CB34" i="9"/>
  <c r="CF34" i="9"/>
  <c r="BO54" i="9"/>
  <c r="BS54" i="9"/>
  <c r="BW54" i="9"/>
  <c r="CA54" i="9"/>
  <c r="CE54" i="9"/>
  <c r="E155" i="9"/>
  <c r="E123" i="9"/>
  <c r="E156" i="9"/>
  <c r="E158" i="9"/>
  <c r="F156" i="9"/>
  <c r="F158" i="9"/>
  <c r="F123" i="9"/>
  <c r="BO266" i="9"/>
  <c r="CE266" i="9"/>
  <c r="BS267" i="9"/>
  <c r="BU208" i="9"/>
  <c r="BY208" i="9"/>
  <c r="BS211" i="9"/>
  <c r="BV208" i="9"/>
  <c r="BZ208" i="9"/>
  <c r="BN213" i="9"/>
  <c r="BR213" i="9"/>
  <c r="BZ213" i="9"/>
  <c r="BQ210" i="9"/>
  <c r="BY210" i="9"/>
  <c r="BS199" i="9"/>
  <c r="BP199" i="9"/>
  <c r="BT199" i="9"/>
  <c r="BX199" i="9"/>
  <c r="CB199" i="9"/>
  <c r="CF199" i="9"/>
  <c r="BO199" i="9"/>
  <c r="CA199" i="9"/>
  <c r="CL33" i="8"/>
  <c r="CI34" i="8"/>
  <c r="CM34" i="8"/>
  <c r="F126" i="8"/>
  <c r="F312" i="8" s="1"/>
  <c r="R126" i="8"/>
  <c r="AD126" i="8"/>
  <c r="AD312" i="8" s="1"/>
  <c r="AP126" i="8"/>
  <c r="AP312" i="8" s="1"/>
  <c r="AT126" i="8"/>
  <c r="AT312" i="8" s="1"/>
  <c r="BJ126" i="8"/>
  <c r="BJ126" i="9" s="1"/>
  <c r="BJ312" i="9" s="1"/>
  <c r="H55" i="8"/>
  <c r="H189" i="8" s="1"/>
  <c r="H189" i="9" s="1"/>
  <c r="T55" i="8"/>
  <c r="T189" i="8" s="1"/>
  <c r="T189" i="9" s="1"/>
  <c r="AJ55" i="8"/>
  <c r="AJ189" i="8" s="1"/>
  <c r="AV55" i="8"/>
  <c r="AV189" i="8" s="1"/>
  <c r="BH55" i="8"/>
  <c r="BH189" i="8" s="1"/>
  <c r="BO50" i="8"/>
  <c r="CJ50" i="8"/>
  <c r="BS50" i="8"/>
  <c r="BW50" i="8"/>
  <c r="CL50" i="8"/>
  <c r="CE50" i="8"/>
  <c r="CI51" i="8"/>
  <c r="CJ51" i="8"/>
  <c r="CM51" i="8"/>
  <c r="BQ52" i="8"/>
  <c r="BU52" i="8"/>
  <c r="BY52" i="8"/>
  <c r="CC52" i="8"/>
  <c r="CG52" i="8"/>
  <c r="E72" i="8"/>
  <c r="E196" i="8" s="1"/>
  <c r="E196" i="9" s="1"/>
  <c r="I72" i="8"/>
  <c r="I196" i="8" s="1"/>
  <c r="I196" i="9" s="1"/>
  <c r="M72" i="8"/>
  <c r="M196" i="8" s="1"/>
  <c r="M196" i="9" s="1"/>
  <c r="Q72" i="8"/>
  <c r="Q196" i="8" s="1"/>
  <c r="Q196" i="9" s="1"/>
  <c r="U72" i="8"/>
  <c r="U196" i="8" s="1"/>
  <c r="U196" i="9" s="1"/>
  <c r="Y72" i="8"/>
  <c r="Y196" i="8" s="1"/>
  <c r="AC72" i="8"/>
  <c r="AC196" i="8" s="1"/>
  <c r="AC196" i="9" s="1"/>
  <c r="AG72" i="8"/>
  <c r="AG196" i="8" s="1"/>
  <c r="AG196" i="9" s="1"/>
  <c r="AK72" i="8"/>
  <c r="AK196" i="8" s="1"/>
  <c r="AO72" i="8"/>
  <c r="AO196" i="8" s="1"/>
  <c r="AO196" i="9" s="1"/>
  <c r="AS72" i="8"/>
  <c r="AS196" i="8" s="1"/>
  <c r="AS196" i="9" s="1"/>
  <c r="AW72" i="8"/>
  <c r="AW196" i="8" s="1"/>
  <c r="AW196" i="9" s="1"/>
  <c r="BA72" i="8"/>
  <c r="BA196" i="8" s="1"/>
  <c r="BA196" i="9" s="1"/>
  <c r="BE72" i="8"/>
  <c r="BE196" i="8" s="1"/>
  <c r="BE196" i="9" s="1"/>
  <c r="BI72" i="8"/>
  <c r="BI196" i="8" s="1"/>
  <c r="BI196" i="9" s="1"/>
  <c r="CK67" i="8"/>
  <c r="CI69" i="8"/>
  <c r="CM69" i="8"/>
  <c r="CK71" i="8"/>
  <c r="CK73" i="8"/>
  <c r="E89" i="8"/>
  <c r="E197" i="8" s="1"/>
  <c r="E197" i="9" s="1"/>
  <c r="I89" i="8"/>
  <c r="I197" i="8" s="1"/>
  <c r="M89" i="8"/>
  <c r="M197" i="8" s="1"/>
  <c r="M197" i="9" s="1"/>
  <c r="Q89" i="8"/>
  <c r="Q197" i="8" s="1"/>
  <c r="U89" i="8"/>
  <c r="U197" i="8" s="1"/>
  <c r="U197" i="9" s="1"/>
  <c r="Y89" i="8"/>
  <c r="Y197" i="8" s="1"/>
  <c r="Y197" i="9" s="1"/>
  <c r="AC89" i="8"/>
  <c r="AC197" i="8" s="1"/>
  <c r="AG89" i="8"/>
  <c r="AG197" i="8" s="1"/>
  <c r="AG197" i="9" s="1"/>
  <c r="AK89" i="8"/>
  <c r="AK197" i="8" s="1"/>
  <c r="AK197" i="9" s="1"/>
  <c r="AO89" i="8"/>
  <c r="AO197" i="8" s="1"/>
  <c r="AO197" i="9" s="1"/>
  <c r="AS89" i="8"/>
  <c r="AS197" i="8" s="1"/>
  <c r="AS197" i="9" s="1"/>
  <c r="AW89" i="8"/>
  <c r="AW197" i="8" s="1"/>
  <c r="AW197" i="9" s="1"/>
  <c r="BA89" i="8"/>
  <c r="BA197" i="8" s="1"/>
  <c r="BA197" i="9" s="1"/>
  <c r="BE89" i="8"/>
  <c r="BE197" i="8" s="1"/>
  <c r="BE197" i="9" s="1"/>
  <c r="BI89" i="8"/>
  <c r="BI197" i="8" s="1"/>
  <c r="BI197" i="9" s="1"/>
  <c r="BQ83" i="8"/>
  <c r="BU83" i="8"/>
  <c r="BY83" i="8"/>
  <c r="CL83" i="8"/>
  <c r="CC83" i="8"/>
  <c r="CG83" i="8"/>
  <c r="BO85" i="8"/>
  <c r="CJ85" i="8"/>
  <c r="BS85" i="8"/>
  <c r="BW85" i="8"/>
  <c r="CA85" i="8"/>
  <c r="CE85" i="8"/>
  <c r="CI86" i="8"/>
  <c r="CM86" i="8"/>
  <c r="BQ87" i="8"/>
  <c r="BU87" i="8"/>
  <c r="BY87" i="8"/>
  <c r="CC87" i="8"/>
  <c r="CG87" i="8"/>
  <c r="G106" i="8"/>
  <c r="G205" i="8" s="1"/>
  <c r="G205" i="9" s="1"/>
  <c r="S106" i="8"/>
  <c r="S205" i="8" s="1"/>
  <c r="S205" i="9" s="1"/>
  <c r="AA106" i="8"/>
  <c r="AA205" i="8" s="1"/>
  <c r="AA205" i="9" s="1"/>
  <c r="AI106" i="8"/>
  <c r="AI205" i="8" s="1"/>
  <c r="AM106" i="8"/>
  <c r="AM205" i="8" s="1"/>
  <c r="AM205" i="9" s="1"/>
  <c r="AQ106" i="8"/>
  <c r="AQ205" i="8" s="1"/>
  <c r="AQ205" i="9" s="1"/>
  <c r="AY106" i="8"/>
  <c r="AY205" i="8" s="1"/>
  <c r="AY205" i="9" s="1"/>
  <c r="BC106" i="8"/>
  <c r="BC205" i="8" s="1"/>
  <c r="BC205" i="9" s="1"/>
  <c r="BG106" i="8"/>
  <c r="BG205" i="8" s="1"/>
  <c r="BK106" i="8"/>
  <c r="BK205" i="8" s="1"/>
  <c r="BK205" i="9" s="1"/>
  <c r="CI101" i="8"/>
  <c r="CJ101" i="8"/>
  <c r="CK101" i="8"/>
  <c r="CL101" i="8"/>
  <c r="CM101" i="8"/>
  <c r="CJ103" i="8"/>
  <c r="CI105" i="8"/>
  <c r="CJ105" i="8"/>
  <c r="CK105" i="8"/>
  <c r="CL105" i="8"/>
  <c r="CI107" i="8"/>
  <c r="CJ107" i="8"/>
  <c r="CK107" i="8"/>
  <c r="CL107" i="8"/>
  <c r="G123" i="8"/>
  <c r="G206" i="8" s="1"/>
  <c r="G206" i="9" s="1"/>
  <c r="K123" i="8"/>
  <c r="K206" i="8" s="1"/>
  <c r="O123" i="8"/>
  <c r="O206" i="8" s="1"/>
  <c r="O206" i="9" s="1"/>
  <c r="S123" i="8"/>
  <c r="S206" i="8" s="1"/>
  <c r="S206" i="9" s="1"/>
  <c r="AA123" i="8"/>
  <c r="AA206" i="8" s="1"/>
  <c r="AA206" i="9" s="1"/>
  <c r="AE123" i="8"/>
  <c r="AE206" i="8" s="1"/>
  <c r="AE206" i="9" s="1"/>
  <c r="AQ123" i="8"/>
  <c r="AQ206" i="8" s="1"/>
  <c r="AQ206" i="9" s="1"/>
  <c r="AU123" i="8"/>
  <c r="AU206" i="8" s="1"/>
  <c r="BC123" i="8"/>
  <c r="BC206" i="8" s="1"/>
  <c r="BC206" i="9" s="1"/>
  <c r="BG123" i="8"/>
  <c r="BG206" i="8" s="1"/>
  <c r="BG206" i="9" s="1"/>
  <c r="BK123" i="8"/>
  <c r="BK206" i="8" s="1"/>
  <c r="BK206" i="9" s="1"/>
  <c r="CI118" i="8"/>
  <c r="BO118" i="8"/>
  <c r="CJ118" i="8"/>
  <c r="BS118" i="8"/>
  <c r="CK118" i="8"/>
  <c r="BW118" i="8"/>
  <c r="CL118" i="8"/>
  <c r="CA118" i="8"/>
  <c r="CM118" i="8"/>
  <c r="CE118" i="8"/>
  <c r="BQ120" i="8"/>
  <c r="BU120" i="8"/>
  <c r="CK120" i="8"/>
  <c r="BY120" i="8"/>
  <c r="CL120" i="8"/>
  <c r="CC120" i="8"/>
  <c r="CG120" i="8"/>
  <c r="E184" i="9"/>
  <c r="I184" i="9"/>
  <c r="M184" i="9"/>
  <c r="Q184" i="9"/>
  <c r="U184" i="9"/>
  <c r="Y184" i="9"/>
  <c r="AC184" i="9"/>
  <c r="AG184" i="9"/>
  <c r="AK184" i="9"/>
  <c r="AO184" i="9"/>
  <c r="AS184" i="9"/>
  <c r="AW184" i="9"/>
  <c r="BA184" i="9"/>
  <c r="BE184" i="9"/>
  <c r="BI184" i="9"/>
  <c r="AQ160" i="8"/>
  <c r="AQ186" i="9"/>
  <c r="BG160" i="8"/>
  <c r="BG186" i="9"/>
  <c r="AC200" i="8"/>
  <c r="CK200" i="8" s="1"/>
  <c r="CK167" i="8"/>
  <c r="BT167" i="8"/>
  <c r="K186" i="9"/>
  <c r="CI199" i="8"/>
  <c r="CJ199" i="8"/>
  <c r="CK199" i="8"/>
  <c r="CL199" i="8"/>
  <c r="CM199" i="8"/>
  <c r="BZ199" i="8"/>
  <c r="Q268" i="8"/>
  <c r="BR268" i="8" s="1"/>
  <c r="CJ265" i="8"/>
  <c r="AS268" i="8"/>
  <c r="CA265" i="8"/>
  <c r="BS265" i="8"/>
  <c r="BF280" i="8"/>
  <c r="BF280" i="9" s="1"/>
  <c r="CE272" i="8"/>
  <c r="BZ152" i="8"/>
  <c r="BZ163" i="8" s="1"/>
  <c r="AU184" i="9"/>
  <c r="BB281" i="8"/>
  <c r="BB281" i="9" s="1"/>
  <c r="BC273" i="8"/>
  <c r="BD273" i="8" s="1"/>
  <c r="F2" i="8"/>
  <c r="G2" i="8" s="1"/>
  <c r="H2" i="8" s="1"/>
  <c r="I2" i="8" s="1"/>
  <c r="J2" i="8" s="1"/>
  <c r="K2" i="8" s="1"/>
  <c r="L2" i="8" s="1"/>
  <c r="M2" i="8" s="1"/>
  <c r="N2" i="8" s="1"/>
  <c r="O2" i="8" s="1"/>
  <c r="P2" i="8" s="1"/>
  <c r="Q2" i="8" s="1"/>
  <c r="CJ2" i="8" s="1"/>
  <c r="CK6" i="8"/>
  <c r="BO33" i="8"/>
  <c r="BS33" i="8"/>
  <c r="CA33" i="8"/>
  <c r="CE33" i="8"/>
  <c r="BU35" i="8"/>
  <c r="CG35" i="8"/>
  <c r="N126" i="8"/>
  <c r="N126" i="9" s="1"/>
  <c r="N312" i="9" s="1"/>
  <c r="Z126" i="8"/>
  <c r="Z126" i="9" s="1"/>
  <c r="Z312" i="9" s="1"/>
  <c r="AL126" i="8"/>
  <c r="AL126" i="9" s="1"/>
  <c r="AL312" i="9" s="1"/>
  <c r="BB126" i="8"/>
  <c r="BB312" i="8" s="1"/>
  <c r="P55" i="8"/>
  <c r="P189" i="8" s="1"/>
  <c r="AB55" i="8"/>
  <c r="AB189" i="8" s="1"/>
  <c r="AN55" i="8"/>
  <c r="AN189" i="8" s="1"/>
  <c r="AZ55" i="8"/>
  <c r="AZ189" i="8" s="1"/>
  <c r="BL55" i="8"/>
  <c r="BL189" i="8" s="1"/>
  <c r="CA50" i="8"/>
  <c r="BS5" i="8"/>
  <c r="BU5" i="8"/>
  <c r="BY5" i="8"/>
  <c r="CC5" i="8"/>
  <c r="CG5" i="8"/>
  <c r="BO7" i="8"/>
  <c r="BQ7" i="8"/>
  <c r="BU7" i="8"/>
  <c r="BY7" i="8"/>
  <c r="CC7" i="8"/>
  <c r="I38" i="8"/>
  <c r="I204" i="8" s="1"/>
  <c r="I204" i="9" s="1"/>
  <c r="BR31" i="8"/>
  <c r="Y38" i="8"/>
  <c r="Y204" i="8" s="1"/>
  <c r="AG38" i="8"/>
  <c r="CL31" i="8"/>
  <c r="AW38" i="8"/>
  <c r="AW204" i="8" s="1"/>
  <c r="AW204" i="9" s="1"/>
  <c r="BE38" i="8"/>
  <c r="BE204" i="8" s="1"/>
  <c r="BE204" i="9" s="1"/>
  <c r="BI38" i="8"/>
  <c r="BP33" i="8"/>
  <c r="BT33" i="8"/>
  <c r="CK33" i="8"/>
  <c r="CB33" i="8"/>
  <c r="CI35" i="8"/>
  <c r="CL35" i="8"/>
  <c r="BP37" i="8"/>
  <c r="BT37" i="8"/>
  <c r="BX37" i="8"/>
  <c r="CB37" i="8"/>
  <c r="K126" i="8"/>
  <c r="K126" i="9" s="1"/>
  <c r="K312" i="9" s="1"/>
  <c r="S126" i="8"/>
  <c r="S312" i="8" s="1"/>
  <c r="AA126" i="8"/>
  <c r="AA312" i="8" s="1"/>
  <c r="AI126" i="8"/>
  <c r="AI126" i="9" s="1"/>
  <c r="AI312" i="9" s="1"/>
  <c r="AQ126" i="8"/>
  <c r="AQ312" i="8" s="1"/>
  <c r="AY126" i="8"/>
  <c r="AY312" i="8" s="1"/>
  <c r="BG126" i="8"/>
  <c r="BG126" i="9" s="1"/>
  <c r="BG312" i="9" s="1"/>
  <c r="E55" i="8"/>
  <c r="E189" i="8" s="1"/>
  <c r="M55" i="8"/>
  <c r="M189" i="8" s="1"/>
  <c r="M189" i="9" s="1"/>
  <c r="BR48" i="8"/>
  <c r="Y55" i="8"/>
  <c r="Y189" i="8" s="1"/>
  <c r="AG55" i="8"/>
  <c r="AG189" i="8" s="1"/>
  <c r="CL48" i="8"/>
  <c r="AW55" i="8"/>
  <c r="AW189" i="8" s="1"/>
  <c r="BE55" i="8"/>
  <c r="BE189" i="8" s="1"/>
  <c r="BP50" i="8"/>
  <c r="BX50" i="8"/>
  <c r="CB50" i="8"/>
  <c r="CF50" i="8"/>
  <c r="BR52" i="8"/>
  <c r="CK52" i="8"/>
  <c r="CL52" i="8"/>
  <c r="CK54" i="8"/>
  <c r="CK56" i="8"/>
  <c r="F72" i="8"/>
  <c r="F196" i="8" s="1"/>
  <c r="F196" i="9" s="1"/>
  <c r="J72" i="8"/>
  <c r="J196" i="8" s="1"/>
  <c r="N72" i="8"/>
  <c r="N196" i="8" s="1"/>
  <c r="CJ65" i="8"/>
  <c r="BS65" i="8"/>
  <c r="Z72" i="8"/>
  <c r="Z196" i="8" s="1"/>
  <c r="Z196" i="9" s="1"/>
  <c r="AD72" i="8"/>
  <c r="AD196" i="8" s="1"/>
  <c r="AD196" i="9" s="1"/>
  <c r="AH72" i="8"/>
  <c r="AH196" i="8" s="1"/>
  <c r="AH196" i="9" s="1"/>
  <c r="BY65" i="8"/>
  <c r="AP72" i="8"/>
  <c r="AP196" i="8" s="1"/>
  <c r="AT72" i="8"/>
  <c r="AT196" i="8" s="1"/>
  <c r="AT196" i="9" s="1"/>
  <c r="AX72" i="8"/>
  <c r="AX196" i="8" s="1"/>
  <c r="AX196" i="9" s="1"/>
  <c r="BB72" i="8"/>
  <c r="BB196" i="8" s="1"/>
  <c r="BB196" i="9" s="1"/>
  <c r="BF72" i="8"/>
  <c r="BF196" i="8" s="1"/>
  <c r="CG65" i="8"/>
  <c r="CI66" i="8"/>
  <c r="BR66" i="8"/>
  <c r="BV66" i="8"/>
  <c r="BZ66" i="8"/>
  <c r="CM66" i="8"/>
  <c r="BO67" i="8"/>
  <c r="BQ67" i="8"/>
  <c r="BS67" i="8"/>
  <c r="BU67" i="8"/>
  <c r="BW67" i="8"/>
  <c r="BY67" i="8"/>
  <c r="CA67" i="8"/>
  <c r="CC67" i="8"/>
  <c r="CE67" i="8"/>
  <c r="CG67" i="8"/>
  <c r="BP68" i="8"/>
  <c r="BT68" i="8"/>
  <c r="BX68" i="8"/>
  <c r="CB68" i="8"/>
  <c r="CF68" i="8"/>
  <c r="BO69" i="8"/>
  <c r="BQ69" i="8"/>
  <c r="CJ69" i="8"/>
  <c r="BS69" i="8"/>
  <c r="BU69" i="8"/>
  <c r="BW69" i="8"/>
  <c r="BY69" i="8"/>
  <c r="CA69" i="8"/>
  <c r="CC69" i="8"/>
  <c r="CE69" i="8"/>
  <c r="CG69" i="8"/>
  <c r="CI70" i="8"/>
  <c r="BR70" i="8"/>
  <c r="BV70" i="8"/>
  <c r="BZ70" i="8"/>
  <c r="CM70" i="8"/>
  <c r="BO71" i="8"/>
  <c r="BQ71" i="8"/>
  <c r="BS71" i="8"/>
  <c r="BU71" i="8"/>
  <c r="BW71" i="8"/>
  <c r="BY71" i="8"/>
  <c r="CA71" i="8"/>
  <c r="CC71" i="8"/>
  <c r="CE71" i="8"/>
  <c r="CG71" i="8"/>
  <c r="BO73" i="8"/>
  <c r="BQ73" i="8"/>
  <c r="BS73" i="8"/>
  <c r="BU73" i="8"/>
  <c r="BW73" i="8"/>
  <c r="BY73" i="8"/>
  <c r="CA73" i="8"/>
  <c r="CC73" i="8"/>
  <c r="CE73" i="8"/>
  <c r="CG73" i="8"/>
  <c r="F89" i="8"/>
  <c r="F197" i="8" s="1"/>
  <c r="F197" i="9" s="1"/>
  <c r="J89" i="8"/>
  <c r="J197" i="8" s="1"/>
  <c r="J197" i="9" s="1"/>
  <c r="N89" i="8"/>
  <c r="N197" i="8" s="1"/>
  <c r="R89" i="8"/>
  <c r="R197" i="8" s="1"/>
  <c r="V89" i="8"/>
  <c r="V197" i="8" s="1"/>
  <c r="Z89" i="8"/>
  <c r="AD89" i="8"/>
  <c r="AD197" i="8" s="1"/>
  <c r="AD197" i="9" s="1"/>
  <c r="AH89" i="8"/>
  <c r="AH197" i="8" s="1"/>
  <c r="AL89" i="8"/>
  <c r="AL197" i="8" s="1"/>
  <c r="AP89" i="8"/>
  <c r="AP197" i="8" s="1"/>
  <c r="AP197" i="9" s="1"/>
  <c r="AT89" i="8"/>
  <c r="AT197" i="8" s="1"/>
  <c r="AT197" i="9" s="1"/>
  <c r="AX89" i="8"/>
  <c r="AX197" i="8" s="1"/>
  <c r="BB89" i="8"/>
  <c r="BB197" i="8" s="1"/>
  <c r="BB197" i="9" s="1"/>
  <c r="BF89" i="8"/>
  <c r="BF197" i="8" s="1"/>
  <c r="BF197" i="9" s="1"/>
  <c r="BJ89" i="8"/>
  <c r="BJ197" i="8" s="1"/>
  <c r="CI83" i="8"/>
  <c r="CJ83" i="8"/>
  <c r="BV83" i="8"/>
  <c r="BZ83" i="8"/>
  <c r="CM83" i="8"/>
  <c r="BO84" i="8"/>
  <c r="BQ84" i="8"/>
  <c r="BS84" i="8"/>
  <c r="BU84" i="8"/>
  <c r="BW84" i="8"/>
  <c r="BY84" i="8"/>
  <c r="CA84" i="8"/>
  <c r="CC84" i="8"/>
  <c r="CE84" i="8"/>
  <c r="CG84" i="8"/>
  <c r="BP85" i="8"/>
  <c r="BT85" i="8"/>
  <c r="BX85" i="8"/>
  <c r="CB85" i="8"/>
  <c r="CF85" i="8"/>
  <c r="BO86" i="8"/>
  <c r="BQ86" i="8"/>
  <c r="CJ86" i="8"/>
  <c r="BS86" i="8"/>
  <c r="BU86" i="8"/>
  <c r="BW86" i="8"/>
  <c r="BY86" i="8"/>
  <c r="CL86" i="8"/>
  <c r="CA86" i="8"/>
  <c r="CC86" i="8"/>
  <c r="CE86" i="8"/>
  <c r="CG86" i="8"/>
  <c r="CI87" i="8"/>
  <c r="CJ87" i="8"/>
  <c r="BV87" i="8"/>
  <c r="BZ87" i="8"/>
  <c r="CM87" i="8"/>
  <c r="BO88" i="8"/>
  <c r="BQ88" i="8"/>
  <c r="BS88" i="8"/>
  <c r="BU88" i="8"/>
  <c r="BW88" i="8"/>
  <c r="BY88" i="8"/>
  <c r="CA88" i="8"/>
  <c r="CC88" i="8"/>
  <c r="CE88" i="8"/>
  <c r="CG88" i="8"/>
  <c r="BO90" i="8"/>
  <c r="BQ90" i="8"/>
  <c r="BS90" i="8"/>
  <c r="BU90" i="8"/>
  <c r="BW90" i="8"/>
  <c r="BY90" i="8"/>
  <c r="CA90" i="8"/>
  <c r="CC90" i="8"/>
  <c r="CE90" i="8"/>
  <c r="CG90" i="8"/>
  <c r="BW103" i="8"/>
  <c r="L123" i="8"/>
  <c r="L206" i="8" s="1"/>
  <c r="L206" i="9" s="1"/>
  <c r="P123" i="8"/>
  <c r="P206" i="8" s="1"/>
  <c r="P206" i="9" s="1"/>
  <c r="X123" i="8"/>
  <c r="X206" i="8" s="1"/>
  <c r="X206" i="9" s="1"/>
  <c r="AB123" i="8"/>
  <c r="AB206" i="8" s="1"/>
  <c r="AB206" i="9" s="1"/>
  <c r="AJ123" i="8"/>
  <c r="AJ206" i="8" s="1"/>
  <c r="AJ206" i="9" s="1"/>
  <c r="AN123" i="8"/>
  <c r="AN206" i="8" s="1"/>
  <c r="AN206" i="9" s="1"/>
  <c r="AV123" i="8"/>
  <c r="AV206" i="8" s="1"/>
  <c r="AV206" i="9" s="1"/>
  <c r="AZ123" i="8"/>
  <c r="AZ206" i="8" s="1"/>
  <c r="AZ206" i="9" s="1"/>
  <c r="BH123" i="8"/>
  <c r="BH206" i="8" s="1"/>
  <c r="BH206" i="9" s="1"/>
  <c r="BL123" i="8"/>
  <c r="BL206" i="8" s="1"/>
  <c r="BL206" i="9" s="1"/>
  <c r="F185" i="9"/>
  <c r="J185" i="9"/>
  <c r="N185" i="9"/>
  <c r="R185" i="9"/>
  <c r="V185" i="9"/>
  <c r="Z185" i="9"/>
  <c r="AD185" i="9"/>
  <c r="AH185" i="9"/>
  <c r="AL185" i="9"/>
  <c r="AP185" i="9"/>
  <c r="AT185" i="9"/>
  <c r="AX185" i="9"/>
  <c r="BB185" i="9"/>
  <c r="BF185" i="9"/>
  <c r="BJ185" i="9"/>
  <c r="CK148" i="8"/>
  <c r="CL149" i="8"/>
  <c r="BP150" i="8"/>
  <c r="BT150" i="8"/>
  <c r="BX150" i="8"/>
  <c r="CB150" i="8"/>
  <c r="CF150" i="8"/>
  <c r="BX165" i="8"/>
  <c r="CB167" i="8"/>
  <c r="AA186" i="9"/>
  <c r="CI210" i="8"/>
  <c r="AI123" i="8"/>
  <c r="AI206" i="8" s="1"/>
  <c r="AI206" i="9" s="1"/>
  <c r="E288" i="8"/>
  <c r="CJ33" i="8"/>
  <c r="BW33" i="8"/>
  <c r="CJ34" i="8"/>
  <c r="BQ35" i="8"/>
  <c r="BY35" i="8"/>
  <c r="CC35" i="8"/>
  <c r="J126" i="8"/>
  <c r="J312" i="8" s="1"/>
  <c r="V126" i="8"/>
  <c r="V312" i="8" s="1"/>
  <c r="AH126" i="8"/>
  <c r="AX126" i="8"/>
  <c r="AX126" i="9" s="1"/>
  <c r="AX312" i="9" s="1"/>
  <c r="BF126" i="8"/>
  <c r="BF312" i="8" s="1"/>
  <c r="L55" i="8"/>
  <c r="L189" i="8" s="1"/>
  <c r="X55" i="8"/>
  <c r="X189" i="8" s="1"/>
  <c r="AF55" i="8"/>
  <c r="AF189" i="8" s="1"/>
  <c r="AR55" i="8"/>
  <c r="AR189" i="8" s="1"/>
  <c r="AR189" i="9" s="1"/>
  <c r="BD55" i="8"/>
  <c r="BD189" i="8" s="1"/>
  <c r="BD189" i="9" s="1"/>
  <c r="BO5" i="8"/>
  <c r="BQ5" i="8"/>
  <c r="BW5" i="8"/>
  <c r="CA5" i="8"/>
  <c r="CE5" i="8"/>
  <c r="BS7" i="8"/>
  <c r="BW7" i="8"/>
  <c r="CA7" i="8"/>
  <c r="CE7" i="8"/>
  <c r="CG7" i="8"/>
  <c r="E38" i="8"/>
  <c r="E204" i="8" s="1"/>
  <c r="E204" i="9" s="1"/>
  <c r="M38" i="8"/>
  <c r="M204" i="8" s="1"/>
  <c r="M204" i="9" s="1"/>
  <c r="U38" i="8"/>
  <c r="U204" i="8" s="1"/>
  <c r="U204" i="9" s="1"/>
  <c r="AC38" i="8"/>
  <c r="AC204" i="8" s="1"/>
  <c r="AC204" i="9" s="1"/>
  <c r="AK38" i="8"/>
  <c r="AK204" i="8" s="1"/>
  <c r="AK204" i="9" s="1"/>
  <c r="AS38" i="8"/>
  <c r="AS204" i="8" s="1"/>
  <c r="AS204" i="9" s="1"/>
  <c r="BA38" i="8"/>
  <c r="BA204" i="8" s="1"/>
  <c r="BA204" i="9" s="1"/>
  <c r="BX33" i="8"/>
  <c r="CF33" i="8"/>
  <c r="BR35" i="8"/>
  <c r="CK35" i="8"/>
  <c r="CM35" i="8"/>
  <c r="CK37" i="8"/>
  <c r="CF37" i="8"/>
  <c r="G126" i="8"/>
  <c r="G312" i="8" s="1"/>
  <c r="O126" i="8"/>
  <c r="O312" i="8" s="1"/>
  <c r="W126" i="8"/>
  <c r="W126" i="9" s="1"/>
  <c r="W312" i="9" s="1"/>
  <c r="AE126" i="8"/>
  <c r="AE312" i="8" s="1"/>
  <c r="AM126" i="8"/>
  <c r="AM312" i="8" s="1"/>
  <c r="AU126" i="8"/>
  <c r="AU126" i="9" s="1"/>
  <c r="AU312" i="9" s="1"/>
  <c r="BC126" i="8"/>
  <c r="BK126" i="8"/>
  <c r="BK312" i="8" s="1"/>
  <c r="I55" i="8"/>
  <c r="I189" i="8" s="1"/>
  <c r="U55" i="8"/>
  <c r="U189" i="8" s="1"/>
  <c r="AC55" i="8"/>
  <c r="AC189" i="8" s="1"/>
  <c r="AC189" i="9" s="1"/>
  <c r="AK55" i="8"/>
  <c r="AK189" i="8" s="1"/>
  <c r="AS55" i="8"/>
  <c r="AS189" i="8" s="1"/>
  <c r="CM48" i="8"/>
  <c r="BI55" i="8"/>
  <c r="BI189" i="8" s="1"/>
  <c r="BT50" i="8"/>
  <c r="CK50" i="8"/>
  <c r="CI52" i="8"/>
  <c r="CD52" i="8"/>
  <c r="CI5" i="8"/>
  <c r="BR5" i="8"/>
  <c r="BV5" i="8"/>
  <c r="CL5" i="8"/>
  <c r="CM5" i="8"/>
  <c r="CI6" i="8"/>
  <c r="BR6" i="8"/>
  <c r="BV6" i="8"/>
  <c r="BZ6" i="8"/>
  <c r="CM6" i="8"/>
  <c r="BR7" i="8"/>
  <c r="CK7" i="8"/>
  <c r="CL7" i="8"/>
  <c r="CM7" i="8"/>
  <c r="F38" i="8"/>
  <c r="F204" i="8" s="1"/>
  <c r="F204" i="9" s="1"/>
  <c r="J38" i="8"/>
  <c r="J204" i="8" s="1"/>
  <c r="J204" i="9" s="1"/>
  <c r="N38" i="8"/>
  <c r="N204" i="8" s="1"/>
  <c r="N204" i="9" s="1"/>
  <c r="R38" i="8"/>
  <c r="R204" i="8" s="1"/>
  <c r="R204" i="9" s="1"/>
  <c r="V38" i="8"/>
  <c r="V204" i="8" s="1"/>
  <c r="V204" i="9" s="1"/>
  <c r="Z38" i="8"/>
  <c r="Z204" i="8" s="1"/>
  <c r="Z204" i="9" s="1"/>
  <c r="AD38" i="8"/>
  <c r="AD204" i="8" s="1"/>
  <c r="AD204" i="9" s="1"/>
  <c r="AH38" i="8"/>
  <c r="AH204" i="8" s="1"/>
  <c r="AL38" i="8"/>
  <c r="AL204" i="8" s="1"/>
  <c r="AL204" i="9" s="1"/>
  <c r="AP38" i="8"/>
  <c r="AP204" i="8" s="1"/>
  <c r="AP204" i="9" s="1"/>
  <c r="AT38" i="8"/>
  <c r="AT204" i="8" s="1"/>
  <c r="AT204" i="9" s="1"/>
  <c r="AX38" i="8"/>
  <c r="AX204" i="8" s="1"/>
  <c r="BB38" i="8"/>
  <c r="BB204" i="8" s="1"/>
  <c r="BB204" i="9" s="1"/>
  <c r="BF38" i="8"/>
  <c r="BF204" i="8" s="1"/>
  <c r="BJ38" i="8"/>
  <c r="BJ204" i="8" s="1"/>
  <c r="BJ204" i="9" s="1"/>
  <c r="CI32" i="8"/>
  <c r="BR32" i="8"/>
  <c r="BV32" i="8"/>
  <c r="BZ32" i="8"/>
  <c r="CM32" i="8"/>
  <c r="BP34" i="8"/>
  <c r="BT34" i="8"/>
  <c r="CK34" i="8"/>
  <c r="BX34" i="8"/>
  <c r="CB34" i="8"/>
  <c r="CF34" i="8"/>
  <c r="F55" i="8"/>
  <c r="F189" i="8" s="1"/>
  <c r="J55" i="8"/>
  <c r="J189" i="8" s="1"/>
  <c r="N55" i="8"/>
  <c r="N189" i="8" s="1"/>
  <c r="N189" i="9" s="1"/>
  <c r="R55" i="8"/>
  <c r="R189" i="8" s="1"/>
  <c r="V55" i="8"/>
  <c r="V189" i="8" s="1"/>
  <c r="Z55" i="8"/>
  <c r="AD55" i="8"/>
  <c r="AD189" i="8" s="1"/>
  <c r="AH55" i="8"/>
  <c r="AH189" i="8" s="1"/>
  <c r="AL55" i="8"/>
  <c r="AL189" i="8" s="1"/>
  <c r="AL189" i="9" s="1"/>
  <c r="AP55" i="8"/>
  <c r="AP189" i="8" s="1"/>
  <c r="AT55" i="8"/>
  <c r="AT189" i="8" s="1"/>
  <c r="AX55" i="8"/>
  <c r="AX189" i="8" s="1"/>
  <c r="BB55" i="8"/>
  <c r="BB189" i="8" s="1"/>
  <c r="BF55" i="8"/>
  <c r="BF189" i="8" s="1"/>
  <c r="BJ55" i="8"/>
  <c r="CI49" i="8"/>
  <c r="BR49" i="8"/>
  <c r="BV49" i="8"/>
  <c r="BZ49" i="8"/>
  <c r="CM49" i="8"/>
  <c r="BP51" i="8"/>
  <c r="BT51" i="8"/>
  <c r="CK51" i="8"/>
  <c r="BX51" i="8"/>
  <c r="CB51" i="8"/>
  <c r="CF51" i="8"/>
  <c r="CI53" i="8"/>
  <c r="BR53" i="8"/>
  <c r="BV53" i="8"/>
  <c r="BZ53" i="8"/>
  <c r="CM53" i="8"/>
  <c r="BO103" i="8"/>
  <c r="CK103" i="8"/>
  <c r="CA103" i="8"/>
  <c r="BQ122" i="8"/>
  <c r="BU122" i="8"/>
  <c r="BY122" i="8"/>
  <c r="CC122" i="8"/>
  <c r="CG122" i="8"/>
  <c r="O184" i="9"/>
  <c r="CI165" i="8"/>
  <c r="BP165" i="8"/>
  <c r="BT198" i="8"/>
  <c r="CK165" i="8"/>
  <c r="BX198" i="8"/>
  <c r="BZ165" i="8"/>
  <c r="AQ198" i="8"/>
  <c r="CB165" i="8"/>
  <c r="CF198" i="8"/>
  <c r="CF165" i="8"/>
  <c r="AE184" i="9"/>
  <c r="K198" i="8"/>
  <c r="BP198" i="8" s="1"/>
  <c r="CI208" i="8"/>
  <c r="CJ208" i="8"/>
  <c r="CK208" i="8"/>
  <c r="CL208" i="8"/>
  <c r="CD208" i="8"/>
  <c r="BV208" i="8"/>
  <c r="BP209" i="8"/>
  <c r="BT209" i="8"/>
  <c r="CK209" i="8"/>
  <c r="BX209" i="8"/>
  <c r="CB209" i="8"/>
  <c r="CF209" i="8"/>
  <c r="BP210" i="8"/>
  <c r="BT210" i="8"/>
  <c r="BX210" i="8"/>
  <c r="CB210" i="8"/>
  <c r="CF210" i="8"/>
  <c r="CK211" i="8"/>
  <c r="CK213" i="8"/>
  <c r="CI54" i="8"/>
  <c r="BR54" i="8"/>
  <c r="BV54" i="8"/>
  <c r="BZ54" i="8"/>
  <c r="CM54" i="8"/>
  <c r="CI56" i="8"/>
  <c r="BR56" i="8"/>
  <c r="BV56" i="8"/>
  <c r="BZ56" i="8"/>
  <c r="CM56" i="8"/>
  <c r="G72" i="8"/>
  <c r="G196" i="8" s="1"/>
  <c r="K72" i="8"/>
  <c r="K196" i="8" s="1"/>
  <c r="O72" i="8"/>
  <c r="O196" i="8" s="1"/>
  <c r="O196" i="9" s="1"/>
  <c r="S72" i="8"/>
  <c r="S196" i="8" s="1"/>
  <c r="S196" i="9" s="1"/>
  <c r="W72" i="8"/>
  <c r="W196" i="8" s="1"/>
  <c r="W196" i="9" s="1"/>
  <c r="AA72" i="8"/>
  <c r="AA196" i="8" s="1"/>
  <c r="AA196" i="9" s="1"/>
  <c r="AE72" i="8"/>
  <c r="AE196" i="8" s="1"/>
  <c r="AE196" i="9" s="1"/>
  <c r="AI72" i="8"/>
  <c r="AI196" i="8" s="1"/>
  <c r="AI196" i="9" s="1"/>
  <c r="AM72" i="8"/>
  <c r="AM196" i="8" s="1"/>
  <c r="AQ72" i="8"/>
  <c r="AQ196" i="8" s="1"/>
  <c r="AQ196" i="9" s="1"/>
  <c r="AU72" i="8"/>
  <c r="AU196" i="8" s="1"/>
  <c r="AU196" i="9" s="1"/>
  <c r="AY72" i="8"/>
  <c r="AY196" i="8" s="1"/>
  <c r="AY196" i="9" s="1"/>
  <c r="BC72" i="8"/>
  <c r="BC196" i="8" s="1"/>
  <c r="BG72" i="8"/>
  <c r="BG196" i="8" s="1"/>
  <c r="BG196" i="9" s="1"/>
  <c r="BK72" i="8"/>
  <c r="BK196" i="8" s="1"/>
  <c r="BK196" i="9" s="1"/>
  <c r="BO66" i="8"/>
  <c r="BQ66" i="8"/>
  <c r="CJ66" i="8"/>
  <c r="BS66" i="8"/>
  <c r="BU66" i="8"/>
  <c r="BW66" i="8"/>
  <c r="BY66" i="8"/>
  <c r="CL66" i="8"/>
  <c r="CA66" i="8"/>
  <c r="CC66" i="8"/>
  <c r="CE66" i="8"/>
  <c r="CG66" i="8"/>
  <c r="CI67" i="8"/>
  <c r="CJ67" i="8"/>
  <c r="BV67" i="8"/>
  <c r="BZ67" i="8"/>
  <c r="CM67" i="8"/>
  <c r="BO68" i="8"/>
  <c r="BQ68" i="8"/>
  <c r="BS68" i="8"/>
  <c r="BU68" i="8"/>
  <c r="BW68" i="8"/>
  <c r="BY68" i="8"/>
  <c r="CA68" i="8"/>
  <c r="CC68" i="8"/>
  <c r="CE68" i="8"/>
  <c r="CG68" i="8"/>
  <c r="BP69" i="8"/>
  <c r="BT69" i="8"/>
  <c r="BX69" i="8"/>
  <c r="CB69" i="8"/>
  <c r="CF69" i="8"/>
  <c r="BO70" i="8"/>
  <c r="BQ70" i="8"/>
  <c r="CJ70" i="8"/>
  <c r="BS70" i="8"/>
  <c r="BU70" i="8"/>
  <c r="BW70" i="8"/>
  <c r="BY70" i="8"/>
  <c r="CL70" i="8"/>
  <c r="CA70" i="8"/>
  <c r="CC70" i="8"/>
  <c r="CE70" i="8"/>
  <c r="CG70" i="8"/>
  <c r="CI71" i="8"/>
  <c r="CJ71" i="8"/>
  <c r="BV71" i="8"/>
  <c r="BZ71" i="8"/>
  <c r="CM71" i="8"/>
  <c r="CI73" i="8"/>
  <c r="CJ73" i="8"/>
  <c r="BV73" i="8"/>
  <c r="BZ73" i="8"/>
  <c r="CM73" i="8"/>
  <c r="G89" i="8"/>
  <c r="G197" i="8" s="1"/>
  <c r="G197" i="9" s="1"/>
  <c r="BP82" i="8"/>
  <c r="O89" i="8"/>
  <c r="O197" i="8" s="1"/>
  <c r="O197" i="9" s="1"/>
  <c r="S89" i="8"/>
  <c r="S197" i="8" s="1"/>
  <c r="S197" i="9" s="1"/>
  <c r="W89" i="8"/>
  <c r="W197" i="8" s="1"/>
  <c r="AA89" i="8"/>
  <c r="AA197" i="8" s="1"/>
  <c r="AA197" i="9" s="1"/>
  <c r="CK82" i="8"/>
  <c r="AI89" i="8"/>
  <c r="AI197" i="8" s="1"/>
  <c r="AM89" i="8"/>
  <c r="AM197" i="8" s="1"/>
  <c r="AM197" i="9" s="1"/>
  <c r="AQ89" i="8"/>
  <c r="AQ197" i="8" s="1"/>
  <c r="AQ197" i="9" s="1"/>
  <c r="CB82" i="8"/>
  <c r="AY89" i="8"/>
  <c r="AY197" i="8" s="1"/>
  <c r="BC89" i="8"/>
  <c r="BC197" i="8" s="1"/>
  <c r="BC197" i="9" s="1"/>
  <c r="BG89" i="8"/>
  <c r="BG197" i="8" s="1"/>
  <c r="BK89" i="8"/>
  <c r="BK197" i="8" s="1"/>
  <c r="BK197" i="9" s="1"/>
  <c r="CI84" i="8"/>
  <c r="BR84" i="8"/>
  <c r="CK84" i="8"/>
  <c r="CL84" i="8"/>
  <c r="CM84" i="8"/>
  <c r="BP86" i="8"/>
  <c r="BT86" i="8"/>
  <c r="CK86" i="8"/>
  <c r="BX86" i="8"/>
  <c r="CB86" i="8"/>
  <c r="CF86" i="8"/>
  <c r="BN88" i="8"/>
  <c r="CJ88" i="8"/>
  <c r="BV88" i="8"/>
  <c r="CL88" i="8"/>
  <c r="CD88" i="8"/>
  <c r="CI90" i="8"/>
  <c r="BR90" i="8"/>
  <c r="CK90" i="8"/>
  <c r="CL90" i="8"/>
  <c r="CD90" i="8"/>
  <c r="BP100" i="8"/>
  <c r="BQ100" i="8"/>
  <c r="BT100" i="8"/>
  <c r="CK100" i="8"/>
  <c r="BX100" i="8"/>
  <c r="BY100" i="8"/>
  <c r="CB100" i="8"/>
  <c r="CF100" i="8"/>
  <c r="CG100" i="8"/>
  <c r="CI102" i="8"/>
  <c r="BO102" i="8"/>
  <c r="CJ102" i="8"/>
  <c r="BS102" i="8"/>
  <c r="CK102" i="8"/>
  <c r="BW102" i="8"/>
  <c r="CL102" i="8"/>
  <c r="CA102" i="8"/>
  <c r="CM102" i="8"/>
  <c r="CE102" i="8"/>
  <c r="BP104" i="8"/>
  <c r="BQ104" i="8"/>
  <c r="BT104" i="8"/>
  <c r="CK104" i="8"/>
  <c r="BX104" i="8"/>
  <c r="BY104" i="8"/>
  <c r="CB104" i="8"/>
  <c r="CF104" i="8"/>
  <c r="CG104" i="8"/>
  <c r="BQ117" i="8"/>
  <c r="BU117" i="8"/>
  <c r="BY117" i="8"/>
  <c r="CC117" i="8"/>
  <c r="BQ118" i="8"/>
  <c r="BU118" i="8"/>
  <c r="BY118" i="8"/>
  <c r="CC118" i="8"/>
  <c r="CG118" i="8"/>
  <c r="BO120" i="8"/>
  <c r="BS120" i="8"/>
  <c r="BW120" i="8"/>
  <c r="CA120" i="8"/>
  <c r="CE120" i="8"/>
  <c r="BZ121" i="8"/>
  <c r="BN124" i="8"/>
  <c r="BO124" i="8"/>
  <c r="CJ124" i="8"/>
  <c r="BS124" i="8"/>
  <c r="CK124" i="8"/>
  <c r="BW124" i="8"/>
  <c r="CL124" i="8"/>
  <c r="CA124" i="8"/>
  <c r="CD124" i="8"/>
  <c r="CE124" i="8"/>
  <c r="BR124" i="8"/>
  <c r="I158" i="8"/>
  <c r="Y158" i="8"/>
  <c r="AG158" i="8"/>
  <c r="AW158" i="8"/>
  <c r="BE158" i="8"/>
  <c r="G159" i="8"/>
  <c r="BP149" i="8"/>
  <c r="O159" i="8"/>
  <c r="BT149" i="8"/>
  <c r="AE159" i="8"/>
  <c r="BX149" i="8"/>
  <c r="AM159" i="8"/>
  <c r="CB149" i="8"/>
  <c r="BC159" i="8"/>
  <c r="CF149" i="8"/>
  <c r="BK159" i="8"/>
  <c r="BN150" i="8"/>
  <c r="BO150" i="8"/>
  <c r="CJ150" i="8"/>
  <c r="BS150" i="8"/>
  <c r="CK150" i="8"/>
  <c r="BW150" i="8"/>
  <c r="CL150" i="8"/>
  <c r="CA150" i="8"/>
  <c r="CD150" i="8"/>
  <c r="CE150" i="8"/>
  <c r="BR150" i="8"/>
  <c r="BU152" i="8"/>
  <c r="BU163" i="8" s="1"/>
  <c r="H160" i="8"/>
  <c r="AN160" i="8"/>
  <c r="BP200" i="8"/>
  <c r="BK184" i="9"/>
  <c r="BP208" i="8"/>
  <c r="BT208" i="8"/>
  <c r="BX208" i="8"/>
  <c r="CB208" i="8"/>
  <c r="CF208" i="8"/>
  <c r="BN210" i="8"/>
  <c r="CJ210" i="8"/>
  <c r="CK210" i="8"/>
  <c r="CL210" i="8"/>
  <c r="CD210" i="8"/>
  <c r="BR210" i="8"/>
  <c r="CM210" i="8"/>
  <c r="BP211" i="8"/>
  <c r="BX211" i="8"/>
  <c r="CF211" i="8"/>
  <c r="BO213" i="8"/>
  <c r="BS213" i="8"/>
  <c r="AD281" i="8"/>
  <c r="AD281" i="9" s="1"/>
  <c r="AE273" i="8"/>
  <c r="AF273" i="8" s="1"/>
  <c r="F106" i="8"/>
  <c r="F205" i="8" s="1"/>
  <c r="F205" i="9" s="1"/>
  <c r="J106" i="8"/>
  <c r="J205" i="8" s="1"/>
  <c r="J205" i="9" s="1"/>
  <c r="N106" i="8"/>
  <c r="N205" i="8" s="1"/>
  <c r="N205" i="9" s="1"/>
  <c r="CJ99" i="8"/>
  <c r="V106" i="8"/>
  <c r="V205" i="8" s="1"/>
  <c r="V205" i="9" s="1"/>
  <c r="BU99" i="8"/>
  <c r="AD106" i="8"/>
  <c r="AD205" i="8" s="1"/>
  <c r="AD205" i="9" s="1"/>
  <c r="AH106" i="8"/>
  <c r="AH205" i="8" s="1"/>
  <c r="AH205" i="9" s="1"/>
  <c r="AL106" i="8"/>
  <c r="AL205" i="8" s="1"/>
  <c r="AL205" i="9" s="1"/>
  <c r="AP106" i="8"/>
  <c r="AP205" i="8" s="1"/>
  <c r="AP205" i="9" s="1"/>
  <c r="AT106" i="8"/>
  <c r="AT205" i="8" s="1"/>
  <c r="AT205" i="9" s="1"/>
  <c r="AX106" i="8"/>
  <c r="AX205" i="8" s="1"/>
  <c r="AX205" i="9" s="1"/>
  <c r="BB106" i="8"/>
  <c r="BB205" i="8" s="1"/>
  <c r="BB205" i="9" s="1"/>
  <c r="BF106" i="8"/>
  <c r="BF205" i="8" s="1"/>
  <c r="BF205" i="9" s="1"/>
  <c r="BO100" i="8"/>
  <c r="BS100" i="8"/>
  <c r="BU100" i="8"/>
  <c r="BW100" i="8"/>
  <c r="CA100" i="8"/>
  <c r="CC100" i="8"/>
  <c r="CE100" i="8"/>
  <c r="BQ102" i="8"/>
  <c r="BU102" i="8"/>
  <c r="BY102" i="8"/>
  <c r="CC102" i="8"/>
  <c r="CG102" i="8"/>
  <c r="BO104" i="8"/>
  <c r="BS104" i="8"/>
  <c r="BU104" i="8"/>
  <c r="BW104" i="8"/>
  <c r="CA104" i="8"/>
  <c r="CC104" i="8"/>
  <c r="CE104" i="8"/>
  <c r="BN117" i="8"/>
  <c r="CJ117" i="8"/>
  <c r="CK117" i="8"/>
  <c r="CL117" i="8"/>
  <c r="CD117" i="8"/>
  <c r="BV120" i="8"/>
  <c r="BZ120" i="8"/>
  <c r="CM120" i="8"/>
  <c r="CI122" i="8"/>
  <c r="BO122" i="8"/>
  <c r="CJ122" i="8"/>
  <c r="BS122" i="8"/>
  <c r="CK122" i="8"/>
  <c r="BW122" i="8"/>
  <c r="CL122" i="8"/>
  <c r="CA122" i="8"/>
  <c r="CD122" i="8"/>
  <c r="CE122" i="8"/>
  <c r="BV122" i="8"/>
  <c r="BQ124" i="8"/>
  <c r="BU124" i="8"/>
  <c r="BY124" i="8"/>
  <c r="CC124" i="8"/>
  <c r="CG124" i="8"/>
  <c r="BV124" i="8"/>
  <c r="G184" i="9"/>
  <c r="K184" i="9"/>
  <c r="AA184" i="9"/>
  <c r="AM184" i="9"/>
  <c r="AQ184" i="9"/>
  <c r="BC184" i="9"/>
  <c r="BG184" i="9"/>
  <c r="M185" i="9"/>
  <c r="Y185" i="9"/>
  <c r="AK185" i="9"/>
  <c r="AW185" i="9"/>
  <c r="BI185" i="9"/>
  <c r="BP148" i="8"/>
  <c r="BP186" i="8" s="1"/>
  <c r="BQ148" i="8"/>
  <c r="BQ186" i="8" s="1"/>
  <c r="BU148" i="8"/>
  <c r="BU186" i="8" s="1"/>
  <c r="BX148" i="8"/>
  <c r="BX186" i="8" s="1"/>
  <c r="BY148" i="8"/>
  <c r="BY186" i="8" s="1"/>
  <c r="CL148" i="8"/>
  <c r="CB148" i="8"/>
  <c r="CB186" i="8" s="1"/>
  <c r="CC148" i="8"/>
  <c r="CC186" i="8" s="1"/>
  <c r="CF148" i="8"/>
  <c r="CF186" i="8" s="1"/>
  <c r="CG148" i="8"/>
  <c r="CG186" i="8" s="1"/>
  <c r="L159" i="8"/>
  <c r="P159" i="8"/>
  <c r="X159" i="8"/>
  <c r="AB159" i="8"/>
  <c r="AJ159" i="8"/>
  <c r="AN159" i="8"/>
  <c r="AV159" i="8"/>
  <c r="AZ159" i="8"/>
  <c r="BH159" i="8"/>
  <c r="BL159" i="8"/>
  <c r="BQ150" i="8"/>
  <c r="BU150" i="8"/>
  <c r="BY150" i="8"/>
  <c r="CC150" i="8"/>
  <c r="CG150" i="8"/>
  <c r="CG152" i="8"/>
  <c r="CG163" i="8" s="1"/>
  <c r="BG159" i="8"/>
  <c r="P160" i="8"/>
  <c r="AV160" i="8"/>
  <c r="BO200" i="8"/>
  <c r="BS200" i="8"/>
  <c r="BW200" i="8"/>
  <c r="CA200" i="8"/>
  <c r="CE200" i="8"/>
  <c r="BN207" i="8"/>
  <c r="BA185" i="9"/>
  <c r="BO199" i="8"/>
  <c r="BS199" i="8"/>
  <c r="BW199" i="8"/>
  <c r="CA199" i="8"/>
  <c r="CE199" i="8"/>
  <c r="BQ210" i="8"/>
  <c r="BU210" i="8"/>
  <c r="BY210" i="8"/>
  <c r="CC210" i="8"/>
  <c r="CG210" i="8"/>
  <c r="BO211" i="8"/>
  <c r="BS211" i="8"/>
  <c r="BW211" i="8"/>
  <c r="CA211" i="8"/>
  <c r="CE211" i="8"/>
  <c r="CI212" i="8"/>
  <c r="CM212" i="8"/>
  <c r="CI213" i="8"/>
  <c r="CJ213" i="8"/>
  <c r="BV213" i="8"/>
  <c r="BZ213" i="8"/>
  <c r="CM213" i="8"/>
  <c r="CG267" i="8"/>
  <c r="BT103" i="9"/>
  <c r="BX103" i="9"/>
  <c r="CB103" i="9"/>
  <c r="CF103" i="9"/>
  <c r="CF122" i="9"/>
  <c r="BR141" i="9"/>
  <c r="BV141" i="9"/>
  <c r="BZ141" i="9"/>
  <c r="BP146" i="9"/>
  <c r="S158" i="9"/>
  <c r="W158" i="9"/>
  <c r="AE158" i="9"/>
  <c r="BX146" i="9"/>
  <c r="AM158" i="9"/>
  <c r="AU158" i="9"/>
  <c r="AY158" i="9"/>
  <c r="BC158" i="9"/>
  <c r="CF146" i="9"/>
  <c r="BK158" i="9"/>
  <c r="BN209" i="9"/>
  <c r="BR209" i="9"/>
  <c r="CM209" i="9"/>
  <c r="BO210" i="9"/>
  <c r="BS210" i="9"/>
  <c r="BU210" i="9"/>
  <c r="CA210" i="9"/>
  <c r="CC210" i="9"/>
  <c r="CE210" i="9"/>
  <c r="CI211" i="9"/>
  <c r="BR211" i="9"/>
  <c r="BQ213" i="9"/>
  <c r="BS213" i="9"/>
  <c r="BU213" i="9"/>
  <c r="BW213" i="9"/>
  <c r="BY213" i="9"/>
  <c r="CA213" i="9"/>
  <c r="CC213" i="9"/>
  <c r="CE213" i="9"/>
  <c r="CG213" i="9"/>
  <c r="BQ265" i="9"/>
  <c r="CG265" i="9"/>
  <c r="BP266" i="9"/>
  <c r="BT266" i="9"/>
  <c r="BX266" i="9"/>
  <c r="CB266" i="9"/>
  <c r="CF266" i="9"/>
  <c r="CD273" i="9"/>
  <c r="D241" i="8"/>
  <c r="CD240" i="8"/>
  <c r="G268" i="8"/>
  <c r="K268" i="8"/>
  <c r="O268" i="8"/>
  <c r="S268" i="8"/>
  <c r="W268" i="8"/>
  <c r="AA268" i="8"/>
  <c r="AE268" i="8"/>
  <c r="AI268" i="8"/>
  <c r="AM268" i="8"/>
  <c r="AQ268" i="8"/>
  <c r="AU268" i="8"/>
  <c r="AY268" i="8"/>
  <c r="BC268" i="8"/>
  <c r="BG268" i="8"/>
  <c r="BK268" i="8"/>
  <c r="CI266" i="8"/>
  <c r="BP266" i="8"/>
  <c r="BR266" i="8"/>
  <c r="BT266" i="8"/>
  <c r="BX266" i="8"/>
  <c r="CB266" i="8"/>
  <c r="CF266" i="8"/>
  <c r="BR267" i="8"/>
  <c r="BZ267" i="8"/>
  <c r="BG280" i="8"/>
  <c r="BG280" i="9" s="1"/>
  <c r="BQ31" i="9"/>
  <c r="BU31" i="9"/>
  <c r="BY31" i="9"/>
  <c r="CC31" i="9"/>
  <c r="CG31" i="9"/>
  <c r="BQ35" i="9"/>
  <c r="BU35" i="9"/>
  <c r="CK35" i="9"/>
  <c r="BY35" i="9"/>
  <c r="CL35" i="9"/>
  <c r="CC35" i="9"/>
  <c r="CG35" i="9"/>
  <c r="BO37" i="9"/>
  <c r="BS37" i="9"/>
  <c r="BW37" i="9"/>
  <c r="CA37" i="9"/>
  <c r="CE37" i="9"/>
  <c r="CM39" i="9"/>
  <c r="CE39" i="9"/>
  <c r="CI66" i="9"/>
  <c r="BZ66" i="9"/>
  <c r="BQ68" i="9"/>
  <c r="BT68" i="9"/>
  <c r="BU68" i="9"/>
  <c r="BY68" i="9"/>
  <c r="CB68" i="9"/>
  <c r="CC68" i="9"/>
  <c r="CF68" i="9"/>
  <c r="CG68" i="9"/>
  <c r="BQ69" i="9"/>
  <c r="BU69" i="9"/>
  <c r="BO71" i="9"/>
  <c r="BW71" i="9"/>
  <c r="CE71" i="9"/>
  <c r="BP73" i="9"/>
  <c r="BT73" i="9"/>
  <c r="BX73" i="9"/>
  <c r="CB73" i="9"/>
  <c r="CF73" i="9"/>
  <c r="BO83" i="9"/>
  <c r="BQ83" i="9"/>
  <c r="CJ83" i="9"/>
  <c r="BS83" i="9"/>
  <c r="BU83" i="9"/>
  <c r="CK83" i="9"/>
  <c r="BY83" i="9"/>
  <c r="CL83" i="9"/>
  <c r="CC83" i="9"/>
  <c r="CE83" i="9"/>
  <c r="CG83" i="9"/>
  <c r="BP86" i="9"/>
  <c r="BT86" i="9"/>
  <c r="BX86" i="9"/>
  <c r="CB86" i="9"/>
  <c r="CM86" i="9"/>
  <c r="CF86" i="9"/>
  <c r="BO87" i="9"/>
  <c r="BQ87" i="9"/>
  <c r="CJ87" i="9"/>
  <c r="BS87" i="9"/>
  <c r="BW87" i="9"/>
  <c r="CA87" i="9"/>
  <c r="BO90" i="9"/>
  <c r="BS90" i="9"/>
  <c r="BW90" i="9"/>
  <c r="CA90" i="9"/>
  <c r="BO99" i="9"/>
  <c r="CI102" i="9"/>
  <c r="H160" i="9"/>
  <c r="BR199" i="9"/>
  <c r="BV199" i="9"/>
  <c r="BZ199" i="9"/>
  <c r="BP208" i="9"/>
  <c r="BT208" i="9"/>
  <c r="CK208" i="9"/>
  <c r="BX208" i="9"/>
  <c r="CB208" i="9"/>
  <c r="CF208" i="9"/>
  <c r="BQ209" i="9"/>
  <c r="BS209" i="9"/>
  <c r="BU209" i="9"/>
  <c r="BY209" i="9"/>
  <c r="BZ209" i="9"/>
  <c r="CC209" i="9"/>
  <c r="CE209" i="9"/>
  <c r="CG209" i="9"/>
  <c r="BO211" i="9"/>
  <c r="BQ211" i="9"/>
  <c r="BW211" i="9"/>
  <c r="CE211" i="9"/>
  <c r="CG211" i="9"/>
  <c r="CF213" i="9"/>
  <c r="BR265" i="9"/>
  <c r="T125" i="10"/>
  <c r="BW213" i="8"/>
  <c r="CA213" i="8"/>
  <c r="CE213" i="8"/>
  <c r="H262" i="8"/>
  <c r="H262" i="9" s="1"/>
  <c r="L262" i="8"/>
  <c r="L262" i="9" s="1"/>
  <c r="P262" i="8"/>
  <c r="T262" i="8"/>
  <c r="T262" i="9" s="1"/>
  <c r="X262" i="8"/>
  <c r="X262" i="9" s="1"/>
  <c r="AB262" i="8"/>
  <c r="AF262" i="8"/>
  <c r="AF262" i="9" s="1"/>
  <c r="AJ262" i="8"/>
  <c r="AJ262" i="9" s="1"/>
  <c r="AN262" i="8"/>
  <c r="AR262" i="8"/>
  <c r="AR262" i="9" s="1"/>
  <c r="AV262" i="8"/>
  <c r="AV262" i="9" s="1"/>
  <c r="AZ262" i="8"/>
  <c r="BD262" i="8"/>
  <c r="BD262" i="9" s="1"/>
  <c r="BH262" i="8"/>
  <c r="BH262" i="9" s="1"/>
  <c r="BL262" i="8"/>
  <c r="CG262" i="8" s="1"/>
  <c r="L268" i="8"/>
  <c r="P268" i="8"/>
  <c r="T268" i="8"/>
  <c r="X268" i="8"/>
  <c r="AB268" i="8"/>
  <c r="AF268" i="8"/>
  <c r="AJ268" i="8"/>
  <c r="AN268" i="8"/>
  <c r="AR268" i="8"/>
  <c r="AV268" i="8"/>
  <c r="AZ268" i="8"/>
  <c r="BD268" i="8"/>
  <c r="BH268" i="8"/>
  <c r="BL268" i="8"/>
  <c r="BO266" i="8"/>
  <c r="BS266" i="8"/>
  <c r="BW266" i="8"/>
  <c r="CA266" i="8"/>
  <c r="CE266" i="8"/>
  <c r="CI272" i="8"/>
  <c r="BV272" i="8"/>
  <c r="CM272" i="8"/>
  <c r="BO272" i="8"/>
  <c r="G273" i="8"/>
  <c r="G281" i="8" s="1"/>
  <c r="BN281" i="8" s="1"/>
  <c r="AQ273" i="8"/>
  <c r="AQ281" i="8" s="1"/>
  <c r="AQ281" i="9" s="1"/>
  <c r="AI280" i="8"/>
  <c r="BX280" i="8" s="1"/>
  <c r="BO35" i="9"/>
  <c r="BS35" i="9"/>
  <c r="BW35" i="9"/>
  <c r="CA35" i="9"/>
  <c r="CE35" i="9"/>
  <c r="CM50" i="9"/>
  <c r="BP51" i="9"/>
  <c r="BT51" i="9"/>
  <c r="BX51" i="9"/>
  <c r="CB51" i="9"/>
  <c r="CF51" i="9"/>
  <c r="CI56" i="9"/>
  <c r="BP56" i="9"/>
  <c r="BT56" i="9"/>
  <c r="BX56" i="9"/>
  <c r="CB56" i="9"/>
  <c r="CF56" i="9"/>
  <c r="G72" i="9"/>
  <c r="K72" i="9"/>
  <c r="O72" i="9"/>
  <c r="S72" i="9"/>
  <c r="W72" i="9"/>
  <c r="AA72" i="9"/>
  <c r="AE72" i="9"/>
  <c r="AI72" i="9"/>
  <c r="AM72" i="9"/>
  <c r="AQ72" i="9"/>
  <c r="AU72" i="9"/>
  <c r="AY72" i="9"/>
  <c r="BC72" i="9"/>
  <c r="BG72" i="9"/>
  <c r="BK72" i="9"/>
  <c r="BQ66" i="9"/>
  <c r="BU66" i="9"/>
  <c r="BV66" i="9"/>
  <c r="BY66" i="9"/>
  <c r="CC66" i="9"/>
  <c r="CG66" i="9"/>
  <c r="BW67" i="9"/>
  <c r="CG69" i="9"/>
  <c r="CI70" i="9"/>
  <c r="BQ70" i="9"/>
  <c r="BU70" i="9"/>
  <c r="BY70" i="9"/>
  <c r="CC70" i="9"/>
  <c r="CG70" i="9"/>
  <c r="BW73" i="9"/>
  <c r="H89" i="9"/>
  <c r="L89" i="9"/>
  <c r="P89" i="9"/>
  <c r="T89" i="9"/>
  <c r="X89" i="9"/>
  <c r="AB89" i="9"/>
  <c r="AF89" i="9"/>
  <c r="AJ89" i="9"/>
  <c r="AN89" i="9"/>
  <c r="AR89" i="9"/>
  <c r="AV89" i="9"/>
  <c r="AZ89" i="9"/>
  <c r="BD89" i="9"/>
  <c r="BH89" i="9"/>
  <c r="BL89" i="9"/>
  <c r="BP83" i="9"/>
  <c r="CI85" i="9"/>
  <c r="CJ85" i="9"/>
  <c r="CK85" i="9"/>
  <c r="BZ85" i="9"/>
  <c r="CM85" i="9"/>
  <c r="BP87" i="9"/>
  <c r="BT87" i="9"/>
  <c r="BX87" i="9"/>
  <c r="CB87" i="9"/>
  <c r="CF87" i="9"/>
  <c r="BQ102" i="9"/>
  <c r="BU102" i="9"/>
  <c r="BV102" i="9"/>
  <c r="BY102" i="9"/>
  <c r="CC102" i="9"/>
  <c r="CG102" i="9"/>
  <c r="CG105" i="9"/>
  <c r="BP116" i="9"/>
  <c r="CB116" i="9"/>
  <c r="BQ117" i="9"/>
  <c r="BU117" i="9"/>
  <c r="CG117" i="9"/>
  <c r="BN118" i="9"/>
  <c r="BO118" i="9"/>
  <c r="CJ118" i="9"/>
  <c r="BS118" i="9"/>
  <c r="CK118" i="9"/>
  <c r="BW118" i="9"/>
  <c r="CL118" i="9"/>
  <c r="CA118" i="9"/>
  <c r="BO119" i="9"/>
  <c r="BW119" i="9"/>
  <c r="CA119" i="9"/>
  <c r="CE119" i="9"/>
  <c r="BT120" i="9"/>
  <c r="BX120" i="9"/>
  <c r="CB120" i="9"/>
  <c r="BN124" i="9"/>
  <c r="BO124" i="9"/>
  <c r="CJ124" i="9"/>
  <c r="BS124" i="9"/>
  <c r="CK124" i="9"/>
  <c r="BW124" i="9"/>
  <c r="CL124" i="9"/>
  <c r="CD124" i="9"/>
  <c r="BQ140" i="9"/>
  <c r="CB143" i="9"/>
  <c r="BP145" i="9"/>
  <c r="BT145" i="9"/>
  <c r="BX145" i="9"/>
  <c r="CB145" i="9"/>
  <c r="CF145" i="9"/>
  <c r="BO148" i="9"/>
  <c r="BS148" i="9"/>
  <c r="BW148" i="9"/>
  <c r="CA148" i="9"/>
  <c r="CE148" i="9"/>
  <c r="CF148" i="9"/>
  <c r="BQ150" i="9"/>
  <c r="BU150" i="9"/>
  <c r="BY150" i="9"/>
  <c r="CC150" i="9"/>
  <c r="CG150" i="9"/>
  <c r="CG152" i="9"/>
  <c r="CG163" i="9" s="1"/>
  <c r="BD160" i="9"/>
  <c r="BO208" i="9"/>
  <c r="BS208" i="9"/>
  <c r="BW208" i="9"/>
  <c r="CA208" i="9"/>
  <c r="CE208" i="9"/>
  <c r="BP209" i="9"/>
  <c r="BT209" i="9"/>
  <c r="BX209" i="9"/>
  <c r="CB209" i="9"/>
  <c r="CF209" i="9"/>
  <c r="BT211" i="9"/>
  <c r="BX211" i="9"/>
  <c r="CB211" i="9"/>
  <c r="CF211" i="9"/>
  <c r="BO212" i="9"/>
  <c r="BQ212" i="9"/>
  <c r="BS212" i="9"/>
  <c r="BW212" i="9"/>
  <c r="CE212" i="9"/>
  <c r="BY265" i="9"/>
  <c r="BN266" i="9"/>
  <c r="CM266" i="9"/>
  <c r="AO125" i="10"/>
  <c r="BO34" i="9"/>
  <c r="BS34" i="9"/>
  <c r="BW34" i="9"/>
  <c r="CA34" i="9"/>
  <c r="BO36" i="9"/>
  <c r="BS36" i="9"/>
  <c r="BW36" i="9"/>
  <c r="CA36" i="9"/>
  <c r="CE36" i="9"/>
  <c r="G55" i="9"/>
  <c r="S55" i="9"/>
  <c r="AI55" i="9"/>
  <c r="AU55" i="9"/>
  <c r="BC55" i="9"/>
  <c r="BQ49" i="9"/>
  <c r="BU49" i="9"/>
  <c r="BY49" i="9"/>
  <c r="CG49" i="9"/>
  <c r="BP52" i="9"/>
  <c r="CF52" i="9"/>
  <c r="L72" i="9"/>
  <c r="P72" i="9"/>
  <c r="CI68" i="9"/>
  <c r="CJ68" i="9"/>
  <c r="BV68" i="9"/>
  <c r="BZ68" i="9"/>
  <c r="CM68" i="9"/>
  <c r="BP84" i="9"/>
  <c r="BQ84" i="9"/>
  <c r="BT84" i="9"/>
  <c r="BX84" i="9"/>
  <c r="BQ85" i="9"/>
  <c r="BU85" i="9"/>
  <c r="BY85" i="9"/>
  <c r="CG85" i="9"/>
  <c r="CI86" i="9"/>
  <c r="BV86" i="9"/>
  <c r="BP88" i="9"/>
  <c r="BT88" i="9"/>
  <c r="BX88" i="9"/>
  <c r="CF88" i="9"/>
  <c r="F106" i="9"/>
  <c r="BQ99" i="9"/>
  <c r="R106" i="9"/>
  <c r="V106" i="9"/>
  <c r="BU99" i="9"/>
  <c r="CK99" i="9"/>
  <c r="AH106" i="9"/>
  <c r="BY99" i="9"/>
  <c r="CL99" i="9"/>
  <c r="AT106" i="9"/>
  <c r="CC99" i="9"/>
  <c r="BB106" i="9"/>
  <c r="CG99" i="9"/>
  <c r="CB100" i="9"/>
  <c r="BO101" i="9"/>
  <c r="BS101" i="9"/>
  <c r="BW101" i="9"/>
  <c r="CI104" i="9"/>
  <c r="BP104" i="9"/>
  <c r="CJ104" i="9"/>
  <c r="BV104" i="9"/>
  <c r="BZ104" i="9"/>
  <c r="CM104" i="9"/>
  <c r="BO105" i="9"/>
  <c r="BS105" i="9"/>
  <c r="BW105" i="9"/>
  <c r="CA105" i="9"/>
  <c r="CE105" i="9"/>
  <c r="BO107" i="9"/>
  <c r="BS107" i="9"/>
  <c r="BW107" i="9"/>
  <c r="CA107" i="9"/>
  <c r="CE107" i="9"/>
  <c r="CF116" i="9"/>
  <c r="BQ118" i="9"/>
  <c r="BU118" i="9"/>
  <c r="BY118" i="9"/>
  <c r="CC118" i="9"/>
  <c r="CG118" i="9"/>
  <c r="BQ122" i="9"/>
  <c r="BU122" i="9"/>
  <c r="BY122" i="9"/>
  <c r="CC122" i="9"/>
  <c r="CG122" i="9"/>
  <c r="BQ124" i="9"/>
  <c r="BU124" i="9"/>
  <c r="BY124" i="9"/>
  <c r="CC124" i="9"/>
  <c r="CG124" i="9"/>
  <c r="BU140" i="9"/>
  <c r="CG140" i="9"/>
  <c r="AO157" i="9"/>
  <c r="BE157" i="9"/>
  <c r="BV148" i="9"/>
  <c r="BZ148" i="9"/>
  <c r="L159" i="9"/>
  <c r="P159" i="9"/>
  <c r="X159" i="9"/>
  <c r="AB159" i="9"/>
  <c r="AJ159" i="9"/>
  <c r="AN159" i="9"/>
  <c r="AV159" i="9"/>
  <c r="AZ159" i="9"/>
  <c r="BH159" i="9"/>
  <c r="BL159" i="9"/>
  <c r="BW151" i="9"/>
  <c r="BP240" i="9"/>
  <c r="BQ266" i="9"/>
  <c r="BS266" i="9"/>
  <c r="BU266" i="9"/>
  <c r="BW266" i="9"/>
  <c r="BY266" i="9"/>
  <c r="CA266" i="9"/>
  <c r="CC266" i="9"/>
  <c r="CG266" i="9"/>
  <c r="BP267" i="9"/>
  <c r="BX267" i="9"/>
  <c r="CK38" i="10"/>
  <c r="CC38" i="10"/>
  <c r="AF281" i="10"/>
  <c r="AG273" i="10"/>
  <c r="BN37" i="9"/>
  <c r="CJ37" i="9"/>
  <c r="CK37" i="9"/>
  <c r="CL37" i="9"/>
  <c r="CM37" i="9"/>
  <c r="BQ37" i="9"/>
  <c r="CG36" i="9"/>
  <c r="G38" i="9"/>
  <c r="S38" i="9"/>
  <c r="AI38" i="9"/>
  <c r="AU38" i="9"/>
  <c r="BC38" i="9"/>
  <c r="BU32" i="9"/>
  <c r="BY32" i="9"/>
  <c r="CG32" i="9"/>
  <c r="BQ32" i="9"/>
  <c r="CE34" i="9"/>
  <c r="BP31" i="9"/>
  <c r="BT31" i="9"/>
  <c r="CK31" i="9"/>
  <c r="CL31" i="9"/>
  <c r="CF31" i="9"/>
  <c r="AH204" i="10"/>
  <c r="V125" i="10"/>
  <c r="AX204" i="10"/>
  <c r="CI38" i="10"/>
  <c r="J125" i="10"/>
  <c r="BB125" i="10"/>
  <c r="CJ126" i="10"/>
  <c r="BN38" i="10"/>
  <c r="CD38" i="10"/>
  <c r="BK125" i="10"/>
  <c r="CA38" i="10"/>
  <c r="AW125" i="10"/>
  <c r="BW38" i="10"/>
  <c r="I125" i="10"/>
  <c r="I313" i="10" s="1"/>
  <c r="BR126" i="10"/>
  <c r="CL126" i="10"/>
  <c r="BS38" i="10"/>
  <c r="CM38" i="10"/>
  <c r="CI39" i="8"/>
  <c r="BR39" i="8"/>
  <c r="CM39" i="8"/>
  <c r="AG126" i="8"/>
  <c r="AG312" i="8" s="1"/>
  <c r="AW126" i="8"/>
  <c r="BO37" i="8"/>
  <c r="BS37" i="8"/>
  <c r="BW37" i="8"/>
  <c r="CA37" i="8"/>
  <c r="CE37" i="8"/>
  <c r="CI36" i="8"/>
  <c r="BR36" i="8"/>
  <c r="BV36" i="8"/>
  <c r="BZ36" i="8"/>
  <c r="CM36" i="8"/>
  <c r="G38" i="8"/>
  <c r="G204" i="8" s="1"/>
  <c r="G204" i="9" s="1"/>
  <c r="K38" i="8"/>
  <c r="K204" i="8" s="1"/>
  <c r="K204" i="9" s="1"/>
  <c r="O38" i="8"/>
  <c r="O204" i="8" s="1"/>
  <c r="S38" i="8"/>
  <c r="S204" i="8" s="1"/>
  <c r="S204" i="9" s="1"/>
  <c r="W38" i="8"/>
  <c r="W204" i="8" s="1"/>
  <c r="W204" i="9" s="1"/>
  <c r="AA38" i="8"/>
  <c r="AA204" i="8" s="1"/>
  <c r="AA204" i="9" s="1"/>
  <c r="AE38" i="8"/>
  <c r="AE204" i="8" s="1"/>
  <c r="AE204" i="9" s="1"/>
  <c r="AI38" i="8"/>
  <c r="AI204" i="8" s="1"/>
  <c r="AI204" i="9" s="1"/>
  <c r="AM38" i="8"/>
  <c r="AM204" i="8" s="1"/>
  <c r="AM204" i="9" s="1"/>
  <c r="AQ38" i="8"/>
  <c r="AQ204" i="8" s="1"/>
  <c r="AU38" i="8"/>
  <c r="AU204" i="8" s="1"/>
  <c r="AU204" i="9" s="1"/>
  <c r="AY38" i="8"/>
  <c r="AY204" i="8" s="1"/>
  <c r="AY204" i="9" s="1"/>
  <c r="BC38" i="8"/>
  <c r="BC204" i="8" s="1"/>
  <c r="BC204" i="9" s="1"/>
  <c r="BG38" i="8"/>
  <c r="BG204" i="8" s="1"/>
  <c r="BG204" i="9" s="1"/>
  <c r="BK38" i="8"/>
  <c r="BK204" i="8" s="1"/>
  <c r="BO36" i="8"/>
  <c r="BQ36" i="8"/>
  <c r="CJ36" i="8"/>
  <c r="BS36" i="8"/>
  <c r="BU36" i="8"/>
  <c r="BW36" i="8"/>
  <c r="BY36" i="8"/>
  <c r="CA36" i="8"/>
  <c r="CC36" i="8"/>
  <c r="CE36" i="8"/>
  <c r="CG36" i="8"/>
  <c r="CI37" i="8"/>
  <c r="BR37" i="8"/>
  <c r="BV37" i="8"/>
  <c r="BZ37" i="8"/>
  <c r="CM37" i="8"/>
  <c r="H38" i="8"/>
  <c r="H204" i="8" s="1"/>
  <c r="H204" i="9" s="1"/>
  <c r="L38" i="8"/>
  <c r="P38" i="8"/>
  <c r="P204" i="8" s="1"/>
  <c r="P204" i="9" s="1"/>
  <c r="T38" i="8"/>
  <c r="T204" i="8" s="1"/>
  <c r="T204" i="9" s="1"/>
  <c r="X38" i="8"/>
  <c r="AB38" i="8"/>
  <c r="AB204" i="8" s="1"/>
  <c r="AB204" i="9" s="1"/>
  <c r="AF38" i="8"/>
  <c r="AF204" i="8" s="1"/>
  <c r="AF204" i="9" s="1"/>
  <c r="AJ38" i="8"/>
  <c r="AJ204" i="8" s="1"/>
  <c r="AJ204" i="9" s="1"/>
  <c r="AN38" i="8"/>
  <c r="AN204" i="8" s="1"/>
  <c r="AN204" i="9" s="1"/>
  <c r="AR38" i="8"/>
  <c r="AR204" i="8" s="1"/>
  <c r="AR204" i="9" s="1"/>
  <c r="AV38" i="8"/>
  <c r="AV204" i="8" s="1"/>
  <c r="AV204" i="9" s="1"/>
  <c r="AZ38" i="8"/>
  <c r="BD38" i="8"/>
  <c r="BD204" i="8" s="1"/>
  <c r="BD204" i="9" s="1"/>
  <c r="BH38" i="8"/>
  <c r="BH204" i="8" s="1"/>
  <c r="BH204" i="9" s="1"/>
  <c r="BL38" i="8"/>
  <c r="BL204" i="8" s="1"/>
  <c r="BL204" i="9" s="1"/>
  <c r="BP36" i="8"/>
  <c r="BT36" i="8"/>
  <c r="BX36" i="8"/>
  <c r="CB36" i="8"/>
  <c r="CF36" i="8"/>
  <c r="BQ37" i="8"/>
  <c r="CJ37" i="8"/>
  <c r="BU37" i="8"/>
  <c r="BY37" i="8"/>
  <c r="CL37" i="8"/>
  <c r="CC37" i="8"/>
  <c r="CG37" i="8"/>
  <c r="CL38" i="10"/>
  <c r="BZ38" i="10"/>
  <c r="CJ38" i="10"/>
  <c r="Y125" i="10"/>
  <c r="Y204" i="10"/>
  <c r="CC126" i="10"/>
  <c r="BV38" i="10"/>
  <c r="CE268" i="10"/>
  <c r="BV268" i="10"/>
  <c r="BA125" i="10"/>
  <c r="BZ123" i="10"/>
  <c r="CF123" i="10"/>
  <c r="BN123" i="10"/>
  <c r="CC206" i="10"/>
  <c r="CD123" i="10"/>
  <c r="CL123" i="10"/>
  <c r="K206" i="10"/>
  <c r="AU206" i="10"/>
  <c r="CL206" i="10" s="1"/>
  <c r="K125" i="10"/>
  <c r="AZ125" i="10"/>
  <c r="N206" i="10"/>
  <c r="AP125" i="10"/>
  <c r="BU123" i="10"/>
  <c r="BV106" i="10"/>
  <c r="BP89" i="10"/>
  <c r="CF197" i="10"/>
  <c r="BL125" i="10"/>
  <c r="CG197" i="10"/>
  <c r="CI89" i="10"/>
  <c r="BW126" i="10"/>
  <c r="CF89" i="10"/>
  <c r="BH125" i="10"/>
  <c r="K312" i="10"/>
  <c r="BP126" i="10"/>
  <c r="BV126" i="10"/>
  <c r="AC312" i="10"/>
  <c r="AI312" i="10"/>
  <c r="BX126" i="10"/>
  <c r="CK126" i="10"/>
  <c r="BG312" i="10"/>
  <c r="CF126" i="10"/>
  <c r="BK312" i="10"/>
  <c r="CG126" i="10"/>
  <c r="AP312" i="10"/>
  <c r="BZ126" i="10"/>
  <c r="AA125" i="10"/>
  <c r="CI123" i="10"/>
  <c r="BU206" i="10"/>
  <c r="BO123" i="10"/>
  <c r="N125" i="10"/>
  <c r="CG123" i="10"/>
  <c r="G125" i="10"/>
  <c r="AC125" i="10"/>
  <c r="AC205" i="10"/>
  <c r="CI106" i="10"/>
  <c r="BQ205" i="10"/>
  <c r="CG205" i="10"/>
  <c r="AI205" i="10"/>
  <c r="CB106" i="10"/>
  <c r="BN106" i="10"/>
  <c r="AS125" i="10"/>
  <c r="CA106" i="10"/>
  <c r="O125" i="10"/>
  <c r="BY106" i="10"/>
  <c r="AU125" i="10"/>
  <c r="CJ106" i="10"/>
  <c r="S125" i="10"/>
  <c r="BR106" i="10"/>
  <c r="CM106" i="10"/>
  <c r="CG89" i="10"/>
  <c r="AM125" i="10"/>
  <c r="CM89" i="10"/>
  <c r="CK89" i="10"/>
  <c r="CC72" i="10"/>
  <c r="CL72" i="10"/>
  <c r="AX125" i="10"/>
  <c r="CI72" i="10"/>
  <c r="CM123" i="10"/>
  <c r="CE123" i="10"/>
  <c r="BT206" i="10"/>
  <c r="BF125" i="10"/>
  <c r="BJ125" i="10"/>
  <c r="CE206" i="10"/>
  <c r="CJ123" i="10"/>
  <c r="BT123" i="10"/>
  <c r="AY125" i="10"/>
  <c r="CD106" i="10"/>
  <c r="CL106" i="10"/>
  <c r="CC106" i="10"/>
  <c r="BC125" i="10"/>
  <c r="N196" i="10"/>
  <c r="CI196" i="10" s="1"/>
  <c r="BQ72" i="10"/>
  <c r="BX72" i="10"/>
  <c r="BW72" i="10"/>
  <c r="AI125" i="10"/>
  <c r="CK72" i="10"/>
  <c r="CD204" i="10"/>
  <c r="BV280" i="10"/>
  <c r="BO11" i="10"/>
  <c r="BZ204" i="10"/>
  <c r="BZ206" i="10"/>
  <c r="I281" i="10"/>
  <c r="J273" i="10"/>
  <c r="BO273" i="10" s="1"/>
  <c r="CL190" i="10"/>
  <c r="BZ190" i="10"/>
  <c r="CG204" i="10"/>
  <c r="AI191" i="10"/>
  <c r="AL191" i="10"/>
  <c r="BY189" i="10"/>
  <c r="BZ196" i="10"/>
  <c r="CG196" i="10"/>
  <c r="AX297" i="10"/>
  <c r="BR205" i="10"/>
  <c r="E294" i="10"/>
  <c r="E223" i="10"/>
  <c r="BU204" i="10"/>
  <c r="CD206" i="10"/>
  <c r="CM206" i="10"/>
  <c r="CD205" i="10"/>
  <c r="W191" i="10"/>
  <c r="W215" i="10" s="1"/>
  <c r="BT189" i="10"/>
  <c r="N191" i="10"/>
  <c r="BQ189" i="10"/>
  <c r="BY204" i="10"/>
  <c r="BZ197" i="10"/>
  <c r="CA204" i="10"/>
  <c r="BO189" i="10"/>
  <c r="H191" i="10"/>
  <c r="BN197" i="10"/>
  <c r="BG273" i="10"/>
  <c r="BF281" i="10"/>
  <c r="AO191" i="10"/>
  <c r="BZ189" i="10"/>
  <c r="BN205" i="10"/>
  <c r="CI205" i="10"/>
  <c r="BO204" i="10"/>
  <c r="BR196" i="10"/>
  <c r="L297" i="10"/>
  <c r="F285" i="10"/>
  <c r="F287" i="10"/>
  <c r="E246" i="10"/>
  <c r="BW196" i="10"/>
  <c r="BN196" i="10"/>
  <c r="CF196" i="10"/>
  <c r="AV297" i="10"/>
  <c r="J14" i="10"/>
  <c r="BS204" i="10"/>
  <c r="BR204" i="10"/>
  <c r="BJ191" i="10"/>
  <c r="CK2" i="10"/>
  <c r="AD2" i="10"/>
  <c r="AE2" i="10" s="1"/>
  <c r="AF2" i="10" s="1"/>
  <c r="AG2" i="10" s="1"/>
  <c r="AH2" i="10" s="1"/>
  <c r="AI2" i="10" s="1"/>
  <c r="AJ2" i="10" s="1"/>
  <c r="AK2" i="10" s="1"/>
  <c r="AL2" i="10" s="1"/>
  <c r="AM2" i="10" s="1"/>
  <c r="AN2" i="10" s="1"/>
  <c r="AO2" i="10" s="1"/>
  <c r="I15" i="10"/>
  <c r="BP204" i="10"/>
  <c r="BV196" i="10"/>
  <c r="L11" i="10"/>
  <c r="BN204" i="10"/>
  <c r="CE196" i="10"/>
  <c r="BP196" i="10"/>
  <c r="BY196" i="10"/>
  <c r="E297" i="10"/>
  <c r="E234" i="10"/>
  <c r="M10" i="10"/>
  <c r="BG191" i="10"/>
  <c r="CF189" i="10"/>
  <c r="BS189" i="10"/>
  <c r="T191" i="10"/>
  <c r="Z191" i="10"/>
  <c r="BU189" i="10"/>
  <c r="CM196" i="10"/>
  <c r="CD196" i="10"/>
  <c r="BV206" i="10"/>
  <c r="AS273" i="10"/>
  <c r="AR281" i="10"/>
  <c r="BN206" i="10"/>
  <c r="J13" i="10"/>
  <c r="BR2" i="10"/>
  <c r="BU2" i="10"/>
  <c r="BS2" i="10"/>
  <c r="BT2" i="10"/>
  <c r="W297" i="10"/>
  <c r="AL297" i="10"/>
  <c r="CB204" i="10"/>
  <c r="CF204" i="10"/>
  <c r="BO196" i="10"/>
  <c r="CM197" i="10"/>
  <c r="CD197" i="10"/>
  <c r="BB160" i="9"/>
  <c r="CD160" i="9" s="1"/>
  <c r="BR142" i="9"/>
  <c r="Q156" i="9"/>
  <c r="BZ142" i="9"/>
  <c r="AO156" i="9"/>
  <c r="AS156" i="9"/>
  <c r="CA142" i="9"/>
  <c r="BO142" i="9"/>
  <c r="BN150" i="9"/>
  <c r="CI150" i="9"/>
  <c r="BR150" i="9"/>
  <c r="BQ152" i="9"/>
  <c r="BQ163" i="9" s="1"/>
  <c r="M155" i="9"/>
  <c r="U155" i="9"/>
  <c r="CK140" i="9"/>
  <c r="CL140" i="9"/>
  <c r="AS155" i="9"/>
  <c r="BA155" i="9"/>
  <c r="BI155" i="9"/>
  <c r="BE156" i="9"/>
  <c r="BW146" i="9"/>
  <c r="BP148" i="9"/>
  <c r="BT148" i="9"/>
  <c r="CB148" i="9"/>
  <c r="Y159" i="9"/>
  <c r="AO159" i="9"/>
  <c r="BE159" i="9"/>
  <c r="I159" i="9"/>
  <c r="I155" i="9"/>
  <c r="BE155" i="9"/>
  <c r="CI148" i="9"/>
  <c r="CJ148" i="9"/>
  <c r="CM148" i="9"/>
  <c r="CK148" i="9"/>
  <c r="CA151" i="9"/>
  <c r="P160" i="9"/>
  <c r="AN160" i="9"/>
  <c r="BY160" i="9" s="1"/>
  <c r="BL160" i="9"/>
  <c r="CI141" i="9"/>
  <c r="G156" i="9"/>
  <c r="BQ143" i="9"/>
  <c r="W156" i="9"/>
  <c r="BU143" i="9"/>
  <c r="CK143" i="9"/>
  <c r="BX143" i="9"/>
  <c r="BY143" i="9"/>
  <c r="CL143" i="9"/>
  <c r="AU156" i="9"/>
  <c r="CC143" i="9"/>
  <c r="BC156" i="9"/>
  <c r="CG143" i="9"/>
  <c r="I157" i="9"/>
  <c r="Q157" i="9"/>
  <c r="Y157" i="9"/>
  <c r="AG157" i="9"/>
  <c r="AW157" i="9"/>
  <c r="CL149" i="9"/>
  <c r="CE151" i="9"/>
  <c r="AI155" i="9"/>
  <c r="AI158" i="9"/>
  <c r="X160" i="9"/>
  <c r="BT160" i="9" s="1"/>
  <c r="AV160" i="9"/>
  <c r="CB160" i="9" s="1"/>
  <c r="BY140" i="9"/>
  <c r="BO143" i="9"/>
  <c r="BS143" i="9"/>
  <c r="BW143" i="9"/>
  <c r="CA143" i="9"/>
  <c r="CE143" i="9"/>
  <c r="CI145" i="9"/>
  <c r="BO145" i="9"/>
  <c r="CJ145" i="9"/>
  <c r="BS145" i="9"/>
  <c r="CK145" i="9"/>
  <c r="BW145" i="9"/>
  <c r="CL145" i="9"/>
  <c r="CA145" i="9"/>
  <c r="CE145" i="9"/>
  <c r="BI157" i="9"/>
  <c r="BV145" i="9"/>
  <c r="K158" i="9"/>
  <c r="BQ148" i="9"/>
  <c r="BU148" i="9"/>
  <c r="BX148" i="9"/>
  <c r="BY148" i="9"/>
  <c r="CL148" i="9"/>
  <c r="CC148" i="9"/>
  <c r="BG158" i="9"/>
  <c r="CG148" i="9"/>
  <c r="E159" i="9"/>
  <c r="M159" i="9"/>
  <c r="CJ149" i="9"/>
  <c r="U159" i="9"/>
  <c r="CK149" i="9"/>
  <c r="AK159" i="9"/>
  <c r="BZ149" i="9"/>
  <c r="AS159" i="9"/>
  <c r="BA159" i="9"/>
  <c r="BI159" i="9"/>
  <c r="BO151" i="9"/>
  <c r="K155" i="9"/>
  <c r="AQ155" i="9"/>
  <c r="AF160" i="9"/>
  <c r="BQ116" i="9"/>
  <c r="BU116" i="9"/>
  <c r="BX116" i="9"/>
  <c r="BY116" i="9"/>
  <c r="CL116" i="9"/>
  <c r="CC116" i="9"/>
  <c r="CG116" i="9"/>
  <c r="CI117" i="9"/>
  <c r="CJ117" i="9"/>
  <c r="CK117" i="9"/>
  <c r="BZ117" i="9"/>
  <c r="CM117" i="9"/>
  <c r="CI119" i="9"/>
  <c r="BR119" i="9"/>
  <c r="BV119" i="9"/>
  <c r="BZ119" i="9"/>
  <c r="CM119" i="9"/>
  <c r="BO120" i="9"/>
  <c r="BS120" i="9"/>
  <c r="BW120" i="9"/>
  <c r="CA120" i="9"/>
  <c r="CE120" i="9"/>
  <c r="BN122" i="9"/>
  <c r="BO122" i="9"/>
  <c r="CJ122" i="9"/>
  <c r="BS122" i="9"/>
  <c r="CK122" i="9"/>
  <c r="BW122" i="9"/>
  <c r="CL122" i="9"/>
  <c r="CA122" i="9"/>
  <c r="CD122" i="9"/>
  <c r="CE122" i="9"/>
  <c r="BR122" i="9"/>
  <c r="CM122" i="9"/>
  <c r="AY123" i="9"/>
  <c r="BO116" i="9"/>
  <c r="BS116" i="9"/>
  <c r="BW116" i="9"/>
  <c r="CA116" i="9"/>
  <c r="CE116" i="9"/>
  <c r="CD118" i="9"/>
  <c r="CE118" i="9"/>
  <c r="BR118" i="9"/>
  <c r="BQ119" i="9"/>
  <c r="CJ119" i="9"/>
  <c r="BS119" i="9"/>
  <c r="BU119" i="9"/>
  <c r="CK119" i="9"/>
  <c r="BY119" i="9"/>
  <c r="CL119" i="9"/>
  <c r="CC119" i="9"/>
  <c r="CG119" i="9"/>
  <c r="BV122" i="9"/>
  <c r="CA124" i="9"/>
  <c r="CE124" i="9"/>
  <c r="BR124" i="9"/>
  <c r="CK116" i="9"/>
  <c r="CI118" i="9"/>
  <c r="BZ122" i="9"/>
  <c r="CI124" i="9"/>
  <c r="BT116" i="9"/>
  <c r="BO117" i="9"/>
  <c r="BS117" i="9"/>
  <c r="BW117" i="9"/>
  <c r="BY117" i="9"/>
  <c r="CA117" i="9"/>
  <c r="CC117" i="9"/>
  <c r="CE117" i="9"/>
  <c r="CL117" i="9"/>
  <c r="K123" i="9"/>
  <c r="BQ120" i="9"/>
  <c r="BU120" i="9"/>
  <c r="AE123" i="9"/>
  <c r="BY120" i="9"/>
  <c r="CL120" i="9"/>
  <c r="AU123" i="9"/>
  <c r="CC120" i="9"/>
  <c r="BG123" i="9"/>
  <c r="CG120" i="9"/>
  <c r="BZ121" i="9"/>
  <c r="CI122" i="9"/>
  <c r="AI123" i="9"/>
  <c r="BQ101" i="9"/>
  <c r="BU101" i="9"/>
  <c r="BY101" i="9"/>
  <c r="CA101" i="9"/>
  <c r="CC101" i="9"/>
  <c r="CE101" i="9"/>
  <c r="CG101" i="9"/>
  <c r="BP102" i="9"/>
  <c r="BT102" i="9"/>
  <c r="BX102" i="9"/>
  <c r="CB102" i="9"/>
  <c r="CF102" i="9"/>
  <c r="BY105" i="9"/>
  <c r="CC105" i="9"/>
  <c r="BJ106" i="9"/>
  <c r="BQ107" i="9"/>
  <c r="BU107" i="9"/>
  <c r="BY107" i="9"/>
  <c r="CC107" i="9"/>
  <c r="CG107" i="9"/>
  <c r="CK104" i="9"/>
  <c r="BP100" i="9"/>
  <c r="BQ100" i="9"/>
  <c r="BT100" i="9"/>
  <c r="BU100" i="9"/>
  <c r="CK100" i="9"/>
  <c r="BX100" i="9"/>
  <c r="BY100" i="9"/>
  <c r="CL100" i="9"/>
  <c r="CC100" i="9"/>
  <c r="CF100" i="9"/>
  <c r="CG100" i="9"/>
  <c r="BZ101" i="9"/>
  <c r="BU104" i="9"/>
  <c r="BX104" i="9"/>
  <c r="BY104" i="9"/>
  <c r="CL104" i="9"/>
  <c r="CC104" i="9"/>
  <c r="CG104" i="9"/>
  <c r="CI105" i="9"/>
  <c r="CJ105" i="9"/>
  <c r="CK105" i="9"/>
  <c r="BZ105" i="9"/>
  <c r="CM105" i="9"/>
  <c r="N106" i="9"/>
  <c r="BZ107" i="9"/>
  <c r="BW99" i="9"/>
  <c r="E106" i="9"/>
  <c r="I106" i="9"/>
  <c r="M106" i="9"/>
  <c r="Q106" i="9"/>
  <c r="U106" i="9"/>
  <c r="Y106" i="9"/>
  <c r="AC106" i="9"/>
  <c r="AG106" i="9"/>
  <c r="AK106" i="9"/>
  <c r="AO106" i="9"/>
  <c r="AS106" i="9"/>
  <c r="AW106" i="9"/>
  <c r="BA106" i="9"/>
  <c r="BE106" i="9"/>
  <c r="BI106" i="9"/>
  <c r="BO100" i="9"/>
  <c r="BS100" i="9"/>
  <c r="BW100" i="9"/>
  <c r="CA100" i="9"/>
  <c r="CE100" i="9"/>
  <c r="BN102" i="9"/>
  <c r="BO102" i="9"/>
  <c r="CJ102" i="9"/>
  <c r="BS102" i="9"/>
  <c r="CK102" i="9"/>
  <c r="BW102" i="9"/>
  <c r="CL102" i="9"/>
  <c r="CA102" i="9"/>
  <c r="CD102" i="9"/>
  <c r="CE102" i="9"/>
  <c r="BR102" i="9"/>
  <c r="CM102" i="9"/>
  <c r="J106" i="9"/>
  <c r="BQ103" i="9"/>
  <c r="CJ103" i="9"/>
  <c r="BS103" i="9"/>
  <c r="BU103" i="9"/>
  <c r="CK103" i="9"/>
  <c r="BY103" i="9"/>
  <c r="CL103" i="9"/>
  <c r="CA103" i="9"/>
  <c r="CC103" i="9"/>
  <c r="BF106" i="9"/>
  <c r="CG103" i="9"/>
  <c r="BO104" i="9"/>
  <c r="BS104" i="9"/>
  <c r="BW104" i="9"/>
  <c r="CA104" i="9"/>
  <c r="CE104" i="9"/>
  <c r="AD106" i="9"/>
  <c r="E89" i="9"/>
  <c r="BO82" i="9"/>
  <c r="M89" i="9"/>
  <c r="CJ82" i="9"/>
  <c r="BS82" i="9"/>
  <c r="Y89" i="9"/>
  <c r="CK82" i="9"/>
  <c r="BW82" i="9"/>
  <c r="AK89" i="9"/>
  <c r="CL82" i="9"/>
  <c r="CA82" i="9"/>
  <c r="AW89" i="9"/>
  <c r="BA89" i="9"/>
  <c r="CE82" i="9"/>
  <c r="BI89" i="9"/>
  <c r="BO85" i="9"/>
  <c r="BS85" i="9"/>
  <c r="BW85" i="9"/>
  <c r="CA85" i="9"/>
  <c r="CC85" i="9"/>
  <c r="CE85" i="9"/>
  <c r="BQ86" i="9"/>
  <c r="BU86" i="9"/>
  <c r="BY86" i="9"/>
  <c r="CC86" i="9"/>
  <c r="CG86" i="9"/>
  <c r="BO88" i="9"/>
  <c r="BS88" i="9"/>
  <c r="BW88" i="9"/>
  <c r="CA88" i="9"/>
  <c r="CE88" i="9"/>
  <c r="BQ82" i="9"/>
  <c r="BU82" i="9"/>
  <c r="BY82" i="9"/>
  <c r="CC82" i="9"/>
  <c r="CG82" i="9"/>
  <c r="CL85" i="9"/>
  <c r="BU87" i="9"/>
  <c r="CK87" i="9"/>
  <c r="BY87" i="9"/>
  <c r="CL87" i="9"/>
  <c r="CC87" i="9"/>
  <c r="CE87" i="9"/>
  <c r="CG87" i="9"/>
  <c r="CI88" i="9"/>
  <c r="CJ88" i="9"/>
  <c r="BV88" i="9"/>
  <c r="BZ88" i="9"/>
  <c r="CM88" i="9"/>
  <c r="BU84" i="9"/>
  <c r="CK84" i="9"/>
  <c r="BY84" i="9"/>
  <c r="CL84" i="9"/>
  <c r="CB84" i="9"/>
  <c r="CC84" i="9"/>
  <c r="CF84" i="9"/>
  <c r="CG84" i="9"/>
  <c r="BT83" i="9"/>
  <c r="BX83" i="9"/>
  <c r="CB83" i="9"/>
  <c r="CF83" i="9"/>
  <c r="BO84" i="9"/>
  <c r="BS84" i="9"/>
  <c r="BW84" i="9"/>
  <c r="CA84" i="9"/>
  <c r="CE84" i="9"/>
  <c r="BP85" i="9"/>
  <c r="BT85" i="9"/>
  <c r="BX85" i="9"/>
  <c r="CB85" i="9"/>
  <c r="CF85" i="9"/>
  <c r="BN86" i="9"/>
  <c r="BO86" i="9"/>
  <c r="CJ86" i="9"/>
  <c r="BS86" i="9"/>
  <c r="CK86" i="9"/>
  <c r="BW86" i="9"/>
  <c r="CL86" i="9"/>
  <c r="CA86" i="9"/>
  <c r="CD86" i="9"/>
  <c r="CE86" i="9"/>
  <c r="BR86" i="9"/>
  <c r="BQ88" i="9"/>
  <c r="BU88" i="9"/>
  <c r="CK88" i="9"/>
  <c r="BY88" i="9"/>
  <c r="CL88" i="9"/>
  <c r="CC88" i="9"/>
  <c r="CG88" i="9"/>
  <c r="CE90" i="9"/>
  <c r="BO65" i="9"/>
  <c r="BS65" i="9"/>
  <c r="X72" i="9"/>
  <c r="BU65" i="9"/>
  <c r="BW65" i="9"/>
  <c r="AJ72" i="9"/>
  <c r="BY65" i="9"/>
  <c r="CA65" i="9"/>
  <c r="AV72" i="9"/>
  <c r="AZ72" i="9"/>
  <c r="CE65" i="9"/>
  <c r="BH72" i="9"/>
  <c r="BL72" i="9"/>
  <c r="BP66" i="9"/>
  <c r="BT66" i="9"/>
  <c r="BX66" i="9"/>
  <c r="CB66" i="9"/>
  <c r="CF66" i="9"/>
  <c r="BO69" i="9"/>
  <c r="BS69" i="9"/>
  <c r="BW69" i="9"/>
  <c r="BY69" i="9"/>
  <c r="CA69" i="9"/>
  <c r="CC69" i="9"/>
  <c r="CE69" i="9"/>
  <c r="CK68" i="9"/>
  <c r="BN65" i="9"/>
  <c r="CD65" i="9"/>
  <c r="BX68" i="9"/>
  <c r="CL68" i="9"/>
  <c r="CI69" i="9"/>
  <c r="CJ69" i="9"/>
  <c r="CK69" i="9"/>
  <c r="BZ69" i="9"/>
  <c r="CM69" i="9"/>
  <c r="CI71" i="9"/>
  <c r="BR71" i="9"/>
  <c r="BV71" i="9"/>
  <c r="BZ71" i="9"/>
  <c r="CM71" i="9"/>
  <c r="BN66" i="9"/>
  <c r="BO66" i="9"/>
  <c r="CJ66" i="9"/>
  <c r="BS66" i="9"/>
  <c r="CK66" i="9"/>
  <c r="BW66" i="9"/>
  <c r="CL66" i="9"/>
  <c r="CA66" i="9"/>
  <c r="CD66" i="9"/>
  <c r="CE66" i="9"/>
  <c r="BR66" i="9"/>
  <c r="CM66" i="9"/>
  <c r="BO67" i="9"/>
  <c r="BQ67" i="9"/>
  <c r="CJ67" i="9"/>
  <c r="BS67" i="9"/>
  <c r="BU67" i="9"/>
  <c r="CK67" i="9"/>
  <c r="BY67" i="9"/>
  <c r="CA67" i="9"/>
  <c r="CC67" i="9"/>
  <c r="CE67" i="9"/>
  <c r="CG67" i="9"/>
  <c r="BO68" i="9"/>
  <c r="BS68" i="9"/>
  <c r="BW68" i="9"/>
  <c r="CA68" i="9"/>
  <c r="CE68" i="9"/>
  <c r="BN70" i="9"/>
  <c r="BO70" i="9"/>
  <c r="CJ70" i="9"/>
  <c r="BS70" i="9"/>
  <c r="CK70" i="9"/>
  <c r="BW70" i="9"/>
  <c r="CL70" i="9"/>
  <c r="CA70" i="9"/>
  <c r="CD70" i="9"/>
  <c r="CE70" i="9"/>
  <c r="BR70" i="9"/>
  <c r="BQ71" i="9"/>
  <c r="CJ71" i="9"/>
  <c r="BU71" i="9"/>
  <c r="CK71" i="9"/>
  <c r="BY71" i="9"/>
  <c r="CC71" i="9"/>
  <c r="CG71" i="9"/>
  <c r="BQ73" i="9"/>
  <c r="CJ73" i="9"/>
  <c r="BU73" i="9"/>
  <c r="CK73" i="9"/>
  <c r="BY73" i="9"/>
  <c r="CL73" i="9"/>
  <c r="CC73" i="9"/>
  <c r="CG73" i="9"/>
  <c r="BO48" i="9"/>
  <c r="BS48" i="9"/>
  <c r="BW48" i="9"/>
  <c r="CA48" i="9"/>
  <c r="CE48" i="9"/>
  <c r="BP49" i="9"/>
  <c r="BT49" i="9"/>
  <c r="BX49" i="9"/>
  <c r="CB49" i="9"/>
  <c r="CF49" i="9"/>
  <c r="BN50" i="9"/>
  <c r="BO50" i="9"/>
  <c r="CJ50" i="9"/>
  <c r="BS50" i="9"/>
  <c r="CK50" i="9"/>
  <c r="BW50" i="9"/>
  <c r="CL50" i="9"/>
  <c r="CA50" i="9"/>
  <c r="CD50" i="9"/>
  <c r="CE50" i="9"/>
  <c r="BR50" i="9"/>
  <c r="BQ52" i="9"/>
  <c r="BT52" i="9"/>
  <c r="BU52" i="9"/>
  <c r="CK52" i="9"/>
  <c r="BX52" i="9"/>
  <c r="BY52" i="9"/>
  <c r="CL52" i="9"/>
  <c r="CC52" i="9"/>
  <c r="CG52" i="9"/>
  <c r="BO49" i="9"/>
  <c r="BS49" i="9"/>
  <c r="BW49" i="9"/>
  <c r="CA49" i="9"/>
  <c r="CC49" i="9"/>
  <c r="CE49" i="9"/>
  <c r="BQ50" i="9"/>
  <c r="BU50" i="9"/>
  <c r="BY50" i="9"/>
  <c r="CC50" i="9"/>
  <c r="CG50" i="9"/>
  <c r="BO52" i="9"/>
  <c r="BS52" i="9"/>
  <c r="BW52" i="9"/>
  <c r="CA52" i="9"/>
  <c r="CE52" i="9"/>
  <c r="BO53" i="9"/>
  <c r="BS53" i="9"/>
  <c r="BU53" i="9"/>
  <c r="BW53" i="9"/>
  <c r="BY53" i="9"/>
  <c r="CA53" i="9"/>
  <c r="CC53" i="9"/>
  <c r="CE53" i="9"/>
  <c r="CI54" i="9"/>
  <c r="CJ54" i="9"/>
  <c r="CK54" i="9"/>
  <c r="CL54" i="9"/>
  <c r="CM54" i="9"/>
  <c r="BN56" i="9"/>
  <c r="CJ56" i="9"/>
  <c r="CK56" i="9"/>
  <c r="CL56" i="9"/>
  <c r="CD56" i="9"/>
  <c r="CE56" i="9"/>
  <c r="BR56" i="9"/>
  <c r="CI49" i="9"/>
  <c r="BR49" i="9"/>
  <c r="CK49" i="9"/>
  <c r="BZ49" i="9"/>
  <c r="CM49" i="9"/>
  <c r="CL49" i="9"/>
  <c r="BP50" i="9"/>
  <c r="BT50" i="9"/>
  <c r="BX50" i="9"/>
  <c r="CB50" i="9"/>
  <c r="CF50" i="9"/>
  <c r="CI50" i="9"/>
  <c r="BO51" i="9"/>
  <c r="BQ51" i="9"/>
  <c r="CJ51" i="9"/>
  <c r="BS51" i="9"/>
  <c r="BU51" i="9"/>
  <c r="BW51" i="9"/>
  <c r="BY51" i="9"/>
  <c r="CA51" i="9"/>
  <c r="CC51" i="9"/>
  <c r="CE51" i="9"/>
  <c r="CG51" i="9"/>
  <c r="CI52" i="9"/>
  <c r="CJ52" i="9"/>
  <c r="BV52" i="9"/>
  <c r="BZ52" i="9"/>
  <c r="CM52" i="9"/>
  <c r="CI53" i="9"/>
  <c r="BR53" i="9"/>
  <c r="CK53" i="9"/>
  <c r="BZ53" i="9"/>
  <c r="CD53" i="9"/>
  <c r="BQ54" i="9"/>
  <c r="BU54" i="9"/>
  <c r="BY54" i="9"/>
  <c r="CC54" i="9"/>
  <c r="CG54" i="9"/>
  <c r="BQ56" i="9"/>
  <c r="BU56" i="9"/>
  <c r="BY56" i="9"/>
  <c r="CC56" i="9"/>
  <c r="CG56" i="9"/>
  <c r="BV56" i="9"/>
  <c r="BQ36" i="9"/>
  <c r="BU36" i="9"/>
  <c r="BY36" i="9"/>
  <c r="CC36" i="9"/>
  <c r="BU37" i="9"/>
  <c r="BY37" i="9"/>
  <c r="CC37" i="9"/>
  <c r="CG37" i="9"/>
  <c r="CI35" i="9"/>
  <c r="CJ35" i="9"/>
  <c r="BV35" i="9"/>
  <c r="BZ35" i="9"/>
  <c r="CM35" i="9"/>
  <c r="BN36" i="9"/>
  <c r="CK36" i="9"/>
  <c r="BZ36" i="9"/>
  <c r="CD36" i="9"/>
  <c r="BP48" i="9"/>
  <c r="BQ48" i="9"/>
  <c r="BT48" i="9"/>
  <c r="BU48" i="9"/>
  <c r="CK48" i="9"/>
  <c r="BY48" i="9"/>
  <c r="CL48" i="9"/>
  <c r="CC48" i="9"/>
  <c r="CF48" i="9"/>
  <c r="CG48" i="9"/>
  <c r="CI33" i="9"/>
  <c r="BV33" i="9"/>
  <c r="CM33" i="9"/>
  <c r="BO31" i="9"/>
  <c r="BS31" i="9"/>
  <c r="BW31" i="9"/>
  <c r="CA31" i="9"/>
  <c r="CE31" i="9"/>
  <c r="BP32" i="9"/>
  <c r="BT32" i="9"/>
  <c r="BX32" i="9"/>
  <c r="CB32" i="9"/>
  <c r="CF32" i="9"/>
  <c r="BN33" i="9"/>
  <c r="BO33" i="9"/>
  <c r="CJ33" i="9"/>
  <c r="BS33" i="9"/>
  <c r="CK33" i="9"/>
  <c r="BW33" i="9"/>
  <c r="CL33" i="9"/>
  <c r="CA33" i="9"/>
  <c r="CD33" i="9"/>
  <c r="CE33" i="9"/>
  <c r="BR33" i="9"/>
  <c r="BO32" i="9"/>
  <c r="BS32" i="9"/>
  <c r="BW32" i="9"/>
  <c r="CA32" i="9"/>
  <c r="CC32" i="9"/>
  <c r="CE32" i="9"/>
  <c r="BQ33" i="9"/>
  <c r="BU33" i="9"/>
  <c r="BY33" i="9"/>
  <c r="CC33" i="9"/>
  <c r="CG33" i="9"/>
  <c r="BV34" i="9"/>
  <c r="BZ34" i="9"/>
  <c r="CM34" i="9"/>
  <c r="BN39" i="9"/>
  <c r="BO39" i="9"/>
  <c r="CJ39" i="9"/>
  <c r="BS39" i="9"/>
  <c r="CK39" i="9"/>
  <c r="BW39" i="9"/>
  <c r="CL39" i="9"/>
  <c r="CA39" i="9"/>
  <c r="CD39" i="9"/>
  <c r="BR39" i="9"/>
  <c r="CI39" i="9"/>
  <c r="F38" i="9"/>
  <c r="J38" i="9"/>
  <c r="N38" i="9"/>
  <c r="R38" i="9"/>
  <c r="V38" i="9"/>
  <c r="Z38" i="9"/>
  <c r="AD38" i="9"/>
  <c r="AH38" i="9"/>
  <c r="AL38" i="9"/>
  <c r="AP38" i="9"/>
  <c r="AT38" i="9"/>
  <c r="AX38" i="9"/>
  <c r="BB38" i="9"/>
  <c r="BF38" i="9"/>
  <c r="BJ38" i="9"/>
  <c r="BN32" i="9"/>
  <c r="CJ32" i="9"/>
  <c r="CK32" i="9"/>
  <c r="BZ32" i="9"/>
  <c r="CD32" i="9"/>
  <c r="CL32" i="9"/>
  <c r="BP33" i="9"/>
  <c r="BT33" i="9"/>
  <c r="BX33" i="9"/>
  <c r="CB33" i="9"/>
  <c r="CF33" i="9"/>
  <c r="BQ34" i="9"/>
  <c r="CJ34" i="9"/>
  <c r="BU34" i="9"/>
  <c r="CK34" i="9"/>
  <c r="BY34" i="9"/>
  <c r="CC34" i="9"/>
  <c r="CG34" i="9"/>
  <c r="BQ39" i="9"/>
  <c r="BU39" i="9"/>
  <c r="BY39" i="9"/>
  <c r="CC39" i="9"/>
  <c r="CG39" i="9"/>
  <c r="BV39" i="9"/>
  <c r="BQ2" i="9"/>
  <c r="BP2" i="9"/>
  <c r="BN2" i="9"/>
  <c r="BO2" i="9"/>
  <c r="CJ36" i="9"/>
  <c r="CD37" i="9"/>
  <c r="W38" i="9"/>
  <c r="CK51" i="9"/>
  <c r="BN54" i="9"/>
  <c r="CD54" i="9"/>
  <c r="W55" i="9"/>
  <c r="AM55" i="9"/>
  <c r="AN72" i="9"/>
  <c r="BN82" i="9"/>
  <c r="I89" i="9"/>
  <c r="AO89" i="9"/>
  <c r="H157" i="9"/>
  <c r="BO144" i="9"/>
  <c r="T157" i="9"/>
  <c r="BS144" i="9"/>
  <c r="AF157" i="9"/>
  <c r="BW144" i="9"/>
  <c r="AR157" i="9"/>
  <c r="CA144" i="9"/>
  <c r="BD157" i="9"/>
  <c r="CE144" i="9"/>
  <c r="CC144" i="9"/>
  <c r="CK6" i="9"/>
  <c r="CL6" i="9"/>
  <c r="BV6" i="9"/>
  <c r="CD6" i="9"/>
  <c r="CI7" i="9"/>
  <c r="CJ7" i="9"/>
  <c r="BV7" i="9"/>
  <c r="BZ7" i="9"/>
  <c r="CM7" i="9"/>
  <c r="L38" i="9"/>
  <c r="P38" i="9"/>
  <c r="X38" i="9"/>
  <c r="AB38" i="9"/>
  <c r="AJ38" i="9"/>
  <c r="AN38" i="9"/>
  <c r="AV38" i="9"/>
  <c r="AZ38" i="9"/>
  <c r="BH38" i="9"/>
  <c r="BL38" i="9"/>
  <c r="CB31" i="9"/>
  <c r="BZ33" i="9"/>
  <c r="CL36" i="9"/>
  <c r="BR37" i="9"/>
  <c r="CI37" i="9"/>
  <c r="K38" i="9"/>
  <c r="AA38" i="9"/>
  <c r="AQ38" i="9"/>
  <c r="BG38" i="9"/>
  <c r="BZ39" i="9"/>
  <c r="L55" i="9"/>
  <c r="P55" i="9"/>
  <c r="X55" i="9"/>
  <c r="AB55" i="9"/>
  <c r="AJ55" i="9"/>
  <c r="AN55" i="9"/>
  <c r="AV55" i="9"/>
  <c r="AZ55" i="9"/>
  <c r="BH55" i="9"/>
  <c r="BL55" i="9"/>
  <c r="CB48" i="9"/>
  <c r="BZ50" i="9"/>
  <c r="CL53" i="9"/>
  <c r="BR54" i="9"/>
  <c r="K55" i="9"/>
  <c r="AA55" i="9"/>
  <c r="AQ55" i="9"/>
  <c r="BG55" i="9"/>
  <c r="BZ56" i="9"/>
  <c r="I72" i="9"/>
  <c r="M72" i="9"/>
  <c r="CJ65" i="9"/>
  <c r="U72" i="9"/>
  <c r="Y72" i="9"/>
  <c r="CK65" i="9"/>
  <c r="AG72" i="9"/>
  <c r="AK72" i="9"/>
  <c r="AO72" i="9"/>
  <c r="AS72" i="9"/>
  <c r="AW72" i="9"/>
  <c r="BE72" i="9"/>
  <c r="BI72" i="9"/>
  <c r="BQ65" i="9"/>
  <c r="CG65" i="9"/>
  <c r="BP69" i="9"/>
  <c r="BT69" i="9"/>
  <c r="BX69" i="9"/>
  <c r="CB69" i="9"/>
  <c r="CF69" i="9"/>
  <c r="BP70" i="9"/>
  <c r="BT70" i="9"/>
  <c r="BX70" i="9"/>
  <c r="CB70" i="9"/>
  <c r="CF70" i="9"/>
  <c r="BV70" i="9"/>
  <c r="CM70" i="9"/>
  <c r="AB72" i="9"/>
  <c r="AR72" i="9"/>
  <c r="F89" i="9"/>
  <c r="J89" i="9"/>
  <c r="R89" i="9"/>
  <c r="V89" i="9"/>
  <c r="AD89" i="9"/>
  <c r="AH89" i="9"/>
  <c r="AP89" i="9"/>
  <c r="AT89" i="9"/>
  <c r="BB89" i="9"/>
  <c r="BF89" i="9"/>
  <c r="BR82" i="9"/>
  <c r="CI82" i="9"/>
  <c r="CI83" i="9"/>
  <c r="BR83" i="9"/>
  <c r="BV83" i="9"/>
  <c r="BZ83" i="9"/>
  <c r="CM83" i="9"/>
  <c r="BZ86" i="9"/>
  <c r="AC89" i="9"/>
  <c r="AS89" i="9"/>
  <c r="BS99" i="9"/>
  <c r="CJ99" i="9"/>
  <c r="CI100" i="9"/>
  <c r="CJ100" i="9"/>
  <c r="BV100" i="9"/>
  <c r="BZ100" i="9"/>
  <c r="CM100" i="9"/>
  <c r="CI101" i="9"/>
  <c r="CJ101" i="9"/>
  <c r="CK101" i="9"/>
  <c r="CM101" i="9"/>
  <c r="BP105" i="9"/>
  <c r="BT105" i="9"/>
  <c r="BX105" i="9"/>
  <c r="CB105" i="9"/>
  <c r="CF105" i="9"/>
  <c r="AX106" i="9"/>
  <c r="CI107" i="9"/>
  <c r="CJ107" i="9"/>
  <c r="CK107" i="9"/>
  <c r="CM107" i="9"/>
  <c r="BP117" i="9"/>
  <c r="BT117" i="9"/>
  <c r="BX117" i="9"/>
  <c r="CB117" i="9"/>
  <c r="CF117" i="9"/>
  <c r="BP118" i="9"/>
  <c r="BT118" i="9"/>
  <c r="BX118" i="9"/>
  <c r="CB118" i="9"/>
  <c r="CF118" i="9"/>
  <c r="BV118" i="9"/>
  <c r="CM118" i="9"/>
  <c r="CI120" i="9"/>
  <c r="CJ120" i="9"/>
  <c r="BV120" i="9"/>
  <c r="BZ120" i="9"/>
  <c r="CM120" i="9"/>
  <c r="BP120" i="9"/>
  <c r="CF120" i="9"/>
  <c r="CI121" i="9"/>
  <c r="CJ121" i="9"/>
  <c r="CK121" i="9"/>
  <c r="CM121" i="9"/>
  <c r="AM123" i="9"/>
  <c r="BP124" i="9"/>
  <c r="BT124" i="9"/>
  <c r="BX124" i="9"/>
  <c r="CB124" i="9"/>
  <c r="CF124" i="9"/>
  <c r="BV124" i="9"/>
  <c r="CM124" i="9"/>
  <c r="BP141" i="9"/>
  <c r="BX141" i="9"/>
  <c r="CF141" i="9"/>
  <c r="CM141" i="9"/>
  <c r="N156" i="9"/>
  <c r="BQ142" i="9"/>
  <c r="Z156" i="9"/>
  <c r="BU142" i="9"/>
  <c r="AD156" i="9"/>
  <c r="CK142" i="9"/>
  <c r="AL156" i="9"/>
  <c r="BY142" i="9"/>
  <c r="AP156" i="9"/>
  <c r="CL142" i="9"/>
  <c r="AX156" i="9"/>
  <c r="CC142" i="9"/>
  <c r="BJ156" i="9"/>
  <c r="CG142" i="9"/>
  <c r="BS142" i="9"/>
  <c r="CJ142" i="9"/>
  <c r="CI143" i="9"/>
  <c r="CJ143" i="9"/>
  <c r="BV143" i="9"/>
  <c r="BZ143" i="9"/>
  <c r="CM143" i="9"/>
  <c r="BP143" i="9"/>
  <c r="CF143" i="9"/>
  <c r="CI144" i="9"/>
  <c r="CK144" i="9"/>
  <c r="CM144" i="9"/>
  <c r="BQ144" i="9"/>
  <c r="CG144" i="9"/>
  <c r="BN145" i="9"/>
  <c r="CD145" i="9"/>
  <c r="CA146" i="9"/>
  <c r="BP149" i="9"/>
  <c r="BX149" i="9"/>
  <c r="CF149" i="9"/>
  <c r="BY149" i="9"/>
  <c r="BP150" i="9"/>
  <c r="BT150" i="9"/>
  <c r="BX150" i="9"/>
  <c r="CB150" i="9"/>
  <c r="CF150" i="9"/>
  <c r="BV150" i="9"/>
  <c r="CM150" i="9"/>
  <c r="J160" i="9"/>
  <c r="BQ151" i="9"/>
  <c r="R160" i="9"/>
  <c r="BR160" i="9" s="1"/>
  <c r="Z160" i="9"/>
  <c r="BU151" i="9"/>
  <c r="CK151" i="9"/>
  <c r="AH160" i="9"/>
  <c r="BY151" i="9"/>
  <c r="AP160" i="9"/>
  <c r="BZ160" i="9" s="1"/>
  <c r="CL151" i="9"/>
  <c r="AX160" i="9"/>
  <c r="CC151" i="9"/>
  <c r="BF160" i="9"/>
  <c r="CG151" i="9"/>
  <c r="BS151" i="9"/>
  <c r="CJ151" i="9"/>
  <c r="BU152" i="9"/>
  <c r="BU163" i="9" s="1"/>
  <c r="Y155" i="9"/>
  <c r="AO155" i="9"/>
  <c r="O156" i="9"/>
  <c r="AE156" i="9"/>
  <c r="BK156" i="9"/>
  <c r="E157" i="9"/>
  <c r="U157" i="9"/>
  <c r="N160" i="9"/>
  <c r="AD160" i="9"/>
  <c r="BV160" i="9" s="1"/>
  <c r="AT160" i="9"/>
  <c r="BJ160" i="9"/>
  <c r="BX31" i="9"/>
  <c r="AM38" i="9"/>
  <c r="BX48" i="9"/>
  <c r="CC65" i="9"/>
  <c r="H72" i="9"/>
  <c r="BD72" i="9"/>
  <c r="CD82" i="9"/>
  <c r="BE89" i="9"/>
  <c r="CL5" i="9"/>
  <c r="E38" i="9"/>
  <c r="I38" i="9"/>
  <c r="M38" i="9"/>
  <c r="CJ31" i="9"/>
  <c r="U38" i="9"/>
  <c r="Y38" i="9"/>
  <c r="AC38" i="9"/>
  <c r="AG38" i="9"/>
  <c r="AK38" i="9"/>
  <c r="AO38" i="9"/>
  <c r="AS38" i="9"/>
  <c r="AW38" i="9"/>
  <c r="BA38" i="9"/>
  <c r="BE38" i="9"/>
  <c r="BI38" i="9"/>
  <c r="BP36" i="9"/>
  <c r="BT36" i="9"/>
  <c r="BX36" i="9"/>
  <c r="CB36" i="9"/>
  <c r="CF36" i="9"/>
  <c r="BP37" i="9"/>
  <c r="BT37" i="9"/>
  <c r="BX37" i="9"/>
  <c r="CB37" i="9"/>
  <c r="CF37" i="9"/>
  <c r="BV37" i="9"/>
  <c r="O38" i="9"/>
  <c r="AE38" i="9"/>
  <c r="BK38" i="9"/>
  <c r="E55" i="9"/>
  <c r="I55" i="9"/>
  <c r="M55" i="9"/>
  <c r="CJ48" i="9"/>
  <c r="U55" i="9"/>
  <c r="Y55" i="9"/>
  <c r="AC55" i="9"/>
  <c r="AG55" i="9"/>
  <c r="AK55" i="9"/>
  <c r="AO55" i="9"/>
  <c r="AS55" i="9"/>
  <c r="AW55" i="9"/>
  <c r="BA55" i="9"/>
  <c r="BE55" i="9"/>
  <c r="BI55" i="9"/>
  <c r="BP53" i="9"/>
  <c r="BT53" i="9"/>
  <c r="BX53" i="9"/>
  <c r="CB53" i="9"/>
  <c r="CF53" i="9"/>
  <c r="BP54" i="9"/>
  <c r="BT54" i="9"/>
  <c r="BX54" i="9"/>
  <c r="CB54" i="9"/>
  <c r="CF54" i="9"/>
  <c r="BV54" i="9"/>
  <c r="O55" i="9"/>
  <c r="AE55" i="9"/>
  <c r="BK55" i="9"/>
  <c r="F72" i="9"/>
  <c r="J72" i="9"/>
  <c r="N72" i="9"/>
  <c r="R72" i="9"/>
  <c r="V72" i="9"/>
  <c r="Z72" i="9"/>
  <c r="AD72" i="9"/>
  <c r="AH72" i="9"/>
  <c r="AL72" i="9"/>
  <c r="AP72" i="9"/>
  <c r="AT72" i="9"/>
  <c r="AX72" i="9"/>
  <c r="BB72" i="9"/>
  <c r="BF72" i="9"/>
  <c r="BJ72" i="9"/>
  <c r="CL65" i="9"/>
  <c r="CI67" i="9"/>
  <c r="BR67" i="9"/>
  <c r="BV67" i="9"/>
  <c r="BZ67" i="9"/>
  <c r="CM67" i="9"/>
  <c r="BZ70" i="9"/>
  <c r="AF72" i="9"/>
  <c r="CI73" i="9"/>
  <c r="BR73" i="9"/>
  <c r="BV73" i="9"/>
  <c r="BZ73" i="9"/>
  <c r="CM73" i="9"/>
  <c r="G89" i="9"/>
  <c r="K89" i="9"/>
  <c r="O89" i="9"/>
  <c r="S89" i="9"/>
  <c r="W89" i="9"/>
  <c r="AA89" i="9"/>
  <c r="AE89" i="9"/>
  <c r="AI89" i="9"/>
  <c r="AM89" i="9"/>
  <c r="AQ89" i="9"/>
  <c r="AU89" i="9"/>
  <c r="AY89" i="9"/>
  <c r="BC89" i="9"/>
  <c r="BG89" i="9"/>
  <c r="BK89" i="9"/>
  <c r="BV82" i="9"/>
  <c r="CM82" i="9"/>
  <c r="CI84" i="9"/>
  <c r="CJ84" i="9"/>
  <c r="BV84" i="9"/>
  <c r="BZ84" i="9"/>
  <c r="CM84" i="9"/>
  <c r="Q89" i="9"/>
  <c r="AG89" i="9"/>
  <c r="CI90" i="9"/>
  <c r="CJ90" i="9"/>
  <c r="BV90" i="9"/>
  <c r="BZ90" i="9"/>
  <c r="CM90" i="9"/>
  <c r="G106" i="9"/>
  <c r="K106" i="9"/>
  <c r="O106" i="9"/>
  <c r="S106" i="9"/>
  <c r="W106" i="9"/>
  <c r="AA106" i="9"/>
  <c r="AE106" i="9"/>
  <c r="AI106" i="9"/>
  <c r="AM106" i="9"/>
  <c r="AQ106" i="9"/>
  <c r="AU106" i="9"/>
  <c r="AY106" i="9"/>
  <c r="BC106" i="9"/>
  <c r="BG106" i="9"/>
  <c r="BK106" i="9"/>
  <c r="CL101" i="9"/>
  <c r="CI103" i="9"/>
  <c r="BR103" i="9"/>
  <c r="BV103" i="9"/>
  <c r="BZ103" i="9"/>
  <c r="CM103" i="9"/>
  <c r="BO103" i="9"/>
  <c r="CE103" i="9"/>
  <c r="AL106" i="9"/>
  <c r="CL107" i="9"/>
  <c r="L123" i="9"/>
  <c r="P123" i="9"/>
  <c r="X123" i="9"/>
  <c r="AB123" i="9"/>
  <c r="AJ123" i="9"/>
  <c r="AN123" i="9"/>
  <c r="AV123" i="9"/>
  <c r="AZ123" i="9"/>
  <c r="BH123" i="9"/>
  <c r="BL123" i="9"/>
  <c r="BZ118" i="9"/>
  <c r="CK120" i="9"/>
  <c r="CL121" i="9"/>
  <c r="AA123" i="9"/>
  <c r="AQ123" i="9"/>
  <c r="BZ124" i="9"/>
  <c r="H155" i="9"/>
  <c r="BO140" i="9"/>
  <c r="L155" i="9"/>
  <c r="P155" i="9"/>
  <c r="T155" i="9"/>
  <c r="BS140" i="9"/>
  <c r="X155" i="9"/>
  <c r="AB155" i="9"/>
  <c r="AF155" i="9"/>
  <c r="BW140" i="9"/>
  <c r="AJ155" i="9"/>
  <c r="AN155" i="9"/>
  <c r="AR155" i="9"/>
  <c r="CA140" i="9"/>
  <c r="AV155" i="9"/>
  <c r="AZ155" i="9"/>
  <c r="BD155" i="9"/>
  <c r="CE140" i="9"/>
  <c r="BH155" i="9"/>
  <c r="BL155" i="9"/>
  <c r="CC140" i="9"/>
  <c r="K156" i="9"/>
  <c r="S156" i="9"/>
  <c r="AA156" i="9"/>
  <c r="AI156" i="9"/>
  <c r="AQ156" i="9"/>
  <c r="AY156" i="9"/>
  <c r="BG156" i="9"/>
  <c r="BW142" i="9"/>
  <c r="BT143" i="9"/>
  <c r="BU144" i="9"/>
  <c r="CL144" i="9"/>
  <c r="BR145" i="9"/>
  <c r="CI146" i="9"/>
  <c r="BV146" i="9"/>
  <c r="CM146" i="9"/>
  <c r="BO146" i="9"/>
  <c r="CE146" i="9"/>
  <c r="H159" i="9"/>
  <c r="BO149" i="9"/>
  <c r="T159" i="9"/>
  <c r="BS149" i="9"/>
  <c r="AF159" i="9"/>
  <c r="BW149" i="9"/>
  <c r="AR159" i="9"/>
  <c r="CA149" i="9"/>
  <c r="BD159" i="9"/>
  <c r="CE149" i="9"/>
  <c r="CC149" i="9"/>
  <c r="BZ150" i="9"/>
  <c r="BP152" i="9"/>
  <c r="BP163" i="9" s="1"/>
  <c r="BT152" i="9"/>
  <c r="BT163" i="9" s="1"/>
  <c r="BX152" i="9"/>
  <c r="BX163" i="9" s="1"/>
  <c r="CB152" i="9"/>
  <c r="CB163" i="9" s="1"/>
  <c r="CF152" i="9"/>
  <c r="CF163" i="9" s="1"/>
  <c r="BY152" i="9"/>
  <c r="BY163" i="9" s="1"/>
  <c r="AA158" i="9"/>
  <c r="AQ158" i="9"/>
  <c r="Q159" i="9"/>
  <c r="AG159" i="9"/>
  <c r="CA212" i="9"/>
  <c r="BO11" i="9"/>
  <c r="CI34" i="9"/>
  <c r="BR34" i="9"/>
  <c r="BZ37" i="9"/>
  <c r="AY38" i="9"/>
  <c r="F55" i="9"/>
  <c r="J55" i="9"/>
  <c r="N55" i="9"/>
  <c r="R55" i="9"/>
  <c r="V55" i="9"/>
  <c r="Z55" i="9"/>
  <c r="AD55" i="9"/>
  <c r="AH55" i="9"/>
  <c r="AL55" i="9"/>
  <c r="AP55" i="9"/>
  <c r="AT55" i="9"/>
  <c r="AX55" i="9"/>
  <c r="BB55" i="9"/>
  <c r="BF55" i="9"/>
  <c r="BJ55" i="9"/>
  <c r="CI51" i="9"/>
  <c r="BR51" i="9"/>
  <c r="BV51" i="9"/>
  <c r="BZ51" i="9"/>
  <c r="CM51" i="9"/>
  <c r="BZ54" i="9"/>
  <c r="AY55" i="9"/>
  <c r="T72" i="9"/>
  <c r="BZ82" i="9"/>
  <c r="CI87" i="9"/>
  <c r="BR87" i="9"/>
  <c r="BV87" i="9"/>
  <c r="BZ87" i="9"/>
  <c r="CM87" i="9"/>
  <c r="U89" i="9"/>
  <c r="H106" i="9"/>
  <c r="L106" i="9"/>
  <c r="P106" i="9"/>
  <c r="T106" i="9"/>
  <c r="X106" i="9"/>
  <c r="AB106" i="9"/>
  <c r="AF106" i="9"/>
  <c r="AJ106" i="9"/>
  <c r="AN106" i="9"/>
  <c r="AR106" i="9"/>
  <c r="AV106" i="9"/>
  <c r="AZ106" i="9"/>
  <c r="BD106" i="9"/>
  <c r="BH106" i="9"/>
  <c r="BL106" i="9"/>
  <c r="BP101" i="9"/>
  <c r="BT101" i="9"/>
  <c r="BX101" i="9"/>
  <c r="CB101" i="9"/>
  <c r="CF101" i="9"/>
  <c r="Z106" i="9"/>
  <c r="AP106" i="9"/>
  <c r="BP107" i="9"/>
  <c r="BT107" i="9"/>
  <c r="BX107" i="9"/>
  <c r="CB107" i="9"/>
  <c r="CF107" i="9"/>
  <c r="BP121" i="9"/>
  <c r="BT121" i="9"/>
  <c r="BX121" i="9"/>
  <c r="CB121" i="9"/>
  <c r="CF121" i="9"/>
  <c r="O123" i="9"/>
  <c r="BK123" i="9"/>
  <c r="BO141" i="9"/>
  <c r="CJ141" i="9"/>
  <c r="BS141" i="9"/>
  <c r="CK141" i="9"/>
  <c r="BW141" i="9"/>
  <c r="CL141" i="9"/>
  <c r="CA141" i="9"/>
  <c r="CE141" i="9"/>
  <c r="BN141" i="9"/>
  <c r="CD141" i="9"/>
  <c r="BT144" i="9"/>
  <c r="CB144" i="9"/>
  <c r="BY144" i="9"/>
  <c r="N158" i="9"/>
  <c r="BQ146" i="9"/>
  <c r="Z158" i="9"/>
  <c r="BU146" i="9"/>
  <c r="AD158" i="9"/>
  <c r="CK146" i="9"/>
  <c r="AL158" i="9"/>
  <c r="BY146" i="9"/>
  <c r="AP158" i="9"/>
  <c r="CL146" i="9"/>
  <c r="AX158" i="9"/>
  <c r="CC146" i="9"/>
  <c r="BJ158" i="9"/>
  <c r="CG146" i="9"/>
  <c r="BS146" i="9"/>
  <c r="CJ146" i="9"/>
  <c r="BO152" i="9"/>
  <c r="BO163" i="9" s="1"/>
  <c r="BS152" i="9"/>
  <c r="BS163" i="9" s="1"/>
  <c r="BW152" i="9"/>
  <c r="BW163" i="9" s="1"/>
  <c r="CA152" i="9"/>
  <c r="CA163" i="9" s="1"/>
  <c r="CE152" i="9"/>
  <c r="CE163" i="9" s="1"/>
  <c r="CC152" i="9"/>
  <c r="CC163" i="9" s="1"/>
  <c r="Q155" i="9"/>
  <c r="AG155" i="9"/>
  <c r="AW155" i="9"/>
  <c r="AM156" i="9"/>
  <c r="AC157" i="9"/>
  <c r="AS157" i="9"/>
  <c r="F160" i="9"/>
  <c r="V160" i="9"/>
  <c r="BR32" i="9"/>
  <c r="CI32" i="9"/>
  <c r="BR36" i="9"/>
  <c r="CI36" i="9"/>
  <c r="AR38" i="9"/>
  <c r="BN49" i="9"/>
  <c r="CD49" i="9"/>
  <c r="CM53" i="9"/>
  <c r="H55" i="9"/>
  <c r="BD55" i="9"/>
  <c r="BV65" i="9"/>
  <c r="BZ65" i="9"/>
  <c r="CM65" i="9"/>
  <c r="BN69" i="9"/>
  <c r="BR69" i="9"/>
  <c r="BV69" i="9"/>
  <c r="CD69" i="9"/>
  <c r="E72" i="9"/>
  <c r="Q72" i="9"/>
  <c r="AC72" i="9"/>
  <c r="BA72" i="9"/>
  <c r="BN85" i="9"/>
  <c r="BR85" i="9"/>
  <c r="BV85" i="9"/>
  <c r="CD85" i="9"/>
  <c r="N89" i="9"/>
  <c r="Z89" i="9"/>
  <c r="AL89" i="9"/>
  <c r="AX89" i="9"/>
  <c r="BJ89" i="9"/>
  <c r="BP99" i="9"/>
  <c r="BT99" i="9"/>
  <c r="BX99" i="9"/>
  <c r="CB99" i="9"/>
  <c r="CF99" i="9"/>
  <c r="BN101" i="9"/>
  <c r="BR101" i="9"/>
  <c r="BV101" i="9"/>
  <c r="CD101" i="9"/>
  <c r="BN105" i="9"/>
  <c r="BR105" i="9"/>
  <c r="BV105" i="9"/>
  <c r="CD105" i="9"/>
  <c r="BN107" i="9"/>
  <c r="BR107" i="9"/>
  <c r="BV107" i="9"/>
  <c r="CD107" i="9"/>
  <c r="BN117" i="9"/>
  <c r="BR117" i="9"/>
  <c r="BV117" i="9"/>
  <c r="CD117" i="9"/>
  <c r="BN121" i="9"/>
  <c r="BR121" i="9"/>
  <c r="BV121" i="9"/>
  <c r="CD121" i="9"/>
  <c r="H123" i="9"/>
  <c r="T123" i="9"/>
  <c r="AF123" i="9"/>
  <c r="AR123" i="9"/>
  <c r="BD123" i="9"/>
  <c r="BN140" i="9"/>
  <c r="BR140" i="9"/>
  <c r="BV140" i="9"/>
  <c r="BZ140" i="9"/>
  <c r="CD140" i="9"/>
  <c r="CI140" i="9"/>
  <c r="CM140" i="9"/>
  <c r="BP142" i="9"/>
  <c r="BT142" i="9"/>
  <c r="BX142" i="9"/>
  <c r="CB142" i="9"/>
  <c r="CF142" i="9"/>
  <c r="BN144" i="9"/>
  <c r="BR144" i="9"/>
  <c r="BV144" i="9"/>
  <c r="BZ144" i="9"/>
  <c r="CD144" i="9"/>
  <c r="BT146" i="9"/>
  <c r="CB146" i="9"/>
  <c r="BN149" i="9"/>
  <c r="BR149" i="9"/>
  <c r="BV149" i="9"/>
  <c r="CD149" i="9"/>
  <c r="CI149" i="9"/>
  <c r="CM149" i="9"/>
  <c r="BT151" i="9"/>
  <c r="BX151" i="9"/>
  <c r="CB151" i="9"/>
  <c r="CF151" i="9"/>
  <c r="CJ152" i="9"/>
  <c r="CL152" i="9"/>
  <c r="BN152" i="9"/>
  <c r="BN163" i="9" s="1"/>
  <c r="BR152" i="9"/>
  <c r="BR163" i="9" s="1"/>
  <c r="BV152" i="9"/>
  <c r="BV163" i="9" s="1"/>
  <c r="BZ152" i="9"/>
  <c r="BZ163" i="9" s="1"/>
  <c r="CD152" i="9"/>
  <c r="CD163" i="9" s="1"/>
  <c r="CI152" i="9"/>
  <c r="CM32" i="9"/>
  <c r="CM36" i="9"/>
  <c r="H38" i="9"/>
  <c r="T38" i="9"/>
  <c r="AF38" i="9"/>
  <c r="BD38" i="9"/>
  <c r="BV49" i="9"/>
  <c r="BN53" i="9"/>
  <c r="BV53" i="9"/>
  <c r="T55" i="9"/>
  <c r="AR55" i="9"/>
  <c r="BR65" i="9"/>
  <c r="CI65" i="9"/>
  <c r="BN5" i="9"/>
  <c r="BR5" i="9"/>
  <c r="CD5" i="9"/>
  <c r="BN7" i="9"/>
  <c r="BR7" i="9"/>
  <c r="CD7" i="9"/>
  <c r="BN11" i="9"/>
  <c r="BN31" i="9"/>
  <c r="BR31" i="9"/>
  <c r="BV31" i="9"/>
  <c r="BZ31" i="9"/>
  <c r="CD31" i="9"/>
  <c r="CI31" i="9"/>
  <c r="CM31" i="9"/>
  <c r="CL34" i="9"/>
  <c r="BN35" i="9"/>
  <c r="BR35" i="9"/>
  <c r="CD35" i="9"/>
  <c r="Q38" i="9"/>
  <c r="BP39" i="9"/>
  <c r="BT39" i="9"/>
  <c r="BX39" i="9"/>
  <c r="CB39" i="9"/>
  <c r="CF39" i="9"/>
  <c r="BN48" i="9"/>
  <c r="BR48" i="9"/>
  <c r="BV48" i="9"/>
  <c r="BZ48" i="9"/>
  <c r="CD48" i="9"/>
  <c r="CI48" i="9"/>
  <c r="CM48" i="9"/>
  <c r="CJ49" i="9"/>
  <c r="CL51" i="9"/>
  <c r="BN52" i="9"/>
  <c r="BR52" i="9"/>
  <c r="CD52" i="9"/>
  <c r="CJ53" i="9"/>
  <c r="Q55" i="9"/>
  <c r="CL67" i="9"/>
  <c r="BN68" i="9"/>
  <c r="BR68" i="9"/>
  <c r="CD68" i="9"/>
  <c r="CL71" i="9"/>
  <c r="BP82" i="9"/>
  <c r="BT82" i="9"/>
  <c r="BX82" i="9"/>
  <c r="CB82" i="9"/>
  <c r="CF82" i="9"/>
  <c r="BN84" i="9"/>
  <c r="BR84" i="9"/>
  <c r="CD84" i="9"/>
  <c r="BN88" i="9"/>
  <c r="BR88" i="9"/>
  <c r="CD88" i="9"/>
  <c r="BN90" i="9"/>
  <c r="BR90" i="9"/>
  <c r="CD90" i="9"/>
  <c r="BN100" i="9"/>
  <c r="BR100" i="9"/>
  <c r="CD100" i="9"/>
  <c r="BN104" i="9"/>
  <c r="BR104" i="9"/>
  <c r="CD104" i="9"/>
  <c r="BN116" i="9"/>
  <c r="BR116" i="9"/>
  <c r="BV116" i="9"/>
  <c r="BZ116" i="9"/>
  <c r="CD116" i="9"/>
  <c r="CI116" i="9"/>
  <c r="CM116" i="9"/>
  <c r="BN120" i="9"/>
  <c r="BR120" i="9"/>
  <c r="CD120" i="9"/>
  <c r="Q123" i="9"/>
  <c r="F155" i="9"/>
  <c r="J155" i="9"/>
  <c r="N155" i="9"/>
  <c r="R155" i="9"/>
  <c r="V155" i="9"/>
  <c r="Z155" i="9"/>
  <c r="AD155" i="9"/>
  <c r="AH155" i="9"/>
  <c r="AL155" i="9"/>
  <c r="AP155" i="9"/>
  <c r="AT155" i="9"/>
  <c r="AX155" i="9"/>
  <c r="BB155" i="9"/>
  <c r="BF155" i="9"/>
  <c r="BJ155" i="9"/>
  <c r="CJ140" i="9"/>
  <c r="BT141" i="9"/>
  <c r="CB141" i="9"/>
  <c r="H156" i="9"/>
  <c r="L156" i="9"/>
  <c r="P156" i="9"/>
  <c r="T156" i="9"/>
  <c r="X156" i="9"/>
  <c r="AB156" i="9"/>
  <c r="AF156" i="9"/>
  <c r="AJ156" i="9"/>
  <c r="AN156" i="9"/>
  <c r="AR156" i="9"/>
  <c r="AV156" i="9"/>
  <c r="AZ156" i="9"/>
  <c r="BD156" i="9"/>
  <c r="BH156" i="9"/>
  <c r="BL156" i="9"/>
  <c r="BN143" i="9"/>
  <c r="BR143" i="9"/>
  <c r="CD143" i="9"/>
  <c r="F157" i="9"/>
  <c r="J157" i="9"/>
  <c r="N157" i="9"/>
  <c r="R157" i="9"/>
  <c r="V157" i="9"/>
  <c r="Z157" i="9"/>
  <c r="AD157" i="9"/>
  <c r="AH157" i="9"/>
  <c r="AL157" i="9"/>
  <c r="AP157" i="9"/>
  <c r="AT157" i="9"/>
  <c r="AX157" i="9"/>
  <c r="BB157" i="9"/>
  <c r="BF157" i="9"/>
  <c r="BJ157" i="9"/>
  <c r="CJ144" i="9"/>
  <c r="H158" i="9"/>
  <c r="L158" i="9"/>
  <c r="P158" i="9"/>
  <c r="T158" i="9"/>
  <c r="X158" i="9"/>
  <c r="AB158" i="9"/>
  <c r="AF158" i="9"/>
  <c r="AJ158" i="9"/>
  <c r="AN158" i="9"/>
  <c r="AR158" i="9"/>
  <c r="AV158" i="9"/>
  <c r="AZ158" i="9"/>
  <c r="BD158" i="9"/>
  <c r="BH158" i="9"/>
  <c r="BL158" i="9"/>
  <c r="BN148" i="9"/>
  <c r="BR148" i="9"/>
  <c r="CD148" i="9"/>
  <c r="F159" i="9"/>
  <c r="J159" i="9"/>
  <c r="N159" i="9"/>
  <c r="R159" i="9"/>
  <c r="V159" i="9"/>
  <c r="Z159" i="9"/>
  <c r="AD159" i="9"/>
  <c r="AH159" i="9"/>
  <c r="AL159" i="9"/>
  <c r="AP159" i="9"/>
  <c r="AT159" i="9"/>
  <c r="AX159" i="9"/>
  <c r="CC159" i="9" s="1"/>
  <c r="BB159" i="9"/>
  <c r="BF159" i="9"/>
  <c r="BJ159" i="9"/>
  <c r="CK152" i="9"/>
  <c r="AC155" i="9"/>
  <c r="AC159" i="9"/>
  <c r="BV32" i="9"/>
  <c r="BV36" i="9"/>
  <c r="AF55" i="9"/>
  <c r="BN34" i="9"/>
  <c r="CD34" i="9"/>
  <c r="BN51" i="9"/>
  <c r="CD51" i="9"/>
  <c r="BP65" i="9"/>
  <c r="BT65" i="9"/>
  <c r="BX65" i="9"/>
  <c r="CB65" i="9"/>
  <c r="CF65" i="9"/>
  <c r="BN67" i="9"/>
  <c r="CD67" i="9"/>
  <c r="BN71" i="9"/>
  <c r="CD71" i="9"/>
  <c r="BN73" i="9"/>
  <c r="CD73" i="9"/>
  <c r="BN83" i="9"/>
  <c r="CD83" i="9"/>
  <c r="BN87" i="9"/>
  <c r="CD87" i="9"/>
  <c r="BN99" i="9"/>
  <c r="BR99" i="9"/>
  <c r="BV99" i="9"/>
  <c r="BZ99" i="9"/>
  <c r="CD99" i="9"/>
  <c r="CI99" i="9"/>
  <c r="CM99" i="9"/>
  <c r="BN103" i="9"/>
  <c r="CD103" i="9"/>
  <c r="BN119" i="9"/>
  <c r="CD119" i="9"/>
  <c r="BP140" i="9"/>
  <c r="BT140" i="9"/>
  <c r="BX140" i="9"/>
  <c r="CB140" i="9"/>
  <c r="CF140" i="9"/>
  <c r="BQ141" i="9"/>
  <c r="BU141" i="9"/>
  <c r="BY141" i="9"/>
  <c r="CC141" i="9"/>
  <c r="CG141" i="9"/>
  <c r="BN142" i="9"/>
  <c r="BV142" i="9"/>
  <c r="CD142" i="9"/>
  <c r="CI142" i="9"/>
  <c r="CM142" i="9"/>
  <c r="BP144" i="9"/>
  <c r="BX144" i="9"/>
  <c r="CF144" i="9"/>
  <c r="BN146" i="9"/>
  <c r="BR146" i="9"/>
  <c r="BZ146" i="9"/>
  <c r="CD146" i="9"/>
  <c r="BT149" i="9"/>
  <c r="CB149" i="9"/>
  <c r="BR151" i="9"/>
  <c r="BV151" i="9"/>
  <c r="BZ151" i="9"/>
  <c r="CD151" i="9"/>
  <c r="CM151" i="9"/>
  <c r="CM152" i="9"/>
  <c r="L160" i="9"/>
  <c r="T160" i="9"/>
  <c r="AB160" i="9"/>
  <c r="AJ160" i="9"/>
  <c r="BX160" i="9" s="1"/>
  <c r="AR160" i="9"/>
  <c r="AZ160" i="9"/>
  <c r="BH160" i="9"/>
  <c r="CF160" i="9" s="1"/>
  <c r="BP212" i="9"/>
  <c r="BT212" i="9"/>
  <c r="BX212" i="9"/>
  <c r="CB212" i="9"/>
  <c r="CF212" i="9"/>
  <c r="BN198" i="9"/>
  <c r="CJ208" i="9"/>
  <c r="BN211" i="9"/>
  <c r="BV211" i="9"/>
  <c r="CD211" i="9"/>
  <c r="CI212" i="9"/>
  <c r="BV212" i="9"/>
  <c r="BZ212" i="9"/>
  <c r="BX213" i="9"/>
  <c r="CB213" i="9"/>
  <c r="CI213" i="9"/>
  <c r="CL210" i="9"/>
  <c r="CC272" i="9"/>
  <c r="BV209" i="9"/>
  <c r="CD209" i="9"/>
  <c r="CI210" i="9"/>
  <c r="CJ210" i="9"/>
  <c r="BZ210" i="9"/>
  <c r="CM210" i="9"/>
  <c r="BP211" i="9"/>
  <c r="BZ211" i="9"/>
  <c r="CK213" i="9"/>
  <c r="CL213" i="9"/>
  <c r="BV213" i="9"/>
  <c r="CD213" i="9"/>
  <c r="BN208" i="9"/>
  <c r="BR208" i="9"/>
  <c r="CD208" i="9"/>
  <c r="BN210" i="9"/>
  <c r="BR210" i="9"/>
  <c r="CD210" i="9"/>
  <c r="BN212" i="9"/>
  <c r="BR212" i="9"/>
  <c r="CD212" i="9"/>
  <c r="BY240" i="9"/>
  <c r="BN199" i="9"/>
  <c r="CD199" i="9"/>
  <c r="BN240" i="9"/>
  <c r="BX240" i="9"/>
  <c r="BV273" i="9"/>
  <c r="BR240" i="9"/>
  <c r="CD240" i="9"/>
  <c r="BO240" i="9"/>
  <c r="CJ266" i="9"/>
  <c r="BR266" i="9"/>
  <c r="CI266" i="9"/>
  <c r="CG267" i="9"/>
  <c r="BU265" i="9"/>
  <c r="CC265" i="9"/>
  <c r="CD265" i="9"/>
  <c r="CK266" i="9"/>
  <c r="CL266" i="9"/>
  <c r="BV266" i="9"/>
  <c r="CD266" i="9"/>
  <c r="BZ273" i="9"/>
  <c r="CB265" i="9"/>
  <c r="BN267" i="9"/>
  <c r="CD267" i="9"/>
  <c r="H15" i="8"/>
  <c r="Z189" i="8"/>
  <c r="Z189" i="9" s="1"/>
  <c r="BO2" i="8"/>
  <c r="BN2" i="8"/>
  <c r="BP2" i="8"/>
  <c r="BQ2" i="8"/>
  <c r="AO312" i="8"/>
  <c r="J13" i="8"/>
  <c r="BO13" i="8" s="1"/>
  <c r="I14" i="8"/>
  <c r="H11" i="8"/>
  <c r="BN11" i="8"/>
  <c r="BN5" i="8"/>
  <c r="CD5" i="8"/>
  <c r="BN7" i="8"/>
  <c r="BV7" i="8"/>
  <c r="BZ7" i="8"/>
  <c r="CI7" i="8"/>
  <c r="BN31" i="8"/>
  <c r="CD31" i="8"/>
  <c r="BZ35" i="8"/>
  <c r="Q38" i="8"/>
  <c r="BT39" i="8"/>
  <c r="CK39" i="8"/>
  <c r="BN48" i="8"/>
  <c r="CD48" i="8"/>
  <c r="BV52" i="8"/>
  <c r="CM52" i="8"/>
  <c r="BA55" i="8"/>
  <c r="CA65" i="8"/>
  <c r="CL67" i="8"/>
  <c r="BV68" i="8"/>
  <c r="V72" i="8"/>
  <c r="V196" i="8" s="1"/>
  <c r="BJ72" i="8"/>
  <c r="CL73" i="8"/>
  <c r="BT82" i="8"/>
  <c r="CF82" i="8"/>
  <c r="BN84" i="8"/>
  <c r="BZ84" i="8"/>
  <c r="BR88" i="8"/>
  <c r="CI88" i="8"/>
  <c r="K89" i="8"/>
  <c r="BV90" i="8"/>
  <c r="CM90" i="8"/>
  <c r="CL100" i="8"/>
  <c r="BN101" i="8"/>
  <c r="BN105" i="8"/>
  <c r="CM105" i="8"/>
  <c r="W106" i="8"/>
  <c r="AU106" i="8"/>
  <c r="BV107" i="8"/>
  <c r="BS116" i="8"/>
  <c r="T123" i="8"/>
  <c r="BW116" i="8"/>
  <c r="AF123" i="8"/>
  <c r="CC116" i="8"/>
  <c r="BV117" i="8"/>
  <c r="CM117" i="8"/>
  <c r="BN118" i="8"/>
  <c r="CD118" i="8"/>
  <c r="Q126" i="8"/>
  <c r="Q126" i="9" s="1"/>
  <c r="Q312" i="9" s="1"/>
  <c r="CJ5" i="8"/>
  <c r="CJ7" i="8"/>
  <c r="G10" i="8"/>
  <c r="H10" i="8" s="1"/>
  <c r="BN13" i="8"/>
  <c r="BO31" i="8"/>
  <c r="BS31" i="8"/>
  <c r="BW31" i="8"/>
  <c r="CA31" i="8"/>
  <c r="CE31" i="8"/>
  <c r="CJ31" i="8"/>
  <c r="CK32" i="8"/>
  <c r="BN34" i="8"/>
  <c r="BR34" i="8"/>
  <c r="CD34" i="8"/>
  <c r="CJ35" i="8"/>
  <c r="CK36" i="8"/>
  <c r="H126" i="8"/>
  <c r="H126" i="9" s="1"/>
  <c r="H312" i="9" s="1"/>
  <c r="L126" i="8"/>
  <c r="L312" i="8" s="1"/>
  <c r="P126" i="8"/>
  <c r="T126" i="8"/>
  <c r="T126" i="9" s="1"/>
  <c r="T312" i="9" s="1"/>
  <c r="X126" i="8"/>
  <c r="AB126" i="8"/>
  <c r="AB312" i="8" s="1"/>
  <c r="CJ312" i="8" s="1"/>
  <c r="AF126" i="8"/>
  <c r="AF126" i="9" s="1"/>
  <c r="AF312" i="9" s="1"/>
  <c r="AJ126" i="8"/>
  <c r="AJ312" i="8" s="1"/>
  <c r="AN126" i="8"/>
  <c r="AR126" i="8"/>
  <c r="AR126" i="9" s="1"/>
  <c r="AR312" i="9" s="1"/>
  <c r="AV126" i="8"/>
  <c r="AV312" i="8" s="1"/>
  <c r="AZ126" i="8"/>
  <c r="AZ312" i="8" s="1"/>
  <c r="CL312" i="8" s="1"/>
  <c r="BD126" i="8"/>
  <c r="BD126" i="9" s="1"/>
  <c r="BD312" i="9" s="1"/>
  <c r="BH126" i="8"/>
  <c r="BL126" i="8"/>
  <c r="BL312" i="8" s="1"/>
  <c r="CM312" i="8" s="1"/>
  <c r="BQ39" i="8"/>
  <c r="BU39" i="8"/>
  <c r="BY39" i="8"/>
  <c r="CC39" i="8"/>
  <c r="CG39" i="8"/>
  <c r="CL39" i="8"/>
  <c r="BO48" i="8"/>
  <c r="BS48" i="8"/>
  <c r="BW48" i="8"/>
  <c r="CA48" i="8"/>
  <c r="CE48" i="8"/>
  <c r="CJ48" i="8"/>
  <c r="CK49" i="8"/>
  <c r="BN51" i="8"/>
  <c r="BR51" i="8"/>
  <c r="CD51" i="8"/>
  <c r="CJ52" i="8"/>
  <c r="CK53" i="8"/>
  <c r="BP65" i="8"/>
  <c r="BT65" i="8"/>
  <c r="BX65" i="8"/>
  <c r="CB65" i="8"/>
  <c r="CF65" i="8"/>
  <c r="CK65" i="8"/>
  <c r="BN67" i="8"/>
  <c r="BR67" i="8"/>
  <c r="CD67" i="8"/>
  <c r="CJ68" i="8"/>
  <c r="CK69" i="8"/>
  <c r="BN71" i="8"/>
  <c r="BR71" i="8"/>
  <c r="CD71" i="8"/>
  <c r="BN73" i="8"/>
  <c r="BR73" i="8"/>
  <c r="CD73" i="8"/>
  <c r="BQ82" i="8"/>
  <c r="BU82" i="8"/>
  <c r="BY82" i="8"/>
  <c r="CC82" i="8"/>
  <c r="CG82" i="8"/>
  <c r="CL82" i="8"/>
  <c r="BN83" i="8"/>
  <c r="BR83" i="8"/>
  <c r="CD83" i="8"/>
  <c r="CJ84" i="8"/>
  <c r="CK85" i="8"/>
  <c r="BN87" i="8"/>
  <c r="BR87" i="8"/>
  <c r="CD87" i="8"/>
  <c r="CJ90" i="8"/>
  <c r="H106" i="8"/>
  <c r="L106" i="8"/>
  <c r="L205" i="8" s="1"/>
  <c r="L205" i="9" s="1"/>
  <c r="P106" i="8"/>
  <c r="P205" i="8" s="1"/>
  <c r="P205" i="9" s="1"/>
  <c r="T106" i="8"/>
  <c r="X106" i="8"/>
  <c r="X205" i="8" s="1"/>
  <c r="X205" i="9" s="1"/>
  <c r="AB106" i="8"/>
  <c r="AB205" i="8" s="1"/>
  <c r="AB205" i="9" s="1"/>
  <c r="AF106" i="8"/>
  <c r="AJ106" i="8"/>
  <c r="AJ205" i="8" s="1"/>
  <c r="AJ205" i="9" s="1"/>
  <c r="AN106" i="8"/>
  <c r="AN205" i="8" s="1"/>
  <c r="AN205" i="9" s="1"/>
  <c r="AR106" i="8"/>
  <c r="AV106" i="8"/>
  <c r="AV205" i="8" s="1"/>
  <c r="AV205" i="9" s="1"/>
  <c r="AZ106" i="8"/>
  <c r="AZ205" i="8" s="1"/>
  <c r="AZ205" i="9" s="1"/>
  <c r="BD106" i="8"/>
  <c r="BH106" i="8"/>
  <c r="BH205" i="8" s="1"/>
  <c r="BH205" i="9" s="1"/>
  <c r="BL106" i="8"/>
  <c r="BL205" i="8" s="1"/>
  <c r="BL205" i="9" s="1"/>
  <c r="BS99" i="8"/>
  <c r="BX99" i="8"/>
  <c r="CE99" i="8"/>
  <c r="CI100" i="8"/>
  <c r="CJ100" i="8"/>
  <c r="BV100" i="8"/>
  <c r="BZ100" i="8"/>
  <c r="CM100" i="8"/>
  <c r="CI103" i="8"/>
  <c r="BR103" i="8"/>
  <c r="BV103" i="8"/>
  <c r="BZ103" i="8"/>
  <c r="CM103" i="8"/>
  <c r="CI104" i="8"/>
  <c r="CJ104" i="8"/>
  <c r="BV104" i="8"/>
  <c r="BZ104" i="8"/>
  <c r="CM104" i="8"/>
  <c r="R106" i="8"/>
  <c r="R205" i="8" s="1"/>
  <c r="R205" i="9" s="1"/>
  <c r="Z106" i="8"/>
  <c r="E123" i="8"/>
  <c r="I123" i="8"/>
  <c r="I206" i="8" s="1"/>
  <c r="I206" i="9" s="1"/>
  <c r="M123" i="8"/>
  <c r="M206" i="8" s="1"/>
  <c r="M206" i="9" s="1"/>
  <c r="CJ116" i="8"/>
  <c r="U123" i="8"/>
  <c r="U206" i="8" s="1"/>
  <c r="U206" i="9" s="1"/>
  <c r="Y123" i="8"/>
  <c r="Y206" i="8" s="1"/>
  <c r="Y206" i="9" s="1"/>
  <c r="AC123" i="8"/>
  <c r="AG123" i="8"/>
  <c r="AG206" i="8" s="1"/>
  <c r="AG206" i="9" s="1"/>
  <c r="AK123" i="8"/>
  <c r="AK206" i="8" s="1"/>
  <c r="AK206" i="9" s="1"/>
  <c r="AO123" i="8"/>
  <c r="AS123" i="8"/>
  <c r="AS206" i="8" s="1"/>
  <c r="AS206" i="9" s="1"/>
  <c r="AW123" i="8"/>
  <c r="AW206" i="8" s="1"/>
  <c r="AW206" i="9" s="1"/>
  <c r="BA123" i="8"/>
  <c r="BE123" i="8"/>
  <c r="BE206" i="8" s="1"/>
  <c r="BE206" i="9" s="1"/>
  <c r="BI123" i="8"/>
  <c r="BI206" i="8" s="1"/>
  <c r="BI206" i="9" s="1"/>
  <c r="BP116" i="8"/>
  <c r="CF116" i="8"/>
  <c r="CI119" i="8"/>
  <c r="BR119" i="8"/>
  <c r="BV119" i="8"/>
  <c r="BZ119" i="8"/>
  <c r="CM119" i="8"/>
  <c r="CI120" i="8"/>
  <c r="CJ120" i="8"/>
  <c r="CI121" i="8"/>
  <c r="CJ121" i="8"/>
  <c r="CK121" i="8"/>
  <c r="CM121" i="8"/>
  <c r="BN122" i="8"/>
  <c r="W123" i="8"/>
  <c r="AM123" i="8"/>
  <c r="AM206" i="8" s="1"/>
  <c r="AM206" i="9" s="1"/>
  <c r="BP124" i="8"/>
  <c r="BT124" i="8"/>
  <c r="E126" i="8"/>
  <c r="E126" i="9" s="1"/>
  <c r="BA126" i="8"/>
  <c r="BA126" i="9" s="1"/>
  <c r="BA312" i="9" s="1"/>
  <c r="F186" i="9"/>
  <c r="F160" i="8"/>
  <c r="J186" i="9"/>
  <c r="J160" i="8"/>
  <c r="N186" i="9"/>
  <c r="N160" i="8"/>
  <c r="BQ160" i="8" s="1"/>
  <c r="R186" i="9"/>
  <c r="R160" i="8"/>
  <c r="V186" i="9"/>
  <c r="V160" i="8"/>
  <c r="Z186" i="9"/>
  <c r="Z160" i="8"/>
  <c r="AD186" i="9"/>
  <c r="AD160" i="8"/>
  <c r="CK151" i="8"/>
  <c r="AH186" i="9"/>
  <c r="AH160" i="8"/>
  <c r="AL186" i="9"/>
  <c r="AL160" i="8"/>
  <c r="BY160" i="8" s="1"/>
  <c r="AP186" i="9"/>
  <c r="CL151" i="8"/>
  <c r="AP160" i="8"/>
  <c r="AT160" i="8"/>
  <c r="AX160" i="8"/>
  <c r="BB186" i="9"/>
  <c r="BB160" i="8"/>
  <c r="BF160" i="8"/>
  <c r="BJ186" i="9"/>
  <c r="BJ160" i="8"/>
  <c r="CG160" i="8" s="1"/>
  <c r="CJ151" i="8"/>
  <c r="E185" i="9"/>
  <c r="BZ5" i="8"/>
  <c r="CD7" i="8"/>
  <c r="BZ31" i="8"/>
  <c r="CM31" i="8"/>
  <c r="CL34" i="8"/>
  <c r="BN35" i="8"/>
  <c r="BV35" i="8"/>
  <c r="BP39" i="8"/>
  <c r="CB39" i="8"/>
  <c r="BV48" i="8"/>
  <c r="CI48" i="8"/>
  <c r="Q55" i="8"/>
  <c r="BO65" i="8"/>
  <c r="CE65" i="8"/>
  <c r="BN68" i="8"/>
  <c r="BZ68" i="8"/>
  <c r="CL71" i="8"/>
  <c r="R72" i="8"/>
  <c r="R196" i="8" s="1"/>
  <c r="AL72" i="8"/>
  <c r="BX82" i="8"/>
  <c r="BV84" i="8"/>
  <c r="CL87" i="8"/>
  <c r="BZ88" i="8"/>
  <c r="CM88" i="8"/>
  <c r="AE89" i="8"/>
  <c r="AE197" i="8" s="1"/>
  <c r="AE197" i="9" s="1"/>
  <c r="AU89" i="8"/>
  <c r="BN90" i="8"/>
  <c r="BZ90" i="8"/>
  <c r="CD101" i="8"/>
  <c r="BN102" i="8"/>
  <c r="CD102" i="8"/>
  <c r="CL104" i="8"/>
  <c r="BV105" i="8"/>
  <c r="O106" i="8"/>
  <c r="O205" i="8" s="1"/>
  <c r="O205" i="9" s="1"/>
  <c r="AE106" i="8"/>
  <c r="AE205" i="8" s="1"/>
  <c r="AE205" i="9" s="1"/>
  <c r="BN107" i="8"/>
  <c r="CM107" i="8"/>
  <c r="BO116" i="8"/>
  <c r="H123" i="8"/>
  <c r="CA116" i="8"/>
  <c r="AR123" i="8"/>
  <c r="E190" i="8"/>
  <c r="E190" i="9" s="1"/>
  <c r="BA190" i="8"/>
  <c r="BA190" i="9" s="1"/>
  <c r="K207" i="8"/>
  <c r="BP207" i="8" s="1"/>
  <c r="BP169" i="8"/>
  <c r="AU207" i="8"/>
  <c r="CB207" i="8" s="1"/>
  <c r="CB169" i="8"/>
  <c r="BG207" i="8"/>
  <c r="CF207" i="8" s="1"/>
  <c r="CF169" i="8"/>
  <c r="CI169" i="8"/>
  <c r="CK5" i="8"/>
  <c r="BN6" i="8"/>
  <c r="CD6" i="8"/>
  <c r="BN14" i="8"/>
  <c r="BP31" i="8"/>
  <c r="BT31" i="8"/>
  <c r="BX31" i="8"/>
  <c r="CB31" i="8"/>
  <c r="CF31" i="8"/>
  <c r="CK31" i="8"/>
  <c r="CL32" i="8"/>
  <c r="BN33" i="8"/>
  <c r="CD33" i="8"/>
  <c r="CL36" i="8"/>
  <c r="BN37" i="8"/>
  <c r="CD37" i="8"/>
  <c r="BN39" i="8"/>
  <c r="BV39" i="8"/>
  <c r="BZ39" i="8"/>
  <c r="CD39" i="8"/>
  <c r="BP48" i="8"/>
  <c r="BT48" i="8"/>
  <c r="BX48" i="8"/>
  <c r="CB48" i="8"/>
  <c r="CF48" i="8"/>
  <c r="CK48" i="8"/>
  <c r="CL49" i="8"/>
  <c r="BN50" i="8"/>
  <c r="CD50" i="8"/>
  <c r="CA51" i="8"/>
  <c r="CL53" i="8"/>
  <c r="BN54" i="8"/>
  <c r="CD54" i="8"/>
  <c r="BN56" i="8"/>
  <c r="CD56" i="8"/>
  <c r="BQ65" i="8"/>
  <c r="BU65" i="8"/>
  <c r="CC65" i="8"/>
  <c r="CL65" i="8"/>
  <c r="BN66" i="8"/>
  <c r="CD66" i="8"/>
  <c r="CL69" i="8"/>
  <c r="BN70" i="8"/>
  <c r="CD70" i="8"/>
  <c r="BN82" i="8"/>
  <c r="BR82" i="8"/>
  <c r="BV82" i="8"/>
  <c r="BZ82" i="8"/>
  <c r="CD82" i="8"/>
  <c r="CI82" i="8"/>
  <c r="CM82" i="8"/>
  <c r="CA83" i="8"/>
  <c r="CL85" i="8"/>
  <c r="BN86" i="8"/>
  <c r="CD86" i="8"/>
  <c r="CK88" i="8"/>
  <c r="E106" i="8"/>
  <c r="I106" i="8"/>
  <c r="I205" i="8" s="1"/>
  <c r="I205" i="9" s="1"/>
  <c r="M106" i="8"/>
  <c r="M205" i="8" s="1"/>
  <c r="M205" i="9" s="1"/>
  <c r="Q106" i="8"/>
  <c r="U106" i="8"/>
  <c r="U205" i="8" s="1"/>
  <c r="U205" i="9" s="1"/>
  <c r="Y106" i="8"/>
  <c r="Y205" i="8" s="1"/>
  <c r="Y205" i="9" s="1"/>
  <c r="AC106" i="8"/>
  <c r="AG106" i="8"/>
  <c r="AG205" i="8" s="1"/>
  <c r="AG205" i="9" s="1"/>
  <c r="AK106" i="8"/>
  <c r="AK205" i="8" s="1"/>
  <c r="AK205" i="9" s="1"/>
  <c r="AO106" i="8"/>
  <c r="AS106" i="8"/>
  <c r="AS205" i="8" s="1"/>
  <c r="AS205" i="9" s="1"/>
  <c r="AW106" i="8"/>
  <c r="AW205" i="8" s="1"/>
  <c r="AW205" i="9" s="1"/>
  <c r="BA106" i="8"/>
  <c r="BE106" i="8"/>
  <c r="BE205" i="8" s="1"/>
  <c r="BI106" i="8"/>
  <c r="BI205" i="8" s="1"/>
  <c r="BI205" i="9" s="1"/>
  <c r="BO99" i="8"/>
  <c r="BY99" i="8"/>
  <c r="CF99" i="8"/>
  <c r="BP101" i="8"/>
  <c r="BT101" i="8"/>
  <c r="BX101" i="8"/>
  <c r="CB101" i="8"/>
  <c r="CF101" i="8"/>
  <c r="BR101" i="8"/>
  <c r="BZ101" i="8"/>
  <c r="BP102" i="8"/>
  <c r="BT102" i="8"/>
  <c r="BX102" i="8"/>
  <c r="CB102" i="8"/>
  <c r="CF102" i="8"/>
  <c r="BR102" i="8"/>
  <c r="BZ102" i="8"/>
  <c r="BQ103" i="8"/>
  <c r="BU103" i="8"/>
  <c r="BY103" i="8"/>
  <c r="CL103" i="8"/>
  <c r="CC103" i="8"/>
  <c r="CG103" i="8"/>
  <c r="BP105" i="8"/>
  <c r="BT105" i="8"/>
  <c r="BX105" i="8"/>
  <c r="CB105" i="8"/>
  <c r="CF105" i="8"/>
  <c r="BR105" i="8"/>
  <c r="BZ105" i="8"/>
  <c r="K106" i="8"/>
  <c r="BP107" i="8"/>
  <c r="BT107" i="8"/>
  <c r="BX107" i="8"/>
  <c r="CB107" i="8"/>
  <c r="CF107" i="8"/>
  <c r="BR107" i="8"/>
  <c r="BZ107" i="8"/>
  <c r="F123" i="8"/>
  <c r="F206" i="8" s="1"/>
  <c r="F206" i="9" s="1"/>
  <c r="J123" i="8"/>
  <c r="J206" i="8" s="1"/>
  <c r="J206" i="9" s="1"/>
  <c r="N123" i="8"/>
  <c r="R123" i="8"/>
  <c r="R206" i="8" s="1"/>
  <c r="R206" i="9" s="1"/>
  <c r="V123" i="8"/>
  <c r="V206" i="8" s="1"/>
  <c r="V206" i="9" s="1"/>
  <c r="Z123" i="8"/>
  <c r="AD123" i="8"/>
  <c r="AD206" i="8" s="1"/>
  <c r="AD206" i="9" s="1"/>
  <c r="AH123" i="8"/>
  <c r="AH206" i="8" s="1"/>
  <c r="AH206" i="9" s="1"/>
  <c r="AL123" i="8"/>
  <c r="AP123" i="8"/>
  <c r="AP206" i="8" s="1"/>
  <c r="AP206" i="9" s="1"/>
  <c r="AT123" i="8"/>
  <c r="AT206" i="8" s="1"/>
  <c r="AT206" i="9" s="1"/>
  <c r="AX123" i="8"/>
  <c r="BB123" i="8"/>
  <c r="BB206" i="8" s="1"/>
  <c r="BB206" i="9" s="1"/>
  <c r="BF123" i="8"/>
  <c r="BF206" i="8" s="1"/>
  <c r="BF206" i="9" s="1"/>
  <c r="BJ123" i="8"/>
  <c r="BQ116" i="8"/>
  <c r="CG116" i="8"/>
  <c r="BP117" i="8"/>
  <c r="BT117" i="8"/>
  <c r="BX117" i="8"/>
  <c r="CB117" i="8"/>
  <c r="CF117" i="8"/>
  <c r="BR117" i="8"/>
  <c r="BZ117" i="8"/>
  <c r="CI117" i="8"/>
  <c r="BP118" i="8"/>
  <c r="BT118" i="8"/>
  <c r="BX118" i="8"/>
  <c r="CB118" i="8"/>
  <c r="CF118" i="8"/>
  <c r="BR118" i="8"/>
  <c r="BZ118" i="8"/>
  <c r="BQ119" i="8"/>
  <c r="BU119" i="8"/>
  <c r="BY119" i="8"/>
  <c r="CL119" i="8"/>
  <c r="CC119" i="8"/>
  <c r="CG119" i="8"/>
  <c r="CL121" i="8"/>
  <c r="BR122" i="8"/>
  <c r="BZ124" i="8"/>
  <c r="H184" i="9"/>
  <c r="L184" i="9"/>
  <c r="P184" i="9"/>
  <c r="T184" i="9"/>
  <c r="X184" i="9"/>
  <c r="AB184" i="9"/>
  <c r="AF184" i="9"/>
  <c r="AJ184" i="9"/>
  <c r="AN184" i="9"/>
  <c r="AR184" i="9"/>
  <c r="AV184" i="9"/>
  <c r="AZ184" i="9"/>
  <c r="BD184" i="9"/>
  <c r="BH184" i="9"/>
  <c r="CI146" i="8"/>
  <c r="BR146" i="8"/>
  <c r="BV146" i="8"/>
  <c r="BZ146" i="8"/>
  <c r="CM146" i="8"/>
  <c r="BO146" i="8"/>
  <c r="CE146" i="8"/>
  <c r="H159" i="8"/>
  <c r="BO149" i="8"/>
  <c r="T159" i="8"/>
  <c r="BS149" i="8"/>
  <c r="AF159" i="8"/>
  <c r="BW149" i="8"/>
  <c r="AR159" i="8"/>
  <c r="CA149" i="8"/>
  <c r="BD159" i="8"/>
  <c r="CE149" i="8"/>
  <c r="CC149" i="8"/>
  <c r="BZ150" i="8"/>
  <c r="BP152" i="8"/>
  <c r="BP163" i="8" s="1"/>
  <c r="BX152" i="8"/>
  <c r="BX163" i="8" s="1"/>
  <c r="CF152" i="8"/>
  <c r="CF163" i="8" s="1"/>
  <c r="BY152" i="8"/>
  <c r="BY163" i="8" s="1"/>
  <c r="BR169" i="8"/>
  <c r="U185" i="9"/>
  <c r="BX200" i="8"/>
  <c r="BV31" i="8"/>
  <c r="CI31" i="8"/>
  <c r="CD35" i="8"/>
  <c r="AO38" i="8"/>
  <c r="BX39" i="8"/>
  <c r="CF39" i="8"/>
  <c r="BZ48" i="8"/>
  <c r="BN52" i="8"/>
  <c r="BZ52" i="8"/>
  <c r="AO55" i="8"/>
  <c r="BW65" i="8"/>
  <c r="CD68" i="8"/>
  <c r="CD84" i="8"/>
  <c r="BV101" i="8"/>
  <c r="BV102" i="8"/>
  <c r="CE116" i="8"/>
  <c r="BD123" i="8"/>
  <c r="BU116" i="8"/>
  <c r="CL116" i="8"/>
  <c r="BV118" i="8"/>
  <c r="W207" i="8"/>
  <c r="BT207" i="8" s="1"/>
  <c r="BT169" i="8"/>
  <c r="AE207" i="8"/>
  <c r="BV207" i="8" s="1"/>
  <c r="CK169" i="8"/>
  <c r="AI207" i="8"/>
  <c r="BX207" i="8" s="1"/>
  <c r="BX169" i="8"/>
  <c r="BN15" i="8"/>
  <c r="BQ31" i="8"/>
  <c r="BU31" i="8"/>
  <c r="BY31" i="8"/>
  <c r="CC31" i="8"/>
  <c r="CG31" i="8"/>
  <c r="BN32" i="8"/>
  <c r="CD32" i="8"/>
  <c r="BN36" i="8"/>
  <c r="CD36" i="8"/>
  <c r="BO39" i="8"/>
  <c r="BS39" i="8"/>
  <c r="BW39" i="8"/>
  <c r="CA39" i="8"/>
  <c r="CE39" i="8"/>
  <c r="CJ39" i="8"/>
  <c r="BQ48" i="8"/>
  <c r="BU48" i="8"/>
  <c r="BY48" i="8"/>
  <c r="CC48" i="8"/>
  <c r="CG48" i="8"/>
  <c r="BN49" i="8"/>
  <c r="CD49" i="8"/>
  <c r="BN53" i="8"/>
  <c r="CD53" i="8"/>
  <c r="BN65" i="8"/>
  <c r="BR65" i="8"/>
  <c r="BV65" i="8"/>
  <c r="BZ65" i="8"/>
  <c r="CD65" i="8"/>
  <c r="CI65" i="8"/>
  <c r="CM65" i="8"/>
  <c r="BN69" i="8"/>
  <c r="CD69" i="8"/>
  <c r="BO82" i="8"/>
  <c r="BS82" i="8"/>
  <c r="BW82" i="8"/>
  <c r="CA82" i="8"/>
  <c r="CE82" i="8"/>
  <c r="CJ82" i="8"/>
  <c r="BN85" i="8"/>
  <c r="CD85" i="8"/>
  <c r="CL99" i="8"/>
  <c r="CC99" i="8"/>
  <c r="CG99" i="8"/>
  <c r="CA99" i="8"/>
  <c r="BO101" i="8"/>
  <c r="BS101" i="8"/>
  <c r="BW101" i="8"/>
  <c r="CA101" i="8"/>
  <c r="CE101" i="8"/>
  <c r="BO105" i="8"/>
  <c r="BS105" i="8"/>
  <c r="BW105" i="8"/>
  <c r="CA105" i="8"/>
  <c r="CE105" i="8"/>
  <c r="BJ106" i="8"/>
  <c r="BO107" i="8"/>
  <c r="BS107" i="8"/>
  <c r="BW107" i="8"/>
  <c r="CA107" i="8"/>
  <c r="CE107" i="8"/>
  <c r="CB116" i="8"/>
  <c r="CK116" i="8"/>
  <c r="BO117" i="8"/>
  <c r="BS117" i="8"/>
  <c r="BW117" i="8"/>
  <c r="CA117" i="8"/>
  <c r="CE117" i="8"/>
  <c r="BP121" i="8"/>
  <c r="BT121" i="8"/>
  <c r="BX121" i="8"/>
  <c r="CB121" i="8"/>
  <c r="CF121" i="8"/>
  <c r="BP122" i="8"/>
  <c r="I185" i="9"/>
  <c r="Q185" i="9"/>
  <c r="AC185" i="9"/>
  <c r="AG185" i="9"/>
  <c r="AO185" i="9"/>
  <c r="BE185" i="9"/>
  <c r="N158" i="8"/>
  <c r="BQ146" i="8"/>
  <c r="Z158" i="8"/>
  <c r="BU146" i="8"/>
  <c r="AD158" i="8"/>
  <c r="CK146" i="8"/>
  <c r="AL158" i="8"/>
  <c r="BY146" i="8"/>
  <c r="AP158" i="8"/>
  <c r="CL146" i="8"/>
  <c r="AX158" i="8"/>
  <c r="CC146" i="8"/>
  <c r="BJ158" i="8"/>
  <c r="CG146" i="8"/>
  <c r="BS146" i="8"/>
  <c r="CJ146" i="8"/>
  <c r="CI148" i="8"/>
  <c r="CJ148" i="8"/>
  <c r="BV148" i="8"/>
  <c r="BZ148" i="8"/>
  <c r="BZ186" i="8" s="1"/>
  <c r="CM148" i="8"/>
  <c r="H163" i="8"/>
  <c r="BO152" i="8"/>
  <c r="BO163" i="8" s="1"/>
  <c r="BS152" i="8"/>
  <c r="BS163" i="8" s="1"/>
  <c r="BW152" i="8"/>
  <c r="BW163" i="8" s="1"/>
  <c r="CA152" i="8"/>
  <c r="CA163" i="8" s="1"/>
  <c r="CE152" i="8"/>
  <c r="CE163" i="8" s="1"/>
  <c r="CC152" i="8"/>
  <c r="CC163" i="8" s="1"/>
  <c r="BQ198" i="8"/>
  <c r="BU198" i="8"/>
  <c r="BY198" i="8"/>
  <c r="CC198" i="8"/>
  <c r="CG198" i="8"/>
  <c r="CB200" i="8"/>
  <c r="CF200" i="8"/>
  <c r="BZ169" i="8"/>
  <c r="BN121" i="8"/>
  <c r="BR121" i="8"/>
  <c r="BV121" i="8"/>
  <c r="CD121" i="8"/>
  <c r="BP146" i="8"/>
  <c r="BT146" i="8"/>
  <c r="BX146" i="8"/>
  <c r="CB146" i="8"/>
  <c r="CF146" i="8"/>
  <c r="BN149" i="8"/>
  <c r="BR149" i="8"/>
  <c r="BV149" i="8"/>
  <c r="BZ149" i="8"/>
  <c r="CD149" i="8"/>
  <c r="CI149" i="8"/>
  <c r="CM149" i="8"/>
  <c r="BN152" i="8"/>
  <c r="BN163" i="8" s="1"/>
  <c r="BR152" i="8"/>
  <c r="BR163" i="8" s="1"/>
  <c r="BV152" i="8"/>
  <c r="BV163" i="8" s="1"/>
  <c r="CD152" i="8"/>
  <c r="CD163" i="8" s="1"/>
  <c r="CI152" i="8"/>
  <c r="CM152" i="8"/>
  <c r="AC159" i="8"/>
  <c r="BR165" i="8"/>
  <c r="CI200" i="8"/>
  <c r="BN200" i="8"/>
  <c r="Q200" i="8"/>
  <c r="CJ167" i="8"/>
  <c r="CL167" i="8"/>
  <c r="AO200" i="8"/>
  <c r="CM200" i="8"/>
  <c r="CD200" i="8"/>
  <c r="BN167" i="8"/>
  <c r="BV167" i="8"/>
  <c r="CD167" i="8"/>
  <c r="CM167" i="8"/>
  <c r="AI184" i="9"/>
  <c r="AY184" i="9"/>
  <c r="O186" i="9"/>
  <c r="AE186" i="9"/>
  <c r="AU186" i="9"/>
  <c r="BK186" i="9"/>
  <c r="CI198" i="8"/>
  <c r="AE198" i="8"/>
  <c r="BV198" i="8" s="1"/>
  <c r="AU198" i="8"/>
  <c r="CB198" i="8" s="1"/>
  <c r="BN199" i="8"/>
  <c r="CD199" i="8"/>
  <c r="BT200" i="8"/>
  <c r="CJ212" i="8"/>
  <c r="BR212" i="8"/>
  <c r="CK212" i="8"/>
  <c r="BV212" i="8"/>
  <c r="CL212" i="8"/>
  <c r="BZ212" i="8"/>
  <c r="BN212" i="8"/>
  <c r="BN100" i="8"/>
  <c r="BR100" i="8"/>
  <c r="CD100" i="8"/>
  <c r="BN104" i="8"/>
  <c r="BR104" i="8"/>
  <c r="CD104" i="8"/>
  <c r="BN116" i="8"/>
  <c r="BR116" i="8"/>
  <c r="BV116" i="8"/>
  <c r="BZ116" i="8"/>
  <c r="CD116" i="8"/>
  <c r="CI116" i="8"/>
  <c r="CM116" i="8"/>
  <c r="BN120" i="8"/>
  <c r="BR120" i="8"/>
  <c r="CD120" i="8"/>
  <c r="Q123" i="8"/>
  <c r="F184" i="9"/>
  <c r="N184" i="9"/>
  <c r="V184" i="9"/>
  <c r="Z184" i="9"/>
  <c r="AH184" i="9"/>
  <c r="AL184" i="9"/>
  <c r="AX184" i="9"/>
  <c r="BJ184" i="9"/>
  <c r="K185" i="9"/>
  <c r="S185" i="9"/>
  <c r="W185" i="9"/>
  <c r="AA185" i="9"/>
  <c r="AI185" i="9"/>
  <c r="BC185" i="9"/>
  <c r="BG185" i="9"/>
  <c r="H158" i="8"/>
  <c r="L158" i="8"/>
  <c r="P158" i="8"/>
  <c r="T158" i="8"/>
  <c r="X158" i="8"/>
  <c r="AB158" i="8"/>
  <c r="AF158" i="8"/>
  <c r="AJ158" i="8"/>
  <c r="AN158" i="8"/>
  <c r="AR158" i="8"/>
  <c r="AV158" i="8"/>
  <c r="AZ158" i="8"/>
  <c r="BD158" i="8"/>
  <c r="BH158" i="8"/>
  <c r="BL158" i="8"/>
  <c r="BN148" i="8"/>
  <c r="BN186" i="8" s="1"/>
  <c r="BR148" i="8"/>
  <c r="BR186" i="8" s="1"/>
  <c r="CD148" i="8"/>
  <c r="CD186" i="8" s="1"/>
  <c r="F159" i="8"/>
  <c r="J159" i="8"/>
  <c r="N159" i="8"/>
  <c r="R159" i="8"/>
  <c r="R161" i="8" s="1"/>
  <c r="V159" i="8"/>
  <c r="V161" i="8" s="1"/>
  <c r="Z159" i="8"/>
  <c r="AD159" i="8"/>
  <c r="AH159" i="8"/>
  <c r="AL159" i="8"/>
  <c r="AP159" i="8"/>
  <c r="AT159" i="8"/>
  <c r="AX159" i="8"/>
  <c r="BB159" i="8"/>
  <c r="BF159" i="8"/>
  <c r="BJ159" i="8"/>
  <c r="CJ149" i="8"/>
  <c r="Q158" i="8"/>
  <c r="AO158" i="8"/>
  <c r="W159" i="8"/>
  <c r="AU159" i="8"/>
  <c r="L160" i="8"/>
  <c r="T160" i="8"/>
  <c r="AB160" i="8"/>
  <c r="AJ160" i="8"/>
  <c r="AR160" i="8"/>
  <c r="AZ160" i="8"/>
  <c r="BH160" i="8"/>
  <c r="AC163" i="9"/>
  <c r="BO198" i="8"/>
  <c r="BS198" i="8"/>
  <c r="BW198" i="8"/>
  <c r="CA198" i="8"/>
  <c r="CE198" i="8"/>
  <c r="BT165" i="8"/>
  <c r="BQ200" i="8"/>
  <c r="BU200" i="8"/>
  <c r="BY200" i="8"/>
  <c r="CC200" i="8"/>
  <c r="CG200" i="8"/>
  <c r="BP167" i="8"/>
  <c r="BX167" i="8"/>
  <c r="CF167" i="8"/>
  <c r="CJ169" i="8"/>
  <c r="CL169" i="8"/>
  <c r="CM207" i="8"/>
  <c r="CD207" i="8"/>
  <c r="BN169" i="8"/>
  <c r="BV169" i="8"/>
  <c r="CD169" i="8"/>
  <c r="CM169" i="8"/>
  <c r="W184" i="9"/>
  <c r="S186" i="9"/>
  <c r="AI186" i="9"/>
  <c r="AY186" i="9"/>
  <c r="BR199" i="8"/>
  <c r="AO207" i="8"/>
  <c r="CD212" i="8"/>
  <c r="BN99" i="8"/>
  <c r="BR99" i="8"/>
  <c r="BV99" i="8"/>
  <c r="BZ99" i="8"/>
  <c r="CD99" i="8"/>
  <c r="CI99" i="8"/>
  <c r="CM99" i="8"/>
  <c r="BN103" i="8"/>
  <c r="CD103" i="8"/>
  <c r="BN119" i="8"/>
  <c r="CD119" i="8"/>
  <c r="L185" i="9"/>
  <c r="P185" i="9"/>
  <c r="T185" i="9"/>
  <c r="X185" i="9"/>
  <c r="AB185" i="9"/>
  <c r="AF185" i="9"/>
  <c r="AJ185" i="9"/>
  <c r="AN185" i="9"/>
  <c r="AR185" i="9"/>
  <c r="AV185" i="9"/>
  <c r="AZ185" i="9"/>
  <c r="BH185" i="9"/>
  <c r="BL185" i="9"/>
  <c r="BN146" i="8"/>
  <c r="CD146" i="8"/>
  <c r="E186" i="9"/>
  <c r="E160" i="8"/>
  <c r="I160" i="8"/>
  <c r="M186" i="9"/>
  <c r="M160" i="8"/>
  <c r="Q186" i="9"/>
  <c r="Q160" i="8"/>
  <c r="U186" i="9"/>
  <c r="U160" i="8"/>
  <c r="Y186" i="9"/>
  <c r="Y160" i="8"/>
  <c r="BT160" i="8" s="1"/>
  <c r="AC186" i="9"/>
  <c r="AC160" i="8"/>
  <c r="AG160" i="8"/>
  <c r="AK186" i="9"/>
  <c r="AK160" i="8"/>
  <c r="AO186" i="9"/>
  <c r="AO160" i="8"/>
  <c r="AS186" i="9"/>
  <c r="AS160" i="8"/>
  <c r="AW186" i="9"/>
  <c r="AW160" i="8"/>
  <c r="BA186" i="9"/>
  <c r="BA160" i="8"/>
  <c r="BE160" i="8"/>
  <c r="BI160" i="8"/>
  <c r="CI151" i="8"/>
  <c r="CM151" i="8"/>
  <c r="BT152" i="8"/>
  <c r="BT163" i="8" s="1"/>
  <c r="CB152" i="8"/>
  <c r="CB163" i="8" s="1"/>
  <c r="Q198" i="8"/>
  <c r="CJ165" i="8"/>
  <c r="CL165" i="8"/>
  <c r="AO198" i="8"/>
  <c r="CM198" i="8"/>
  <c r="CD198" i="8"/>
  <c r="BV165" i="8"/>
  <c r="CD165" i="8"/>
  <c r="CM165" i="8"/>
  <c r="BR167" i="8"/>
  <c r="BZ167" i="8"/>
  <c r="CI167" i="8"/>
  <c r="G186" i="9"/>
  <c r="W186" i="9"/>
  <c r="AM186" i="9"/>
  <c r="BC186" i="9"/>
  <c r="BP199" i="8"/>
  <c r="BT199" i="8"/>
  <c r="BX199" i="8"/>
  <c r="CB199" i="8"/>
  <c r="CF199" i="8"/>
  <c r="BV199" i="8"/>
  <c r="Q207" i="8"/>
  <c r="BO165" i="8"/>
  <c r="BS165" i="8"/>
  <c r="BW165" i="8"/>
  <c r="CA165" i="8"/>
  <c r="CE165" i="8"/>
  <c r="BO167" i="8"/>
  <c r="BS167" i="8"/>
  <c r="BW167" i="8"/>
  <c r="CA167" i="8"/>
  <c r="CE167" i="8"/>
  <c r="BQ207" i="8"/>
  <c r="BU207" i="8"/>
  <c r="BY207" i="8"/>
  <c r="CC207" i="8"/>
  <c r="CG207" i="8"/>
  <c r="BO169" i="8"/>
  <c r="BS169" i="8"/>
  <c r="BW169" i="8"/>
  <c r="CA169" i="8"/>
  <c r="CE169" i="8"/>
  <c r="BO208" i="8"/>
  <c r="BS208" i="8"/>
  <c r="BW208" i="8"/>
  <c r="CA208" i="8"/>
  <c r="CE208" i="8"/>
  <c r="BZ208" i="8"/>
  <c r="CI211" i="8"/>
  <c r="CJ211" i="8"/>
  <c r="BV211" i="8"/>
  <c r="BZ211" i="8"/>
  <c r="CM211" i="8"/>
  <c r="BQ213" i="8"/>
  <c r="BU213" i="8"/>
  <c r="BY213" i="8"/>
  <c r="CC213" i="8"/>
  <c r="CG213" i="8"/>
  <c r="BB262" i="8"/>
  <c r="BB262" i="9" s="1"/>
  <c r="BN198" i="8"/>
  <c r="BN208" i="8"/>
  <c r="CI209" i="8"/>
  <c r="CJ209" i="8"/>
  <c r="BV209" i="8"/>
  <c r="BZ209" i="8"/>
  <c r="CM209" i="8"/>
  <c r="BP212" i="8"/>
  <c r="BT212" i="8"/>
  <c r="BX212" i="8"/>
  <c r="CB212" i="8"/>
  <c r="CF212" i="8"/>
  <c r="BQ165" i="8"/>
  <c r="BU165" i="8"/>
  <c r="BY165" i="8"/>
  <c r="CC165" i="8"/>
  <c r="CG165" i="8"/>
  <c r="BQ167" i="8"/>
  <c r="BU167" i="8"/>
  <c r="BY167" i="8"/>
  <c r="CC167" i="8"/>
  <c r="CG167" i="8"/>
  <c r="BO207" i="8"/>
  <c r="BS207" i="8"/>
  <c r="BW207" i="8"/>
  <c r="CA207" i="8"/>
  <c r="CE207" i="8"/>
  <c r="BQ169" i="8"/>
  <c r="BU169" i="8"/>
  <c r="BY169" i="8"/>
  <c r="CC169" i="8"/>
  <c r="CG169" i="8"/>
  <c r="BR208" i="8"/>
  <c r="BQ209" i="8"/>
  <c r="BU209" i="8"/>
  <c r="BY209" i="8"/>
  <c r="CC209" i="8"/>
  <c r="CG209" i="8"/>
  <c r="BO212" i="8"/>
  <c r="BS212" i="8"/>
  <c r="BW212" i="8"/>
  <c r="CA212" i="8"/>
  <c r="CE212" i="8"/>
  <c r="E262" i="8"/>
  <c r="E262" i="9" s="1"/>
  <c r="F262" i="8"/>
  <c r="F262" i="9" s="1"/>
  <c r="J262" i="8"/>
  <c r="J262" i="9" s="1"/>
  <c r="BO240" i="8"/>
  <c r="R262" i="8"/>
  <c r="R262" i="9" s="1"/>
  <c r="BR240" i="8"/>
  <c r="BS240" i="8"/>
  <c r="V262" i="8"/>
  <c r="V262" i="9" s="1"/>
  <c r="AD262" i="8"/>
  <c r="AD262" i="9" s="1"/>
  <c r="BV240" i="8"/>
  <c r="AH262" i="8"/>
  <c r="AH262" i="9" s="1"/>
  <c r="BW240" i="8"/>
  <c r="AP262" i="8"/>
  <c r="AP262" i="9" s="1"/>
  <c r="BZ240" i="8"/>
  <c r="AT262" i="8"/>
  <c r="AT262" i="9" s="1"/>
  <c r="CA240" i="8"/>
  <c r="BF262" i="8"/>
  <c r="BF262" i="9" s="1"/>
  <c r="CE240" i="8"/>
  <c r="CL209" i="8"/>
  <c r="CL211" i="8"/>
  <c r="CL213" i="8"/>
  <c r="BN209" i="8"/>
  <c r="BR209" i="8"/>
  <c r="CD209" i="8"/>
  <c r="BN211" i="8"/>
  <c r="BR211" i="8"/>
  <c r="CD211" i="8"/>
  <c r="BN213" i="8"/>
  <c r="BR213" i="8"/>
  <c r="CD213" i="8"/>
  <c r="D250" i="8"/>
  <c r="E248" i="8"/>
  <c r="E248" i="9" s="1"/>
  <c r="BP280" i="8"/>
  <c r="BP240" i="8"/>
  <c r="BT240" i="8"/>
  <c r="BX240" i="8"/>
  <c r="CB240" i="8"/>
  <c r="CF240" i="8"/>
  <c r="I262" i="8"/>
  <c r="I262" i="9" s="1"/>
  <c r="M262" i="8"/>
  <c r="Q262" i="8"/>
  <c r="Q262" i="9" s="1"/>
  <c r="U262" i="8"/>
  <c r="U262" i="9" s="1"/>
  <c r="Y262" i="8"/>
  <c r="AC262" i="8"/>
  <c r="AC262" i="9" s="1"/>
  <c r="AG262" i="8"/>
  <c r="AG262" i="9" s="1"/>
  <c r="AK262" i="8"/>
  <c r="AO262" i="8"/>
  <c r="AO262" i="9" s="1"/>
  <c r="AS262" i="8"/>
  <c r="AS262" i="9" s="1"/>
  <c r="AW262" i="8"/>
  <c r="CB262" i="8" s="1"/>
  <c r="BA262" i="8"/>
  <c r="BA262" i="9" s="1"/>
  <c r="BE262" i="8"/>
  <c r="BI262" i="8"/>
  <c r="BQ240" i="8"/>
  <c r="BU240" i="8"/>
  <c r="BY240" i="8"/>
  <c r="CC240" i="8"/>
  <c r="CG240" i="8"/>
  <c r="BN266" i="8"/>
  <c r="BV266" i="8"/>
  <c r="CM266" i="8"/>
  <c r="BU265" i="8"/>
  <c r="CC265" i="8"/>
  <c r="CL265" i="8"/>
  <c r="CK266" i="8"/>
  <c r="N280" i="8"/>
  <c r="BQ272" i="8"/>
  <c r="Z280" i="8"/>
  <c r="BU280" i="8" s="1"/>
  <c r="BU272" i="8"/>
  <c r="AL280" i="8"/>
  <c r="BY280" i="8" s="1"/>
  <c r="BY272" i="8"/>
  <c r="AP280" i="8"/>
  <c r="BZ280" i="8" s="1"/>
  <c r="CL272" i="8"/>
  <c r="AX280" i="8"/>
  <c r="CC272" i="8"/>
  <c r="BJ280" i="8"/>
  <c r="CG280" i="8" s="1"/>
  <c r="CG272" i="8"/>
  <c r="BS272" i="8"/>
  <c r="CJ272" i="8"/>
  <c r="BO265" i="8"/>
  <c r="BW265" i="8"/>
  <c r="CE265" i="8"/>
  <c r="CJ266" i="8"/>
  <c r="CL266" i="8"/>
  <c r="CD266" i="8"/>
  <c r="CM267" i="8"/>
  <c r="BT280" i="8"/>
  <c r="CB280" i="8"/>
  <c r="BQ265" i="8"/>
  <c r="CG265" i="8"/>
  <c r="BQ266" i="8"/>
  <c r="BU266" i="8"/>
  <c r="BY266" i="8"/>
  <c r="CC266" i="8"/>
  <c r="CG266" i="8"/>
  <c r="CA272" i="8"/>
  <c r="BP265" i="8"/>
  <c r="BT265" i="8"/>
  <c r="BX265" i="8"/>
  <c r="CB265" i="8"/>
  <c r="CF265" i="8"/>
  <c r="CK265" i="8"/>
  <c r="BN267" i="8"/>
  <c r="BV267" i="8"/>
  <c r="CD267" i="8"/>
  <c r="BT272" i="8"/>
  <c r="CB272" i="8"/>
  <c r="CK272" i="8"/>
  <c r="E280" i="8"/>
  <c r="AC280" i="8"/>
  <c r="AC280" i="9" s="1"/>
  <c r="BA280" i="8"/>
  <c r="BO280" i="8"/>
  <c r="BS280" i="8"/>
  <c r="CA280" i="8"/>
  <c r="BN265" i="8"/>
  <c r="BR265" i="8"/>
  <c r="BV265" i="8"/>
  <c r="BZ265" i="8"/>
  <c r="CD265" i="8"/>
  <c r="CI265" i="8"/>
  <c r="CM265" i="8"/>
  <c r="BN272" i="8"/>
  <c r="BR272" i="8"/>
  <c r="BZ272" i="8"/>
  <c r="CD272" i="8"/>
  <c r="AR273" i="8"/>
  <c r="BN253" i="1"/>
  <c r="BN242" i="1"/>
  <c r="B160" i="1"/>
  <c r="CI110" i="1"/>
  <c r="CJ110" i="1"/>
  <c r="CK110" i="1"/>
  <c r="CL110" i="1"/>
  <c r="CM110" i="1"/>
  <c r="CI111" i="1"/>
  <c r="CJ111" i="1"/>
  <c r="CK111" i="1"/>
  <c r="CL111" i="1"/>
  <c r="CM111" i="1"/>
  <c r="CI112" i="1"/>
  <c r="CJ112" i="1"/>
  <c r="CK112" i="1"/>
  <c r="CL112" i="1"/>
  <c r="CM112" i="1"/>
  <c r="CI113" i="1"/>
  <c r="CJ113" i="1"/>
  <c r="CK113" i="1"/>
  <c r="CL113" i="1"/>
  <c r="CM113" i="1"/>
  <c r="CI114" i="1"/>
  <c r="CJ114" i="1"/>
  <c r="CK114" i="1"/>
  <c r="CL114" i="1"/>
  <c r="CM114" i="1"/>
  <c r="CI115" i="1"/>
  <c r="CJ115" i="1"/>
  <c r="CK115" i="1"/>
  <c r="CL115" i="1"/>
  <c r="CM115" i="1"/>
  <c r="CM109" i="1"/>
  <c r="CL109" i="1"/>
  <c r="CK109" i="1"/>
  <c r="CJ109" i="1"/>
  <c r="CI109" i="1"/>
  <c r="CI93" i="1"/>
  <c r="CJ93" i="1"/>
  <c r="CK93" i="1"/>
  <c r="CL93" i="1"/>
  <c r="CM93" i="1"/>
  <c r="CI94" i="1"/>
  <c r="CJ94" i="1"/>
  <c r="CK94" i="1"/>
  <c r="CL94" i="1"/>
  <c r="CM94" i="1"/>
  <c r="CI95" i="1"/>
  <c r="CJ95" i="1"/>
  <c r="CK95" i="1"/>
  <c r="CL95" i="1"/>
  <c r="CM95" i="1"/>
  <c r="CI96" i="1"/>
  <c r="CJ96" i="1"/>
  <c r="CK96" i="1"/>
  <c r="CL96" i="1"/>
  <c r="CM96" i="1"/>
  <c r="CI97" i="1"/>
  <c r="CJ97" i="1"/>
  <c r="CK97" i="1"/>
  <c r="CL97" i="1"/>
  <c r="CM97" i="1"/>
  <c r="CI98" i="1"/>
  <c r="CJ98" i="1"/>
  <c r="CK98" i="1"/>
  <c r="CL98" i="1"/>
  <c r="CM98" i="1"/>
  <c r="CM92" i="1"/>
  <c r="CL92" i="1"/>
  <c r="CK92" i="1"/>
  <c r="CJ92" i="1"/>
  <c r="CI92" i="1"/>
  <c r="CI76" i="1"/>
  <c r="CJ76" i="1"/>
  <c r="CK76" i="1"/>
  <c r="CL76" i="1"/>
  <c r="CM76" i="1"/>
  <c r="CI77" i="1"/>
  <c r="CJ77" i="1"/>
  <c r="CK77" i="1"/>
  <c r="CL77" i="1"/>
  <c r="CM77" i="1"/>
  <c r="CI78" i="1"/>
  <c r="CJ78" i="1"/>
  <c r="CK78" i="1"/>
  <c r="CL78" i="1"/>
  <c r="CM78" i="1"/>
  <c r="CI79" i="1"/>
  <c r="CJ79" i="1"/>
  <c r="CK79" i="1"/>
  <c r="CL79" i="1"/>
  <c r="CM79" i="1"/>
  <c r="CI80" i="1"/>
  <c r="CJ80" i="1"/>
  <c r="CK80" i="1"/>
  <c r="CL80" i="1"/>
  <c r="CM80" i="1"/>
  <c r="CI81" i="1"/>
  <c r="CJ81" i="1"/>
  <c r="CK81" i="1"/>
  <c r="CL81" i="1"/>
  <c r="CM81" i="1"/>
  <c r="CM75" i="1"/>
  <c r="CL75" i="1"/>
  <c r="CK75" i="1"/>
  <c r="CJ75" i="1"/>
  <c r="CI75" i="1"/>
  <c r="CI58" i="1"/>
  <c r="CJ58" i="1"/>
  <c r="CK58" i="1"/>
  <c r="CL58" i="1"/>
  <c r="CM58" i="1"/>
  <c r="CI59" i="1"/>
  <c r="CJ59" i="1"/>
  <c r="CK59" i="1"/>
  <c r="CL59" i="1"/>
  <c r="CM59" i="1"/>
  <c r="CI60" i="1"/>
  <c r="CJ60" i="1"/>
  <c r="CK60" i="1"/>
  <c r="CL60" i="1"/>
  <c r="CM60" i="1"/>
  <c r="CI61" i="1"/>
  <c r="CJ61" i="1"/>
  <c r="CK61" i="1"/>
  <c r="CL61" i="1"/>
  <c r="CM61" i="1"/>
  <c r="CI62" i="1"/>
  <c r="CJ62" i="1"/>
  <c r="CK62" i="1"/>
  <c r="CL62" i="1"/>
  <c r="CM62" i="1"/>
  <c r="CI63" i="1"/>
  <c r="CJ63" i="1"/>
  <c r="CK63" i="1"/>
  <c r="CL63" i="1"/>
  <c r="CM63" i="1"/>
  <c r="CI64" i="1"/>
  <c r="CJ64" i="1"/>
  <c r="CK64" i="1"/>
  <c r="CL64" i="1"/>
  <c r="CM64" i="1"/>
  <c r="BL124" i="1"/>
  <c r="BK124" i="1"/>
  <c r="BJ124" i="1"/>
  <c r="BI124" i="1"/>
  <c r="BH124" i="1"/>
  <c r="BG124" i="1"/>
  <c r="BF124" i="1"/>
  <c r="BE124" i="1"/>
  <c r="BD124" i="1"/>
  <c r="BC124" i="1"/>
  <c r="BB124" i="1"/>
  <c r="BA124" i="1"/>
  <c r="AZ124" i="1"/>
  <c r="AY124" i="1"/>
  <c r="AX124" i="1"/>
  <c r="AW124" i="1"/>
  <c r="AV124" i="1"/>
  <c r="AU124" i="1"/>
  <c r="AT124" i="1"/>
  <c r="AS124" i="1"/>
  <c r="AR124" i="1"/>
  <c r="AQ124" i="1"/>
  <c r="AP124" i="1"/>
  <c r="AO124" i="1"/>
  <c r="AN124" i="1"/>
  <c r="AM124" i="1"/>
  <c r="AL124" i="1"/>
  <c r="AK124" i="1"/>
  <c r="AJ124" i="1"/>
  <c r="AI124" i="1"/>
  <c r="AH124" i="1"/>
  <c r="AG124" i="1"/>
  <c r="AF124" i="1"/>
  <c r="AE124" i="1"/>
  <c r="AD124" i="1"/>
  <c r="AC124" i="1"/>
  <c r="AB124" i="1"/>
  <c r="AA124" i="1"/>
  <c r="Z124" i="1"/>
  <c r="Y124" i="1"/>
  <c r="X124" i="1"/>
  <c r="W124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J124" i="1"/>
  <c r="I124" i="1"/>
  <c r="H124" i="1"/>
  <c r="G124" i="1"/>
  <c r="F124" i="1"/>
  <c r="E124" i="1"/>
  <c r="BL107" i="1"/>
  <c r="BK107" i="1"/>
  <c r="BJ107" i="1"/>
  <c r="BI107" i="1"/>
  <c r="BH107" i="1"/>
  <c r="BG107" i="1"/>
  <c r="BF107" i="1"/>
  <c r="BE107" i="1"/>
  <c r="BD107" i="1"/>
  <c r="BC107" i="1"/>
  <c r="BB107" i="1"/>
  <c r="BA107" i="1"/>
  <c r="AZ107" i="1"/>
  <c r="AY107" i="1"/>
  <c r="AX107" i="1"/>
  <c r="AW107" i="1"/>
  <c r="AV107" i="1"/>
  <c r="AU107" i="1"/>
  <c r="AT107" i="1"/>
  <c r="AS107" i="1"/>
  <c r="AR107" i="1"/>
  <c r="AQ107" i="1"/>
  <c r="AP107" i="1"/>
  <c r="AO107" i="1"/>
  <c r="AN107" i="1"/>
  <c r="AM107" i="1"/>
  <c r="AL107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Y107" i="1"/>
  <c r="X107" i="1"/>
  <c r="W107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J107" i="1"/>
  <c r="I107" i="1"/>
  <c r="H107" i="1"/>
  <c r="G107" i="1"/>
  <c r="F107" i="1"/>
  <c r="E107" i="1"/>
  <c r="F39" i="1"/>
  <c r="G39" i="1"/>
  <c r="H39" i="1"/>
  <c r="I39" i="1"/>
  <c r="J39" i="1"/>
  <c r="K39" i="1"/>
  <c r="L39" i="1"/>
  <c r="M39" i="1"/>
  <c r="N39" i="1"/>
  <c r="O39" i="1"/>
  <c r="P39" i="1"/>
  <c r="Q39" i="1"/>
  <c r="R39" i="1"/>
  <c r="S39" i="1"/>
  <c r="T39" i="1"/>
  <c r="U39" i="1"/>
  <c r="V39" i="1"/>
  <c r="W39" i="1"/>
  <c r="X39" i="1"/>
  <c r="Y39" i="1"/>
  <c r="Z39" i="1"/>
  <c r="AA39" i="1"/>
  <c r="AB39" i="1"/>
  <c r="AC39" i="1"/>
  <c r="AD39" i="1"/>
  <c r="AE39" i="1"/>
  <c r="AF39" i="1"/>
  <c r="AG39" i="1"/>
  <c r="AH39" i="1"/>
  <c r="AI39" i="1"/>
  <c r="AJ39" i="1"/>
  <c r="AK39" i="1"/>
  <c r="AL39" i="1"/>
  <c r="AM39" i="1"/>
  <c r="AN39" i="1"/>
  <c r="AO39" i="1"/>
  <c r="AP39" i="1"/>
  <c r="AQ39" i="1"/>
  <c r="AR39" i="1"/>
  <c r="AS39" i="1"/>
  <c r="AT39" i="1"/>
  <c r="AU39" i="1"/>
  <c r="AV39" i="1"/>
  <c r="AW39" i="1"/>
  <c r="AX39" i="1"/>
  <c r="AY39" i="1"/>
  <c r="AZ39" i="1"/>
  <c r="BA39" i="1"/>
  <c r="BB39" i="1"/>
  <c r="BC39" i="1"/>
  <c r="BD39" i="1"/>
  <c r="BE39" i="1"/>
  <c r="BF39" i="1"/>
  <c r="BG39" i="1"/>
  <c r="BH39" i="1"/>
  <c r="BI39" i="1"/>
  <c r="BJ39" i="1"/>
  <c r="BK39" i="1"/>
  <c r="BL39" i="1"/>
  <c r="E39" i="1"/>
  <c r="BL37" i="1"/>
  <c r="BK37" i="1"/>
  <c r="BJ37" i="1"/>
  <c r="BI37" i="1"/>
  <c r="BH37" i="1"/>
  <c r="BG37" i="1"/>
  <c r="BF37" i="1"/>
  <c r="BE37" i="1"/>
  <c r="BD37" i="1"/>
  <c r="BC37" i="1"/>
  <c r="BB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O37" i="1"/>
  <c r="AN37" i="1"/>
  <c r="AM37" i="1"/>
  <c r="AL37" i="1"/>
  <c r="AK37" i="1"/>
  <c r="AJ37" i="1"/>
  <c r="AI37" i="1"/>
  <c r="AH37" i="1"/>
  <c r="AG37" i="1"/>
  <c r="AF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BL36" i="1"/>
  <c r="BK36" i="1"/>
  <c r="BJ36" i="1"/>
  <c r="BI36" i="1"/>
  <c r="BH36" i="1"/>
  <c r="BG36" i="1"/>
  <c r="BF36" i="1"/>
  <c r="BE36" i="1"/>
  <c r="BD36" i="1"/>
  <c r="BC36" i="1"/>
  <c r="BB36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AO36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BL35" i="1"/>
  <c r="BK35" i="1"/>
  <c r="BJ35" i="1"/>
  <c r="BI35" i="1"/>
  <c r="BH35" i="1"/>
  <c r="BG35" i="1"/>
  <c r="BF35" i="1"/>
  <c r="BE35" i="1"/>
  <c r="BD35" i="1"/>
  <c r="BC35" i="1"/>
  <c r="BB35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AO35" i="1"/>
  <c r="AN35" i="1"/>
  <c r="AM35" i="1"/>
  <c r="AL35" i="1"/>
  <c r="AK35" i="1"/>
  <c r="AJ35" i="1"/>
  <c r="AI35" i="1"/>
  <c r="AH35" i="1"/>
  <c r="AG35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P35" i="1"/>
  <c r="O35" i="1"/>
  <c r="N35" i="1"/>
  <c r="M35" i="1"/>
  <c r="L35" i="1"/>
  <c r="K35" i="1"/>
  <c r="J35" i="1"/>
  <c r="I35" i="1"/>
  <c r="H35" i="1"/>
  <c r="G35" i="1"/>
  <c r="F35" i="1"/>
  <c r="E35" i="1"/>
  <c r="BL34" i="1"/>
  <c r="BK34" i="1"/>
  <c r="BJ34" i="1"/>
  <c r="BI34" i="1"/>
  <c r="BH34" i="1"/>
  <c r="BG34" i="1"/>
  <c r="BF34" i="1"/>
  <c r="BE34" i="1"/>
  <c r="BD34" i="1"/>
  <c r="BC34" i="1"/>
  <c r="BB34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BL33" i="1"/>
  <c r="BK33" i="1"/>
  <c r="BJ33" i="1"/>
  <c r="BI33" i="1"/>
  <c r="BH33" i="1"/>
  <c r="BG33" i="1"/>
  <c r="BF33" i="1"/>
  <c r="BE33" i="1"/>
  <c r="BD33" i="1"/>
  <c r="BC33" i="1"/>
  <c r="BB33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AO33" i="1"/>
  <c r="AN33" i="1"/>
  <c r="AM33" i="1"/>
  <c r="AL33" i="1"/>
  <c r="AK33" i="1"/>
  <c r="AJ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P33" i="1"/>
  <c r="O33" i="1"/>
  <c r="N33" i="1"/>
  <c r="M33" i="1"/>
  <c r="L33" i="1"/>
  <c r="K33" i="1"/>
  <c r="J33" i="1"/>
  <c r="I33" i="1"/>
  <c r="H33" i="1"/>
  <c r="G33" i="1"/>
  <c r="F33" i="1"/>
  <c r="E33" i="1"/>
  <c r="BL32" i="1"/>
  <c r="BK32" i="1"/>
  <c r="BJ32" i="1"/>
  <c r="BI32" i="1"/>
  <c r="BH32" i="1"/>
  <c r="BG32" i="1"/>
  <c r="BF32" i="1"/>
  <c r="BE32" i="1"/>
  <c r="BD32" i="1"/>
  <c r="BC32" i="1"/>
  <c r="BB32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AO32" i="1"/>
  <c r="AN32" i="1"/>
  <c r="AM32" i="1"/>
  <c r="AL32" i="1"/>
  <c r="AK32" i="1"/>
  <c r="AJ32" i="1"/>
  <c r="AI32" i="1"/>
  <c r="AH32" i="1"/>
  <c r="AG32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P32" i="1"/>
  <c r="O32" i="1"/>
  <c r="N32" i="1"/>
  <c r="M32" i="1"/>
  <c r="L32" i="1"/>
  <c r="K32" i="1"/>
  <c r="J32" i="1"/>
  <c r="I32" i="1"/>
  <c r="H32" i="1"/>
  <c r="G32" i="1"/>
  <c r="F32" i="1"/>
  <c r="E32" i="1"/>
  <c r="BL31" i="1"/>
  <c r="BL38" i="1" s="1"/>
  <c r="BK31" i="1"/>
  <c r="BK38" i="1" s="1"/>
  <c r="BJ31" i="1"/>
  <c r="BI31" i="1"/>
  <c r="BI38" i="1" s="1"/>
  <c r="BH31" i="1"/>
  <c r="BH38" i="1" s="1"/>
  <c r="BG31" i="1"/>
  <c r="BG38" i="1" s="1"/>
  <c r="BF31" i="1"/>
  <c r="BE31" i="1"/>
  <c r="BE38" i="1" s="1"/>
  <c r="BD31" i="1"/>
  <c r="BD38" i="1" s="1"/>
  <c r="BC31" i="1"/>
  <c r="BC38" i="1" s="1"/>
  <c r="BB31" i="1"/>
  <c r="BB38" i="1" s="1"/>
  <c r="BA31" i="1"/>
  <c r="BA38" i="1" s="1"/>
  <c r="AZ31" i="1"/>
  <c r="AZ38" i="1" s="1"/>
  <c r="AY31" i="1"/>
  <c r="AY38" i="1" s="1"/>
  <c r="AX31" i="1"/>
  <c r="AX38" i="1" s="1"/>
  <c r="AW31" i="1"/>
  <c r="AW38" i="1" s="1"/>
  <c r="AV31" i="1"/>
  <c r="AV38" i="1" s="1"/>
  <c r="AU31" i="1"/>
  <c r="AU38" i="1" s="1"/>
  <c r="AT31" i="1"/>
  <c r="AT38" i="1" s="1"/>
  <c r="AS31" i="1"/>
  <c r="AS38" i="1" s="1"/>
  <c r="AR31" i="1"/>
  <c r="AQ31" i="1"/>
  <c r="AQ38" i="1" s="1"/>
  <c r="AP31" i="1"/>
  <c r="AP38" i="1" s="1"/>
  <c r="AO31" i="1"/>
  <c r="AO38" i="1" s="1"/>
  <c r="AN31" i="1"/>
  <c r="AN38" i="1" s="1"/>
  <c r="AM31" i="1"/>
  <c r="AM38" i="1" s="1"/>
  <c r="AL31" i="1"/>
  <c r="AL38" i="1" s="1"/>
  <c r="AK31" i="1"/>
  <c r="AK38" i="1" s="1"/>
  <c r="AJ31" i="1"/>
  <c r="AJ38" i="1" s="1"/>
  <c r="AI31" i="1"/>
  <c r="AI38" i="1" s="1"/>
  <c r="AH31" i="1"/>
  <c r="AG31" i="1"/>
  <c r="AG38" i="1" s="1"/>
  <c r="AF31" i="1"/>
  <c r="AE31" i="1"/>
  <c r="AE38" i="1" s="1"/>
  <c r="AD31" i="1"/>
  <c r="AD38" i="1" s="1"/>
  <c r="AC31" i="1"/>
  <c r="AC38" i="1" s="1"/>
  <c r="AB31" i="1"/>
  <c r="AB38" i="1" s="1"/>
  <c r="AA31" i="1"/>
  <c r="AA38" i="1" s="1"/>
  <c r="Z31" i="1"/>
  <c r="Z38" i="1" s="1"/>
  <c r="Y31" i="1"/>
  <c r="X31" i="1"/>
  <c r="W31" i="1"/>
  <c r="W38" i="1" s="1"/>
  <c r="V31" i="1"/>
  <c r="V38" i="1" s="1"/>
  <c r="U31" i="1"/>
  <c r="U38" i="1" s="1"/>
  <c r="T31" i="1"/>
  <c r="T38" i="1" s="1"/>
  <c r="S31" i="1"/>
  <c r="S38" i="1" s="1"/>
  <c r="R31" i="1"/>
  <c r="R38" i="1" s="1"/>
  <c r="Q31" i="1"/>
  <c r="Q38" i="1" s="1"/>
  <c r="P31" i="1"/>
  <c r="P38" i="1" s="1"/>
  <c r="O31" i="1"/>
  <c r="O38" i="1" s="1"/>
  <c r="N31" i="1"/>
  <c r="N38" i="1" s="1"/>
  <c r="M31" i="1"/>
  <c r="M38" i="1" s="1"/>
  <c r="L31" i="1"/>
  <c r="L38" i="1" s="1"/>
  <c r="K31" i="1"/>
  <c r="K38" i="1" s="1"/>
  <c r="J31" i="1"/>
  <c r="J38" i="1" s="1"/>
  <c r="I31" i="1"/>
  <c r="I38" i="1" s="1"/>
  <c r="H31" i="1"/>
  <c r="H38" i="1" s="1"/>
  <c r="G31" i="1"/>
  <c r="F31" i="1"/>
  <c r="E31" i="1"/>
  <c r="E38" i="1" s="1"/>
  <c r="BL122" i="1"/>
  <c r="BK122" i="1"/>
  <c r="BJ122" i="1"/>
  <c r="BI122" i="1"/>
  <c r="BH122" i="1"/>
  <c r="BG122" i="1"/>
  <c r="BF122" i="1"/>
  <c r="BE122" i="1"/>
  <c r="BD122" i="1"/>
  <c r="BC122" i="1"/>
  <c r="BB122" i="1"/>
  <c r="BA122" i="1"/>
  <c r="AZ122" i="1"/>
  <c r="AY122" i="1"/>
  <c r="AX122" i="1"/>
  <c r="AW122" i="1"/>
  <c r="AV122" i="1"/>
  <c r="AU122" i="1"/>
  <c r="AT122" i="1"/>
  <c r="AS122" i="1"/>
  <c r="AR122" i="1"/>
  <c r="AQ122" i="1"/>
  <c r="AP122" i="1"/>
  <c r="AO122" i="1"/>
  <c r="AN122" i="1"/>
  <c r="AM122" i="1"/>
  <c r="AL122" i="1"/>
  <c r="AK122" i="1"/>
  <c r="AJ122" i="1"/>
  <c r="AI122" i="1"/>
  <c r="AH122" i="1"/>
  <c r="AG122" i="1"/>
  <c r="AF122" i="1"/>
  <c r="AE122" i="1"/>
  <c r="AD122" i="1"/>
  <c r="AC122" i="1"/>
  <c r="AB122" i="1"/>
  <c r="AA122" i="1"/>
  <c r="Z122" i="1"/>
  <c r="Y122" i="1"/>
  <c r="X122" i="1"/>
  <c r="W122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J122" i="1"/>
  <c r="I122" i="1"/>
  <c r="H122" i="1"/>
  <c r="G122" i="1"/>
  <c r="F122" i="1"/>
  <c r="E122" i="1"/>
  <c r="BL121" i="1"/>
  <c r="BK121" i="1"/>
  <c r="BJ121" i="1"/>
  <c r="BI121" i="1"/>
  <c r="BH121" i="1"/>
  <c r="BG121" i="1"/>
  <c r="BF121" i="1"/>
  <c r="BE121" i="1"/>
  <c r="BD121" i="1"/>
  <c r="BC121" i="1"/>
  <c r="BB121" i="1"/>
  <c r="BA121" i="1"/>
  <c r="AZ121" i="1"/>
  <c r="AY121" i="1"/>
  <c r="AX121" i="1"/>
  <c r="AW121" i="1"/>
  <c r="AV121" i="1"/>
  <c r="AU121" i="1"/>
  <c r="AT121" i="1"/>
  <c r="AS121" i="1"/>
  <c r="AR121" i="1"/>
  <c r="AQ121" i="1"/>
  <c r="AP121" i="1"/>
  <c r="AO121" i="1"/>
  <c r="AN121" i="1"/>
  <c r="AM121" i="1"/>
  <c r="AL121" i="1"/>
  <c r="AK121" i="1"/>
  <c r="AJ121" i="1"/>
  <c r="AI121" i="1"/>
  <c r="AH121" i="1"/>
  <c r="AG121" i="1"/>
  <c r="AF121" i="1"/>
  <c r="AE121" i="1"/>
  <c r="AD121" i="1"/>
  <c r="AC121" i="1"/>
  <c r="AB121" i="1"/>
  <c r="AA121" i="1"/>
  <c r="Z121" i="1"/>
  <c r="Y121" i="1"/>
  <c r="X121" i="1"/>
  <c r="W121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J121" i="1"/>
  <c r="I121" i="1"/>
  <c r="H121" i="1"/>
  <c r="G121" i="1"/>
  <c r="F121" i="1"/>
  <c r="E121" i="1"/>
  <c r="BL120" i="1"/>
  <c r="BK120" i="1"/>
  <c r="BJ120" i="1"/>
  <c r="BI120" i="1"/>
  <c r="BH120" i="1"/>
  <c r="BG120" i="1"/>
  <c r="BF120" i="1"/>
  <c r="BE120" i="1"/>
  <c r="BD120" i="1"/>
  <c r="BC120" i="1"/>
  <c r="BB120" i="1"/>
  <c r="BA120" i="1"/>
  <c r="AZ120" i="1"/>
  <c r="AY120" i="1"/>
  <c r="AX120" i="1"/>
  <c r="AW120" i="1"/>
  <c r="AV120" i="1"/>
  <c r="AV123" i="1" s="1"/>
  <c r="AU120" i="1"/>
  <c r="AU123" i="1" s="1"/>
  <c r="AT120" i="1"/>
  <c r="AS120" i="1"/>
  <c r="AS123" i="1" s="1"/>
  <c r="AR120" i="1"/>
  <c r="AR123" i="1" s="1"/>
  <c r="AQ120" i="1"/>
  <c r="AQ123" i="1" s="1"/>
  <c r="AP120" i="1"/>
  <c r="AO120" i="1"/>
  <c r="AN120" i="1"/>
  <c r="AN123" i="1" s="1"/>
  <c r="AM120" i="1"/>
  <c r="AM123" i="1" s="1"/>
  <c r="AL120" i="1"/>
  <c r="AK120" i="1"/>
  <c r="AJ120" i="1"/>
  <c r="AI120" i="1"/>
  <c r="AI123" i="1" s="1"/>
  <c r="AH120" i="1"/>
  <c r="AG120" i="1"/>
  <c r="AF120" i="1"/>
  <c r="AF123" i="1" s="1"/>
  <c r="AE120" i="1"/>
  <c r="AE123" i="1" s="1"/>
  <c r="AD120" i="1"/>
  <c r="AD123" i="1" s="1"/>
  <c r="AC120" i="1"/>
  <c r="AB120" i="1"/>
  <c r="AA120" i="1"/>
  <c r="AA123" i="1" s="1"/>
  <c r="Z120" i="1"/>
  <c r="Z123" i="1" s="1"/>
  <c r="Y120" i="1"/>
  <c r="Y123" i="1" s="1"/>
  <c r="X120" i="1"/>
  <c r="X123" i="1" s="1"/>
  <c r="W120" i="1"/>
  <c r="W123" i="1" s="1"/>
  <c r="V120" i="1"/>
  <c r="V123" i="1" s="1"/>
  <c r="U120" i="1"/>
  <c r="T120" i="1"/>
  <c r="S120" i="1"/>
  <c r="S123" i="1" s="1"/>
  <c r="R120" i="1"/>
  <c r="R123" i="1" s="1"/>
  <c r="Q120" i="1"/>
  <c r="P120" i="1"/>
  <c r="P123" i="1" s="1"/>
  <c r="O120" i="1"/>
  <c r="O123" i="1" s="1"/>
  <c r="N120" i="1"/>
  <c r="N123" i="1" s="1"/>
  <c r="M120" i="1"/>
  <c r="M123" i="1" s="1"/>
  <c r="L120" i="1"/>
  <c r="L123" i="1" s="1"/>
  <c r="K120" i="1"/>
  <c r="K123" i="1" s="1"/>
  <c r="J120" i="1"/>
  <c r="J123" i="1" s="1"/>
  <c r="I120" i="1"/>
  <c r="H120" i="1"/>
  <c r="H123" i="1" s="1"/>
  <c r="G120" i="1"/>
  <c r="G123" i="1" s="1"/>
  <c r="F120" i="1"/>
  <c r="F123" i="1" s="1"/>
  <c r="E120" i="1"/>
  <c r="E123" i="1" s="1"/>
  <c r="BL123" i="1"/>
  <c r="BK123" i="1"/>
  <c r="BJ123" i="1"/>
  <c r="BI123" i="1"/>
  <c r="BH123" i="1"/>
  <c r="BG123" i="1"/>
  <c r="BF123" i="1"/>
  <c r="BE123" i="1"/>
  <c r="BD123" i="1"/>
  <c r="BC123" i="1"/>
  <c r="BB123" i="1"/>
  <c r="BA123" i="1"/>
  <c r="AZ123" i="1"/>
  <c r="AY123" i="1"/>
  <c r="AX123" i="1"/>
  <c r="AT123" i="1"/>
  <c r="AP123" i="1"/>
  <c r="AO123" i="1"/>
  <c r="AL123" i="1"/>
  <c r="AK123" i="1"/>
  <c r="AJ123" i="1"/>
  <c r="AH123" i="1"/>
  <c r="AC123" i="1"/>
  <c r="AB123" i="1"/>
  <c r="U123" i="1"/>
  <c r="T123" i="1"/>
  <c r="I123" i="1"/>
  <c r="BL105" i="1"/>
  <c r="BK105" i="1"/>
  <c r="BJ105" i="1"/>
  <c r="BI105" i="1"/>
  <c r="BH105" i="1"/>
  <c r="BG105" i="1"/>
  <c r="BF105" i="1"/>
  <c r="BE105" i="1"/>
  <c r="BD105" i="1"/>
  <c r="BC105" i="1"/>
  <c r="BB105" i="1"/>
  <c r="BA105" i="1"/>
  <c r="AZ105" i="1"/>
  <c r="AY105" i="1"/>
  <c r="AX105" i="1"/>
  <c r="AW105" i="1"/>
  <c r="AV105" i="1"/>
  <c r="AU105" i="1"/>
  <c r="AT105" i="1"/>
  <c r="AS105" i="1"/>
  <c r="AR105" i="1"/>
  <c r="AQ105" i="1"/>
  <c r="AP105" i="1"/>
  <c r="AO105" i="1"/>
  <c r="AN105" i="1"/>
  <c r="AM105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Y105" i="1"/>
  <c r="X105" i="1"/>
  <c r="W105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J105" i="1"/>
  <c r="I105" i="1"/>
  <c r="H105" i="1"/>
  <c r="G105" i="1"/>
  <c r="F105" i="1"/>
  <c r="E105" i="1"/>
  <c r="BL104" i="1"/>
  <c r="BK104" i="1"/>
  <c r="BJ104" i="1"/>
  <c r="BI104" i="1"/>
  <c r="BH104" i="1"/>
  <c r="BG104" i="1"/>
  <c r="BF104" i="1"/>
  <c r="BE104" i="1"/>
  <c r="BD104" i="1"/>
  <c r="BC104" i="1"/>
  <c r="BB104" i="1"/>
  <c r="BA104" i="1"/>
  <c r="AZ104" i="1"/>
  <c r="AY104" i="1"/>
  <c r="AX104" i="1"/>
  <c r="AW104" i="1"/>
  <c r="AV104" i="1"/>
  <c r="AU104" i="1"/>
  <c r="AT104" i="1"/>
  <c r="AS104" i="1"/>
  <c r="AR104" i="1"/>
  <c r="AQ104" i="1"/>
  <c r="AP104" i="1"/>
  <c r="AO104" i="1"/>
  <c r="AN104" i="1"/>
  <c r="AM104" i="1"/>
  <c r="AL104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Y104" i="1"/>
  <c r="X104" i="1"/>
  <c r="W104" i="1"/>
  <c r="V104" i="1"/>
  <c r="U104" i="1"/>
  <c r="T104" i="1"/>
  <c r="S104" i="1"/>
  <c r="R104" i="1"/>
  <c r="Q104" i="1"/>
  <c r="P104" i="1"/>
  <c r="O104" i="1"/>
  <c r="N104" i="1"/>
  <c r="M104" i="1"/>
  <c r="L104" i="1"/>
  <c r="K104" i="1"/>
  <c r="J104" i="1"/>
  <c r="I104" i="1"/>
  <c r="H104" i="1"/>
  <c r="G104" i="1"/>
  <c r="F104" i="1"/>
  <c r="E104" i="1"/>
  <c r="BL103" i="1"/>
  <c r="BK103" i="1"/>
  <c r="BJ103" i="1"/>
  <c r="BI103" i="1"/>
  <c r="BH103" i="1"/>
  <c r="BG103" i="1"/>
  <c r="BF103" i="1"/>
  <c r="BE103" i="1"/>
  <c r="BD103" i="1"/>
  <c r="BC103" i="1"/>
  <c r="BB103" i="1"/>
  <c r="BA103" i="1"/>
  <c r="AZ103" i="1"/>
  <c r="AY103" i="1"/>
  <c r="AX103" i="1"/>
  <c r="AW103" i="1"/>
  <c r="AV103" i="1"/>
  <c r="AU103" i="1"/>
  <c r="AT103" i="1"/>
  <c r="AS103" i="1"/>
  <c r="AR103" i="1"/>
  <c r="AQ103" i="1"/>
  <c r="AP103" i="1"/>
  <c r="AO103" i="1"/>
  <c r="AN103" i="1"/>
  <c r="AM103" i="1"/>
  <c r="AL103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Y103" i="1"/>
  <c r="X103" i="1"/>
  <c r="W103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J103" i="1"/>
  <c r="I103" i="1"/>
  <c r="H103" i="1"/>
  <c r="G103" i="1"/>
  <c r="F103" i="1"/>
  <c r="E103" i="1"/>
  <c r="BL102" i="1"/>
  <c r="BK102" i="1"/>
  <c r="BJ102" i="1"/>
  <c r="BI102" i="1"/>
  <c r="BH102" i="1"/>
  <c r="BG102" i="1"/>
  <c r="BF102" i="1"/>
  <c r="BE102" i="1"/>
  <c r="BD102" i="1"/>
  <c r="BC102" i="1"/>
  <c r="BB102" i="1"/>
  <c r="BA102" i="1"/>
  <c r="AZ102" i="1"/>
  <c r="AY102" i="1"/>
  <c r="AX102" i="1"/>
  <c r="AW102" i="1"/>
  <c r="AV102" i="1"/>
  <c r="AU102" i="1"/>
  <c r="AT102" i="1"/>
  <c r="AS102" i="1"/>
  <c r="AR102" i="1"/>
  <c r="AQ102" i="1"/>
  <c r="AP102" i="1"/>
  <c r="AO102" i="1"/>
  <c r="AN102" i="1"/>
  <c r="AM102" i="1"/>
  <c r="AL102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Y102" i="1"/>
  <c r="X102" i="1"/>
  <c r="W102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J102" i="1"/>
  <c r="I102" i="1"/>
  <c r="H102" i="1"/>
  <c r="G102" i="1"/>
  <c r="F102" i="1"/>
  <c r="E102" i="1"/>
  <c r="BL101" i="1"/>
  <c r="BK101" i="1"/>
  <c r="BJ101" i="1"/>
  <c r="BI101" i="1"/>
  <c r="BH101" i="1"/>
  <c r="BG101" i="1"/>
  <c r="BF101" i="1"/>
  <c r="BE101" i="1"/>
  <c r="BD101" i="1"/>
  <c r="BC101" i="1"/>
  <c r="BB101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AO101" i="1"/>
  <c r="AN101" i="1"/>
  <c r="AM101" i="1"/>
  <c r="AL101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Y101" i="1"/>
  <c r="X101" i="1"/>
  <c r="W101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J101" i="1"/>
  <c r="I101" i="1"/>
  <c r="H101" i="1"/>
  <c r="G101" i="1"/>
  <c r="F101" i="1"/>
  <c r="E101" i="1"/>
  <c r="BL100" i="1"/>
  <c r="BK100" i="1"/>
  <c r="BJ100" i="1"/>
  <c r="BI100" i="1"/>
  <c r="BH100" i="1"/>
  <c r="BG100" i="1"/>
  <c r="BF100" i="1"/>
  <c r="BE100" i="1"/>
  <c r="BD100" i="1"/>
  <c r="BC100" i="1"/>
  <c r="BB100" i="1"/>
  <c r="BA100" i="1"/>
  <c r="AZ100" i="1"/>
  <c r="AY100" i="1"/>
  <c r="AX100" i="1"/>
  <c r="AW100" i="1"/>
  <c r="AV100" i="1"/>
  <c r="AU100" i="1"/>
  <c r="AT100" i="1"/>
  <c r="AS100" i="1"/>
  <c r="AR100" i="1"/>
  <c r="AQ100" i="1"/>
  <c r="AP100" i="1"/>
  <c r="AO100" i="1"/>
  <c r="AN100" i="1"/>
  <c r="AM100" i="1"/>
  <c r="AL100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Y100" i="1"/>
  <c r="X100" i="1"/>
  <c r="W100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J100" i="1"/>
  <c r="I100" i="1"/>
  <c r="H100" i="1"/>
  <c r="G100" i="1"/>
  <c r="F100" i="1"/>
  <c r="E100" i="1"/>
  <c r="BL99" i="1"/>
  <c r="BL106" i="1" s="1"/>
  <c r="BK99" i="1"/>
  <c r="BK106" i="1" s="1"/>
  <c r="BJ99" i="1"/>
  <c r="BJ106" i="1" s="1"/>
  <c r="BI99" i="1"/>
  <c r="BI106" i="1" s="1"/>
  <c r="BH99" i="1"/>
  <c r="BH106" i="1" s="1"/>
  <c r="BG99" i="1"/>
  <c r="BG106" i="1" s="1"/>
  <c r="BF99" i="1"/>
  <c r="BF106" i="1" s="1"/>
  <c r="BE99" i="1"/>
  <c r="BD99" i="1"/>
  <c r="BD106" i="1" s="1"/>
  <c r="BC99" i="1"/>
  <c r="BC106" i="1" s="1"/>
  <c r="BB99" i="1"/>
  <c r="BB106" i="1" s="1"/>
  <c r="BA99" i="1"/>
  <c r="BA106" i="1" s="1"/>
  <c r="AZ99" i="1"/>
  <c r="AZ106" i="1" s="1"/>
  <c r="AY99" i="1"/>
  <c r="AY106" i="1" s="1"/>
  <c r="AX99" i="1"/>
  <c r="AX106" i="1" s="1"/>
  <c r="AW99" i="1"/>
  <c r="AW106" i="1" s="1"/>
  <c r="AV99" i="1"/>
  <c r="AV106" i="1" s="1"/>
  <c r="AU99" i="1"/>
  <c r="AU106" i="1" s="1"/>
  <c r="AT99" i="1"/>
  <c r="AT106" i="1" s="1"/>
  <c r="AS99" i="1"/>
  <c r="AS106" i="1" s="1"/>
  <c r="AR99" i="1"/>
  <c r="AR106" i="1" s="1"/>
  <c r="AQ99" i="1"/>
  <c r="AQ106" i="1" s="1"/>
  <c r="AP99" i="1"/>
  <c r="AP106" i="1" s="1"/>
  <c r="AO99" i="1"/>
  <c r="AO106" i="1" s="1"/>
  <c r="AN99" i="1"/>
  <c r="AN106" i="1" s="1"/>
  <c r="AM99" i="1"/>
  <c r="AM106" i="1" s="1"/>
  <c r="AL99" i="1"/>
  <c r="AL106" i="1" s="1"/>
  <c r="AK99" i="1"/>
  <c r="AK106" i="1" s="1"/>
  <c r="AJ99" i="1"/>
  <c r="AJ106" i="1" s="1"/>
  <c r="AI99" i="1"/>
  <c r="AI106" i="1" s="1"/>
  <c r="AH99" i="1"/>
  <c r="AH106" i="1" s="1"/>
  <c r="AG99" i="1"/>
  <c r="AG106" i="1" s="1"/>
  <c r="AF99" i="1"/>
  <c r="AF106" i="1" s="1"/>
  <c r="AE99" i="1"/>
  <c r="AE106" i="1" s="1"/>
  <c r="AD99" i="1"/>
  <c r="AD106" i="1" s="1"/>
  <c r="AC99" i="1"/>
  <c r="AB99" i="1"/>
  <c r="AB106" i="1" s="1"/>
  <c r="AA99" i="1"/>
  <c r="AA106" i="1" s="1"/>
  <c r="Z99" i="1"/>
  <c r="Z106" i="1" s="1"/>
  <c r="Y99" i="1"/>
  <c r="Y106" i="1" s="1"/>
  <c r="X99" i="1"/>
  <c r="X106" i="1" s="1"/>
  <c r="W99" i="1"/>
  <c r="W106" i="1" s="1"/>
  <c r="V99" i="1"/>
  <c r="V106" i="1" s="1"/>
  <c r="U99" i="1"/>
  <c r="U106" i="1" s="1"/>
  <c r="T99" i="1"/>
  <c r="T106" i="1" s="1"/>
  <c r="S99" i="1"/>
  <c r="S106" i="1" s="1"/>
  <c r="R99" i="1"/>
  <c r="R106" i="1" s="1"/>
  <c r="Q99" i="1"/>
  <c r="Q106" i="1" s="1"/>
  <c r="P99" i="1"/>
  <c r="P106" i="1" s="1"/>
  <c r="O99" i="1"/>
  <c r="O106" i="1" s="1"/>
  <c r="N99" i="1"/>
  <c r="N106" i="1" s="1"/>
  <c r="M99" i="1"/>
  <c r="M106" i="1" s="1"/>
  <c r="L99" i="1"/>
  <c r="L106" i="1" s="1"/>
  <c r="K99" i="1"/>
  <c r="K106" i="1" s="1"/>
  <c r="J99" i="1"/>
  <c r="J106" i="1" s="1"/>
  <c r="I99" i="1"/>
  <c r="I106" i="1" s="1"/>
  <c r="H99" i="1"/>
  <c r="H106" i="1" s="1"/>
  <c r="G99" i="1"/>
  <c r="G106" i="1" s="1"/>
  <c r="F99" i="1"/>
  <c r="F106" i="1" s="1"/>
  <c r="E99" i="1"/>
  <c r="E106" i="1" s="1"/>
  <c r="BL88" i="1"/>
  <c r="BK88" i="1"/>
  <c r="BJ88" i="1"/>
  <c r="BI88" i="1"/>
  <c r="BH88" i="1"/>
  <c r="BG88" i="1"/>
  <c r="BF88" i="1"/>
  <c r="BE88" i="1"/>
  <c r="BD88" i="1"/>
  <c r="BC88" i="1"/>
  <c r="BB88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AO88" i="1"/>
  <c r="AN88" i="1"/>
  <c r="AM88" i="1"/>
  <c r="AL88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Y88" i="1"/>
  <c r="X88" i="1"/>
  <c r="W88" i="1"/>
  <c r="V88" i="1"/>
  <c r="U88" i="1"/>
  <c r="T88" i="1"/>
  <c r="S88" i="1"/>
  <c r="R88" i="1"/>
  <c r="Q88" i="1"/>
  <c r="P88" i="1"/>
  <c r="O88" i="1"/>
  <c r="N88" i="1"/>
  <c r="M88" i="1"/>
  <c r="L88" i="1"/>
  <c r="K88" i="1"/>
  <c r="J88" i="1"/>
  <c r="I88" i="1"/>
  <c r="H88" i="1"/>
  <c r="G88" i="1"/>
  <c r="F88" i="1"/>
  <c r="E88" i="1"/>
  <c r="BL87" i="1"/>
  <c r="BK87" i="1"/>
  <c r="BJ87" i="1"/>
  <c r="BI87" i="1"/>
  <c r="BH87" i="1"/>
  <c r="BG87" i="1"/>
  <c r="BF87" i="1"/>
  <c r="BE87" i="1"/>
  <c r="BD87" i="1"/>
  <c r="BC87" i="1"/>
  <c r="BB87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AO87" i="1"/>
  <c r="AN87" i="1"/>
  <c r="AM87" i="1"/>
  <c r="AL87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Y87" i="1"/>
  <c r="X87" i="1"/>
  <c r="W87" i="1"/>
  <c r="V87" i="1"/>
  <c r="U87" i="1"/>
  <c r="T87" i="1"/>
  <c r="S87" i="1"/>
  <c r="R87" i="1"/>
  <c r="Q87" i="1"/>
  <c r="P87" i="1"/>
  <c r="O87" i="1"/>
  <c r="N87" i="1"/>
  <c r="M87" i="1"/>
  <c r="L87" i="1"/>
  <c r="K87" i="1"/>
  <c r="J87" i="1"/>
  <c r="I87" i="1"/>
  <c r="H87" i="1"/>
  <c r="G87" i="1"/>
  <c r="F87" i="1"/>
  <c r="E87" i="1"/>
  <c r="BL86" i="1"/>
  <c r="BK86" i="1"/>
  <c r="BJ86" i="1"/>
  <c r="BI86" i="1"/>
  <c r="BH86" i="1"/>
  <c r="BG86" i="1"/>
  <c r="BF86" i="1"/>
  <c r="BE86" i="1"/>
  <c r="BD86" i="1"/>
  <c r="BC86" i="1"/>
  <c r="BB86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AO86" i="1"/>
  <c r="AN86" i="1"/>
  <c r="AM86" i="1"/>
  <c r="AL86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Y86" i="1"/>
  <c r="X86" i="1"/>
  <c r="W86" i="1"/>
  <c r="V86" i="1"/>
  <c r="U86" i="1"/>
  <c r="T86" i="1"/>
  <c r="S86" i="1"/>
  <c r="R86" i="1"/>
  <c r="Q86" i="1"/>
  <c r="P86" i="1"/>
  <c r="O86" i="1"/>
  <c r="N86" i="1"/>
  <c r="M86" i="1"/>
  <c r="L86" i="1"/>
  <c r="K86" i="1"/>
  <c r="J86" i="1"/>
  <c r="I86" i="1"/>
  <c r="H86" i="1"/>
  <c r="G86" i="1"/>
  <c r="F86" i="1"/>
  <c r="E86" i="1"/>
  <c r="BL85" i="1"/>
  <c r="BK85" i="1"/>
  <c r="BJ85" i="1"/>
  <c r="BI85" i="1"/>
  <c r="BH85" i="1"/>
  <c r="BG85" i="1"/>
  <c r="BF85" i="1"/>
  <c r="BE85" i="1"/>
  <c r="BD85" i="1"/>
  <c r="BC85" i="1"/>
  <c r="BB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O85" i="1"/>
  <c r="AN85" i="1"/>
  <c r="AM85" i="1"/>
  <c r="AL85" i="1"/>
  <c r="AK85" i="1"/>
  <c r="AJ85" i="1"/>
  <c r="AI85" i="1"/>
  <c r="AH85" i="1"/>
  <c r="AG85" i="1"/>
  <c r="AF85" i="1"/>
  <c r="AE85" i="1"/>
  <c r="AD85" i="1"/>
  <c r="AC85" i="1"/>
  <c r="AB85" i="1"/>
  <c r="AA85" i="1"/>
  <c r="Z85" i="1"/>
  <c r="Y85" i="1"/>
  <c r="X85" i="1"/>
  <c r="W85" i="1"/>
  <c r="V85" i="1"/>
  <c r="U85" i="1"/>
  <c r="T85" i="1"/>
  <c r="S85" i="1"/>
  <c r="R85" i="1"/>
  <c r="Q85" i="1"/>
  <c r="P85" i="1"/>
  <c r="O85" i="1"/>
  <c r="N85" i="1"/>
  <c r="M85" i="1"/>
  <c r="L85" i="1"/>
  <c r="K85" i="1"/>
  <c r="J85" i="1"/>
  <c r="I85" i="1"/>
  <c r="H85" i="1"/>
  <c r="G85" i="1"/>
  <c r="F85" i="1"/>
  <c r="E85" i="1"/>
  <c r="BL84" i="1"/>
  <c r="BK84" i="1"/>
  <c r="BJ84" i="1"/>
  <c r="BI84" i="1"/>
  <c r="BH84" i="1"/>
  <c r="BG84" i="1"/>
  <c r="BF84" i="1"/>
  <c r="BE84" i="1"/>
  <c r="BD84" i="1"/>
  <c r="BC84" i="1"/>
  <c r="BB84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AO84" i="1"/>
  <c r="AN84" i="1"/>
  <c r="AM84" i="1"/>
  <c r="AL84" i="1"/>
  <c r="AK84" i="1"/>
  <c r="AJ84" i="1"/>
  <c r="AI84" i="1"/>
  <c r="AH84" i="1"/>
  <c r="AG84" i="1"/>
  <c r="AF84" i="1"/>
  <c r="AE84" i="1"/>
  <c r="AD84" i="1"/>
  <c r="AC84" i="1"/>
  <c r="AB84" i="1"/>
  <c r="AA84" i="1"/>
  <c r="Z84" i="1"/>
  <c r="Y84" i="1"/>
  <c r="X84" i="1"/>
  <c r="W84" i="1"/>
  <c r="V84" i="1"/>
  <c r="U84" i="1"/>
  <c r="T84" i="1"/>
  <c r="S84" i="1"/>
  <c r="R84" i="1"/>
  <c r="Q84" i="1"/>
  <c r="P84" i="1"/>
  <c r="O84" i="1"/>
  <c r="N84" i="1"/>
  <c r="M84" i="1"/>
  <c r="L84" i="1"/>
  <c r="K84" i="1"/>
  <c r="J84" i="1"/>
  <c r="I84" i="1"/>
  <c r="H84" i="1"/>
  <c r="G84" i="1"/>
  <c r="F84" i="1"/>
  <c r="E84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AO83" i="1"/>
  <c r="AN83" i="1"/>
  <c r="AM83" i="1"/>
  <c r="AL83" i="1"/>
  <c r="AK83" i="1"/>
  <c r="AJ83" i="1"/>
  <c r="AI83" i="1"/>
  <c r="AH83" i="1"/>
  <c r="AG83" i="1"/>
  <c r="AF83" i="1"/>
  <c r="AE83" i="1"/>
  <c r="AD83" i="1"/>
  <c r="AC83" i="1"/>
  <c r="AB83" i="1"/>
  <c r="AA83" i="1"/>
  <c r="Z83" i="1"/>
  <c r="Y83" i="1"/>
  <c r="X83" i="1"/>
  <c r="W83" i="1"/>
  <c r="V83" i="1"/>
  <c r="U83" i="1"/>
  <c r="T83" i="1"/>
  <c r="S83" i="1"/>
  <c r="R83" i="1"/>
  <c r="Q83" i="1"/>
  <c r="P83" i="1"/>
  <c r="O83" i="1"/>
  <c r="N83" i="1"/>
  <c r="M83" i="1"/>
  <c r="L83" i="1"/>
  <c r="K83" i="1"/>
  <c r="J83" i="1"/>
  <c r="I83" i="1"/>
  <c r="H83" i="1"/>
  <c r="G83" i="1"/>
  <c r="F83" i="1"/>
  <c r="E83" i="1"/>
  <c r="BL82" i="1"/>
  <c r="BL89" i="1" s="1"/>
  <c r="BK82" i="1"/>
  <c r="BK89" i="1" s="1"/>
  <c r="BJ82" i="1"/>
  <c r="BJ89" i="1" s="1"/>
  <c r="BI82" i="1"/>
  <c r="BI89" i="1" s="1"/>
  <c r="BH82" i="1"/>
  <c r="BH89" i="1" s="1"/>
  <c r="BG82" i="1"/>
  <c r="BG89" i="1" s="1"/>
  <c r="BF82" i="1"/>
  <c r="BF89" i="1" s="1"/>
  <c r="BE82" i="1"/>
  <c r="BE89" i="1" s="1"/>
  <c r="BD82" i="1"/>
  <c r="BD89" i="1" s="1"/>
  <c r="BC82" i="1"/>
  <c r="BB82" i="1"/>
  <c r="BB89" i="1" s="1"/>
  <c r="BA82" i="1"/>
  <c r="BA89" i="1" s="1"/>
  <c r="AZ82" i="1"/>
  <c r="AZ89" i="1" s="1"/>
  <c r="AY82" i="1"/>
  <c r="AX82" i="1"/>
  <c r="AW82" i="1"/>
  <c r="AW89" i="1" s="1"/>
  <c r="AV82" i="1"/>
  <c r="AV89" i="1" s="1"/>
  <c r="AU82" i="1"/>
  <c r="AU89" i="1" s="1"/>
  <c r="AT82" i="1"/>
  <c r="AT89" i="1" s="1"/>
  <c r="AS82" i="1"/>
  <c r="AS89" i="1" s="1"/>
  <c r="AR82" i="1"/>
  <c r="AR89" i="1" s="1"/>
  <c r="AQ82" i="1"/>
  <c r="AQ89" i="1" s="1"/>
  <c r="AP82" i="1"/>
  <c r="AP89" i="1" s="1"/>
  <c r="AO82" i="1"/>
  <c r="AO89" i="1" s="1"/>
  <c r="AN82" i="1"/>
  <c r="AN89" i="1" s="1"/>
  <c r="AM82" i="1"/>
  <c r="AM89" i="1" s="1"/>
  <c r="AL82" i="1"/>
  <c r="AL89" i="1" s="1"/>
  <c r="AK82" i="1"/>
  <c r="AK89" i="1" s="1"/>
  <c r="AJ82" i="1"/>
  <c r="AJ89" i="1" s="1"/>
  <c r="AI82" i="1"/>
  <c r="AI89" i="1" s="1"/>
  <c r="AH82" i="1"/>
  <c r="AH89" i="1" s="1"/>
  <c r="AG82" i="1"/>
  <c r="AG89" i="1" s="1"/>
  <c r="AF82" i="1"/>
  <c r="AF89" i="1" s="1"/>
  <c r="AE82" i="1"/>
  <c r="AE89" i="1" s="1"/>
  <c r="AD82" i="1"/>
  <c r="AD89" i="1" s="1"/>
  <c r="AC82" i="1"/>
  <c r="AC89" i="1" s="1"/>
  <c r="AB82" i="1"/>
  <c r="AB89" i="1" s="1"/>
  <c r="AA82" i="1"/>
  <c r="AA89" i="1" s="1"/>
  <c r="Z82" i="1"/>
  <c r="Z89" i="1" s="1"/>
  <c r="Y82" i="1"/>
  <c r="Y89" i="1" s="1"/>
  <c r="X82" i="1"/>
  <c r="X89" i="1" s="1"/>
  <c r="W82" i="1"/>
  <c r="W89" i="1" s="1"/>
  <c r="V82" i="1"/>
  <c r="V89" i="1" s="1"/>
  <c r="U82" i="1"/>
  <c r="U89" i="1" s="1"/>
  <c r="T82" i="1"/>
  <c r="T89" i="1" s="1"/>
  <c r="S82" i="1"/>
  <c r="S89" i="1" s="1"/>
  <c r="R82" i="1"/>
  <c r="R89" i="1" s="1"/>
  <c r="Q82" i="1"/>
  <c r="Q89" i="1" s="1"/>
  <c r="P82" i="1"/>
  <c r="P89" i="1" s="1"/>
  <c r="O82" i="1"/>
  <c r="O89" i="1" s="1"/>
  <c r="N82" i="1"/>
  <c r="N89" i="1" s="1"/>
  <c r="M82" i="1"/>
  <c r="M89" i="1" s="1"/>
  <c r="L82" i="1"/>
  <c r="L89" i="1" s="1"/>
  <c r="K82" i="1"/>
  <c r="K89" i="1" s="1"/>
  <c r="J82" i="1"/>
  <c r="J89" i="1" s="1"/>
  <c r="I82" i="1"/>
  <c r="I89" i="1" s="1"/>
  <c r="H82" i="1"/>
  <c r="H89" i="1" s="1"/>
  <c r="G82" i="1"/>
  <c r="G89" i="1" s="1"/>
  <c r="F82" i="1"/>
  <c r="F89" i="1" s="1"/>
  <c r="E82" i="1"/>
  <c r="E89" i="1" s="1"/>
  <c r="BL54" i="1"/>
  <c r="BK54" i="1"/>
  <c r="BJ54" i="1"/>
  <c r="BI54" i="1"/>
  <c r="BH54" i="1"/>
  <c r="BG54" i="1"/>
  <c r="BF54" i="1"/>
  <c r="BE54" i="1"/>
  <c r="BD54" i="1"/>
  <c r="BC54" i="1"/>
  <c r="BB54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AO54" i="1"/>
  <c r="AN54" i="1"/>
  <c r="AM54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P54" i="1"/>
  <c r="O54" i="1"/>
  <c r="N54" i="1"/>
  <c r="M54" i="1"/>
  <c r="L54" i="1"/>
  <c r="K54" i="1"/>
  <c r="J54" i="1"/>
  <c r="I54" i="1"/>
  <c r="H54" i="1"/>
  <c r="G54" i="1"/>
  <c r="F54" i="1"/>
  <c r="E54" i="1"/>
  <c r="BL53" i="1"/>
  <c r="BK53" i="1"/>
  <c r="BJ53" i="1"/>
  <c r="BI53" i="1"/>
  <c r="BH53" i="1"/>
  <c r="BG53" i="1"/>
  <c r="BF53" i="1"/>
  <c r="BE53" i="1"/>
  <c r="BD53" i="1"/>
  <c r="BC53" i="1"/>
  <c r="BB53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AO53" i="1"/>
  <c r="AN53" i="1"/>
  <c r="AM53" i="1"/>
  <c r="AL53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P53" i="1"/>
  <c r="O53" i="1"/>
  <c r="N53" i="1"/>
  <c r="M53" i="1"/>
  <c r="L53" i="1"/>
  <c r="K53" i="1"/>
  <c r="J53" i="1"/>
  <c r="I53" i="1"/>
  <c r="H53" i="1"/>
  <c r="G53" i="1"/>
  <c r="F53" i="1"/>
  <c r="E53" i="1"/>
  <c r="BL52" i="1"/>
  <c r="BK52" i="1"/>
  <c r="BJ52" i="1"/>
  <c r="BI52" i="1"/>
  <c r="BH52" i="1"/>
  <c r="BG52" i="1"/>
  <c r="BF52" i="1"/>
  <c r="BE52" i="1"/>
  <c r="BD52" i="1"/>
  <c r="BC52" i="1"/>
  <c r="BB52" i="1"/>
  <c r="BA52" i="1"/>
  <c r="AZ52" i="1"/>
  <c r="AY52" i="1"/>
  <c r="AX52" i="1"/>
  <c r="AW52" i="1"/>
  <c r="AV52" i="1"/>
  <c r="AU52" i="1"/>
  <c r="AT52" i="1"/>
  <c r="AS52" i="1"/>
  <c r="AR52" i="1"/>
  <c r="AQ52" i="1"/>
  <c r="AP52" i="1"/>
  <c r="AO52" i="1"/>
  <c r="AN52" i="1"/>
  <c r="AM52" i="1"/>
  <c r="AL52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P52" i="1"/>
  <c r="O52" i="1"/>
  <c r="N52" i="1"/>
  <c r="M52" i="1"/>
  <c r="L52" i="1"/>
  <c r="K52" i="1"/>
  <c r="J52" i="1"/>
  <c r="I52" i="1"/>
  <c r="H52" i="1"/>
  <c r="G52" i="1"/>
  <c r="F52" i="1"/>
  <c r="E52" i="1"/>
  <c r="BL51" i="1"/>
  <c r="BK51" i="1"/>
  <c r="BJ51" i="1"/>
  <c r="BI51" i="1"/>
  <c r="BH51" i="1"/>
  <c r="BG51" i="1"/>
  <c r="BF51" i="1"/>
  <c r="BE51" i="1"/>
  <c r="BD51" i="1"/>
  <c r="BC51" i="1"/>
  <c r="BB51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AO51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P51" i="1"/>
  <c r="O51" i="1"/>
  <c r="N51" i="1"/>
  <c r="M51" i="1"/>
  <c r="L51" i="1"/>
  <c r="K51" i="1"/>
  <c r="J51" i="1"/>
  <c r="I51" i="1"/>
  <c r="H51" i="1"/>
  <c r="G51" i="1"/>
  <c r="F51" i="1"/>
  <c r="E51" i="1"/>
  <c r="BL50" i="1"/>
  <c r="BK50" i="1"/>
  <c r="BJ50" i="1"/>
  <c r="BI50" i="1"/>
  <c r="BH50" i="1"/>
  <c r="BG50" i="1"/>
  <c r="BF50" i="1"/>
  <c r="BE50" i="1"/>
  <c r="BD50" i="1"/>
  <c r="BC50" i="1"/>
  <c r="BB50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AO50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P50" i="1"/>
  <c r="O50" i="1"/>
  <c r="N50" i="1"/>
  <c r="M50" i="1"/>
  <c r="L50" i="1"/>
  <c r="K50" i="1"/>
  <c r="J50" i="1"/>
  <c r="I50" i="1"/>
  <c r="H50" i="1"/>
  <c r="G50" i="1"/>
  <c r="F50" i="1"/>
  <c r="E50" i="1"/>
  <c r="BL49" i="1"/>
  <c r="BK49" i="1"/>
  <c r="BJ49" i="1"/>
  <c r="BI49" i="1"/>
  <c r="BH49" i="1"/>
  <c r="BG49" i="1"/>
  <c r="BF49" i="1"/>
  <c r="BE49" i="1"/>
  <c r="BD49" i="1"/>
  <c r="BC49" i="1"/>
  <c r="BB49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AO49" i="1"/>
  <c r="AN49" i="1"/>
  <c r="AM49" i="1"/>
  <c r="AL49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P49" i="1"/>
  <c r="O49" i="1"/>
  <c r="N49" i="1"/>
  <c r="M49" i="1"/>
  <c r="L49" i="1"/>
  <c r="K49" i="1"/>
  <c r="J49" i="1"/>
  <c r="I49" i="1"/>
  <c r="H49" i="1"/>
  <c r="G49" i="1"/>
  <c r="F49" i="1"/>
  <c r="E49" i="1"/>
  <c r="BL48" i="1"/>
  <c r="BL55" i="1" s="1"/>
  <c r="BK48" i="1"/>
  <c r="BK55" i="1" s="1"/>
  <c r="BJ48" i="1"/>
  <c r="BJ55" i="1" s="1"/>
  <c r="BI48" i="1"/>
  <c r="BI55" i="1" s="1"/>
  <c r="BH48" i="1"/>
  <c r="BH55" i="1" s="1"/>
  <c r="BG48" i="1"/>
  <c r="BG55" i="1" s="1"/>
  <c r="BF48" i="1"/>
  <c r="BF55" i="1" s="1"/>
  <c r="BE48" i="1"/>
  <c r="BE55" i="1" s="1"/>
  <c r="BD48" i="1"/>
  <c r="BD55" i="1" s="1"/>
  <c r="BC48" i="1"/>
  <c r="BC55" i="1" s="1"/>
  <c r="BB48" i="1"/>
  <c r="BB55" i="1" s="1"/>
  <c r="BA48" i="1"/>
  <c r="BA55" i="1" s="1"/>
  <c r="AZ48" i="1"/>
  <c r="AZ55" i="1" s="1"/>
  <c r="AY48" i="1"/>
  <c r="AY55" i="1" s="1"/>
  <c r="AX48" i="1"/>
  <c r="AX55" i="1" s="1"/>
  <c r="AW48" i="1"/>
  <c r="AW55" i="1" s="1"/>
  <c r="AV48" i="1"/>
  <c r="AV55" i="1" s="1"/>
  <c r="AU48" i="1"/>
  <c r="AU55" i="1" s="1"/>
  <c r="AT48" i="1"/>
  <c r="AT55" i="1" s="1"/>
  <c r="AS48" i="1"/>
  <c r="AR48" i="1"/>
  <c r="AR55" i="1" s="1"/>
  <c r="AQ48" i="1"/>
  <c r="AQ55" i="1" s="1"/>
  <c r="AP48" i="1"/>
  <c r="AP55" i="1" s="1"/>
  <c r="AO48" i="1"/>
  <c r="AO55" i="1" s="1"/>
  <c r="AN48" i="1"/>
  <c r="AN55" i="1" s="1"/>
  <c r="AM48" i="1"/>
  <c r="AM55" i="1" s="1"/>
  <c r="AL48" i="1"/>
  <c r="AL55" i="1" s="1"/>
  <c r="AK48" i="1"/>
  <c r="AK55" i="1" s="1"/>
  <c r="AJ48" i="1"/>
  <c r="AJ55" i="1" s="1"/>
  <c r="AI48" i="1"/>
  <c r="AI55" i="1" s="1"/>
  <c r="AH48" i="1"/>
  <c r="AH55" i="1" s="1"/>
  <c r="AG48" i="1"/>
  <c r="AG55" i="1" s="1"/>
  <c r="AF48" i="1"/>
  <c r="AE48" i="1"/>
  <c r="AE55" i="1" s="1"/>
  <c r="AD48" i="1"/>
  <c r="AD55" i="1" s="1"/>
  <c r="AC48" i="1"/>
  <c r="AC55" i="1" s="1"/>
  <c r="AB48" i="1"/>
  <c r="AA48" i="1"/>
  <c r="AA55" i="1" s="1"/>
  <c r="Z48" i="1"/>
  <c r="Z55" i="1" s="1"/>
  <c r="Y48" i="1"/>
  <c r="Y55" i="1" s="1"/>
  <c r="X48" i="1"/>
  <c r="W48" i="1"/>
  <c r="W55" i="1" s="1"/>
  <c r="V48" i="1"/>
  <c r="V55" i="1" s="1"/>
  <c r="U48" i="1"/>
  <c r="U55" i="1" s="1"/>
  <c r="T48" i="1"/>
  <c r="T55" i="1" s="1"/>
  <c r="S48" i="1"/>
  <c r="S55" i="1" s="1"/>
  <c r="R48" i="1"/>
  <c r="Q48" i="1"/>
  <c r="Q55" i="1" s="1"/>
  <c r="P48" i="1"/>
  <c r="P55" i="1" s="1"/>
  <c r="O48" i="1"/>
  <c r="O55" i="1" s="1"/>
  <c r="N48" i="1"/>
  <c r="N55" i="1" s="1"/>
  <c r="M48" i="1"/>
  <c r="M55" i="1" s="1"/>
  <c r="L48" i="1"/>
  <c r="L55" i="1" s="1"/>
  <c r="K48" i="1"/>
  <c r="K55" i="1" s="1"/>
  <c r="J48" i="1"/>
  <c r="J55" i="1" s="1"/>
  <c r="I48" i="1"/>
  <c r="I55" i="1" s="1"/>
  <c r="H48" i="1"/>
  <c r="H55" i="1" s="1"/>
  <c r="G48" i="1"/>
  <c r="G55" i="1" s="1"/>
  <c r="F48" i="1"/>
  <c r="F55" i="1" s="1"/>
  <c r="E48" i="1"/>
  <c r="E55" i="1" s="1"/>
  <c r="F65" i="1"/>
  <c r="G65" i="1"/>
  <c r="H65" i="1"/>
  <c r="I65" i="1"/>
  <c r="J65" i="1"/>
  <c r="K65" i="1"/>
  <c r="L65" i="1"/>
  <c r="M65" i="1"/>
  <c r="N65" i="1"/>
  <c r="O65" i="1"/>
  <c r="P65" i="1"/>
  <c r="Q65" i="1"/>
  <c r="R65" i="1"/>
  <c r="S65" i="1"/>
  <c r="T65" i="1"/>
  <c r="U65" i="1"/>
  <c r="V65" i="1"/>
  <c r="W65" i="1"/>
  <c r="X65" i="1"/>
  <c r="Y65" i="1"/>
  <c r="Z65" i="1"/>
  <c r="AA65" i="1"/>
  <c r="AB65" i="1"/>
  <c r="AC65" i="1"/>
  <c r="AD65" i="1"/>
  <c r="AE65" i="1"/>
  <c r="AF65" i="1"/>
  <c r="AG65" i="1"/>
  <c r="AH65" i="1"/>
  <c r="AI65" i="1"/>
  <c r="AJ65" i="1"/>
  <c r="AK65" i="1"/>
  <c r="AL65" i="1"/>
  <c r="AM65" i="1"/>
  <c r="AN65" i="1"/>
  <c r="AO65" i="1"/>
  <c r="AP65" i="1"/>
  <c r="AQ65" i="1"/>
  <c r="AR65" i="1"/>
  <c r="AS65" i="1"/>
  <c r="AT65" i="1"/>
  <c r="AU65" i="1"/>
  <c r="AV65" i="1"/>
  <c r="AW65" i="1"/>
  <c r="AX65" i="1"/>
  <c r="AY65" i="1"/>
  <c r="AZ65" i="1"/>
  <c r="BA65" i="1"/>
  <c r="BB65" i="1"/>
  <c r="BC65" i="1"/>
  <c r="BD65" i="1"/>
  <c r="BE65" i="1"/>
  <c r="BF65" i="1"/>
  <c r="BG65" i="1"/>
  <c r="BH65" i="1"/>
  <c r="BI65" i="1"/>
  <c r="BJ65" i="1"/>
  <c r="BK65" i="1"/>
  <c r="BL65" i="1"/>
  <c r="F66" i="1"/>
  <c r="G66" i="1"/>
  <c r="H66" i="1"/>
  <c r="I66" i="1"/>
  <c r="J66" i="1"/>
  <c r="K66" i="1"/>
  <c r="L66" i="1"/>
  <c r="M66" i="1"/>
  <c r="N66" i="1"/>
  <c r="O66" i="1"/>
  <c r="P66" i="1"/>
  <c r="Q66" i="1"/>
  <c r="R66" i="1"/>
  <c r="S66" i="1"/>
  <c r="T66" i="1"/>
  <c r="U66" i="1"/>
  <c r="V66" i="1"/>
  <c r="W66" i="1"/>
  <c r="X66" i="1"/>
  <c r="Y66" i="1"/>
  <c r="Z66" i="1"/>
  <c r="AA66" i="1"/>
  <c r="AB66" i="1"/>
  <c r="AC66" i="1"/>
  <c r="AD66" i="1"/>
  <c r="AE66" i="1"/>
  <c r="AF66" i="1"/>
  <c r="AG66" i="1"/>
  <c r="AH66" i="1"/>
  <c r="AI66" i="1"/>
  <c r="AJ66" i="1"/>
  <c r="AK66" i="1"/>
  <c r="AL66" i="1"/>
  <c r="AM66" i="1"/>
  <c r="AN66" i="1"/>
  <c r="AO66" i="1"/>
  <c r="AP66" i="1"/>
  <c r="AQ66" i="1"/>
  <c r="AR66" i="1"/>
  <c r="AS66" i="1"/>
  <c r="AT66" i="1"/>
  <c r="AU66" i="1"/>
  <c r="AV66" i="1"/>
  <c r="AW66" i="1"/>
  <c r="AX66" i="1"/>
  <c r="AY66" i="1"/>
  <c r="AZ66" i="1"/>
  <c r="BA66" i="1"/>
  <c r="BB66" i="1"/>
  <c r="BC66" i="1"/>
  <c r="BD66" i="1"/>
  <c r="BE66" i="1"/>
  <c r="BF66" i="1"/>
  <c r="BG66" i="1"/>
  <c r="BH66" i="1"/>
  <c r="BI66" i="1"/>
  <c r="BJ66" i="1"/>
  <c r="BK66" i="1"/>
  <c r="BL66" i="1"/>
  <c r="F67" i="1"/>
  <c r="G67" i="1"/>
  <c r="H67" i="1"/>
  <c r="I67" i="1"/>
  <c r="J67" i="1"/>
  <c r="K67" i="1"/>
  <c r="L67" i="1"/>
  <c r="M67" i="1"/>
  <c r="N67" i="1"/>
  <c r="O67" i="1"/>
  <c r="P67" i="1"/>
  <c r="Q67" i="1"/>
  <c r="R67" i="1"/>
  <c r="S67" i="1"/>
  <c r="T67" i="1"/>
  <c r="U67" i="1"/>
  <c r="V67" i="1"/>
  <c r="W67" i="1"/>
  <c r="X67" i="1"/>
  <c r="Y67" i="1"/>
  <c r="Z67" i="1"/>
  <c r="AA67" i="1"/>
  <c r="AB67" i="1"/>
  <c r="AC67" i="1"/>
  <c r="AD67" i="1"/>
  <c r="AE67" i="1"/>
  <c r="AF67" i="1"/>
  <c r="AG67" i="1"/>
  <c r="AH67" i="1"/>
  <c r="AI67" i="1"/>
  <c r="AJ67" i="1"/>
  <c r="AK67" i="1"/>
  <c r="AL67" i="1"/>
  <c r="AM67" i="1"/>
  <c r="AN67" i="1"/>
  <c r="AO67" i="1"/>
  <c r="AP67" i="1"/>
  <c r="AQ67" i="1"/>
  <c r="AR67" i="1"/>
  <c r="AS67" i="1"/>
  <c r="AT67" i="1"/>
  <c r="AU67" i="1"/>
  <c r="AV67" i="1"/>
  <c r="AW67" i="1"/>
  <c r="AX67" i="1"/>
  <c r="AY67" i="1"/>
  <c r="AZ67" i="1"/>
  <c r="BA67" i="1"/>
  <c r="BB67" i="1"/>
  <c r="BC67" i="1"/>
  <c r="BD67" i="1"/>
  <c r="BE67" i="1"/>
  <c r="BF67" i="1"/>
  <c r="BG67" i="1"/>
  <c r="BH67" i="1"/>
  <c r="BI67" i="1"/>
  <c r="BJ67" i="1"/>
  <c r="BK67" i="1"/>
  <c r="BL67" i="1"/>
  <c r="F68" i="1"/>
  <c r="G68" i="1"/>
  <c r="H68" i="1"/>
  <c r="I68" i="1"/>
  <c r="J68" i="1"/>
  <c r="K68" i="1"/>
  <c r="L68" i="1"/>
  <c r="M68" i="1"/>
  <c r="N68" i="1"/>
  <c r="O68" i="1"/>
  <c r="P68" i="1"/>
  <c r="Q68" i="1"/>
  <c r="R68" i="1"/>
  <c r="S68" i="1"/>
  <c r="T68" i="1"/>
  <c r="U68" i="1"/>
  <c r="V68" i="1"/>
  <c r="W68" i="1"/>
  <c r="X68" i="1"/>
  <c r="Y68" i="1"/>
  <c r="Z68" i="1"/>
  <c r="AA68" i="1"/>
  <c r="AB68" i="1"/>
  <c r="AC68" i="1"/>
  <c r="AD68" i="1"/>
  <c r="AE68" i="1"/>
  <c r="AF68" i="1"/>
  <c r="AG68" i="1"/>
  <c r="AH68" i="1"/>
  <c r="AI68" i="1"/>
  <c r="AJ68" i="1"/>
  <c r="AK68" i="1"/>
  <c r="AL68" i="1"/>
  <c r="AM68" i="1"/>
  <c r="AN68" i="1"/>
  <c r="AO68" i="1"/>
  <c r="AP68" i="1"/>
  <c r="AQ68" i="1"/>
  <c r="AR68" i="1"/>
  <c r="AS68" i="1"/>
  <c r="AT68" i="1"/>
  <c r="AU68" i="1"/>
  <c r="AV68" i="1"/>
  <c r="AW68" i="1"/>
  <c r="AX68" i="1"/>
  <c r="AY68" i="1"/>
  <c r="AZ68" i="1"/>
  <c r="BA68" i="1"/>
  <c r="BB68" i="1"/>
  <c r="BC68" i="1"/>
  <c r="BD68" i="1"/>
  <c r="BE68" i="1"/>
  <c r="BF68" i="1"/>
  <c r="BG68" i="1"/>
  <c r="BH68" i="1"/>
  <c r="BI68" i="1"/>
  <c r="BJ68" i="1"/>
  <c r="BK68" i="1"/>
  <c r="BL68" i="1"/>
  <c r="F69" i="1"/>
  <c r="G69" i="1"/>
  <c r="H69" i="1"/>
  <c r="I69" i="1"/>
  <c r="J69" i="1"/>
  <c r="K69" i="1"/>
  <c r="L69" i="1"/>
  <c r="M69" i="1"/>
  <c r="N69" i="1"/>
  <c r="O69" i="1"/>
  <c r="P69" i="1"/>
  <c r="Q69" i="1"/>
  <c r="R69" i="1"/>
  <c r="S69" i="1"/>
  <c r="T69" i="1"/>
  <c r="U69" i="1"/>
  <c r="V69" i="1"/>
  <c r="W69" i="1"/>
  <c r="X69" i="1"/>
  <c r="Y69" i="1"/>
  <c r="Z69" i="1"/>
  <c r="AA69" i="1"/>
  <c r="AB69" i="1"/>
  <c r="AC69" i="1"/>
  <c r="AD69" i="1"/>
  <c r="AE69" i="1"/>
  <c r="AF69" i="1"/>
  <c r="AG69" i="1"/>
  <c r="AH69" i="1"/>
  <c r="AI69" i="1"/>
  <c r="AJ69" i="1"/>
  <c r="AK69" i="1"/>
  <c r="AL69" i="1"/>
  <c r="AM69" i="1"/>
  <c r="AN69" i="1"/>
  <c r="AO69" i="1"/>
  <c r="AP69" i="1"/>
  <c r="AQ69" i="1"/>
  <c r="AR69" i="1"/>
  <c r="AS69" i="1"/>
  <c r="AT69" i="1"/>
  <c r="AU69" i="1"/>
  <c r="AV69" i="1"/>
  <c r="AW69" i="1"/>
  <c r="AX69" i="1"/>
  <c r="AY69" i="1"/>
  <c r="AZ69" i="1"/>
  <c r="BA69" i="1"/>
  <c r="BB69" i="1"/>
  <c r="BC69" i="1"/>
  <c r="BD69" i="1"/>
  <c r="BE69" i="1"/>
  <c r="BF69" i="1"/>
  <c r="BG69" i="1"/>
  <c r="BH69" i="1"/>
  <c r="BI69" i="1"/>
  <c r="BJ69" i="1"/>
  <c r="BK69" i="1"/>
  <c r="BL69" i="1"/>
  <c r="F70" i="1"/>
  <c r="G70" i="1"/>
  <c r="H70" i="1"/>
  <c r="I70" i="1"/>
  <c r="J70" i="1"/>
  <c r="K70" i="1"/>
  <c r="L70" i="1"/>
  <c r="M70" i="1"/>
  <c r="N70" i="1"/>
  <c r="O70" i="1"/>
  <c r="P70" i="1"/>
  <c r="Q70" i="1"/>
  <c r="R70" i="1"/>
  <c r="S70" i="1"/>
  <c r="T70" i="1"/>
  <c r="U70" i="1"/>
  <c r="V70" i="1"/>
  <c r="W70" i="1"/>
  <c r="X70" i="1"/>
  <c r="Y70" i="1"/>
  <c r="Z70" i="1"/>
  <c r="AA70" i="1"/>
  <c r="AB70" i="1"/>
  <c r="AC70" i="1"/>
  <c r="AD70" i="1"/>
  <c r="AE70" i="1"/>
  <c r="AF70" i="1"/>
  <c r="AG70" i="1"/>
  <c r="AH70" i="1"/>
  <c r="AI70" i="1"/>
  <c r="AJ70" i="1"/>
  <c r="AK70" i="1"/>
  <c r="AL70" i="1"/>
  <c r="AM70" i="1"/>
  <c r="AN70" i="1"/>
  <c r="AO70" i="1"/>
  <c r="AP70" i="1"/>
  <c r="AQ70" i="1"/>
  <c r="AR70" i="1"/>
  <c r="AS70" i="1"/>
  <c r="AT70" i="1"/>
  <c r="AU70" i="1"/>
  <c r="AV70" i="1"/>
  <c r="AW70" i="1"/>
  <c r="AX70" i="1"/>
  <c r="AY70" i="1"/>
  <c r="AZ70" i="1"/>
  <c r="BA70" i="1"/>
  <c r="BB70" i="1"/>
  <c r="BC70" i="1"/>
  <c r="BD70" i="1"/>
  <c r="BE70" i="1"/>
  <c r="BF70" i="1"/>
  <c r="BG70" i="1"/>
  <c r="BH70" i="1"/>
  <c r="BI70" i="1"/>
  <c r="BJ70" i="1"/>
  <c r="BK70" i="1"/>
  <c r="BL70" i="1"/>
  <c r="F71" i="1"/>
  <c r="G71" i="1"/>
  <c r="H71" i="1"/>
  <c r="I71" i="1"/>
  <c r="J71" i="1"/>
  <c r="K71" i="1"/>
  <c r="L71" i="1"/>
  <c r="M71" i="1"/>
  <c r="N71" i="1"/>
  <c r="O71" i="1"/>
  <c r="P71" i="1"/>
  <c r="Q71" i="1"/>
  <c r="R71" i="1"/>
  <c r="S71" i="1"/>
  <c r="T71" i="1"/>
  <c r="U71" i="1"/>
  <c r="V71" i="1"/>
  <c r="W71" i="1"/>
  <c r="X71" i="1"/>
  <c r="Y71" i="1"/>
  <c r="Z71" i="1"/>
  <c r="AA71" i="1"/>
  <c r="AB71" i="1"/>
  <c r="AC71" i="1"/>
  <c r="AD71" i="1"/>
  <c r="AE71" i="1"/>
  <c r="AF71" i="1"/>
  <c r="AG71" i="1"/>
  <c r="AH71" i="1"/>
  <c r="AI71" i="1"/>
  <c r="AJ71" i="1"/>
  <c r="AK71" i="1"/>
  <c r="AL71" i="1"/>
  <c r="AM71" i="1"/>
  <c r="AN71" i="1"/>
  <c r="AO71" i="1"/>
  <c r="AP71" i="1"/>
  <c r="AQ71" i="1"/>
  <c r="AR71" i="1"/>
  <c r="AS71" i="1"/>
  <c r="AT71" i="1"/>
  <c r="AU71" i="1"/>
  <c r="AV71" i="1"/>
  <c r="AW71" i="1"/>
  <c r="AX71" i="1"/>
  <c r="AY71" i="1"/>
  <c r="AZ71" i="1"/>
  <c r="BA71" i="1"/>
  <c r="BB71" i="1"/>
  <c r="BC71" i="1"/>
  <c r="BD71" i="1"/>
  <c r="BE71" i="1"/>
  <c r="BF71" i="1"/>
  <c r="BG71" i="1"/>
  <c r="BH71" i="1"/>
  <c r="BI71" i="1"/>
  <c r="BJ71" i="1"/>
  <c r="BK71" i="1"/>
  <c r="BL71" i="1"/>
  <c r="E66" i="1"/>
  <c r="E67" i="1"/>
  <c r="E68" i="1"/>
  <c r="E69" i="1"/>
  <c r="E70" i="1"/>
  <c r="E71" i="1"/>
  <c r="E65" i="1"/>
  <c r="A1" i="5"/>
  <c r="A1" i="7"/>
  <c r="CI129" i="1"/>
  <c r="CJ129" i="1"/>
  <c r="CK129" i="1"/>
  <c r="CL129" i="1"/>
  <c r="CM129" i="1"/>
  <c r="CI130" i="1"/>
  <c r="CJ130" i="1"/>
  <c r="CK130" i="1"/>
  <c r="CL130" i="1"/>
  <c r="CM130" i="1"/>
  <c r="CI131" i="1"/>
  <c r="CJ131" i="1"/>
  <c r="CK131" i="1"/>
  <c r="CL131" i="1"/>
  <c r="CM131" i="1"/>
  <c r="CI132" i="1"/>
  <c r="CJ132" i="1"/>
  <c r="CK132" i="1"/>
  <c r="CL132" i="1"/>
  <c r="CM132" i="1"/>
  <c r="CI133" i="1"/>
  <c r="CJ133" i="1"/>
  <c r="CK133" i="1"/>
  <c r="CL133" i="1"/>
  <c r="CM133" i="1"/>
  <c r="CI134" i="1"/>
  <c r="CJ134" i="1"/>
  <c r="CK134" i="1"/>
  <c r="CL134" i="1"/>
  <c r="CM134" i="1"/>
  <c r="CI136" i="1"/>
  <c r="CJ136" i="1"/>
  <c r="CK136" i="1"/>
  <c r="CL136" i="1"/>
  <c r="CM136" i="1"/>
  <c r="CI137" i="1"/>
  <c r="CJ137" i="1"/>
  <c r="CK137" i="1"/>
  <c r="CL137" i="1"/>
  <c r="CM137" i="1"/>
  <c r="CI138" i="1"/>
  <c r="CJ138" i="1"/>
  <c r="CK138" i="1"/>
  <c r="CL138" i="1"/>
  <c r="CM138" i="1"/>
  <c r="CI139" i="1"/>
  <c r="CJ139" i="1"/>
  <c r="CK139" i="1"/>
  <c r="CL139" i="1"/>
  <c r="CM139" i="1"/>
  <c r="CI154" i="1"/>
  <c r="CJ154" i="1"/>
  <c r="CK154" i="1"/>
  <c r="CL154" i="1"/>
  <c r="CM154" i="1"/>
  <c r="CI166" i="1"/>
  <c r="CJ166" i="1"/>
  <c r="CK166" i="1"/>
  <c r="CL166" i="1"/>
  <c r="CM166" i="1"/>
  <c r="CI170" i="1"/>
  <c r="CJ170" i="1"/>
  <c r="CK170" i="1"/>
  <c r="CL170" i="1"/>
  <c r="CM170" i="1"/>
  <c r="CI171" i="1"/>
  <c r="CJ171" i="1"/>
  <c r="CK171" i="1"/>
  <c r="CL171" i="1"/>
  <c r="CM171" i="1"/>
  <c r="CI172" i="1"/>
  <c r="CJ172" i="1"/>
  <c r="CK172" i="1"/>
  <c r="CL172" i="1"/>
  <c r="CM172" i="1"/>
  <c r="CI173" i="1"/>
  <c r="CJ173" i="1"/>
  <c r="CK173" i="1"/>
  <c r="CL173" i="1"/>
  <c r="CM173" i="1"/>
  <c r="CI174" i="1"/>
  <c r="CJ174" i="1"/>
  <c r="CK174" i="1"/>
  <c r="CL174" i="1"/>
  <c r="CM174" i="1"/>
  <c r="CI175" i="1"/>
  <c r="CJ175" i="1"/>
  <c r="CK175" i="1"/>
  <c r="CL175" i="1"/>
  <c r="CM175" i="1"/>
  <c r="CI177" i="1"/>
  <c r="CJ177" i="1"/>
  <c r="CK177" i="1"/>
  <c r="CL177" i="1"/>
  <c r="CM177" i="1"/>
  <c r="CI179" i="1"/>
  <c r="CJ179" i="1"/>
  <c r="CK179" i="1"/>
  <c r="CL179" i="1"/>
  <c r="CM179" i="1"/>
  <c r="CI180" i="1"/>
  <c r="CJ180" i="1"/>
  <c r="CK180" i="1"/>
  <c r="CL180" i="1"/>
  <c r="CM180" i="1"/>
  <c r="CM181" i="1"/>
  <c r="CI24" i="1"/>
  <c r="CJ24" i="1"/>
  <c r="CK24" i="1"/>
  <c r="CL24" i="1"/>
  <c r="CM24" i="1"/>
  <c r="CI25" i="1"/>
  <c r="CJ25" i="1"/>
  <c r="CK25" i="1"/>
  <c r="CL25" i="1"/>
  <c r="CM25" i="1"/>
  <c r="CI26" i="1"/>
  <c r="CJ26" i="1"/>
  <c r="CK26" i="1"/>
  <c r="CL26" i="1"/>
  <c r="CM26" i="1"/>
  <c r="CI27" i="1"/>
  <c r="CJ27" i="1"/>
  <c r="CK27" i="1"/>
  <c r="CL27" i="1"/>
  <c r="CM27" i="1"/>
  <c r="CI28" i="1"/>
  <c r="CJ28" i="1"/>
  <c r="CK28" i="1"/>
  <c r="CL28" i="1"/>
  <c r="CM28" i="1"/>
  <c r="CI29" i="1"/>
  <c r="CJ29" i="1"/>
  <c r="CK29" i="1"/>
  <c r="CL29" i="1"/>
  <c r="CM29" i="1"/>
  <c r="CI30" i="1"/>
  <c r="CJ30" i="1"/>
  <c r="CK30" i="1"/>
  <c r="CL30" i="1"/>
  <c r="CM30" i="1"/>
  <c r="CI41" i="1"/>
  <c r="CJ41" i="1"/>
  <c r="CK41" i="1"/>
  <c r="CL41" i="1"/>
  <c r="CM41" i="1"/>
  <c r="CI42" i="1"/>
  <c r="CJ42" i="1"/>
  <c r="CK42" i="1"/>
  <c r="CL42" i="1"/>
  <c r="CM42" i="1"/>
  <c r="CI43" i="1"/>
  <c r="CJ43" i="1"/>
  <c r="CK43" i="1"/>
  <c r="CL43" i="1"/>
  <c r="CM43" i="1"/>
  <c r="CI44" i="1"/>
  <c r="CJ44" i="1"/>
  <c r="CK44" i="1"/>
  <c r="CL44" i="1"/>
  <c r="CM44" i="1"/>
  <c r="CI45" i="1"/>
  <c r="CJ45" i="1"/>
  <c r="CK45" i="1"/>
  <c r="CL45" i="1"/>
  <c r="CM45" i="1"/>
  <c r="CI46" i="1"/>
  <c r="CJ46" i="1"/>
  <c r="CK46" i="1"/>
  <c r="CL46" i="1"/>
  <c r="CM46" i="1"/>
  <c r="CI47" i="1"/>
  <c r="CJ47" i="1"/>
  <c r="CK47" i="1"/>
  <c r="CL47" i="1"/>
  <c r="CM47" i="1"/>
  <c r="CI309" i="1"/>
  <c r="CJ309" i="1"/>
  <c r="CK309" i="1"/>
  <c r="CL309" i="1"/>
  <c r="CM309" i="1"/>
  <c r="CI310" i="1"/>
  <c r="CJ310" i="1"/>
  <c r="CK310" i="1"/>
  <c r="CL310" i="1"/>
  <c r="CM310" i="1"/>
  <c r="CI264" i="1"/>
  <c r="CJ264" i="1"/>
  <c r="CK264" i="1"/>
  <c r="CL264" i="1"/>
  <c r="CM264" i="1"/>
  <c r="CI269" i="1"/>
  <c r="CJ269" i="1"/>
  <c r="CK269" i="1"/>
  <c r="CL269" i="1"/>
  <c r="CM269" i="1"/>
  <c r="BN162" i="1"/>
  <c r="BO162" i="1"/>
  <c r="BP162" i="1"/>
  <c r="BQ162" i="1"/>
  <c r="BR162" i="1"/>
  <c r="BS162" i="1"/>
  <c r="BT162" i="1"/>
  <c r="BU162" i="1"/>
  <c r="BV162" i="1"/>
  <c r="BW162" i="1"/>
  <c r="BX162" i="1"/>
  <c r="BY162" i="1"/>
  <c r="BZ162" i="1"/>
  <c r="BN164" i="1"/>
  <c r="BO164" i="1"/>
  <c r="BP164" i="1"/>
  <c r="BQ164" i="1"/>
  <c r="BR164" i="1"/>
  <c r="BS164" i="1"/>
  <c r="BT164" i="1"/>
  <c r="BU164" i="1"/>
  <c r="BV164" i="1"/>
  <c r="BW164" i="1"/>
  <c r="BX164" i="1"/>
  <c r="BY164" i="1"/>
  <c r="BZ164" i="1"/>
  <c r="BN166" i="1"/>
  <c r="BO166" i="1"/>
  <c r="BP166" i="1"/>
  <c r="BQ166" i="1"/>
  <c r="BR166" i="1"/>
  <c r="BS166" i="1"/>
  <c r="BT166" i="1"/>
  <c r="BU166" i="1"/>
  <c r="BV166" i="1"/>
  <c r="BW166" i="1"/>
  <c r="BX166" i="1"/>
  <c r="BY166" i="1"/>
  <c r="BZ166" i="1"/>
  <c r="CA166" i="1"/>
  <c r="CB166" i="1"/>
  <c r="CC166" i="1"/>
  <c r="CD166" i="1"/>
  <c r="CE166" i="1"/>
  <c r="CF166" i="1"/>
  <c r="CG166" i="1"/>
  <c r="BN168" i="1"/>
  <c r="BO168" i="1"/>
  <c r="BP168" i="1"/>
  <c r="BQ168" i="1"/>
  <c r="BR168" i="1"/>
  <c r="BS168" i="1"/>
  <c r="BT168" i="1"/>
  <c r="BU168" i="1"/>
  <c r="BV168" i="1"/>
  <c r="BW168" i="1"/>
  <c r="BX168" i="1"/>
  <c r="BY168" i="1"/>
  <c r="BZ168" i="1"/>
  <c r="BN170" i="1"/>
  <c r="BO170" i="1"/>
  <c r="BP170" i="1"/>
  <c r="BQ170" i="1"/>
  <c r="BR170" i="1"/>
  <c r="BS170" i="1"/>
  <c r="BT170" i="1"/>
  <c r="BU170" i="1"/>
  <c r="BV170" i="1"/>
  <c r="BW170" i="1"/>
  <c r="BX170" i="1"/>
  <c r="BY170" i="1"/>
  <c r="BZ170" i="1"/>
  <c r="CA170" i="1"/>
  <c r="CB170" i="1"/>
  <c r="CC170" i="1"/>
  <c r="CD170" i="1"/>
  <c r="CE170" i="1"/>
  <c r="CF170" i="1"/>
  <c r="CG170" i="1"/>
  <c r="BN171" i="1"/>
  <c r="BO171" i="1"/>
  <c r="BP171" i="1"/>
  <c r="BQ171" i="1"/>
  <c r="BR171" i="1"/>
  <c r="BS171" i="1"/>
  <c r="BT171" i="1"/>
  <c r="BU171" i="1"/>
  <c r="BV171" i="1"/>
  <c r="BW171" i="1"/>
  <c r="BX171" i="1"/>
  <c r="BY171" i="1"/>
  <c r="BZ171" i="1"/>
  <c r="CA171" i="1"/>
  <c r="CB171" i="1"/>
  <c r="CC171" i="1"/>
  <c r="CD171" i="1"/>
  <c r="CE171" i="1"/>
  <c r="CF171" i="1"/>
  <c r="CG171" i="1"/>
  <c r="BN172" i="1"/>
  <c r="BO172" i="1"/>
  <c r="BP172" i="1"/>
  <c r="BQ172" i="1"/>
  <c r="BR172" i="1"/>
  <c r="BS172" i="1"/>
  <c r="BT172" i="1"/>
  <c r="BU172" i="1"/>
  <c r="BV172" i="1"/>
  <c r="BW172" i="1"/>
  <c r="BX172" i="1"/>
  <c r="BY172" i="1"/>
  <c r="BZ172" i="1"/>
  <c r="CA172" i="1"/>
  <c r="CB172" i="1"/>
  <c r="CC172" i="1"/>
  <c r="CD172" i="1"/>
  <c r="CE172" i="1"/>
  <c r="CF172" i="1"/>
  <c r="CG172" i="1"/>
  <c r="BN173" i="1"/>
  <c r="BO173" i="1"/>
  <c r="BP173" i="1"/>
  <c r="BQ173" i="1"/>
  <c r="BR173" i="1"/>
  <c r="BS173" i="1"/>
  <c r="BT173" i="1"/>
  <c r="BU173" i="1"/>
  <c r="BV173" i="1"/>
  <c r="BW173" i="1"/>
  <c r="BX173" i="1"/>
  <c r="BY173" i="1"/>
  <c r="BZ173" i="1"/>
  <c r="CA173" i="1"/>
  <c r="CB173" i="1"/>
  <c r="CC173" i="1"/>
  <c r="CD173" i="1"/>
  <c r="CE173" i="1"/>
  <c r="CF173" i="1"/>
  <c r="CG173" i="1"/>
  <c r="BN174" i="1"/>
  <c r="BO174" i="1"/>
  <c r="BP174" i="1"/>
  <c r="BQ174" i="1"/>
  <c r="BR174" i="1"/>
  <c r="BS174" i="1"/>
  <c r="BT174" i="1"/>
  <c r="BU174" i="1"/>
  <c r="BV174" i="1"/>
  <c r="BW174" i="1"/>
  <c r="BX174" i="1"/>
  <c r="BY174" i="1"/>
  <c r="BZ174" i="1"/>
  <c r="CA174" i="1"/>
  <c r="CB174" i="1"/>
  <c r="CC174" i="1"/>
  <c r="CD174" i="1"/>
  <c r="CE174" i="1"/>
  <c r="CF174" i="1"/>
  <c r="CG174" i="1"/>
  <c r="BN175" i="1"/>
  <c r="BO175" i="1"/>
  <c r="BP175" i="1"/>
  <c r="BQ175" i="1"/>
  <c r="BR175" i="1"/>
  <c r="BS175" i="1"/>
  <c r="BT175" i="1"/>
  <c r="BU175" i="1"/>
  <c r="BV175" i="1"/>
  <c r="BW175" i="1"/>
  <c r="BX175" i="1"/>
  <c r="BY175" i="1"/>
  <c r="BZ175" i="1"/>
  <c r="CA175" i="1"/>
  <c r="CB175" i="1"/>
  <c r="CC175" i="1"/>
  <c r="CD175" i="1"/>
  <c r="CE175" i="1"/>
  <c r="CF175" i="1"/>
  <c r="CG175" i="1"/>
  <c r="BN177" i="1"/>
  <c r="BO177" i="1"/>
  <c r="BP177" i="1"/>
  <c r="BQ177" i="1"/>
  <c r="BR177" i="1"/>
  <c r="BS177" i="1"/>
  <c r="BT177" i="1"/>
  <c r="BU177" i="1"/>
  <c r="BV177" i="1"/>
  <c r="BW177" i="1"/>
  <c r="BX177" i="1"/>
  <c r="BY177" i="1"/>
  <c r="BZ177" i="1"/>
  <c r="CA177" i="1"/>
  <c r="CB177" i="1"/>
  <c r="CC177" i="1"/>
  <c r="CD177" i="1"/>
  <c r="CE177" i="1"/>
  <c r="CF177" i="1"/>
  <c r="CG177" i="1"/>
  <c r="BN179" i="1"/>
  <c r="BO179" i="1"/>
  <c r="BP179" i="1"/>
  <c r="BQ179" i="1"/>
  <c r="BR179" i="1"/>
  <c r="BS179" i="1"/>
  <c r="BT179" i="1"/>
  <c r="BU179" i="1"/>
  <c r="BV179" i="1"/>
  <c r="BW179" i="1"/>
  <c r="BX179" i="1"/>
  <c r="BY179" i="1"/>
  <c r="BZ179" i="1"/>
  <c r="CA179" i="1"/>
  <c r="CB179" i="1"/>
  <c r="CC179" i="1"/>
  <c r="CD179" i="1"/>
  <c r="CE179" i="1"/>
  <c r="CF179" i="1"/>
  <c r="CG179" i="1"/>
  <c r="BN180" i="1"/>
  <c r="BO180" i="1"/>
  <c r="BP180" i="1"/>
  <c r="BQ180" i="1"/>
  <c r="BR180" i="1"/>
  <c r="BS180" i="1"/>
  <c r="BT180" i="1"/>
  <c r="BU180" i="1"/>
  <c r="BV180" i="1"/>
  <c r="BW180" i="1"/>
  <c r="BX180" i="1"/>
  <c r="BY180" i="1"/>
  <c r="BZ180" i="1"/>
  <c r="CA180" i="1"/>
  <c r="CB180" i="1"/>
  <c r="CC180" i="1"/>
  <c r="CD180" i="1"/>
  <c r="CE180" i="1"/>
  <c r="CF180" i="1"/>
  <c r="CG180" i="1"/>
  <c r="BN181" i="1"/>
  <c r="BO181" i="1"/>
  <c r="BP181" i="1"/>
  <c r="BR181" i="1"/>
  <c r="BS181" i="1"/>
  <c r="BT181" i="1"/>
  <c r="BV181" i="1"/>
  <c r="BW181" i="1"/>
  <c r="BX181" i="1"/>
  <c r="BZ181" i="1"/>
  <c r="CA181" i="1"/>
  <c r="CB181" i="1"/>
  <c r="CD181" i="1"/>
  <c r="CE181" i="1"/>
  <c r="CF181" i="1"/>
  <c r="CG181" i="1"/>
  <c r="BO242" i="1"/>
  <c r="BP242" i="1"/>
  <c r="BQ242" i="1"/>
  <c r="BR242" i="1"/>
  <c r="BS242" i="1"/>
  <c r="BT242" i="1"/>
  <c r="BU242" i="1"/>
  <c r="BV242" i="1"/>
  <c r="BW242" i="1"/>
  <c r="BX242" i="1"/>
  <c r="BY242" i="1"/>
  <c r="BZ242" i="1"/>
  <c r="CA242" i="1"/>
  <c r="CB242" i="1"/>
  <c r="CC242" i="1"/>
  <c r="CD242" i="1"/>
  <c r="CE242" i="1"/>
  <c r="CF242" i="1"/>
  <c r="CG242" i="1"/>
  <c r="BN256" i="1"/>
  <c r="BO256" i="1"/>
  <c r="BP256" i="1"/>
  <c r="BQ256" i="1"/>
  <c r="BR256" i="1"/>
  <c r="BS256" i="1"/>
  <c r="BT256" i="1"/>
  <c r="BU256" i="1"/>
  <c r="BV256" i="1"/>
  <c r="BW256" i="1"/>
  <c r="BX256" i="1"/>
  <c r="BY256" i="1"/>
  <c r="BZ256" i="1"/>
  <c r="CA256" i="1"/>
  <c r="CB256" i="1"/>
  <c r="CC256" i="1"/>
  <c r="CD256" i="1"/>
  <c r="CE256" i="1"/>
  <c r="CF256" i="1"/>
  <c r="CG256" i="1"/>
  <c r="BN264" i="1"/>
  <c r="BO264" i="1"/>
  <c r="BP264" i="1"/>
  <c r="BQ264" i="1"/>
  <c r="BR264" i="1"/>
  <c r="BS264" i="1"/>
  <c r="BT264" i="1"/>
  <c r="BU264" i="1"/>
  <c r="BV264" i="1"/>
  <c r="BW264" i="1"/>
  <c r="BX264" i="1"/>
  <c r="BY264" i="1"/>
  <c r="BZ264" i="1"/>
  <c r="CA264" i="1"/>
  <c r="CB264" i="1"/>
  <c r="CC264" i="1"/>
  <c r="CD264" i="1"/>
  <c r="CE264" i="1"/>
  <c r="CF264" i="1"/>
  <c r="CG264" i="1"/>
  <c r="BN269" i="1"/>
  <c r="BO269" i="1"/>
  <c r="BP269" i="1"/>
  <c r="BQ269" i="1"/>
  <c r="BR269" i="1"/>
  <c r="BS269" i="1"/>
  <c r="BT269" i="1"/>
  <c r="BU269" i="1"/>
  <c r="BV269" i="1"/>
  <c r="BW269" i="1"/>
  <c r="BX269" i="1"/>
  <c r="BY269" i="1"/>
  <c r="BZ269" i="1"/>
  <c r="CA269" i="1"/>
  <c r="CB269" i="1"/>
  <c r="CC269" i="1"/>
  <c r="CD269" i="1"/>
  <c r="CE269" i="1"/>
  <c r="CF269" i="1"/>
  <c r="CG269" i="1"/>
  <c r="BN296" i="1"/>
  <c r="BO296" i="1"/>
  <c r="BP296" i="1"/>
  <c r="BQ296" i="1"/>
  <c r="BR296" i="1"/>
  <c r="BS296" i="1"/>
  <c r="BT296" i="1"/>
  <c r="BU296" i="1"/>
  <c r="BV296" i="1"/>
  <c r="BW296" i="1"/>
  <c r="BX296" i="1"/>
  <c r="BY296" i="1"/>
  <c r="BZ296" i="1"/>
  <c r="CA296" i="1"/>
  <c r="CB296" i="1"/>
  <c r="CC296" i="1"/>
  <c r="CD296" i="1"/>
  <c r="CE296" i="1"/>
  <c r="CF296" i="1"/>
  <c r="CG296" i="1"/>
  <c r="BN309" i="1"/>
  <c r="BO309" i="1"/>
  <c r="BP309" i="1"/>
  <c r="BQ309" i="1"/>
  <c r="BR309" i="1"/>
  <c r="BS309" i="1"/>
  <c r="BT309" i="1"/>
  <c r="BU309" i="1"/>
  <c r="BV309" i="1"/>
  <c r="BW309" i="1"/>
  <c r="BX309" i="1"/>
  <c r="BY309" i="1"/>
  <c r="BZ309" i="1"/>
  <c r="CA309" i="1"/>
  <c r="CB309" i="1"/>
  <c r="CC309" i="1"/>
  <c r="CD309" i="1"/>
  <c r="CE309" i="1"/>
  <c r="CF309" i="1"/>
  <c r="CG309" i="1"/>
  <c r="BN310" i="1"/>
  <c r="BO310" i="1"/>
  <c r="BP310" i="1"/>
  <c r="BQ310" i="1"/>
  <c r="BR310" i="1"/>
  <c r="BS310" i="1"/>
  <c r="BT310" i="1"/>
  <c r="BU310" i="1"/>
  <c r="BV310" i="1"/>
  <c r="BW310" i="1"/>
  <c r="BX310" i="1"/>
  <c r="BY310" i="1"/>
  <c r="BZ310" i="1"/>
  <c r="CA310" i="1"/>
  <c r="CB310" i="1"/>
  <c r="CC310" i="1"/>
  <c r="CD310" i="1"/>
  <c r="CE310" i="1"/>
  <c r="CF310" i="1"/>
  <c r="CG310" i="1"/>
  <c r="BN311" i="1"/>
  <c r="BO311" i="1"/>
  <c r="BP311" i="1"/>
  <c r="BQ311" i="1"/>
  <c r="BR311" i="1"/>
  <c r="BS311" i="1"/>
  <c r="BT311" i="1"/>
  <c r="BU311" i="1"/>
  <c r="BV311" i="1"/>
  <c r="BW311" i="1"/>
  <c r="BN25" i="10"/>
  <c r="BO25" i="10"/>
  <c r="BP25" i="10"/>
  <c r="BQ25" i="10"/>
  <c r="BR25" i="10"/>
  <c r="BS25" i="10"/>
  <c r="BT25" i="10"/>
  <c r="BU25" i="10"/>
  <c r="BV25" i="10"/>
  <c r="BW25" i="10"/>
  <c r="BX25" i="10"/>
  <c r="BY25" i="10"/>
  <c r="BZ25" i="10"/>
  <c r="CA25" i="10"/>
  <c r="CB25" i="10"/>
  <c r="CC25" i="10"/>
  <c r="CD25" i="10"/>
  <c r="CE25" i="10"/>
  <c r="CF25" i="10"/>
  <c r="CG25" i="10"/>
  <c r="BN26" i="10"/>
  <c r="BO26" i="10"/>
  <c r="BP26" i="10"/>
  <c r="BQ26" i="10"/>
  <c r="BR26" i="10"/>
  <c r="BS26" i="10"/>
  <c r="BT26" i="10"/>
  <c r="BU26" i="10"/>
  <c r="BV26" i="10"/>
  <c r="BW26" i="10"/>
  <c r="BX26" i="10"/>
  <c r="BY26" i="10"/>
  <c r="BZ26" i="10"/>
  <c r="CA26" i="10"/>
  <c r="CB26" i="10"/>
  <c r="CC26" i="10"/>
  <c r="CD26" i="10"/>
  <c r="CE26" i="10"/>
  <c r="CF26" i="10"/>
  <c r="CG26" i="10"/>
  <c r="BN28" i="1"/>
  <c r="BN28" i="10" s="1"/>
  <c r="BO28" i="1"/>
  <c r="BO28" i="10" s="1"/>
  <c r="BP28" i="1"/>
  <c r="BP28" i="10" s="1"/>
  <c r="BQ28" i="1"/>
  <c r="BQ28" i="10" s="1"/>
  <c r="BR28" i="1"/>
  <c r="BR28" i="10" s="1"/>
  <c r="BS28" i="1"/>
  <c r="BS28" i="10" s="1"/>
  <c r="BT28" i="1"/>
  <c r="BT28" i="10" s="1"/>
  <c r="BU28" i="1"/>
  <c r="BU28" i="10" s="1"/>
  <c r="BV28" i="1"/>
  <c r="BV28" i="10" s="1"/>
  <c r="BW28" i="1"/>
  <c r="BW28" i="10" s="1"/>
  <c r="BX28" i="1"/>
  <c r="BX28" i="10" s="1"/>
  <c r="BY28" i="1"/>
  <c r="BY28" i="10" s="1"/>
  <c r="BZ28" i="1"/>
  <c r="BZ28" i="10" s="1"/>
  <c r="CA28" i="1"/>
  <c r="CA28" i="10" s="1"/>
  <c r="CB28" i="1"/>
  <c r="CB28" i="10" s="1"/>
  <c r="CC28" i="1"/>
  <c r="CC28" i="10" s="1"/>
  <c r="CD28" i="1"/>
  <c r="CD28" i="10" s="1"/>
  <c r="CE28" i="1"/>
  <c r="CE28" i="10" s="1"/>
  <c r="CF28" i="1"/>
  <c r="CF28" i="10" s="1"/>
  <c r="CG28" i="1"/>
  <c r="CG28" i="10" s="1"/>
  <c r="BN29" i="1"/>
  <c r="BN29" i="10" s="1"/>
  <c r="BO29" i="1"/>
  <c r="BO29" i="10" s="1"/>
  <c r="BP29" i="1"/>
  <c r="BP29" i="10" s="1"/>
  <c r="BQ29" i="1"/>
  <c r="BQ29" i="10" s="1"/>
  <c r="BR29" i="1"/>
  <c r="BR29" i="10" s="1"/>
  <c r="BS29" i="1"/>
  <c r="BS29" i="10" s="1"/>
  <c r="BT29" i="1"/>
  <c r="BT29" i="10" s="1"/>
  <c r="BU29" i="1"/>
  <c r="BU29" i="10" s="1"/>
  <c r="BV29" i="1"/>
  <c r="BV29" i="10" s="1"/>
  <c r="BW29" i="1"/>
  <c r="BW29" i="10" s="1"/>
  <c r="BX29" i="1"/>
  <c r="BX29" i="10" s="1"/>
  <c r="BY29" i="1"/>
  <c r="BY29" i="10" s="1"/>
  <c r="BZ29" i="1"/>
  <c r="BZ29" i="10" s="1"/>
  <c r="CA29" i="1"/>
  <c r="CA29" i="10" s="1"/>
  <c r="CB29" i="1"/>
  <c r="CB29" i="10" s="1"/>
  <c r="CC29" i="1"/>
  <c r="CC29" i="10" s="1"/>
  <c r="CD29" i="1"/>
  <c r="CD29" i="10" s="1"/>
  <c r="CE29" i="1"/>
  <c r="CE29" i="10" s="1"/>
  <c r="CF29" i="1"/>
  <c r="CF29" i="10" s="1"/>
  <c r="CG29" i="1"/>
  <c r="CG29" i="10" s="1"/>
  <c r="BN30" i="1"/>
  <c r="BN30" i="10" s="1"/>
  <c r="BO30" i="1"/>
  <c r="BO30" i="10" s="1"/>
  <c r="BP30" i="1"/>
  <c r="BP30" i="10" s="1"/>
  <c r="BQ30" i="1"/>
  <c r="BQ30" i="10" s="1"/>
  <c r="BR30" i="1"/>
  <c r="BR30" i="10" s="1"/>
  <c r="BS30" i="1"/>
  <c r="BS30" i="10" s="1"/>
  <c r="BT30" i="1"/>
  <c r="BT30" i="10" s="1"/>
  <c r="BU30" i="1"/>
  <c r="BU30" i="10" s="1"/>
  <c r="BV30" i="1"/>
  <c r="BV30" i="10" s="1"/>
  <c r="BW30" i="1"/>
  <c r="BW30" i="10" s="1"/>
  <c r="BX30" i="1"/>
  <c r="BX30" i="10" s="1"/>
  <c r="BY30" i="1"/>
  <c r="BY30" i="10" s="1"/>
  <c r="BZ30" i="1"/>
  <c r="BZ30" i="10" s="1"/>
  <c r="CA30" i="1"/>
  <c r="CA30" i="10" s="1"/>
  <c r="CB30" i="1"/>
  <c r="CB30" i="10" s="1"/>
  <c r="CC30" i="1"/>
  <c r="CC30" i="10" s="1"/>
  <c r="CD30" i="1"/>
  <c r="CD30" i="10" s="1"/>
  <c r="CE30" i="1"/>
  <c r="CE30" i="10" s="1"/>
  <c r="CF30" i="1"/>
  <c r="CF30" i="10" s="1"/>
  <c r="CG30" i="1"/>
  <c r="CG30" i="10" s="1"/>
  <c r="BN40" i="1"/>
  <c r="BO40" i="1"/>
  <c r="BP40" i="1"/>
  <c r="BQ40" i="1"/>
  <c r="BR40" i="1"/>
  <c r="BS40" i="1"/>
  <c r="BT40" i="1"/>
  <c r="BU40" i="1"/>
  <c r="BV40" i="1"/>
  <c r="BW40" i="1"/>
  <c r="BX40" i="1"/>
  <c r="BY40" i="1"/>
  <c r="BZ40" i="1"/>
  <c r="CA40" i="1"/>
  <c r="CB40" i="1"/>
  <c r="CC40" i="1"/>
  <c r="CD40" i="1"/>
  <c r="CE40" i="1"/>
  <c r="CF40" i="1"/>
  <c r="CG40" i="1"/>
  <c r="BN41" i="10"/>
  <c r="BO41" i="10"/>
  <c r="BP41" i="10"/>
  <c r="BQ41" i="10"/>
  <c r="BR41" i="10"/>
  <c r="BS41" i="10"/>
  <c r="BT41" i="10"/>
  <c r="BU41" i="10"/>
  <c r="BV41" i="10"/>
  <c r="BW41" i="10"/>
  <c r="BX41" i="10"/>
  <c r="BY41" i="10"/>
  <c r="BZ41" i="10"/>
  <c r="CA41" i="10"/>
  <c r="CB41" i="10"/>
  <c r="CC41" i="10"/>
  <c r="CD41" i="10"/>
  <c r="CE41" i="10"/>
  <c r="CF41" i="10"/>
  <c r="CG41" i="10"/>
  <c r="BN42" i="1"/>
  <c r="BN42" i="10" s="1"/>
  <c r="BO42" i="1"/>
  <c r="BO42" i="10" s="1"/>
  <c r="BP42" i="1"/>
  <c r="BP42" i="10" s="1"/>
  <c r="BQ42" i="1"/>
  <c r="BQ42" i="10" s="1"/>
  <c r="BR42" i="1"/>
  <c r="BR42" i="10" s="1"/>
  <c r="BS42" i="1"/>
  <c r="BS42" i="10" s="1"/>
  <c r="BT42" i="1"/>
  <c r="BT42" i="10" s="1"/>
  <c r="BU42" i="1"/>
  <c r="BU42" i="10" s="1"/>
  <c r="BV42" i="1"/>
  <c r="BV42" i="10" s="1"/>
  <c r="BW42" i="1"/>
  <c r="BW42" i="10" s="1"/>
  <c r="BX42" i="1"/>
  <c r="BX42" i="10" s="1"/>
  <c r="BY42" i="1"/>
  <c r="BY42" i="10" s="1"/>
  <c r="BZ42" i="1"/>
  <c r="BZ42" i="10" s="1"/>
  <c r="CA42" i="1"/>
  <c r="CA42" i="10" s="1"/>
  <c r="CB42" i="1"/>
  <c r="CB42" i="10" s="1"/>
  <c r="CC42" i="1"/>
  <c r="CC42" i="10" s="1"/>
  <c r="CD42" i="1"/>
  <c r="CD42" i="10" s="1"/>
  <c r="CE42" i="1"/>
  <c r="CE42" i="10" s="1"/>
  <c r="CF42" i="1"/>
  <c r="CF42" i="10" s="1"/>
  <c r="CG42" i="1"/>
  <c r="CG42" i="10" s="1"/>
  <c r="BN43" i="1"/>
  <c r="BN43" i="10" s="1"/>
  <c r="BO43" i="1"/>
  <c r="BO43" i="10" s="1"/>
  <c r="BP43" i="1"/>
  <c r="BP43" i="10" s="1"/>
  <c r="BQ43" i="1"/>
  <c r="BQ43" i="10" s="1"/>
  <c r="BR43" i="1"/>
  <c r="BR43" i="10" s="1"/>
  <c r="BS43" i="1"/>
  <c r="BS43" i="10" s="1"/>
  <c r="BT43" i="1"/>
  <c r="BT43" i="10" s="1"/>
  <c r="BU43" i="1"/>
  <c r="BU43" i="10" s="1"/>
  <c r="BV43" i="1"/>
  <c r="BV43" i="10" s="1"/>
  <c r="BW43" i="1"/>
  <c r="BW43" i="10" s="1"/>
  <c r="BX43" i="1"/>
  <c r="BX43" i="10" s="1"/>
  <c r="BY43" i="1"/>
  <c r="BY43" i="10" s="1"/>
  <c r="BZ43" i="1"/>
  <c r="BZ43" i="10" s="1"/>
  <c r="CA43" i="1"/>
  <c r="CA43" i="10" s="1"/>
  <c r="CB43" i="1"/>
  <c r="CB43" i="10" s="1"/>
  <c r="CC43" i="1"/>
  <c r="CC43" i="10" s="1"/>
  <c r="CD43" i="1"/>
  <c r="CD43" i="10" s="1"/>
  <c r="CE43" i="1"/>
  <c r="CE43" i="10" s="1"/>
  <c r="CF43" i="1"/>
  <c r="CF43" i="10" s="1"/>
  <c r="CG43" i="1"/>
  <c r="CG43" i="10" s="1"/>
  <c r="BN44" i="1"/>
  <c r="BN44" i="10" s="1"/>
  <c r="BO44" i="1"/>
  <c r="BO44" i="10" s="1"/>
  <c r="BP44" i="1"/>
  <c r="BP44" i="10" s="1"/>
  <c r="BQ44" i="1"/>
  <c r="BQ44" i="10" s="1"/>
  <c r="BR44" i="1"/>
  <c r="BR44" i="10" s="1"/>
  <c r="BS44" i="1"/>
  <c r="BS44" i="10" s="1"/>
  <c r="BT44" i="1"/>
  <c r="BT44" i="10" s="1"/>
  <c r="BU44" i="1"/>
  <c r="BU44" i="10" s="1"/>
  <c r="BV44" i="1"/>
  <c r="BV44" i="10" s="1"/>
  <c r="BW44" i="1"/>
  <c r="BW44" i="10" s="1"/>
  <c r="BX44" i="1"/>
  <c r="BX44" i="10" s="1"/>
  <c r="BY44" i="1"/>
  <c r="BY44" i="10" s="1"/>
  <c r="BZ44" i="1"/>
  <c r="BZ44" i="10" s="1"/>
  <c r="CA44" i="1"/>
  <c r="CA44" i="10" s="1"/>
  <c r="CB44" i="1"/>
  <c r="CB44" i="10" s="1"/>
  <c r="CC44" i="1"/>
  <c r="CC44" i="10" s="1"/>
  <c r="CD44" i="1"/>
  <c r="CD44" i="10" s="1"/>
  <c r="CE44" i="1"/>
  <c r="CE44" i="10" s="1"/>
  <c r="CF44" i="1"/>
  <c r="CF44" i="10" s="1"/>
  <c r="CG44" i="1"/>
  <c r="CG44" i="10" s="1"/>
  <c r="BN45" i="1"/>
  <c r="BN45" i="10" s="1"/>
  <c r="BO45" i="1"/>
  <c r="BO45" i="10" s="1"/>
  <c r="BP45" i="1"/>
  <c r="BP45" i="10" s="1"/>
  <c r="BQ45" i="1"/>
  <c r="BQ45" i="10" s="1"/>
  <c r="BR45" i="1"/>
  <c r="BR45" i="10" s="1"/>
  <c r="BS45" i="1"/>
  <c r="BS45" i="10" s="1"/>
  <c r="BT45" i="1"/>
  <c r="BT45" i="10" s="1"/>
  <c r="BU45" i="1"/>
  <c r="BU45" i="10" s="1"/>
  <c r="BV45" i="1"/>
  <c r="BV45" i="10" s="1"/>
  <c r="BW45" i="1"/>
  <c r="BW45" i="10" s="1"/>
  <c r="BX45" i="1"/>
  <c r="BX45" i="10" s="1"/>
  <c r="BY45" i="1"/>
  <c r="BY45" i="10" s="1"/>
  <c r="BZ45" i="1"/>
  <c r="BZ45" i="10" s="1"/>
  <c r="CA45" i="1"/>
  <c r="CA45" i="10" s="1"/>
  <c r="CB45" i="1"/>
  <c r="CB45" i="10" s="1"/>
  <c r="CC45" i="1"/>
  <c r="CC45" i="10" s="1"/>
  <c r="CD45" i="1"/>
  <c r="CD45" i="10" s="1"/>
  <c r="CE45" i="1"/>
  <c r="CE45" i="10" s="1"/>
  <c r="CF45" i="1"/>
  <c r="CF45" i="10" s="1"/>
  <c r="CG45" i="1"/>
  <c r="CG45" i="10" s="1"/>
  <c r="BN46" i="1"/>
  <c r="BN46" i="10" s="1"/>
  <c r="BO46" i="1"/>
  <c r="BO46" i="10" s="1"/>
  <c r="BP46" i="1"/>
  <c r="BP46" i="10" s="1"/>
  <c r="BQ46" i="1"/>
  <c r="BQ46" i="10" s="1"/>
  <c r="BR46" i="1"/>
  <c r="BR46" i="10" s="1"/>
  <c r="BS46" i="1"/>
  <c r="BS46" i="10" s="1"/>
  <c r="BT46" i="1"/>
  <c r="BT46" i="10" s="1"/>
  <c r="BU46" i="1"/>
  <c r="BU46" i="10" s="1"/>
  <c r="BV46" i="1"/>
  <c r="BV46" i="10" s="1"/>
  <c r="BW46" i="1"/>
  <c r="BW46" i="10" s="1"/>
  <c r="BX46" i="1"/>
  <c r="BX46" i="10" s="1"/>
  <c r="BY46" i="1"/>
  <c r="BY46" i="10" s="1"/>
  <c r="BZ46" i="1"/>
  <c r="BZ46" i="10" s="1"/>
  <c r="CA46" i="1"/>
  <c r="CA46" i="10" s="1"/>
  <c r="CB46" i="1"/>
  <c r="CB46" i="10" s="1"/>
  <c r="CC46" i="1"/>
  <c r="CC46" i="10" s="1"/>
  <c r="CD46" i="1"/>
  <c r="CD46" i="10" s="1"/>
  <c r="CE46" i="1"/>
  <c r="CE46" i="10" s="1"/>
  <c r="CF46" i="1"/>
  <c r="CF46" i="10" s="1"/>
  <c r="CG46" i="1"/>
  <c r="CG46" i="10" s="1"/>
  <c r="BN47" i="1"/>
  <c r="BN47" i="10" s="1"/>
  <c r="BO47" i="1"/>
  <c r="BO47" i="10" s="1"/>
  <c r="BP47" i="1"/>
  <c r="BP47" i="10" s="1"/>
  <c r="BQ47" i="1"/>
  <c r="BQ47" i="10" s="1"/>
  <c r="BR47" i="1"/>
  <c r="BR47" i="10" s="1"/>
  <c r="BS47" i="1"/>
  <c r="BS47" i="10" s="1"/>
  <c r="BT47" i="1"/>
  <c r="BT47" i="10" s="1"/>
  <c r="BU47" i="1"/>
  <c r="BU47" i="10" s="1"/>
  <c r="BV47" i="1"/>
  <c r="BV47" i="10" s="1"/>
  <c r="BW47" i="1"/>
  <c r="BW47" i="10" s="1"/>
  <c r="BX47" i="1"/>
  <c r="BX47" i="10" s="1"/>
  <c r="BY47" i="1"/>
  <c r="BY47" i="10" s="1"/>
  <c r="BZ47" i="1"/>
  <c r="BZ47" i="10" s="1"/>
  <c r="CA47" i="1"/>
  <c r="CA47" i="10" s="1"/>
  <c r="CB47" i="1"/>
  <c r="CB47" i="10" s="1"/>
  <c r="CC47" i="1"/>
  <c r="CC47" i="10" s="1"/>
  <c r="CD47" i="1"/>
  <c r="CD47" i="10" s="1"/>
  <c r="CE47" i="1"/>
  <c r="CE47" i="10" s="1"/>
  <c r="CF47" i="1"/>
  <c r="CF47" i="10" s="1"/>
  <c r="CG47" i="1"/>
  <c r="CG47" i="10" s="1"/>
  <c r="BN57" i="1"/>
  <c r="BO57" i="1"/>
  <c r="BP57" i="1"/>
  <c r="BQ57" i="1"/>
  <c r="BR57" i="1"/>
  <c r="BS57" i="1"/>
  <c r="BT57" i="1"/>
  <c r="BU57" i="1"/>
  <c r="BV57" i="1"/>
  <c r="BW57" i="1"/>
  <c r="BX57" i="1"/>
  <c r="BY57" i="1"/>
  <c r="BZ57" i="1"/>
  <c r="CA57" i="1"/>
  <c r="CB57" i="1"/>
  <c r="CC57" i="1"/>
  <c r="CD57" i="1"/>
  <c r="CE57" i="1"/>
  <c r="CF57" i="1"/>
  <c r="CG57" i="1"/>
  <c r="BN58" i="1"/>
  <c r="BN58" i="10" s="1"/>
  <c r="BO58" i="1"/>
  <c r="BO58" i="10" s="1"/>
  <c r="BP58" i="1"/>
  <c r="BP58" i="10" s="1"/>
  <c r="BQ58" i="1"/>
  <c r="BQ58" i="10" s="1"/>
  <c r="BR58" i="1"/>
  <c r="BR58" i="10" s="1"/>
  <c r="BS58" i="1"/>
  <c r="BS58" i="10" s="1"/>
  <c r="BT58" i="1"/>
  <c r="BT58" i="10" s="1"/>
  <c r="BU58" i="1"/>
  <c r="BU58" i="10" s="1"/>
  <c r="BV58" i="1"/>
  <c r="BV58" i="10" s="1"/>
  <c r="BW58" i="1"/>
  <c r="BW58" i="10" s="1"/>
  <c r="BX58" i="1"/>
  <c r="BX58" i="10" s="1"/>
  <c r="BY58" i="1"/>
  <c r="BY58" i="10" s="1"/>
  <c r="BZ58" i="1"/>
  <c r="BZ58" i="10" s="1"/>
  <c r="CA58" i="1"/>
  <c r="CA58" i="10" s="1"/>
  <c r="CB58" i="1"/>
  <c r="CB58" i="10" s="1"/>
  <c r="CC58" i="1"/>
  <c r="CC58" i="10" s="1"/>
  <c r="CD58" i="1"/>
  <c r="CD58" i="10" s="1"/>
  <c r="CE58" i="1"/>
  <c r="CE58" i="10" s="1"/>
  <c r="CF58" i="1"/>
  <c r="CF58" i="10" s="1"/>
  <c r="CG58" i="1"/>
  <c r="CG58" i="10" s="1"/>
  <c r="BN59" i="1"/>
  <c r="BN59" i="10" s="1"/>
  <c r="BO59" i="1"/>
  <c r="BO59" i="10" s="1"/>
  <c r="BP59" i="1"/>
  <c r="BP59" i="10" s="1"/>
  <c r="BQ59" i="1"/>
  <c r="BQ59" i="10" s="1"/>
  <c r="BR59" i="1"/>
  <c r="BR59" i="10" s="1"/>
  <c r="BS59" i="1"/>
  <c r="BS59" i="10" s="1"/>
  <c r="BT59" i="1"/>
  <c r="BT59" i="10" s="1"/>
  <c r="BU59" i="1"/>
  <c r="BU59" i="10" s="1"/>
  <c r="BV59" i="1"/>
  <c r="BV59" i="10" s="1"/>
  <c r="BW59" i="1"/>
  <c r="BW59" i="10" s="1"/>
  <c r="BX59" i="1"/>
  <c r="BX59" i="10" s="1"/>
  <c r="BY59" i="1"/>
  <c r="BY59" i="10" s="1"/>
  <c r="BZ59" i="1"/>
  <c r="BZ59" i="10" s="1"/>
  <c r="CA59" i="1"/>
  <c r="CA59" i="10" s="1"/>
  <c r="CB59" i="1"/>
  <c r="CB59" i="10" s="1"/>
  <c r="CC59" i="1"/>
  <c r="CC59" i="10" s="1"/>
  <c r="CD59" i="1"/>
  <c r="CD59" i="10" s="1"/>
  <c r="CE59" i="1"/>
  <c r="CE59" i="10" s="1"/>
  <c r="CF59" i="1"/>
  <c r="CF59" i="10" s="1"/>
  <c r="CG59" i="1"/>
  <c r="CG59" i="10" s="1"/>
  <c r="BN60" i="1"/>
  <c r="BN60" i="10" s="1"/>
  <c r="BO60" i="1"/>
  <c r="BO60" i="10" s="1"/>
  <c r="BP60" i="1"/>
  <c r="BP60" i="10" s="1"/>
  <c r="BQ60" i="1"/>
  <c r="BQ60" i="10" s="1"/>
  <c r="BR60" i="1"/>
  <c r="BR60" i="10" s="1"/>
  <c r="BS60" i="1"/>
  <c r="BS60" i="10" s="1"/>
  <c r="BT60" i="1"/>
  <c r="BT60" i="10" s="1"/>
  <c r="BU60" i="1"/>
  <c r="BU60" i="10" s="1"/>
  <c r="BV60" i="1"/>
  <c r="BV60" i="10" s="1"/>
  <c r="BW60" i="1"/>
  <c r="BW60" i="10" s="1"/>
  <c r="BX60" i="1"/>
  <c r="BX60" i="10" s="1"/>
  <c r="BY60" i="1"/>
  <c r="BY60" i="10" s="1"/>
  <c r="BZ60" i="1"/>
  <c r="BZ60" i="10" s="1"/>
  <c r="CA60" i="1"/>
  <c r="CA60" i="10" s="1"/>
  <c r="CB60" i="1"/>
  <c r="CB60" i="10" s="1"/>
  <c r="CC60" i="1"/>
  <c r="CC60" i="10" s="1"/>
  <c r="CD60" i="1"/>
  <c r="CD60" i="10" s="1"/>
  <c r="CE60" i="1"/>
  <c r="CE60" i="10" s="1"/>
  <c r="CF60" i="1"/>
  <c r="CF60" i="10" s="1"/>
  <c r="CG60" i="1"/>
  <c r="CG60" i="10" s="1"/>
  <c r="BN61" i="1"/>
  <c r="BN61" i="10" s="1"/>
  <c r="BO61" i="1"/>
  <c r="BO61" i="10" s="1"/>
  <c r="BP61" i="1"/>
  <c r="BP61" i="10" s="1"/>
  <c r="BQ61" i="1"/>
  <c r="BQ61" i="10" s="1"/>
  <c r="BR61" i="1"/>
  <c r="BR61" i="10" s="1"/>
  <c r="BS61" i="1"/>
  <c r="BS61" i="10" s="1"/>
  <c r="BT61" i="1"/>
  <c r="BT61" i="10" s="1"/>
  <c r="BU61" i="1"/>
  <c r="BU61" i="10" s="1"/>
  <c r="BV61" i="1"/>
  <c r="BV61" i="10" s="1"/>
  <c r="BW61" i="1"/>
  <c r="BW61" i="10" s="1"/>
  <c r="BX61" i="1"/>
  <c r="BX61" i="10" s="1"/>
  <c r="BY61" i="1"/>
  <c r="BY61" i="10" s="1"/>
  <c r="BZ61" i="1"/>
  <c r="BZ61" i="10" s="1"/>
  <c r="CA61" i="1"/>
  <c r="CA61" i="10" s="1"/>
  <c r="CB61" i="1"/>
  <c r="CB61" i="10" s="1"/>
  <c r="CC61" i="1"/>
  <c r="CC61" i="10" s="1"/>
  <c r="CD61" i="1"/>
  <c r="CD61" i="10" s="1"/>
  <c r="CE61" i="1"/>
  <c r="CE61" i="10" s="1"/>
  <c r="CF61" i="1"/>
  <c r="CF61" i="10" s="1"/>
  <c r="CG61" i="1"/>
  <c r="CG61" i="10" s="1"/>
  <c r="BN62" i="1"/>
  <c r="BN62" i="10" s="1"/>
  <c r="BO62" i="1"/>
  <c r="BO62" i="10" s="1"/>
  <c r="BP62" i="1"/>
  <c r="BP62" i="10" s="1"/>
  <c r="BQ62" i="1"/>
  <c r="BQ62" i="10" s="1"/>
  <c r="BR62" i="1"/>
  <c r="BR62" i="10" s="1"/>
  <c r="BS62" i="1"/>
  <c r="BS62" i="10" s="1"/>
  <c r="BT62" i="1"/>
  <c r="BT62" i="10" s="1"/>
  <c r="BU62" i="1"/>
  <c r="BU62" i="10" s="1"/>
  <c r="BV62" i="1"/>
  <c r="BV62" i="10" s="1"/>
  <c r="BW62" i="1"/>
  <c r="BW62" i="10" s="1"/>
  <c r="BX62" i="1"/>
  <c r="BX62" i="10" s="1"/>
  <c r="BY62" i="1"/>
  <c r="BY62" i="10" s="1"/>
  <c r="BZ62" i="1"/>
  <c r="BZ62" i="10" s="1"/>
  <c r="CA62" i="1"/>
  <c r="CA62" i="10" s="1"/>
  <c r="CB62" i="1"/>
  <c r="CB62" i="10" s="1"/>
  <c r="CC62" i="1"/>
  <c r="CC62" i="10" s="1"/>
  <c r="CD62" i="1"/>
  <c r="CD62" i="10" s="1"/>
  <c r="CE62" i="1"/>
  <c r="CE62" i="10" s="1"/>
  <c r="CF62" i="1"/>
  <c r="CF62" i="10" s="1"/>
  <c r="CG62" i="1"/>
  <c r="CG62" i="10" s="1"/>
  <c r="BN63" i="1"/>
  <c r="BN63" i="10" s="1"/>
  <c r="BO63" i="1"/>
  <c r="BO63" i="10" s="1"/>
  <c r="BP63" i="1"/>
  <c r="BP63" i="10" s="1"/>
  <c r="BQ63" i="1"/>
  <c r="BQ63" i="10" s="1"/>
  <c r="BR63" i="1"/>
  <c r="BR63" i="10" s="1"/>
  <c r="BS63" i="1"/>
  <c r="BS63" i="10" s="1"/>
  <c r="BT63" i="1"/>
  <c r="BT63" i="10" s="1"/>
  <c r="BU63" i="1"/>
  <c r="BU63" i="10" s="1"/>
  <c r="BV63" i="1"/>
  <c r="BV63" i="10" s="1"/>
  <c r="BW63" i="1"/>
  <c r="BW63" i="10" s="1"/>
  <c r="BX63" i="1"/>
  <c r="BX63" i="10" s="1"/>
  <c r="BY63" i="1"/>
  <c r="BY63" i="10" s="1"/>
  <c r="BZ63" i="1"/>
  <c r="BZ63" i="10" s="1"/>
  <c r="CA63" i="1"/>
  <c r="CA63" i="10" s="1"/>
  <c r="CB63" i="1"/>
  <c r="CB63" i="10" s="1"/>
  <c r="CC63" i="1"/>
  <c r="CC63" i="10" s="1"/>
  <c r="CD63" i="1"/>
  <c r="CD63" i="10" s="1"/>
  <c r="CE63" i="1"/>
  <c r="CE63" i="10" s="1"/>
  <c r="CF63" i="1"/>
  <c r="CF63" i="10" s="1"/>
  <c r="CG63" i="1"/>
  <c r="CG63" i="10" s="1"/>
  <c r="BN64" i="1"/>
  <c r="BN64" i="10" s="1"/>
  <c r="BO64" i="1"/>
  <c r="BO64" i="10" s="1"/>
  <c r="BP64" i="1"/>
  <c r="BP64" i="10" s="1"/>
  <c r="BQ64" i="1"/>
  <c r="BQ64" i="10" s="1"/>
  <c r="BR64" i="1"/>
  <c r="BR64" i="10" s="1"/>
  <c r="BS64" i="1"/>
  <c r="BS64" i="10" s="1"/>
  <c r="BT64" i="1"/>
  <c r="BT64" i="10" s="1"/>
  <c r="BU64" i="1"/>
  <c r="BU64" i="10" s="1"/>
  <c r="BV64" i="1"/>
  <c r="BV64" i="10" s="1"/>
  <c r="BW64" i="1"/>
  <c r="BW64" i="10" s="1"/>
  <c r="BX64" i="1"/>
  <c r="BX64" i="10" s="1"/>
  <c r="BY64" i="1"/>
  <c r="BY64" i="10" s="1"/>
  <c r="BZ64" i="1"/>
  <c r="BZ64" i="10" s="1"/>
  <c r="CA64" i="1"/>
  <c r="CA64" i="10" s="1"/>
  <c r="CB64" i="1"/>
  <c r="CB64" i="10" s="1"/>
  <c r="CC64" i="1"/>
  <c r="CC64" i="10" s="1"/>
  <c r="CD64" i="1"/>
  <c r="CD64" i="10" s="1"/>
  <c r="CE64" i="1"/>
  <c r="CE64" i="10" s="1"/>
  <c r="CF64" i="1"/>
  <c r="CF64" i="10" s="1"/>
  <c r="CG64" i="1"/>
  <c r="CG64" i="10" s="1"/>
  <c r="BN74" i="1"/>
  <c r="BO74" i="1"/>
  <c r="BP74" i="1"/>
  <c r="BQ74" i="1"/>
  <c r="BR74" i="1"/>
  <c r="BS74" i="1"/>
  <c r="BT74" i="1"/>
  <c r="BU74" i="1"/>
  <c r="BV74" i="1"/>
  <c r="BW74" i="1"/>
  <c r="BX74" i="1"/>
  <c r="BY74" i="1"/>
  <c r="BZ74" i="1"/>
  <c r="CA74" i="1"/>
  <c r="CB74" i="1"/>
  <c r="CC74" i="1"/>
  <c r="CD74" i="1"/>
  <c r="CE74" i="1"/>
  <c r="CF74" i="1"/>
  <c r="CG74" i="1"/>
  <c r="BN75" i="1"/>
  <c r="BN75" i="10" s="1"/>
  <c r="BO75" i="1"/>
  <c r="BO75" i="10" s="1"/>
  <c r="BP75" i="1"/>
  <c r="BP75" i="10" s="1"/>
  <c r="BQ75" i="1"/>
  <c r="BQ75" i="10" s="1"/>
  <c r="BR75" i="1"/>
  <c r="BR75" i="10" s="1"/>
  <c r="BS75" i="1"/>
  <c r="BS75" i="10" s="1"/>
  <c r="BT75" i="1"/>
  <c r="BT75" i="10" s="1"/>
  <c r="BU75" i="1"/>
  <c r="BU75" i="10" s="1"/>
  <c r="BV75" i="1"/>
  <c r="BV75" i="10" s="1"/>
  <c r="BW75" i="1"/>
  <c r="BW75" i="10" s="1"/>
  <c r="BX75" i="1"/>
  <c r="BX75" i="10" s="1"/>
  <c r="BY75" i="1"/>
  <c r="BY75" i="10" s="1"/>
  <c r="BZ75" i="1"/>
  <c r="BZ75" i="10" s="1"/>
  <c r="CA75" i="1"/>
  <c r="CA75" i="10" s="1"/>
  <c r="CB75" i="1"/>
  <c r="CB75" i="10" s="1"/>
  <c r="CC75" i="1"/>
  <c r="CC75" i="10" s="1"/>
  <c r="CD75" i="1"/>
  <c r="CD75" i="10" s="1"/>
  <c r="CE75" i="1"/>
  <c r="CE75" i="10" s="1"/>
  <c r="CF75" i="1"/>
  <c r="CF75" i="10" s="1"/>
  <c r="CG75" i="1"/>
  <c r="CG75" i="10" s="1"/>
  <c r="BN76" i="1"/>
  <c r="BN76" i="10" s="1"/>
  <c r="BO76" i="1"/>
  <c r="BO76" i="10" s="1"/>
  <c r="BP76" i="1"/>
  <c r="BP76" i="10" s="1"/>
  <c r="BQ76" i="1"/>
  <c r="BQ76" i="10" s="1"/>
  <c r="BR76" i="1"/>
  <c r="BR76" i="10" s="1"/>
  <c r="BS76" i="1"/>
  <c r="BS76" i="10" s="1"/>
  <c r="BT76" i="1"/>
  <c r="BT76" i="10" s="1"/>
  <c r="BU76" i="1"/>
  <c r="BU76" i="10" s="1"/>
  <c r="BV76" i="1"/>
  <c r="BV76" i="10" s="1"/>
  <c r="BW76" i="1"/>
  <c r="BW76" i="10" s="1"/>
  <c r="BX76" i="1"/>
  <c r="BX76" i="10" s="1"/>
  <c r="BY76" i="1"/>
  <c r="BY76" i="10" s="1"/>
  <c r="BZ76" i="1"/>
  <c r="BZ76" i="10" s="1"/>
  <c r="CA76" i="1"/>
  <c r="CA76" i="10" s="1"/>
  <c r="CB76" i="1"/>
  <c r="CB76" i="10" s="1"/>
  <c r="CC76" i="1"/>
  <c r="CC76" i="10" s="1"/>
  <c r="CD76" i="1"/>
  <c r="CD76" i="10" s="1"/>
  <c r="CE76" i="1"/>
  <c r="CE76" i="10" s="1"/>
  <c r="CF76" i="1"/>
  <c r="CF76" i="10" s="1"/>
  <c r="CG76" i="1"/>
  <c r="CG76" i="10" s="1"/>
  <c r="BN77" i="1"/>
  <c r="BN77" i="10" s="1"/>
  <c r="BO77" i="1"/>
  <c r="BO77" i="10" s="1"/>
  <c r="BP77" i="1"/>
  <c r="BP77" i="10" s="1"/>
  <c r="BQ77" i="1"/>
  <c r="BQ77" i="10" s="1"/>
  <c r="BR77" i="1"/>
  <c r="BR77" i="10" s="1"/>
  <c r="BS77" i="1"/>
  <c r="BS77" i="10" s="1"/>
  <c r="BT77" i="1"/>
  <c r="BT77" i="10" s="1"/>
  <c r="BU77" i="1"/>
  <c r="BU77" i="10" s="1"/>
  <c r="BV77" i="1"/>
  <c r="BV77" i="10" s="1"/>
  <c r="BW77" i="1"/>
  <c r="BW77" i="10" s="1"/>
  <c r="BX77" i="1"/>
  <c r="BX77" i="10" s="1"/>
  <c r="BY77" i="1"/>
  <c r="BY77" i="10" s="1"/>
  <c r="BZ77" i="1"/>
  <c r="BZ77" i="10" s="1"/>
  <c r="CA77" i="1"/>
  <c r="CA77" i="10" s="1"/>
  <c r="CB77" i="1"/>
  <c r="CB77" i="10" s="1"/>
  <c r="CC77" i="1"/>
  <c r="CC77" i="10" s="1"/>
  <c r="CD77" i="1"/>
  <c r="CD77" i="10" s="1"/>
  <c r="CE77" i="1"/>
  <c r="CE77" i="10" s="1"/>
  <c r="CF77" i="1"/>
  <c r="CF77" i="10" s="1"/>
  <c r="CG77" i="1"/>
  <c r="CG77" i="10" s="1"/>
  <c r="BN78" i="1"/>
  <c r="BN78" i="10" s="1"/>
  <c r="BO78" i="1"/>
  <c r="BO78" i="10" s="1"/>
  <c r="BP78" i="1"/>
  <c r="BP78" i="10" s="1"/>
  <c r="BQ78" i="1"/>
  <c r="BQ78" i="10" s="1"/>
  <c r="BR78" i="1"/>
  <c r="BR78" i="10" s="1"/>
  <c r="BS78" i="1"/>
  <c r="BS78" i="10" s="1"/>
  <c r="BT78" i="1"/>
  <c r="BT78" i="10" s="1"/>
  <c r="BU78" i="1"/>
  <c r="BU78" i="10" s="1"/>
  <c r="BV78" i="1"/>
  <c r="BV78" i="10" s="1"/>
  <c r="BW78" i="1"/>
  <c r="BW78" i="10" s="1"/>
  <c r="BX78" i="1"/>
  <c r="BX78" i="10" s="1"/>
  <c r="BY78" i="1"/>
  <c r="BY78" i="10" s="1"/>
  <c r="BZ78" i="1"/>
  <c r="BZ78" i="10" s="1"/>
  <c r="CA78" i="1"/>
  <c r="CA78" i="10" s="1"/>
  <c r="CB78" i="1"/>
  <c r="CB78" i="10" s="1"/>
  <c r="CC78" i="1"/>
  <c r="CC78" i="10" s="1"/>
  <c r="CD78" i="1"/>
  <c r="CD78" i="10" s="1"/>
  <c r="CE78" i="1"/>
  <c r="CE78" i="10" s="1"/>
  <c r="CF78" i="1"/>
  <c r="CF78" i="10" s="1"/>
  <c r="CG78" i="1"/>
  <c r="CG78" i="10" s="1"/>
  <c r="BN79" i="1"/>
  <c r="BN79" i="10" s="1"/>
  <c r="BO79" i="1"/>
  <c r="BO79" i="10" s="1"/>
  <c r="BP79" i="1"/>
  <c r="BP79" i="10" s="1"/>
  <c r="BQ79" i="1"/>
  <c r="BQ79" i="10" s="1"/>
  <c r="BR79" i="1"/>
  <c r="BR79" i="10" s="1"/>
  <c r="BS79" i="1"/>
  <c r="BS79" i="10" s="1"/>
  <c r="BT79" i="1"/>
  <c r="BT79" i="10" s="1"/>
  <c r="BU79" i="1"/>
  <c r="BU79" i="10" s="1"/>
  <c r="BV79" i="1"/>
  <c r="BV79" i="10" s="1"/>
  <c r="BW79" i="1"/>
  <c r="BW79" i="10" s="1"/>
  <c r="BX79" i="1"/>
  <c r="BX79" i="10" s="1"/>
  <c r="BY79" i="1"/>
  <c r="BY79" i="10" s="1"/>
  <c r="BZ79" i="1"/>
  <c r="BZ79" i="10" s="1"/>
  <c r="CA79" i="1"/>
  <c r="CA79" i="10" s="1"/>
  <c r="CB79" i="1"/>
  <c r="CB79" i="10" s="1"/>
  <c r="CC79" i="1"/>
  <c r="CC79" i="10" s="1"/>
  <c r="CD79" i="1"/>
  <c r="CD79" i="10" s="1"/>
  <c r="CE79" i="1"/>
  <c r="CE79" i="10" s="1"/>
  <c r="CF79" i="1"/>
  <c r="CF79" i="10" s="1"/>
  <c r="CG79" i="1"/>
  <c r="CG79" i="10" s="1"/>
  <c r="BN80" i="1"/>
  <c r="BN80" i="10" s="1"/>
  <c r="BO80" i="1"/>
  <c r="BO80" i="10" s="1"/>
  <c r="BP80" i="1"/>
  <c r="BP80" i="10" s="1"/>
  <c r="BQ80" i="1"/>
  <c r="BQ80" i="10" s="1"/>
  <c r="BR80" i="1"/>
  <c r="BR80" i="10" s="1"/>
  <c r="BS80" i="1"/>
  <c r="BS80" i="10" s="1"/>
  <c r="BT80" i="1"/>
  <c r="BT80" i="10" s="1"/>
  <c r="BU80" i="1"/>
  <c r="BU80" i="10" s="1"/>
  <c r="BV80" i="1"/>
  <c r="BV80" i="10" s="1"/>
  <c r="BW80" i="1"/>
  <c r="BW80" i="10" s="1"/>
  <c r="BX80" i="1"/>
  <c r="BX80" i="10" s="1"/>
  <c r="BY80" i="1"/>
  <c r="BY80" i="10" s="1"/>
  <c r="BZ80" i="1"/>
  <c r="BZ80" i="10" s="1"/>
  <c r="CA80" i="1"/>
  <c r="CA80" i="10" s="1"/>
  <c r="CB80" i="1"/>
  <c r="CB80" i="10" s="1"/>
  <c r="CC80" i="1"/>
  <c r="CC80" i="10" s="1"/>
  <c r="CD80" i="1"/>
  <c r="CD80" i="10" s="1"/>
  <c r="CE80" i="1"/>
  <c r="CE80" i="10" s="1"/>
  <c r="CF80" i="1"/>
  <c r="CF80" i="10" s="1"/>
  <c r="CG80" i="1"/>
  <c r="CG80" i="10" s="1"/>
  <c r="BN81" i="1"/>
  <c r="BN81" i="10" s="1"/>
  <c r="BO81" i="1"/>
  <c r="BO81" i="10" s="1"/>
  <c r="BP81" i="1"/>
  <c r="BP81" i="10" s="1"/>
  <c r="BQ81" i="1"/>
  <c r="BQ81" i="10" s="1"/>
  <c r="BR81" i="1"/>
  <c r="BR81" i="10" s="1"/>
  <c r="BS81" i="1"/>
  <c r="BS81" i="10" s="1"/>
  <c r="BT81" i="1"/>
  <c r="BT81" i="10" s="1"/>
  <c r="BU81" i="1"/>
  <c r="BU81" i="10" s="1"/>
  <c r="BV81" i="1"/>
  <c r="BV81" i="10" s="1"/>
  <c r="BW81" i="1"/>
  <c r="BW81" i="10" s="1"/>
  <c r="BX81" i="1"/>
  <c r="BX81" i="10" s="1"/>
  <c r="BY81" i="1"/>
  <c r="BY81" i="10" s="1"/>
  <c r="BZ81" i="1"/>
  <c r="BZ81" i="10" s="1"/>
  <c r="CA81" i="1"/>
  <c r="CA81" i="10" s="1"/>
  <c r="CB81" i="1"/>
  <c r="CB81" i="10" s="1"/>
  <c r="CC81" i="1"/>
  <c r="CC81" i="10" s="1"/>
  <c r="CD81" i="1"/>
  <c r="CD81" i="10" s="1"/>
  <c r="CE81" i="1"/>
  <c r="CE81" i="10" s="1"/>
  <c r="CF81" i="1"/>
  <c r="CF81" i="10" s="1"/>
  <c r="CG81" i="1"/>
  <c r="CG81" i="10" s="1"/>
  <c r="BN91" i="1"/>
  <c r="BO91" i="1"/>
  <c r="BP91" i="1"/>
  <c r="BQ91" i="1"/>
  <c r="BR91" i="1"/>
  <c r="BS91" i="1"/>
  <c r="BT91" i="1"/>
  <c r="BU91" i="1"/>
  <c r="BV91" i="1"/>
  <c r="BW91" i="1"/>
  <c r="BX91" i="1"/>
  <c r="BY91" i="1"/>
  <c r="BZ91" i="1"/>
  <c r="CA91" i="1"/>
  <c r="CB91" i="1"/>
  <c r="CC91" i="1"/>
  <c r="CD91" i="1"/>
  <c r="CE91" i="1"/>
  <c r="CF91" i="1"/>
  <c r="CG91" i="1"/>
  <c r="BN92" i="1"/>
  <c r="BN92" i="10" s="1"/>
  <c r="BO92" i="1"/>
  <c r="BO92" i="10" s="1"/>
  <c r="BP92" i="1"/>
  <c r="BP92" i="10" s="1"/>
  <c r="BQ92" i="1"/>
  <c r="BQ92" i="10" s="1"/>
  <c r="BR92" i="1"/>
  <c r="BR92" i="10" s="1"/>
  <c r="BS92" i="1"/>
  <c r="BS92" i="10" s="1"/>
  <c r="BT92" i="1"/>
  <c r="BT92" i="10" s="1"/>
  <c r="BU92" i="1"/>
  <c r="BU92" i="10" s="1"/>
  <c r="BV92" i="1"/>
  <c r="BV92" i="10" s="1"/>
  <c r="BW92" i="1"/>
  <c r="BW92" i="10" s="1"/>
  <c r="BX92" i="1"/>
  <c r="BX92" i="10" s="1"/>
  <c r="BY92" i="1"/>
  <c r="BY92" i="10" s="1"/>
  <c r="BZ92" i="1"/>
  <c r="BZ92" i="10" s="1"/>
  <c r="CA92" i="1"/>
  <c r="CA92" i="10" s="1"/>
  <c r="CB92" i="1"/>
  <c r="CB92" i="10" s="1"/>
  <c r="CC92" i="1"/>
  <c r="CC92" i="10" s="1"/>
  <c r="CD92" i="1"/>
  <c r="CD92" i="10" s="1"/>
  <c r="CE92" i="1"/>
  <c r="CE92" i="10" s="1"/>
  <c r="CF92" i="1"/>
  <c r="CF92" i="10" s="1"/>
  <c r="CG92" i="1"/>
  <c r="CG92" i="10" s="1"/>
  <c r="BN93" i="1"/>
  <c r="BN93" i="10" s="1"/>
  <c r="BO93" i="1"/>
  <c r="BO93" i="10" s="1"/>
  <c r="BP93" i="1"/>
  <c r="BP93" i="10" s="1"/>
  <c r="BQ93" i="1"/>
  <c r="BQ93" i="10" s="1"/>
  <c r="BR93" i="1"/>
  <c r="BR93" i="10" s="1"/>
  <c r="BS93" i="1"/>
  <c r="BS93" i="10" s="1"/>
  <c r="BT93" i="1"/>
  <c r="BT93" i="10" s="1"/>
  <c r="BU93" i="1"/>
  <c r="BU93" i="10" s="1"/>
  <c r="BV93" i="1"/>
  <c r="BV93" i="10" s="1"/>
  <c r="BW93" i="1"/>
  <c r="BW93" i="10" s="1"/>
  <c r="BX93" i="1"/>
  <c r="BX93" i="10" s="1"/>
  <c r="BY93" i="1"/>
  <c r="BY93" i="10" s="1"/>
  <c r="BZ93" i="1"/>
  <c r="BZ93" i="10" s="1"/>
  <c r="CA93" i="1"/>
  <c r="CA93" i="10" s="1"/>
  <c r="CB93" i="1"/>
  <c r="CB93" i="10" s="1"/>
  <c r="CC93" i="1"/>
  <c r="CC93" i="10" s="1"/>
  <c r="CD93" i="1"/>
  <c r="CD93" i="10" s="1"/>
  <c r="CE93" i="1"/>
  <c r="CE93" i="10" s="1"/>
  <c r="CF93" i="1"/>
  <c r="CF93" i="10" s="1"/>
  <c r="CG93" i="1"/>
  <c r="CG93" i="10" s="1"/>
  <c r="BN94" i="1"/>
  <c r="BN94" i="10" s="1"/>
  <c r="BO94" i="1"/>
  <c r="BO94" i="10" s="1"/>
  <c r="BP94" i="1"/>
  <c r="BP94" i="10" s="1"/>
  <c r="BQ94" i="1"/>
  <c r="BQ94" i="10" s="1"/>
  <c r="BR94" i="1"/>
  <c r="BR94" i="10" s="1"/>
  <c r="BS94" i="1"/>
  <c r="BS94" i="10" s="1"/>
  <c r="BT94" i="1"/>
  <c r="BT94" i="10" s="1"/>
  <c r="BU94" i="1"/>
  <c r="BU94" i="10" s="1"/>
  <c r="BV94" i="1"/>
  <c r="BV94" i="10" s="1"/>
  <c r="BW94" i="1"/>
  <c r="BW94" i="10" s="1"/>
  <c r="BX94" i="1"/>
  <c r="BX94" i="10" s="1"/>
  <c r="BY94" i="1"/>
  <c r="BY94" i="10" s="1"/>
  <c r="BZ94" i="1"/>
  <c r="BZ94" i="10" s="1"/>
  <c r="CA94" i="1"/>
  <c r="CA94" i="10" s="1"/>
  <c r="CB94" i="1"/>
  <c r="CB94" i="10" s="1"/>
  <c r="CC94" i="1"/>
  <c r="CC94" i="10" s="1"/>
  <c r="CD94" i="1"/>
  <c r="CD94" i="10" s="1"/>
  <c r="CE94" i="1"/>
  <c r="CE94" i="10" s="1"/>
  <c r="CF94" i="1"/>
  <c r="CF94" i="10" s="1"/>
  <c r="CG94" i="1"/>
  <c r="CG94" i="10" s="1"/>
  <c r="BN95" i="1"/>
  <c r="BN95" i="10" s="1"/>
  <c r="BO95" i="1"/>
  <c r="BO95" i="10" s="1"/>
  <c r="BP95" i="1"/>
  <c r="BP95" i="10" s="1"/>
  <c r="BQ95" i="1"/>
  <c r="BQ95" i="10" s="1"/>
  <c r="BR95" i="1"/>
  <c r="BR95" i="10" s="1"/>
  <c r="BS95" i="1"/>
  <c r="BS95" i="10" s="1"/>
  <c r="BT95" i="1"/>
  <c r="BT95" i="10" s="1"/>
  <c r="BU95" i="1"/>
  <c r="BU95" i="10" s="1"/>
  <c r="BV95" i="1"/>
  <c r="BV95" i="10" s="1"/>
  <c r="BW95" i="1"/>
  <c r="BW95" i="10" s="1"/>
  <c r="BX95" i="1"/>
  <c r="BX95" i="10" s="1"/>
  <c r="BY95" i="1"/>
  <c r="BY95" i="10" s="1"/>
  <c r="BZ95" i="1"/>
  <c r="BZ95" i="10" s="1"/>
  <c r="CA95" i="1"/>
  <c r="CA95" i="10" s="1"/>
  <c r="CB95" i="1"/>
  <c r="CB95" i="10" s="1"/>
  <c r="CC95" i="1"/>
  <c r="CC95" i="10" s="1"/>
  <c r="CD95" i="1"/>
  <c r="CD95" i="10" s="1"/>
  <c r="CE95" i="1"/>
  <c r="CE95" i="10" s="1"/>
  <c r="CF95" i="1"/>
  <c r="CF95" i="10" s="1"/>
  <c r="CG95" i="1"/>
  <c r="CG95" i="10" s="1"/>
  <c r="BN96" i="1"/>
  <c r="BN96" i="10" s="1"/>
  <c r="BO96" i="1"/>
  <c r="BO96" i="10" s="1"/>
  <c r="BP96" i="1"/>
  <c r="BP96" i="10" s="1"/>
  <c r="BQ96" i="1"/>
  <c r="BQ96" i="10" s="1"/>
  <c r="BR96" i="1"/>
  <c r="BR96" i="10" s="1"/>
  <c r="BS96" i="1"/>
  <c r="BS96" i="10" s="1"/>
  <c r="BT96" i="1"/>
  <c r="BT96" i="10" s="1"/>
  <c r="BU96" i="1"/>
  <c r="BU96" i="10" s="1"/>
  <c r="BV96" i="1"/>
  <c r="BV96" i="10" s="1"/>
  <c r="BW96" i="1"/>
  <c r="BW96" i="10" s="1"/>
  <c r="BX96" i="1"/>
  <c r="BX96" i="10" s="1"/>
  <c r="BY96" i="1"/>
  <c r="BY96" i="10" s="1"/>
  <c r="BZ96" i="1"/>
  <c r="BZ96" i="10" s="1"/>
  <c r="CA96" i="1"/>
  <c r="CA96" i="10" s="1"/>
  <c r="CB96" i="1"/>
  <c r="CB96" i="10" s="1"/>
  <c r="CC96" i="1"/>
  <c r="CC96" i="10" s="1"/>
  <c r="CD96" i="1"/>
  <c r="CD96" i="10" s="1"/>
  <c r="CE96" i="1"/>
  <c r="CE96" i="10" s="1"/>
  <c r="CF96" i="1"/>
  <c r="CF96" i="10" s="1"/>
  <c r="CG96" i="1"/>
  <c r="CG96" i="10" s="1"/>
  <c r="BN97" i="1"/>
  <c r="BN97" i="10" s="1"/>
  <c r="BO97" i="1"/>
  <c r="BO97" i="10" s="1"/>
  <c r="BP97" i="1"/>
  <c r="BP97" i="10" s="1"/>
  <c r="BQ97" i="1"/>
  <c r="BQ97" i="10" s="1"/>
  <c r="BR97" i="1"/>
  <c r="BR97" i="10" s="1"/>
  <c r="BS97" i="1"/>
  <c r="BS97" i="10" s="1"/>
  <c r="BT97" i="1"/>
  <c r="BT97" i="10" s="1"/>
  <c r="BU97" i="1"/>
  <c r="BU97" i="10" s="1"/>
  <c r="BV97" i="1"/>
  <c r="BV97" i="10" s="1"/>
  <c r="BW97" i="1"/>
  <c r="BW97" i="10" s="1"/>
  <c r="BX97" i="1"/>
  <c r="BX97" i="10" s="1"/>
  <c r="BY97" i="1"/>
  <c r="BY97" i="10" s="1"/>
  <c r="BZ97" i="1"/>
  <c r="BZ97" i="10" s="1"/>
  <c r="CA97" i="1"/>
  <c r="CA97" i="10" s="1"/>
  <c r="CB97" i="1"/>
  <c r="CB97" i="10" s="1"/>
  <c r="CC97" i="1"/>
  <c r="CC97" i="10" s="1"/>
  <c r="CD97" i="1"/>
  <c r="CD97" i="10" s="1"/>
  <c r="CE97" i="1"/>
  <c r="CE97" i="10" s="1"/>
  <c r="CF97" i="1"/>
  <c r="CF97" i="10" s="1"/>
  <c r="CG97" i="1"/>
  <c r="CG97" i="10" s="1"/>
  <c r="BN98" i="1"/>
  <c r="BN98" i="10" s="1"/>
  <c r="BO98" i="1"/>
  <c r="BO98" i="10" s="1"/>
  <c r="BP98" i="1"/>
  <c r="BP98" i="10" s="1"/>
  <c r="BQ98" i="1"/>
  <c r="BQ98" i="10" s="1"/>
  <c r="BR98" i="1"/>
  <c r="BR98" i="10" s="1"/>
  <c r="BS98" i="1"/>
  <c r="BS98" i="10" s="1"/>
  <c r="BT98" i="1"/>
  <c r="BT98" i="10" s="1"/>
  <c r="BU98" i="1"/>
  <c r="BU98" i="10" s="1"/>
  <c r="BV98" i="1"/>
  <c r="BV98" i="10" s="1"/>
  <c r="BW98" i="1"/>
  <c r="BW98" i="10" s="1"/>
  <c r="BX98" i="1"/>
  <c r="BX98" i="10" s="1"/>
  <c r="BY98" i="1"/>
  <c r="BY98" i="10" s="1"/>
  <c r="BZ98" i="1"/>
  <c r="BZ98" i="10" s="1"/>
  <c r="CA98" i="1"/>
  <c r="CA98" i="10" s="1"/>
  <c r="CB98" i="1"/>
  <c r="CB98" i="10" s="1"/>
  <c r="CC98" i="1"/>
  <c r="CC98" i="10" s="1"/>
  <c r="CD98" i="1"/>
  <c r="CD98" i="10" s="1"/>
  <c r="CE98" i="1"/>
  <c r="CE98" i="10" s="1"/>
  <c r="CF98" i="1"/>
  <c r="CF98" i="10" s="1"/>
  <c r="CG98" i="1"/>
  <c r="CG98" i="10" s="1"/>
  <c r="BN108" i="1"/>
  <c r="BO108" i="1"/>
  <c r="BP108" i="1"/>
  <c r="BQ108" i="1"/>
  <c r="BR108" i="1"/>
  <c r="BS108" i="1"/>
  <c r="BT108" i="1"/>
  <c r="BU108" i="1"/>
  <c r="BV108" i="1"/>
  <c r="BW108" i="1"/>
  <c r="BX108" i="1"/>
  <c r="BY108" i="1"/>
  <c r="BZ108" i="1"/>
  <c r="CA108" i="1"/>
  <c r="CB108" i="1"/>
  <c r="CC108" i="1"/>
  <c r="CD108" i="1"/>
  <c r="CE108" i="1"/>
  <c r="CF108" i="1"/>
  <c r="CG108" i="1"/>
  <c r="BN109" i="1"/>
  <c r="BN109" i="10" s="1"/>
  <c r="BO109" i="1"/>
  <c r="BO109" i="10" s="1"/>
  <c r="BP109" i="1"/>
  <c r="BP109" i="10" s="1"/>
  <c r="BQ109" i="1"/>
  <c r="BQ109" i="10" s="1"/>
  <c r="BR109" i="1"/>
  <c r="BR109" i="10" s="1"/>
  <c r="BS109" i="1"/>
  <c r="BS109" i="10" s="1"/>
  <c r="BT109" i="1"/>
  <c r="BT109" i="10" s="1"/>
  <c r="BU109" i="1"/>
  <c r="BU109" i="10" s="1"/>
  <c r="BV109" i="1"/>
  <c r="BV109" i="10" s="1"/>
  <c r="BW109" i="1"/>
  <c r="BW109" i="10" s="1"/>
  <c r="BX109" i="1"/>
  <c r="BX109" i="10" s="1"/>
  <c r="BY109" i="1"/>
  <c r="BY109" i="10" s="1"/>
  <c r="BZ109" i="1"/>
  <c r="BZ109" i="10" s="1"/>
  <c r="CA109" i="1"/>
  <c r="CA109" i="10" s="1"/>
  <c r="CB109" i="1"/>
  <c r="CB109" i="10" s="1"/>
  <c r="CC109" i="1"/>
  <c r="CC109" i="10" s="1"/>
  <c r="CD109" i="1"/>
  <c r="CD109" i="10" s="1"/>
  <c r="CE109" i="1"/>
  <c r="CE109" i="10" s="1"/>
  <c r="CF109" i="1"/>
  <c r="CF109" i="10" s="1"/>
  <c r="CG109" i="1"/>
  <c r="CG109" i="10" s="1"/>
  <c r="BN110" i="1"/>
  <c r="BN110" i="10" s="1"/>
  <c r="BO110" i="1"/>
  <c r="BO110" i="10" s="1"/>
  <c r="BP110" i="1"/>
  <c r="BP110" i="10" s="1"/>
  <c r="BQ110" i="1"/>
  <c r="BQ110" i="10" s="1"/>
  <c r="BR110" i="1"/>
  <c r="BR110" i="10" s="1"/>
  <c r="BS110" i="1"/>
  <c r="BS110" i="10" s="1"/>
  <c r="BT110" i="1"/>
  <c r="BT110" i="10" s="1"/>
  <c r="BU110" i="1"/>
  <c r="BU110" i="10" s="1"/>
  <c r="BV110" i="1"/>
  <c r="BV110" i="10" s="1"/>
  <c r="BW110" i="1"/>
  <c r="BW110" i="10" s="1"/>
  <c r="BX110" i="1"/>
  <c r="BX110" i="10" s="1"/>
  <c r="BY110" i="1"/>
  <c r="BY110" i="10" s="1"/>
  <c r="BZ110" i="1"/>
  <c r="BZ110" i="10" s="1"/>
  <c r="CA110" i="1"/>
  <c r="CA110" i="10" s="1"/>
  <c r="CB110" i="1"/>
  <c r="CB110" i="10" s="1"/>
  <c r="CC110" i="1"/>
  <c r="CC110" i="10" s="1"/>
  <c r="CD110" i="1"/>
  <c r="CD110" i="10" s="1"/>
  <c r="CE110" i="1"/>
  <c r="CE110" i="10" s="1"/>
  <c r="CF110" i="1"/>
  <c r="CF110" i="10" s="1"/>
  <c r="CG110" i="1"/>
  <c r="CG110" i="10" s="1"/>
  <c r="BN111" i="1"/>
  <c r="BN111" i="10" s="1"/>
  <c r="BO111" i="1"/>
  <c r="BO111" i="10" s="1"/>
  <c r="BP111" i="1"/>
  <c r="BP111" i="10" s="1"/>
  <c r="BQ111" i="1"/>
  <c r="BQ111" i="10" s="1"/>
  <c r="BR111" i="1"/>
  <c r="BR111" i="10" s="1"/>
  <c r="BS111" i="1"/>
  <c r="BS111" i="10" s="1"/>
  <c r="BT111" i="1"/>
  <c r="BT111" i="10" s="1"/>
  <c r="BU111" i="1"/>
  <c r="BU111" i="10" s="1"/>
  <c r="BV111" i="1"/>
  <c r="BV111" i="10" s="1"/>
  <c r="BW111" i="1"/>
  <c r="BW111" i="10" s="1"/>
  <c r="BX111" i="1"/>
  <c r="BX111" i="10" s="1"/>
  <c r="BY111" i="1"/>
  <c r="BY111" i="10" s="1"/>
  <c r="BZ111" i="1"/>
  <c r="BZ111" i="10" s="1"/>
  <c r="CA111" i="1"/>
  <c r="CA111" i="10" s="1"/>
  <c r="CB111" i="1"/>
  <c r="CB111" i="10" s="1"/>
  <c r="CC111" i="1"/>
  <c r="CC111" i="10" s="1"/>
  <c r="CD111" i="1"/>
  <c r="CD111" i="10" s="1"/>
  <c r="CE111" i="1"/>
  <c r="CE111" i="10" s="1"/>
  <c r="CF111" i="1"/>
  <c r="CF111" i="10" s="1"/>
  <c r="CG111" i="1"/>
  <c r="CG111" i="10" s="1"/>
  <c r="BN112" i="1"/>
  <c r="BN112" i="10" s="1"/>
  <c r="BO112" i="1"/>
  <c r="BO112" i="10" s="1"/>
  <c r="BP112" i="1"/>
  <c r="BP112" i="10" s="1"/>
  <c r="BQ112" i="1"/>
  <c r="BQ112" i="10" s="1"/>
  <c r="BR112" i="1"/>
  <c r="BR112" i="10" s="1"/>
  <c r="BS112" i="1"/>
  <c r="BS112" i="10" s="1"/>
  <c r="BT112" i="1"/>
  <c r="BT112" i="10" s="1"/>
  <c r="BU112" i="1"/>
  <c r="BU112" i="10" s="1"/>
  <c r="BV112" i="1"/>
  <c r="BV112" i="10" s="1"/>
  <c r="BW112" i="1"/>
  <c r="BW112" i="10" s="1"/>
  <c r="BX112" i="1"/>
  <c r="BX112" i="10" s="1"/>
  <c r="BY112" i="1"/>
  <c r="BY112" i="10" s="1"/>
  <c r="BZ112" i="1"/>
  <c r="BZ112" i="10" s="1"/>
  <c r="CA112" i="1"/>
  <c r="CA112" i="10" s="1"/>
  <c r="CB112" i="1"/>
  <c r="CB112" i="10" s="1"/>
  <c r="CC112" i="1"/>
  <c r="CC112" i="10" s="1"/>
  <c r="CD112" i="1"/>
  <c r="CD112" i="10" s="1"/>
  <c r="CE112" i="1"/>
  <c r="CE112" i="10" s="1"/>
  <c r="CF112" i="1"/>
  <c r="CF112" i="10" s="1"/>
  <c r="CG112" i="1"/>
  <c r="CG112" i="10" s="1"/>
  <c r="BN113" i="1"/>
  <c r="BN113" i="10" s="1"/>
  <c r="BO113" i="1"/>
  <c r="BO113" i="10" s="1"/>
  <c r="BP113" i="1"/>
  <c r="BP113" i="10" s="1"/>
  <c r="BQ113" i="1"/>
  <c r="BQ113" i="10" s="1"/>
  <c r="BR113" i="1"/>
  <c r="BR113" i="10" s="1"/>
  <c r="BS113" i="1"/>
  <c r="BS113" i="10" s="1"/>
  <c r="BT113" i="1"/>
  <c r="BT113" i="10" s="1"/>
  <c r="BU113" i="1"/>
  <c r="BU113" i="10" s="1"/>
  <c r="BV113" i="1"/>
  <c r="BV113" i="10" s="1"/>
  <c r="BW113" i="1"/>
  <c r="BW113" i="10" s="1"/>
  <c r="BX113" i="1"/>
  <c r="BX113" i="10" s="1"/>
  <c r="BY113" i="1"/>
  <c r="BY113" i="10" s="1"/>
  <c r="BZ113" i="1"/>
  <c r="BZ113" i="10" s="1"/>
  <c r="CA113" i="1"/>
  <c r="CA113" i="10" s="1"/>
  <c r="CB113" i="1"/>
  <c r="CB113" i="10" s="1"/>
  <c r="CC113" i="1"/>
  <c r="CC113" i="10" s="1"/>
  <c r="CD113" i="1"/>
  <c r="CD113" i="10" s="1"/>
  <c r="CE113" i="1"/>
  <c r="CE113" i="10" s="1"/>
  <c r="CF113" i="1"/>
  <c r="CF113" i="10" s="1"/>
  <c r="CG113" i="1"/>
  <c r="CG113" i="10" s="1"/>
  <c r="BN114" i="1"/>
  <c r="BN114" i="10" s="1"/>
  <c r="BO114" i="1"/>
  <c r="BO114" i="10" s="1"/>
  <c r="BP114" i="1"/>
  <c r="BP114" i="10" s="1"/>
  <c r="BQ114" i="1"/>
  <c r="BQ114" i="10" s="1"/>
  <c r="BR114" i="1"/>
  <c r="BR114" i="10" s="1"/>
  <c r="BS114" i="1"/>
  <c r="BS114" i="10" s="1"/>
  <c r="BT114" i="1"/>
  <c r="BT114" i="10" s="1"/>
  <c r="BU114" i="1"/>
  <c r="BU114" i="10" s="1"/>
  <c r="BV114" i="1"/>
  <c r="BV114" i="10" s="1"/>
  <c r="BW114" i="1"/>
  <c r="BW114" i="10" s="1"/>
  <c r="BX114" i="1"/>
  <c r="BX114" i="10" s="1"/>
  <c r="BY114" i="1"/>
  <c r="BY114" i="10" s="1"/>
  <c r="BZ114" i="1"/>
  <c r="BZ114" i="10" s="1"/>
  <c r="CA114" i="1"/>
  <c r="CA114" i="10" s="1"/>
  <c r="CB114" i="1"/>
  <c r="CB114" i="10" s="1"/>
  <c r="CC114" i="1"/>
  <c r="CC114" i="10" s="1"/>
  <c r="CD114" i="1"/>
  <c r="CD114" i="10" s="1"/>
  <c r="CE114" i="1"/>
  <c r="CE114" i="10" s="1"/>
  <c r="CF114" i="1"/>
  <c r="CF114" i="10" s="1"/>
  <c r="CG114" i="1"/>
  <c r="CG114" i="10" s="1"/>
  <c r="BN115" i="1"/>
  <c r="BN115" i="10" s="1"/>
  <c r="BO115" i="1"/>
  <c r="BO115" i="10" s="1"/>
  <c r="BP115" i="1"/>
  <c r="BP115" i="10" s="1"/>
  <c r="BQ115" i="1"/>
  <c r="BQ115" i="10" s="1"/>
  <c r="BR115" i="1"/>
  <c r="BR115" i="10" s="1"/>
  <c r="BS115" i="1"/>
  <c r="BS115" i="10" s="1"/>
  <c r="BT115" i="1"/>
  <c r="BT115" i="10" s="1"/>
  <c r="BU115" i="1"/>
  <c r="BU115" i="10" s="1"/>
  <c r="BV115" i="1"/>
  <c r="BV115" i="10" s="1"/>
  <c r="BW115" i="1"/>
  <c r="BW115" i="10" s="1"/>
  <c r="BX115" i="1"/>
  <c r="BX115" i="10" s="1"/>
  <c r="BY115" i="1"/>
  <c r="BY115" i="10" s="1"/>
  <c r="BZ115" i="1"/>
  <c r="BZ115" i="10" s="1"/>
  <c r="CA115" i="1"/>
  <c r="CA115" i="10" s="1"/>
  <c r="CB115" i="1"/>
  <c r="CB115" i="10" s="1"/>
  <c r="CC115" i="1"/>
  <c r="CC115" i="10" s="1"/>
  <c r="CD115" i="1"/>
  <c r="CD115" i="10" s="1"/>
  <c r="CE115" i="1"/>
  <c r="CE115" i="10" s="1"/>
  <c r="CF115" i="1"/>
  <c r="CF115" i="10" s="1"/>
  <c r="CG115" i="1"/>
  <c r="CG115" i="10" s="1"/>
  <c r="BN128" i="1"/>
  <c r="BO128" i="1"/>
  <c r="BP128" i="1"/>
  <c r="BQ128" i="1"/>
  <c r="BR128" i="1"/>
  <c r="BS128" i="1"/>
  <c r="BT128" i="1"/>
  <c r="BU128" i="1"/>
  <c r="BV128" i="1"/>
  <c r="BW128" i="1"/>
  <c r="BX128" i="1"/>
  <c r="BY128" i="1"/>
  <c r="BZ128" i="1"/>
  <c r="CA128" i="1"/>
  <c r="CB128" i="1"/>
  <c r="CC128" i="1"/>
  <c r="CD128" i="1"/>
  <c r="CE128" i="1"/>
  <c r="CF128" i="1"/>
  <c r="CG128" i="1"/>
  <c r="BN129" i="1"/>
  <c r="BO129" i="1"/>
  <c r="BP129" i="1"/>
  <c r="BQ129" i="1"/>
  <c r="BR129" i="1"/>
  <c r="BS129" i="1"/>
  <c r="BT129" i="1"/>
  <c r="BU129" i="1"/>
  <c r="BV129" i="1"/>
  <c r="BW129" i="1"/>
  <c r="BX129" i="1"/>
  <c r="BY129" i="1"/>
  <c r="BZ129" i="1"/>
  <c r="CA129" i="1"/>
  <c r="CB129" i="1"/>
  <c r="CC129" i="1"/>
  <c r="CD129" i="1"/>
  <c r="CE129" i="1"/>
  <c r="CF129" i="1"/>
  <c r="CG129" i="1"/>
  <c r="BN130" i="1"/>
  <c r="BO130" i="1"/>
  <c r="BP130" i="1"/>
  <c r="BQ130" i="1"/>
  <c r="BR130" i="1"/>
  <c r="BS130" i="1"/>
  <c r="BT130" i="1"/>
  <c r="BU130" i="1"/>
  <c r="BV130" i="1"/>
  <c r="BW130" i="1"/>
  <c r="BX130" i="1"/>
  <c r="BY130" i="1"/>
  <c r="BZ130" i="1"/>
  <c r="CA130" i="1"/>
  <c r="CB130" i="1"/>
  <c r="CC130" i="1"/>
  <c r="CD130" i="1"/>
  <c r="CE130" i="1"/>
  <c r="CF130" i="1"/>
  <c r="CG130" i="1"/>
  <c r="BN131" i="1"/>
  <c r="BO131" i="1"/>
  <c r="BP131" i="1"/>
  <c r="BQ131" i="1"/>
  <c r="BR131" i="1"/>
  <c r="BS131" i="1"/>
  <c r="BT131" i="1"/>
  <c r="BU131" i="1"/>
  <c r="BV131" i="1"/>
  <c r="BW131" i="1"/>
  <c r="BX131" i="1"/>
  <c r="BY131" i="1"/>
  <c r="BZ131" i="1"/>
  <c r="CA131" i="1"/>
  <c r="CB131" i="1"/>
  <c r="CC131" i="1"/>
  <c r="CD131" i="1"/>
  <c r="CE131" i="1"/>
  <c r="CF131" i="1"/>
  <c r="CG131" i="1"/>
  <c r="BN132" i="1"/>
  <c r="BO132" i="1"/>
  <c r="BP132" i="1"/>
  <c r="BQ132" i="1"/>
  <c r="BR132" i="1"/>
  <c r="BS132" i="1"/>
  <c r="BT132" i="1"/>
  <c r="BU132" i="1"/>
  <c r="BV132" i="1"/>
  <c r="BW132" i="1"/>
  <c r="BX132" i="1"/>
  <c r="BY132" i="1"/>
  <c r="BZ132" i="1"/>
  <c r="CA132" i="1"/>
  <c r="CB132" i="1"/>
  <c r="CC132" i="1"/>
  <c r="CD132" i="1"/>
  <c r="CE132" i="1"/>
  <c r="CF132" i="1"/>
  <c r="CG132" i="1"/>
  <c r="BN133" i="1"/>
  <c r="BO133" i="1"/>
  <c r="BP133" i="1"/>
  <c r="BQ133" i="1"/>
  <c r="BR133" i="1"/>
  <c r="BS133" i="1"/>
  <c r="BT133" i="1"/>
  <c r="BU133" i="1"/>
  <c r="BV133" i="1"/>
  <c r="BW133" i="1"/>
  <c r="BX133" i="1"/>
  <c r="BY133" i="1"/>
  <c r="BZ133" i="1"/>
  <c r="CA133" i="1"/>
  <c r="CB133" i="1"/>
  <c r="CC133" i="1"/>
  <c r="CD133" i="1"/>
  <c r="CE133" i="1"/>
  <c r="CF133" i="1"/>
  <c r="CG133" i="1"/>
  <c r="BN134" i="1"/>
  <c r="BO134" i="1"/>
  <c r="BP134" i="1"/>
  <c r="BQ134" i="1"/>
  <c r="BR134" i="1"/>
  <c r="BS134" i="1"/>
  <c r="BT134" i="1"/>
  <c r="BU134" i="1"/>
  <c r="BV134" i="1"/>
  <c r="BW134" i="1"/>
  <c r="BX134" i="1"/>
  <c r="BY134" i="1"/>
  <c r="BZ134" i="1"/>
  <c r="CA134" i="1"/>
  <c r="CB134" i="1"/>
  <c r="CC134" i="1"/>
  <c r="CD134" i="1"/>
  <c r="CE134" i="1"/>
  <c r="CF134" i="1"/>
  <c r="CG134" i="1"/>
  <c r="BN136" i="1"/>
  <c r="BO136" i="1"/>
  <c r="BP136" i="1"/>
  <c r="BQ136" i="1"/>
  <c r="BR136" i="1"/>
  <c r="BS136" i="1"/>
  <c r="BT136" i="1"/>
  <c r="BU136" i="1"/>
  <c r="BV136" i="1"/>
  <c r="BW136" i="1"/>
  <c r="BX136" i="1"/>
  <c r="BY136" i="1"/>
  <c r="BZ136" i="1"/>
  <c r="CA136" i="1"/>
  <c r="CB136" i="1"/>
  <c r="CC136" i="1"/>
  <c r="CD136" i="1"/>
  <c r="CE136" i="1"/>
  <c r="CF136" i="1"/>
  <c r="CG136" i="1"/>
  <c r="BN137" i="1"/>
  <c r="BO137" i="1"/>
  <c r="BP137" i="1"/>
  <c r="BQ137" i="1"/>
  <c r="BR137" i="1"/>
  <c r="BS137" i="1"/>
  <c r="BT137" i="1"/>
  <c r="BU137" i="1"/>
  <c r="BV137" i="1"/>
  <c r="BW137" i="1"/>
  <c r="BX137" i="1"/>
  <c r="BY137" i="1"/>
  <c r="BZ137" i="1"/>
  <c r="CA137" i="1"/>
  <c r="CB137" i="1"/>
  <c r="CC137" i="1"/>
  <c r="CD137" i="1"/>
  <c r="CE137" i="1"/>
  <c r="CF137" i="1"/>
  <c r="CG137" i="1"/>
  <c r="BN138" i="1"/>
  <c r="BO138" i="1"/>
  <c r="BP138" i="1"/>
  <c r="BQ138" i="1"/>
  <c r="BR138" i="1"/>
  <c r="BS138" i="1"/>
  <c r="BT138" i="1"/>
  <c r="BU138" i="1"/>
  <c r="BV138" i="1"/>
  <c r="BW138" i="1"/>
  <c r="BX138" i="1"/>
  <c r="BY138" i="1"/>
  <c r="BZ138" i="1"/>
  <c r="CA138" i="1"/>
  <c r="CB138" i="1"/>
  <c r="CC138" i="1"/>
  <c r="CD138" i="1"/>
  <c r="CE138" i="1"/>
  <c r="CF138" i="1"/>
  <c r="CG138" i="1"/>
  <c r="BN139" i="1"/>
  <c r="BO139" i="1"/>
  <c r="BP139" i="1"/>
  <c r="BQ139" i="1"/>
  <c r="BR139" i="1"/>
  <c r="BS139" i="1"/>
  <c r="BT139" i="1"/>
  <c r="BU139" i="1"/>
  <c r="BV139" i="1"/>
  <c r="BW139" i="1"/>
  <c r="BX139" i="1"/>
  <c r="BY139" i="1"/>
  <c r="BZ139" i="1"/>
  <c r="CA139" i="1"/>
  <c r="CB139" i="1"/>
  <c r="CC139" i="1"/>
  <c r="CD139" i="1"/>
  <c r="CE139" i="1"/>
  <c r="CF139" i="1"/>
  <c r="CG139" i="1"/>
  <c r="BN153" i="1"/>
  <c r="BO153" i="1"/>
  <c r="BP153" i="1"/>
  <c r="BQ153" i="1"/>
  <c r="BR153" i="1"/>
  <c r="BS153" i="1"/>
  <c r="BT153" i="1"/>
  <c r="BU153" i="1"/>
  <c r="BV153" i="1"/>
  <c r="BW153" i="1"/>
  <c r="BX153" i="1"/>
  <c r="BY153" i="1"/>
  <c r="BZ153" i="1"/>
  <c r="CA153" i="1"/>
  <c r="CB153" i="1"/>
  <c r="CC153" i="1"/>
  <c r="CD153" i="1"/>
  <c r="CE153" i="1"/>
  <c r="CF153" i="1"/>
  <c r="CG153" i="1"/>
  <c r="BN154" i="1"/>
  <c r="BO154" i="1"/>
  <c r="BP154" i="1"/>
  <c r="BQ154" i="1"/>
  <c r="BR154" i="1"/>
  <c r="BS154" i="1"/>
  <c r="BT154" i="1"/>
  <c r="BU154" i="1"/>
  <c r="BV154" i="1"/>
  <c r="BW154" i="1"/>
  <c r="BX154" i="1"/>
  <c r="BY154" i="1"/>
  <c r="BZ154" i="1"/>
  <c r="CA154" i="1"/>
  <c r="CB154" i="1"/>
  <c r="CC154" i="1"/>
  <c r="CD154" i="1"/>
  <c r="CE154" i="1"/>
  <c r="CF154" i="1"/>
  <c r="CG154" i="1"/>
  <c r="CG24" i="10"/>
  <c r="CF24" i="10"/>
  <c r="CE24" i="10"/>
  <c r="CD24" i="10"/>
  <c r="CC24" i="10"/>
  <c r="CB24" i="10"/>
  <c r="CA24" i="10"/>
  <c r="BZ24" i="10"/>
  <c r="BY24" i="10"/>
  <c r="BX24" i="10"/>
  <c r="BW24" i="10"/>
  <c r="BV24" i="10"/>
  <c r="BU24" i="10"/>
  <c r="BT24" i="10"/>
  <c r="BS24" i="10"/>
  <c r="BR24" i="10"/>
  <c r="BQ24" i="10"/>
  <c r="BP24" i="10"/>
  <c r="BO24" i="10"/>
  <c r="BN24" i="10"/>
  <c r="CI128" i="1"/>
  <c r="BU272" i="9" l="1"/>
  <c r="BW272" i="9"/>
  <c r="BN268" i="8"/>
  <c r="BQ280" i="8"/>
  <c r="O191" i="8"/>
  <c r="O298" i="8" s="1"/>
  <c r="O298" i="9" s="1"/>
  <c r="BZ281" i="8"/>
  <c r="CD273" i="8"/>
  <c r="BT213" i="9"/>
  <c r="CI199" i="9"/>
  <c r="AI163" i="9"/>
  <c r="BQ240" i="9"/>
  <c r="BZ273" i="8"/>
  <c r="AH161" i="8"/>
  <c r="BU212" i="9"/>
  <c r="BQ262" i="8"/>
  <c r="BP159" i="8"/>
  <c r="CD272" i="9"/>
  <c r="BR268" i="9"/>
  <c r="BW268" i="8"/>
  <c r="P163" i="9"/>
  <c r="BW280" i="8"/>
  <c r="BN273" i="8"/>
  <c r="CA280" i="9"/>
  <c r="BC281" i="8"/>
  <c r="BC281" i="9" s="1"/>
  <c r="CD281" i="9" s="1"/>
  <c r="BU159" i="8"/>
  <c r="CF267" i="9"/>
  <c r="BW280" i="9"/>
  <c r="BO268" i="8"/>
  <c r="BR272" i="9"/>
  <c r="BV268" i="8"/>
  <c r="E216" i="8"/>
  <c r="E216" i="9" s="1"/>
  <c r="CI207" i="8"/>
  <c r="BT159" i="8"/>
  <c r="X161" i="8"/>
  <c r="CK199" i="9"/>
  <c r="BS268" i="8"/>
  <c r="CA209" i="9"/>
  <c r="CG240" i="9"/>
  <c r="CA267" i="9"/>
  <c r="AK161" i="8"/>
  <c r="D243" i="8"/>
  <c r="D245" i="8" s="1"/>
  <c r="D247" i="8" s="1"/>
  <c r="D251" i="8" s="1"/>
  <c r="D252" i="8" s="1"/>
  <c r="AT161" i="8"/>
  <c r="H273" i="8"/>
  <c r="H281" i="8" s="1"/>
  <c r="H281" i="9" s="1"/>
  <c r="F237" i="8"/>
  <c r="BX265" i="9"/>
  <c r="BW265" i="9"/>
  <c r="CJ211" i="9"/>
  <c r="BY262" i="8"/>
  <c r="CJ199" i="9"/>
  <c r="S163" i="9"/>
  <c r="AY163" i="9"/>
  <c r="BR280" i="8"/>
  <c r="CG272" i="9"/>
  <c r="AB161" i="8"/>
  <c r="F161" i="8"/>
  <c r="BV265" i="9"/>
  <c r="CA268" i="8"/>
  <c r="CE280" i="9"/>
  <c r="V163" i="9"/>
  <c r="BI163" i="9"/>
  <c r="CE262" i="8"/>
  <c r="CL265" i="9"/>
  <c r="CL208" i="9"/>
  <c r="BT262" i="8"/>
  <c r="CA268" i="9"/>
  <c r="CA272" i="9"/>
  <c r="CF272" i="9"/>
  <c r="CB268" i="9"/>
  <c r="BQ272" i="9"/>
  <c r="AN161" i="8"/>
  <c r="W268" i="9"/>
  <c r="BT268" i="9" s="1"/>
  <c r="CM267" i="9"/>
  <c r="AQ163" i="9"/>
  <c r="CB272" i="9"/>
  <c r="BP268" i="9"/>
  <c r="CE272" i="9"/>
  <c r="BT272" i="9"/>
  <c r="BX268" i="9"/>
  <c r="BO272" i="9"/>
  <c r="BV200" i="8"/>
  <c r="BP265" i="9"/>
  <c r="CK209" i="9"/>
  <c r="CI208" i="9"/>
  <c r="CL212" i="9"/>
  <c r="AS163" i="9"/>
  <c r="CK272" i="9"/>
  <c r="BT265" i="9"/>
  <c r="BG163" i="9"/>
  <c r="BP262" i="8"/>
  <c r="AV161" i="8"/>
  <c r="CG199" i="9"/>
  <c r="BU262" i="8"/>
  <c r="CD268" i="8"/>
  <c r="BT280" i="9"/>
  <c r="BO265" i="9"/>
  <c r="BS268" i="9"/>
  <c r="BX262" i="8"/>
  <c r="AE281" i="8"/>
  <c r="BV281" i="8" s="1"/>
  <c r="CA265" i="9"/>
  <c r="CG268" i="8"/>
  <c r="BS280" i="9"/>
  <c r="BV273" i="8"/>
  <c r="CC159" i="8"/>
  <c r="CI209" i="9"/>
  <c r="CC262" i="8"/>
  <c r="AA163" i="9"/>
  <c r="BJ163" i="9"/>
  <c r="CE280" i="8"/>
  <c r="CF262" i="8"/>
  <c r="BF161" i="8"/>
  <c r="CF265" i="9"/>
  <c r="CJ265" i="9"/>
  <c r="BS265" i="9"/>
  <c r="CE268" i="8"/>
  <c r="CJ272" i="9"/>
  <c r="Z163" i="9"/>
  <c r="AK163" i="9"/>
  <c r="AN163" i="9"/>
  <c r="X163" i="9"/>
  <c r="BB163" i="9"/>
  <c r="AL163" i="9"/>
  <c r="P161" i="8"/>
  <c r="AH191" i="8"/>
  <c r="AH298" i="8" s="1"/>
  <c r="U163" i="9"/>
  <c r="CC240" i="9"/>
  <c r="CK265" i="9"/>
  <c r="CB267" i="9"/>
  <c r="BW267" i="9"/>
  <c r="CI265" i="9"/>
  <c r="AO268" i="9"/>
  <c r="CM272" i="9"/>
  <c r="CM265" i="9"/>
  <c r="CM212" i="9"/>
  <c r="CL211" i="9"/>
  <c r="BZ265" i="9"/>
  <c r="BY212" i="9"/>
  <c r="AE192" i="10"/>
  <c r="CK210" i="9"/>
  <c r="CA161" i="10"/>
  <c r="CL272" i="9"/>
  <c r="BP272" i="9"/>
  <c r="CK211" i="9"/>
  <c r="CE265" i="9"/>
  <c r="CB280" i="9"/>
  <c r="BZ268" i="9"/>
  <c r="CG268" i="9"/>
  <c r="CD262" i="9"/>
  <c r="BS262" i="9"/>
  <c r="CA262" i="9"/>
  <c r="E280" i="9"/>
  <c r="CI280" i="9" s="1"/>
  <c r="CI280" i="8"/>
  <c r="CA262" i="8"/>
  <c r="BJ280" i="9"/>
  <c r="CG280" i="9" s="1"/>
  <c r="Z280" i="9"/>
  <c r="BU280" i="9" s="1"/>
  <c r="Y163" i="9"/>
  <c r="AT163" i="9"/>
  <c r="BH163" i="9"/>
  <c r="BL163" i="9"/>
  <c r="AB262" i="9"/>
  <c r="BU262" i="9" s="1"/>
  <c r="E285" i="9"/>
  <c r="BD268" i="9"/>
  <c r="CE268" i="9" s="1"/>
  <c r="CC280" i="8"/>
  <c r="AX280" i="9"/>
  <c r="CC280" i="9" s="1"/>
  <c r="CM280" i="8"/>
  <c r="CF280" i="8"/>
  <c r="J161" i="8"/>
  <c r="AZ161" i="8"/>
  <c r="T161" i="8"/>
  <c r="E288" i="9"/>
  <c r="BA280" i="9"/>
  <c r="CD280" i="9" s="1"/>
  <c r="BW268" i="9"/>
  <c r="Y262" i="9"/>
  <c r="BT262" i="9" s="1"/>
  <c r="CJ280" i="8"/>
  <c r="Q280" i="9"/>
  <c r="BR280" i="9" s="1"/>
  <c r="AI280" i="9"/>
  <c r="BX280" i="9" s="1"/>
  <c r="AZ262" i="9"/>
  <c r="CC262" i="9" s="1"/>
  <c r="H268" i="9"/>
  <c r="BI262" i="9"/>
  <c r="CK280" i="8"/>
  <c r="BW262" i="8"/>
  <c r="AP280" i="9"/>
  <c r="BZ280" i="9" s="1"/>
  <c r="BP280" i="9"/>
  <c r="CF280" i="9"/>
  <c r="N280" i="9"/>
  <c r="BQ280" i="9" s="1"/>
  <c r="AE281" i="9"/>
  <c r="BV281" i="9" s="1"/>
  <c r="BL262" i="9"/>
  <c r="CG262" i="9" s="1"/>
  <c r="R163" i="9"/>
  <c r="AJ163" i="9"/>
  <c r="AV163" i="9"/>
  <c r="AK262" i="9"/>
  <c r="BX262" i="9" s="1"/>
  <c r="M262" i="9"/>
  <c r="AL280" i="9"/>
  <c r="BY280" i="9" s="1"/>
  <c r="G281" i="9"/>
  <c r="CF268" i="9"/>
  <c r="BO268" i="9"/>
  <c r="BE262" i="9"/>
  <c r="CE262" i="9" s="1"/>
  <c r="CL280" i="8"/>
  <c r="P262" i="9"/>
  <c r="E290" i="9"/>
  <c r="AW262" i="9"/>
  <c r="AN262" i="9"/>
  <c r="BY262" i="9" s="1"/>
  <c r="CK207" i="8"/>
  <c r="AV197" i="9"/>
  <c r="BL201" i="8"/>
  <c r="AV201" i="8"/>
  <c r="P201" i="8"/>
  <c r="BH201" i="8"/>
  <c r="AB201" i="8"/>
  <c r="L201" i="8"/>
  <c r="I126" i="9"/>
  <c r="I312" i="9" s="1"/>
  <c r="U126" i="9"/>
  <c r="U312" i="9" s="1"/>
  <c r="AR38" i="1"/>
  <c r="CI272" i="9"/>
  <c r="BN268" i="9"/>
  <c r="AU312" i="8"/>
  <c r="BI126" i="9"/>
  <c r="BI312" i="9" s="1"/>
  <c r="BN265" i="9"/>
  <c r="CC199" i="9"/>
  <c r="CM268" i="9"/>
  <c r="I42" i="5" s="1"/>
  <c r="V201" i="8"/>
  <c r="AL312" i="8"/>
  <c r="M126" i="9"/>
  <c r="M312" i="9" s="1"/>
  <c r="BK161" i="8"/>
  <c r="AW161" i="8"/>
  <c r="AS161" i="8"/>
  <c r="BI161" i="8"/>
  <c r="AO161" i="8"/>
  <c r="BG161" i="8"/>
  <c r="AG161" i="8"/>
  <c r="U161" i="8"/>
  <c r="K161" i="8"/>
  <c r="AA161" i="8"/>
  <c r="Q161" i="8"/>
  <c r="Y161" i="8"/>
  <c r="AM161" i="8"/>
  <c r="W161" i="8"/>
  <c r="BB161" i="8"/>
  <c r="AC161" i="8"/>
  <c r="I161" i="8"/>
  <c r="AY161" i="8"/>
  <c r="S161" i="8"/>
  <c r="AU190" i="9"/>
  <c r="AU191" i="9" s="1"/>
  <c r="CB190" i="8"/>
  <c r="AX190" i="9"/>
  <c r="AL190" i="9"/>
  <c r="AL191" i="9" s="1"/>
  <c r="BG190" i="9"/>
  <c r="BG191" i="9" s="1"/>
  <c r="CF190" i="8"/>
  <c r="CG190" i="8"/>
  <c r="BJ190" i="9"/>
  <c r="CG190" i="9" s="1"/>
  <c r="Z190" i="9"/>
  <c r="BX190" i="8"/>
  <c r="AI190" i="9"/>
  <c r="AI191" i="9" s="1"/>
  <c r="W190" i="9"/>
  <c r="BT190" i="9" s="1"/>
  <c r="BT190" i="8"/>
  <c r="CK267" i="8"/>
  <c r="BB191" i="8"/>
  <c r="BB298" i="8" s="1"/>
  <c r="BB298" i="9" s="1"/>
  <c r="V191" i="8"/>
  <c r="V298" i="8" s="1"/>
  <c r="V298" i="9" s="1"/>
  <c r="U191" i="8"/>
  <c r="U298" i="8" s="1"/>
  <c r="U298" i="9" s="1"/>
  <c r="AN191" i="8"/>
  <c r="AN298" i="8" s="1"/>
  <c r="AN298" i="9" s="1"/>
  <c r="AV191" i="8"/>
  <c r="AV298" i="8" s="1"/>
  <c r="AV298" i="9" s="1"/>
  <c r="BK191" i="8"/>
  <c r="BK298" i="8" s="1"/>
  <c r="BK298" i="9" s="1"/>
  <c r="W163" i="9"/>
  <c r="BF163" i="9"/>
  <c r="BK163" i="9"/>
  <c r="AW163" i="9"/>
  <c r="AU163" i="9"/>
  <c r="AD163" i="9"/>
  <c r="AX163" i="9"/>
  <c r="BC190" i="8"/>
  <c r="BC190" i="9" s="1"/>
  <c r="CD190" i="9" s="1"/>
  <c r="AM190" i="8"/>
  <c r="AM190" i="9" s="1"/>
  <c r="AM191" i="9" s="1"/>
  <c r="AE190" i="8"/>
  <c r="AE190" i="9" s="1"/>
  <c r="AE191" i="9" s="1"/>
  <c r="AZ190" i="8"/>
  <c r="AZ190" i="9" s="1"/>
  <c r="AB190" i="8"/>
  <c r="AB190" i="9" s="1"/>
  <c r="AP190" i="8"/>
  <c r="AP190" i="9" s="1"/>
  <c r="N190" i="8"/>
  <c r="N190" i="9" s="1"/>
  <c r="BQ190" i="9" s="1"/>
  <c r="M190" i="8"/>
  <c r="M190" i="9" s="1"/>
  <c r="M191" i="9" s="1"/>
  <c r="BI191" i="8"/>
  <c r="BI298" i="8" s="1"/>
  <c r="AW191" i="8"/>
  <c r="AW298" i="8" s="1"/>
  <c r="S191" i="8"/>
  <c r="S298" i="8" s="1"/>
  <c r="R191" i="8"/>
  <c r="R298" i="8" s="1"/>
  <c r="AS191" i="8"/>
  <c r="AS298" i="8" s="1"/>
  <c r="AJ191" i="8"/>
  <c r="AJ298" i="8" s="1"/>
  <c r="CK181" i="8"/>
  <c r="BF191" i="8"/>
  <c r="BF298" i="8" s="1"/>
  <c r="BF298" i="9" s="1"/>
  <c r="BH191" i="8"/>
  <c r="BH298" i="8" s="1"/>
  <c r="BH298" i="9" s="1"/>
  <c r="CI181" i="8"/>
  <c r="N267" i="8"/>
  <c r="BQ181" i="8"/>
  <c r="AL268" i="8"/>
  <c r="CK268" i="8" s="1"/>
  <c r="AT191" i="8"/>
  <c r="AT298" i="8" s="1"/>
  <c r="AT298" i="9" s="1"/>
  <c r="AD191" i="8"/>
  <c r="AD298" i="8" s="1"/>
  <c r="AD298" i="9" s="1"/>
  <c r="AK191" i="8"/>
  <c r="AK298" i="8" s="1"/>
  <c r="AK298" i="9" s="1"/>
  <c r="BE191" i="8"/>
  <c r="BE298" i="8" s="1"/>
  <c r="Y191" i="8"/>
  <c r="Y298" i="8" s="1"/>
  <c r="Y298" i="9" s="1"/>
  <c r="BL191" i="8"/>
  <c r="BL298" i="8" s="1"/>
  <c r="P191" i="8"/>
  <c r="P298" i="8" s="1"/>
  <c r="AA191" i="9"/>
  <c r="AC312" i="8"/>
  <c r="BV312" i="8" s="1"/>
  <c r="AS126" i="9"/>
  <c r="AS312" i="9" s="1"/>
  <c r="Y126" i="9"/>
  <c r="Y312" i="9" s="1"/>
  <c r="L192" i="10"/>
  <c r="AE193" i="10"/>
  <c r="AE194" i="10" s="1"/>
  <c r="CA187" i="10"/>
  <c r="BA193" i="10"/>
  <c r="BA194" i="10" s="1"/>
  <c r="BP151" i="9"/>
  <c r="BQ161" i="10"/>
  <c r="Y192" i="10"/>
  <c r="BN161" i="10"/>
  <c r="BI298" i="9"/>
  <c r="CG161" i="10"/>
  <c r="H193" i="10"/>
  <c r="H194" i="10" s="1"/>
  <c r="BU161" i="10"/>
  <c r="CM208" i="9"/>
  <c r="AR297" i="10"/>
  <c r="H297" i="10"/>
  <c r="AL192" i="10"/>
  <c r="CC161" i="10"/>
  <c r="Q192" i="10"/>
  <c r="CB187" i="10"/>
  <c r="Y38" i="1"/>
  <c r="AK126" i="9"/>
  <c r="AK312" i="9" s="1"/>
  <c r="BE126" i="9"/>
  <c r="BE312" i="9" s="1"/>
  <c r="F235" i="10"/>
  <c r="CC89" i="8"/>
  <c r="BW89" i="8"/>
  <c r="E289" i="8"/>
  <c r="E246" i="8" s="1"/>
  <c r="E246" i="9" s="1"/>
  <c r="G191" i="8"/>
  <c r="G244" i="8" s="1"/>
  <c r="BN244" i="8" s="1"/>
  <c r="AQ191" i="9"/>
  <c r="AF161" i="8"/>
  <c r="AP161" i="8"/>
  <c r="AD161" i="8"/>
  <c r="N161" i="8"/>
  <c r="AI161" i="8"/>
  <c r="L161" i="8"/>
  <c r="M161" i="8"/>
  <c r="G161" i="8"/>
  <c r="AU161" i="8"/>
  <c r="AE161" i="8"/>
  <c r="O161" i="8"/>
  <c r="H161" i="8"/>
  <c r="AX161" i="8"/>
  <c r="AL161" i="8"/>
  <c r="Z161" i="8"/>
  <c r="AQ161" i="8"/>
  <c r="E161" i="8"/>
  <c r="BC161" i="8"/>
  <c r="BT161" i="10"/>
  <c r="CF161" i="10"/>
  <c r="BZ161" i="10"/>
  <c r="BY161" i="10"/>
  <c r="CB161" i="10"/>
  <c r="BS161" i="10"/>
  <c r="CD161" i="10"/>
  <c r="BO161" i="10"/>
  <c r="BR161" i="10"/>
  <c r="BV161" i="10"/>
  <c r="BX161" i="10"/>
  <c r="BW161" i="10"/>
  <c r="CE161" i="10"/>
  <c r="BP161" i="10"/>
  <c r="BQ126" i="8"/>
  <c r="N312" i="8"/>
  <c r="BY126" i="8"/>
  <c r="O189" i="9"/>
  <c r="O191" i="9" s="1"/>
  <c r="AA191" i="8"/>
  <c r="AA298" i="8" s="1"/>
  <c r="AA298" i="9" s="1"/>
  <c r="BP38" i="8"/>
  <c r="BU55" i="8"/>
  <c r="AK192" i="10"/>
  <c r="AK193" i="10"/>
  <c r="AK194" i="10" s="1"/>
  <c r="AY89" i="1"/>
  <c r="BC89" i="1"/>
  <c r="BJ161" i="8"/>
  <c r="Y193" i="10"/>
  <c r="Y194" i="10" s="1"/>
  <c r="I234" i="10"/>
  <c r="I259" i="10" s="1"/>
  <c r="Y297" i="10"/>
  <c r="BT297" i="10" s="1"/>
  <c r="BO187" i="10"/>
  <c r="BL161" i="8"/>
  <c r="BH161" i="8"/>
  <c r="BG161" i="9"/>
  <c r="BD161" i="8"/>
  <c r="BE161" i="8"/>
  <c r="CC181" i="8"/>
  <c r="AX267" i="8"/>
  <c r="CL181" i="8"/>
  <c r="BA161" i="8"/>
  <c r="CA158" i="8"/>
  <c r="AR161" i="8"/>
  <c r="BX158" i="8"/>
  <c r="AJ161" i="8"/>
  <c r="Z267" i="8"/>
  <c r="CJ181" i="8"/>
  <c r="BU181" i="8"/>
  <c r="BC161" i="9"/>
  <c r="BE161" i="9"/>
  <c r="AW161" i="9"/>
  <c r="AN161" i="9"/>
  <c r="P161" i="9"/>
  <c r="AO161" i="9"/>
  <c r="AQ161" i="9"/>
  <c r="BA161" i="9"/>
  <c r="AK161" i="9"/>
  <c r="BK161" i="9"/>
  <c r="G161" i="9"/>
  <c r="AP161" i="9"/>
  <c r="J161" i="9"/>
  <c r="AZ161" i="9"/>
  <c r="AA161" i="9"/>
  <c r="AG161" i="9"/>
  <c r="BD161" i="9"/>
  <c r="AV161" i="9"/>
  <c r="AJ161" i="9"/>
  <c r="X161" i="9"/>
  <c r="L161" i="9"/>
  <c r="Y161" i="9"/>
  <c r="K161" i="9"/>
  <c r="U161" i="9"/>
  <c r="AU161" i="9"/>
  <c r="W161" i="9"/>
  <c r="AB161" i="9"/>
  <c r="AL161" i="9"/>
  <c r="V161" i="9"/>
  <c r="F161" i="9"/>
  <c r="BP160" i="9"/>
  <c r="AC161" i="9"/>
  <c r="BF161" i="9"/>
  <c r="AX161" i="9"/>
  <c r="AH161" i="9"/>
  <c r="R161" i="9"/>
  <c r="Q161" i="9"/>
  <c r="AI161" i="9"/>
  <c r="I161" i="9"/>
  <c r="AS161" i="9"/>
  <c r="M161" i="9"/>
  <c r="BL161" i="9"/>
  <c r="AM161" i="9"/>
  <c r="S161" i="9"/>
  <c r="Z161" i="9"/>
  <c r="BJ161" i="9"/>
  <c r="BB161" i="9"/>
  <c r="AT161" i="9"/>
  <c r="AD161" i="9"/>
  <c r="N161" i="9"/>
  <c r="AR161" i="9"/>
  <c r="AF161" i="9"/>
  <c r="T161" i="9"/>
  <c r="H161" i="9"/>
  <c r="BI161" i="9"/>
  <c r="BH161" i="9"/>
  <c r="E161" i="9"/>
  <c r="AY161" i="9"/>
  <c r="AE161" i="9"/>
  <c r="O161" i="9"/>
  <c r="G237" i="10"/>
  <c r="H237" i="10" s="1"/>
  <c r="H216" i="10" s="1"/>
  <c r="BX72" i="9"/>
  <c r="CD123" i="9"/>
  <c r="BR158" i="9"/>
  <c r="R2" i="9"/>
  <c r="S2" i="9" s="1"/>
  <c r="T2" i="9" s="1"/>
  <c r="U2" i="9" s="1"/>
  <c r="V2" i="9" s="1"/>
  <c r="W2" i="9" s="1"/>
  <c r="X2" i="9" s="1"/>
  <c r="Y2" i="9" s="1"/>
  <c r="Z2" i="9" s="1"/>
  <c r="AA2" i="9" s="1"/>
  <c r="AB2" i="9" s="1"/>
  <c r="AC2" i="9" s="1"/>
  <c r="CK2" i="9" s="1"/>
  <c r="BZ123" i="9"/>
  <c r="BT72" i="9"/>
  <c r="CA89" i="9"/>
  <c r="AY191" i="9"/>
  <c r="AT193" i="10"/>
  <c r="AT194" i="10" s="1"/>
  <c r="F230" i="10"/>
  <c r="BI192" i="10"/>
  <c r="BO160" i="8"/>
  <c r="CE158" i="9"/>
  <c r="AR190" i="8"/>
  <c r="AR190" i="9" s="1"/>
  <c r="AR191" i="9" s="1"/>
  <c r="AR163" i="9"/>
  <c r="BD190" i="8"/>
  <c r="BD191" i="8" s="1"/>
  <c r="BD163" i="9"/>
  <c r="AF190" i="8"/>
  <c r="AF190" i="9" s="1"/>
  <c r="AF163" i="9"/>
  <c r="AO190" i="8"/>
  <c r="BZ190" i="8" s="1"/>
  <c r="AO163" i="9"/>
  <c r="I191" i="8"/>
  <c r="I298" i="8" s="1"/>
  <c r="BV158" i="8"/>
  <c r="BW158" i="8"/>
  <c r="Q190" i="8"/>
  <c r="Q190" i="9" s="1"/>
  <c r="BS158" i="9"/>
  <c r="T190" i="8"/>
  <c r="BS190" i="8" s="1"/>
  <c r="T163" i="9"/>
  <c r="U192" i="10"/>
  <c r="F194" i="10"/>
  <c r="F202" i="10"/>
  <c r="AO192" i="10"/>
  <c r="BH192" i="10"/>
  <c r="F297" i="10"/>
  <c r="CA158" i="9"/>
  <c r="L193" i="10"/>
  <c r="L194" i="10" s="1"/>
  <c r="BH193" i="10"/>
  <c r="BH194" i="10" s="1"/>
  <c r="BI297" i="10"/>
  <c r="BN158" i="9"/>
  <c r="BI193" i="10"/>
  <c r="BI194" i="10" s="1"/>
  <c r="AQ192" i="10"/>
  <c r="F221" i="10"/>
  <c r="F234" i="10"/>
  <c r="F259" i="10" s="1"/>
  <c r="BH297" i="10"/>
  <c r="BZ187" i="10"/>
  <c r="F193" i="10"/>
  <c r="F219" i="10"/>
  <c r="J297" i="10"/>
  <c r="BO312" i="10"/>
  <c r="CD187" i="10"/>
  <c r="BT157" i="9"/>
  <c r="AT192" i="10"/>
  <c r="AQ193" i="10"/>
  <c r="AQ194" i="10" s="1"/>
  <c r="F192" i="10"/>
  <c r="F215" i="10"/>
  <c r="F225" i="10"/>
  <c r="BX187" i="10"/>
  <c r="F244" i="10"/>
  <c r="BP157" i="9"/>
  <c r="CC187" i="10"/>
  <c r="BX157" i="9"/>
  <c r="F237" i="9"/>
  <c r="AZ192" i="10"/>
  <c r="CM204" i="10"/>
  <c r="CK153" i="10"/>
  <c r="BZ157" i="9"/>
  <c r="X202" i="10"/>
  <c r="BR187" i="10"/>
  <c r="AN297" i="10"/>
  <c r="BD192" i="10"/>
  <c r="BU312" i="10"/>
  <c r="AG192" i="10"/>
  <c r="CM153" i="10"/>
  <c r="G297" i="10"/>
  <c r="BN297" i="10" s="1"/>
  <c r="G234" i="10"/>
  <c r="AJ297" i="10"/>
  <c r="BX297" i="10" s="1"/>
  <c r="BN187" i="10"/>
  <c r="AY297" i="10"/>
  <c r="CC297" i="10" s="1"/>
  <c r="CB157" i="9"/>
  <c r="BW187" i="10"/>
  <c r="AZ193" i="10"/>
  <c r="AZ194" i="10" s="1"/>
  <c r="CI187" i="10"/>
  <c r="BP187" i="10"/>
  <c r="P192" i="10"/>
  <c r="BV187" i="10"/>
  <c r="BC297" i="10"/>
  <c r="CD297" i="10" s="1"/>
  <c r="AD193" i="10"/>
  <c r="AD194" i="10" s="1"/>
  <c r="F238" i="10"/>
  <c r="F239" i="10" s="1"/>
  <c r="CB197" i="10"/>
  <c r="BU157" i="9"/>
  <c r="BD193" i="10"/>
  <c r="BD194" i="10" s="1"/>
  <c r="CK187" i="10"/>
  <c r="J193" i="10"/>
  <c r="J194" i="10" s="1"/>
  <c r="G193" i="10"/>
  <c r="G194" i="10" s="1"/>
  <c r="CC157" i="9"/>
  <c r="BW297" i="10"/>
  <c r="P193" i="10"/>
  <c r="P194" i="10" s="1"/>
  <c r="AD192" i="10"/>
  <c r="P298" i="9"/>
  <c r="AG193" i="10"/>
  <c r="AG194" i="10" s="1"/>
  <c r="BP191" i="10"/>
  <c r="CI161" i="10"/>
  <c r="CE187" i="10"/>
  <c r="J192" i="10"/>
  <c r="CB159" i="8"/>
  <c r="BX159" i="8"/>
  <c r="BY159" i="8"/>
  <c r="BT158" i="8"/>
  <c r="H190" i="8"/>
  <c r="H163" i="9"/>
  <c r="CI163" i="9" s="1"/>
  <c r="BP158" i="9"/>
  <c r="K191" i="9"/>
  <c r="CE158" i="8"/>
  <c r="BV186" i="8"/>
  <c r="BN158" i="8"/>
  <c r="BS186" i="9"/>
  <c r="BT186" i="9"/>
  <c r="BI186" i="9"/>
  <c r="BI187" i="9" s="1"/>
  <c r="CF158" i="8"/>
  <c r="CD158" i="8"/>
  <c r="CB160" i="8"/>
  <c r="BW160" i="8"/>
  <c r="BP160" i="8"/>
  <c r="CG159" i="8"/>
  <c r="BQ159" i="8"/>
  <c r="AL187" i="9"/>
  <c r="V187" i="9"/>
  <c r="V297" i="9" s="1"/>
  <c r="BN151" i="9"/>
  <c r="AT186" i="9"/>
  <c r="CA186" i="9" s="1"/>
  <c r="BE186" i="9"/>
  <c r="CE186" i="9" s="1"/>
  <c r="AG186" i="9"/>
  <c r="BW186" i="9" s="1"/>
  <c r="BZ159" i="8"/>
  <c r="AX312" i="8"/>
  <c r="CC312" i="8" s="1"/>
  <c r="CF126" i="8"/>
  <c r="BW197" i="8"/>
  <c r="L204" i="8"/>
  <c r="L204" i="9" s="1"/>
  <c r="CE160" i="9"/>
  <c r="BG312" i="8"/>
  <c r="CF89" i="8"/>
  <c r="BY197" i="8"/>
  <c r="BU159" i="9"/>
  <c r="BO160" i="9"/>
  <c r="CB126" i="8"/>
  <c r="BU89" i="8"/>
  <c r="CD89" i="8"/>
  <c r="BN89" i="8"/>
  <c r="R201" i="8"/>
  <c r="CF197" i="8"/>
  <c r="CA160" i="9"/>
  <c r="CD158" i="9"/>
  <c r="R2" i="8"/>
  <c r="S2" i="8" s="1"/>
  <c r="T2" i="8" s="1"/>
  <c r="U2" i="8" s="1"/>
  <c r="V2" i="8" s="1"/>
  <c r="W2" i="8" s="1"/>
  <c r="X2" i="8" s="1"/>
  <c r="Y2" i="8" s="1"/>
  <c r="Z2" i="8" s="1"/>
  <c r="AA2" i="8" s="1"/>
  <c r="AB2" i="8" s="1"/>
  <c r="AC2" i="8" s="1"/>
  <c r="AD2" i="8" s="1"/>
  <c r="AE2" i="8" s="1"/>
  <c r="AF2" i="8" s="1"/>
  <c r="AG2" i="8" s="1"/>
  <c r="AH2" i="8" s="1"/>
  <c r="AI2" i="8" s="1"/>
  <c r="AJ2" i="8" s="1"/>
  <c r="AK2" i="8" s="1"/>
  <c r="AL2" i="8" s="1"/>
  <c r="AM2" i="8" s="1"/>
  <c r="AN2" i="8" s="1"/>
  <c r="AO2" i="8" s="1"/>
  <c r="BS89" i="8"/>
  <c r="Z197" i="8"/>
  <c r="BU197" i="8" s="1"/>
  <c r="BZ159" i="9"/>
  <c r="AN201" i="8"/>
  <c r="X201" i="8"/>
  <c r="BY89" i="8"/>
  <c r="BX197" i="8"/>
  <c r="CG38" i="8"/>
  <c r="CK38" i="8"/>
  <c r="CG197" i="8"/>
  <c r="BQ197" i="8"/>
  <c r="CF38" i="8"/>
  <c r="BW38" i="8"/>
  <c r="BC189" i="9"/>
  <c r="CA38" i="8"/>
  <c r="BL187" i="9"/>
  <c r="BL297" i="9" s="1"/>
  <c r="BU38" i="8"/>
  <c r="BY38" i="8"/>
  <c r="BT38" i="8"/>
  <c r="BS197" i="8"/>
  <c r="Y187" i="8"/>
  <c r="BS158" i="8"/>
  <c r="CB158" i="9"/>
  <c r="BW158" i="9"/>
  <c r="CB158" i="8"/>
  <c r="Z187" i="9"/>
  <c r="Z297" i="9" s="1"/>
  <c r="BY158" i="8"/>
  <c r="BT158" i="9"/>
  <c r="BO158" i="9"/>
  <c r="BP158" i="8"/>
  <c r="BO158" i="8"/>
  <c r="CF159" i="9"/>
  <c r="BP159" i="9"/>
  <c r="BS272" i="9"/>
  <c r="BC187" i="9"/>
  <c r="BC297" i="9" s="1"/>
  <c r="AH187" i="9"/>
  <c r="AH297" i="9" s="1"/>
  <c r="BN38" i="8"/>
  <c r="CI151" i="9"/>
  <c r="BN160" i="9"/>
  <c r="F187" i="9"/>
  <c r="F297" i="9" s="1"/>
  <c r="I186" i="9"/>
  <c r="BO186" i="9" s="1"/>
  <c r="BK214" i="8"/>
  <c r="AQ214" i="8"/>
  <c r="BE205" i="9"/>
  <c r="AZ201" i="8"/>
  <c r="AJ201" i="8"/>
  <c r="BO89" i="8"/>
  <c r="BT89" i="8"/>
  <c r="CM89" i="8"/>
  <c r="CE89" i="8"/>
  <c r="BR89" i="8"/>
  <c r="CE197" i="8"/>
  <c r="BO197" i="8"/>
  <c r="BT197" i="8"/>
  <c r="CC197" i="8"/>
  <c r="BZ89" i="8"/>
  <c r="CJ89" i="8"/>
  <c r="CA89" i="8"/>
  <c r="BQ89" i="8"/>
  <c r="BX89" i="8"/>
  <c r="CG89" i="8"/>
  <c r="CA197" i="8"/>
  <c r="BZ72" i="8"/>
  <c r="Q197" i="9"/>
  <c r="BD197" i="9"/>
  <c r="CE197" i="9" s="1"/>
  <c r="BJ197" i="9"/>
  <c r="CG197" i="9" s="1"/>
  <c r="BG197" i="9"/>
  <c r="CF197" i="9" s="1"/>
  <c r="BC201" i="8"/>
  <c r="AM201" i="8"/>
  <c r="G201" i="8"/>
  <c r="AX197" i="9"/>
  <c r="W197" i="9"/>
  <c r="BT197" i="9" s="1"/>
  <c r="AY197" i="9"/>
  <c r="AH197" i="9"/>
  <c r="AI197" i="9"/>
  <c r="BX197" i="9" s="1"/>
  <c r="N197" i="9"/>
  <c r="BQ197" i="9" s="1"/>
  <c r="AC197" i="9"/>
  <c r="AR197" i="9"/>
  <c r="CA197" i="9" s="1"/>
  <c r="H197" i="9"/>
  <c r="BF201" i="8"/>
  <c r="AP201" i="8"/>
  <c r="J201" i="8"/>
  <c r="AL197" i="9"/>
  <c r="BY197" i="9" s="1"/>
  <c r="R197" i="9"/>
  <c r="T197" i="9"/>
  <c r="AF197" i="9"/>
  <c r="BO72" i="8"/>
  <c r="AZ196" i="9"/>
  <c r="K312" i="8"/>
  <c r="BP312" i="8" s="1"/>
  <c r="CC72" i="8"/>
  <c r="AJ196" i="9"/>
  <c r="BX72" i="8"/>
  <c r="P196" i="9"/>
  <c r="CA72" i="8"/>
  <c r="CE72" i="8"/>
  <c r="AB196" i="9"/>
  <c r="AV196" i="9"/>
  <c r="CB196" i="9" s="1"/>
  <c r="BH196" i="9"/>
  <c r="CF196" i="9" s="1"/>
  <c r="BV72" i="8"/>
  <c r="BT72" i="8"/>
  <c r="BQ72" i="8"/>
  <c r="G196" i="9"/>
  <c r="AM196" i="9"/>
  <c r="CF72" i="8"/>
  <c r="BP72" i="8"/>
  <c r="AK196" i="9"/>
  <c r="X196" i="9"/>
  <c r="AN196" i="9"/>
  <c r="BL196" i="9"/>
  <c r="CD72" i="8"/>
  <c r="BN72" i="8"/>
  <c r="CB72" i="8"/>
  <c r="AR196" i="9"/>
  <c r="J196" i="9"/>
  <c r="V196" i="9"/>
  <c r="CI72" i="8"/>
  <c r="AA125" i="8"/>
  <c r="AA313" i="8" s="1"/>
  <c r="BW72" i="8"/>
  <c r="AP196" i="9"/>
  <c r="BF196" i="9"/>
  <c r="K196" i="9"/>
  <c r="BP196" i="9" s="1"/>
  <c r="CL72" i="8"/>
  <c r="BU72" i="8"/>
  <c r="Y196" i="9"/>
  <c r="BC196" i="9"/>
  <c r="R196" i="9"/>
  <c r="CD38" i="8"/>
  <c r="Y204" i="9"/>
  <c r="AH204" i="9"/>
  <c r="BF204" i="9"/>
  <c r="BK204" i="9"/>
  <c r="AG204" i="8"/>
  <c r="AG204" i="9" s="1"/>
  <c r="O204" i="9"/>
  <c r="AQ204" i="9"/>
  <c r="BI204" i="8"/>
  <c r="BI204" i="9" s="1"/>
  <c r="BO38" i="8"/>
  <c r="AX204" i="9"/>
  <c r="CK206" i="10"/>
  <c r="BS187" i="10"/>
  <c r="BC192" i="10"/>
  <c r="U193" i="10"/>
  <c r="U194" i="10" s="1"/>
  <c r="CA196" i="10"/>
  <c r="CI206" i="10"/>
  <c r="R55" i="1"/>
  <c r="X215" i="10"/>
  <c r="V193" i="10"/>
  <c r="V194" i="10" s="1"/>
  <c r="V192" i="10"/>
  <c r="BP72" i="9"/>
  <c r="BT159" i="9"/>
  <c r="BJ312" i="8"/>
  <c r="CG312" i="8" s="1"/>
  <c r="BU126" i="8"/>
  <c r="AI312" i="8"/>
  <c r="BX312" i="8" s="1"/>
  <c r="W312" i="8"/>
  <c r="CG126" i="8"/>
  <c r="BZ126" i="8"/>
  <c r="Z312" i="8"/>
  <c r="BU312" i="8" s="1"/>
  <c r="BP126" i="8"/>
  <c r="BV126" i="8"/>
  <c r="S214" i="8"/>
  <c r="BG125" i="8"/>
  <c r="BG125" i="9" s="1"/>
  <c r="BG313" i="9" s="1"/>
  <c r="BX206" i="8"/>
  <c r="AA214" i="8"/>
  <c r="AY214" i="8"/>
  <c r="AR125" i="8"/>
  <c r="AR125" i="9" s="1"/>
  <c r="AR313" i="9" s="1"/>
  <c r="BC214" i="8"/>
  <c r="G214" i="8"/>
  <c r="W125" i="8"/>
  <c r="W313" i="8" s="1"/>
  <c r="BX206" i="9"/>
  <c r="BE106" i="1"/>
  <c r="BZ205" i="10"/>
  <c r="CL205" i="10"/>
  <c r="BT205" i="10"/>
  <c r="CJ205" i="10"/>
  <c r="V197" i="9"/>
  <c r="CC197" i="10"/>
  <c r="BW197" i="10"/>
  <c r="CL197" i="10"/>
  <c r="CK196" i="10"/>
  <c r="CC312" i="10"/>
  <c r="CJ196" i="10"/>
  <c r="BT196" i="10"/>
  <c r="CF312" i="10"/>
  <c r="BX312" i="10"/>
  <c r="CL196" i="10"/>
  <c r="AN312" i="8"/>
  <c r="CK312" i="8" s="1"/>
  <c r="AN126" i="9"/>
  <c r="X312" i="8"/>
  <c r="X126" i="9"/>
  <c r="X312" i="9" s="1"/>
  <c r="AW312" i="8"/>
  <c r="AW126" i="9"/>
  <c r="AW312" i="9" s="1"/>
  <c r="AZ126" i="9"/>
  <c r="F126" i="9"/>
  <c r="F312" i="9" s="1"/>
  <c r="AV126" i="9"/>
  <c r="AV312" i="9" s="1"/>
  <c r="V126" i="9"/>
  <c r="V312" i="9" s="1"/>
  <c r="L126" i="9"/>
  <c r="L312" i="9" s="1"/>
  <c r="AB126" i="9"/>
  <c r="J126" i="9"/>
  <c r="J312" i="9" s="1"/>
  <c r="AH312" i="8"/>
  <c r="AH126" i="9"/>
  <c r="AH312" i="9" s="1"/>
  <c r="AY126" i="9"/>
  <c r="AY312" i="9" s="1"/>
  <c r="AT126" i="9"/>
  <c r="AT312" i="9" s="1"/>
  <c r="AQ126" i="9"/>
  <c r="AQ312" i="9" s="1"/>
  <c r="AM126" i="9"/>
  <c r="AM312" i="9" s="1"/>
  <c r="P312" i="8"/>
  <c r="CI312" i="8" s="1"/>
  <c r="P126" i="9"/>
  <c r="AA126" i="9"/>
  <c r="AA312" i="9" s="1"/>
  <c r="AE126" i="9"/>
  <c r="AE312" i="9" s="1"/>
  <c r="BL126" i="9"/>
  <c r="G126" i="9"/>
  <c r="G312" i="9" s="1"/>
  <c r="O126" i="9"/>
  <c r="O312" i="9" s="1"/>
  <c r="AG126" i="9"/>
  <c r="AG312" i="9" s="1"/>
  <c r="BB126" i="9"/>
  <c r="BB312" i="9" s="1"/>
  <c r="BH312" i="8"/>
  <c r="BH126" i="9"/>
  <c r="BH312" i="9" s="1"/>
  <c r="BC312" i="8"/>
  <c r="BC126" i="9"/>
  <c r="BC312" i="9" s="1"/>
  <c r="R312" i="8"/>
  <c r="R126" i="9"/>
  <c r="R312" i="9" s="1"/>
  <c r="AD126" i="9"/>
  <c r="AD312" i="9" s="1"/>
  <c r="BF126" i="9"/>
  <c r="BF312" i="9" s="1"/>
  <c r="S126" i="9"/>
  <c r="S312" i="9" s="1"/>
  <c r="AP126" i="9"/>
  <c r="AP312" i="9" s="1"/>
  <c r="BK126" i="9"/>
  <c r="BK312" i="9" s="1"/>
  <c r="AJ126" i="9"/>
  <c r="AJ312" i="9" s="1"/>
  <c r="AY191" i="8"/>
  <c r="AY298" i="8" s="1"/>
  <c r="AY298" i="9" s="1"/>
  <c r="AY125" i="8"/>
  <c r="AY313" i="8" s="1"/>
  <c r="S125" i="8"/>
  <c r="S125" i="9" s="1"/>
  <c r="S313" i="9" s="1"/>
  <c r="K125" i="8"/>
  <c r="K125" i="9" s="1"/>
  <c r="K313" i="9" s="1"/>
  <c r="BQ312" i="10"/>
  <c r="M192" i="10"/>
  <c r="BB192" i="10"/>
  <c r="AB215" i="10"/>
  <c r="BB193" i="10"/>
  <c r="BB194" i="10" s="1"/>
  <c r="BT55" i="8"/>
  <c r="CE55" i="8"/>
  <c r="AX125" i="8"/>
  <c r="AX313" i="8" s="1"/>
  <c r="AS189" i="9"/>
  <c r="AS191" i="9" s="1"/>
  <c r="BO55" i="8"/>
  <c r="AE191" i="8"/>
  <c r="AE298" i="8" s="1"/>
  <c r="AE298" i="9" s="1"/>
  <c r="CC55" i="8"/>
  <c r="BS55" i="8"/>
  <c r="V189" i="9"/>
  <c r="V191" i="9" s="1"/>
  <c r="W189" i="8"/>
  <c r="W189" i="9" s="1"/>
  <c r="AW189" i="9"/>
  <c r="AW191" i="9" s="1"/>
  <c r="G125" i="8"/>
  <c r="G313" i="8" s="1"/>
  <c r="BB125" i="8"/>
  <c r="BB313" i="8" s="1"/>
  <c r="CB55" i="8"/>
  <c r="CG55" i="8"/>
  <c r="BQ55" i="8"/>
  <c r="U189" i="9"/>
  <c r="U191" i="9" s="1"/>
  <c r="AH189" i="9"/>
  <c r="AH191" i="9" s="1"/>
  <c r="BI189" i="9"/>
  <c r="BI191" i="9" s="1"/>
  <c r="BH189" i="9"/>
  <c r="BH191" i="9" s="1"/>
  <c r="AB189" i="9"/>
  <c r="G298" i="8"/>
  <c r="BW55" i="8"/>
  <c r="AG191" i="8"/>
  <c r="AG298" i="8" s="1"/>
  <c r="AG298" i="9" s="1"/>
  <c r="AG189" i="9"/>
  <c r="AG191" i="9" s="1"/>
  <c r="AX189" i="9"/>
  <c r="BV55" i="8"/>
  <c r="CI55" i="8"/>
  <c r="M125" i="8"/>
  <c r="M125" i="9" s="1"/>
  <c r="M313" i="9" s="1"/>
  <c r="BC125" i="8"/>
  <c r="BC125" i="9" s="1"/>
  <c r="BC313" i="9" s="1"/>
  <c r="BJ189" i="8"/>
  <c r="BJ189" i="9" s="1"/>
  <c r="CF55" i="8"/>
  <c r="BX55" i="8"/>
  <c r="BP55" i="8"/>
  <c r="F191" i="8"/>
  <c r="F298" i="8" s="1"/>
  <c r="F298" i="9" s="1"/>
  <c r="F189" i="9"/>
  <c r="F191" i="9" s="1"/>
  <c r="L191" i="8"/>
  <c r="L298" i="8" s="1"/>
  <c r="L298" i="9" s="1"/>
  <c r="L189" i="9"/>
  <c r="L191" i="9" s="1"/>
  <c r="R189" i="9"/>
  <c r="R191" i="9" s="1"/>
  <c r="G189" i="9"/>
  <c r="G191" i="9" s="1"/>
  <c r="E189" i="9"/>
  <c r="AQ191" i="8"/>
  <c r="AQ298" i="8" s="1"/>
  <c r="AQ298" i="9" s="1"/>
  <c r="AN189" i="9"/>
  <c r="AN191" i="9" s="1"/>
  <c r="P189" i="9"/>
  <c r="P191" i="9" s="1"/>
  <c r="AV189" i="9"/>
  <c r="AV191" i="9" s="1"/>
  <c r="AD189" i="9"/>
  <c r="AD191" i="9" s="1"/>
  <c r="AT189" i="9"/>
  <c r="AT191" i="9" s="1"/>
  <c r="CK55" i="8"/>
  <c r="BN55" i="8"/>
  <c r="BY55" i="8"/>
  <c r="AQ125" i="8"/>
  <c r="AQ313" i="8" s="1"/>
  <c r="J191" i="8"/>
  <c r="J298" i="8" s="1"/>
  <c r="J298" i="9" s="1"/>
  <c r="J189" i="9"/>
  <c r="J191" i="9" s="1"/>
  <c r="X191" i="8"/>
  <c r="X298" i="8" s="1"/>
  <c r="X298" i="9" s="1"/>
  <c r="X189" i="9"/>
  <c r="X191" i="9" s="1"/>
  <c r="BF189" i="9"/>
  <c r="BF191" i="9" s="1"/>
  <c r="BK189" i="9"/>
  <c r="BK191" i="9" s="1"/>
  <c r="N125" i="8"/>
  <c r="N313" i="8" s="1"/>
  <c r="E125" i="8"/>
  <c r="E125" i="9" s="1"/>
  <c r="CA55" i="8"/>
  <c r="BK125" i="8"/>
  <c r="BK125" i="9" s="1"/>
  <c r="BK313" i="9" s="1"/>
  <c r="AI125" i="8"/>
  <c r="AI125" i="9" s="1"/>
  <c r="AI313" i="9" s="1"/>
  <c r="BE189" i="9"/>
  <c r="BE191" i="9" s="1"/>
  <c r="I189" i="9"/>
  <c r="I191" i="9" s="1"/>
  <c r="AZ189" i="9"/>
  <c r="Y189" i="9"/>
  <c r="Y191" i="9" s="1"/>
  <c r="AP189" i="9"/>
  <c r="AK189" i="9"/>
  <c r="AK191" i="9" s="1"/>
  <c r="BB189" i="9"/>
  <c r="BB191" i="9" s="1"/>
  <c r="BV191" i="10"/>
  <c r="AC193" i="10"/>
  <c r="AC194" i="10" s="1"/>
  <c r="AC192" i="10"/>
  <c r="M193" i="10"/>
  <c r="M194" i="10" s="1"/>
  <c r="AB192" i="10"/>
  <c r="AU193" i="10"/>
  <c r="AU194" i="10" s="1"/>
  <c r="AU192" i="10"/>
  <c r="AU298" i="10"/>
  <c r="U313" i="10"/>
  <c r="AH313" i="10"/>
  <c r="Q193" i="10"/>
  <c r="Q194" i="10" s="1"/>
  <c r="Q298" i="10"/>
  <c r="CA312" i="10"/>
  <c r="CG189" i="10"/>
  <c r="CL189" i="10"/>
  <c r="BG313" i="10"/>
  <c r="AJ21" i="10"/>
  <c r="AJ283" i="10" s="1"/>
  <c r="U21" i="10"/>
  <c r="U283" i="10" s="1"/>
  <c r="AX191" i="10"/>
  <c r="AX193" i="10" s="1"/>
  <c r="AK313" i="10"/>
  <c r="AM192" i="10"/>
  <c r="AB194" i="10"/>
  <c r="AB193" i="10"/>
  <c r="E313" i="10"/>
  <c r="BK193" i="10"/>
  <c r="BK194" i="10" s="1"/>
  <c r="AB202" i="10"/>
  <c r="BK192" i="10"/>
  <c r="CA191" i="10"/>
  <c r="AG21" i="10"/>
  <c r="AG283" i="10" s="1"/>
  <c r="K298" i="10"/>
  <c r="BP298" i="10" s="1"/>
  <c r="W313" i="10"/>
  <c r="AG313" i="10"/>
  <c r="AR298" i="10"/>
  <c r="BA192" i="10"/>
  <c r="AR192" i="10"/>
  <c r="T313" i="10"/>
  <c r="AR193" i="10"/>
  <c r="AR194" i="10" s="1"/>
  <c r="AE313" i="10"/>
  <c r="AF21" i="10"/>
  <c r="AF283" i="10" s="1"/>
  <c r="M313" i="10"/>
  <c r="CK189" i="10"/>
  <c r="BD313" i="10"/>
  <c r="AF191" i="10"/>
  <c r="BW191" i="10" s="1"/>
  <c r="E191" i="10"/>
  <c r="E230" i="10" s="1"/>
  <c r="BD21" i="10"/>
  <c r="BD283" i="10" s="1"/>
  <c r="H313" i="10"/>
  <c r="AF189" i="9"/>
  <c r="AK21" i="10"/>
  <c r="AK283" i="10" s="1"/>
  <c r="Z313" i="10"/>
  <c r="L313" i="10"/>
  <c r="BP125" i="10"/>
  <c r="AF313" i="10"/>
  <c r="W21" i="10"/>
  <c r="W283" i="10" s="1"/>
  <c r="BB313" i="10"/>
  <c r="AD313" i="10"/>
  <c r="P313" i="10"/>
  <c r="CI313" i="10" s="1"/>
  <c r="BN10" i="8"/>
  <c r="CD191" i="10"/>
  <c r="BC193" i="10"/>
  <c r="BC194" i="10" s="1"/>
  <c r="R297" i="10"/>
  <c r="CL153" i="10"/>
  <c r="CD157" i="9"/>
  <c r="BY157" i="9"/>
  <c r="CG157" i="9"/>
  <c r="BQ157" i="9"/>
  <c r="CB159" i="9"/>
  <c r="BV158" i="9"/>
  <c r="CG159" i="9"/>
  <c r="BQ159" i="9"/>
  <c r="CF158" i="9"/>
  <c r="CE159" i="9"/>
  <c r="BO159" i="9"/>
  <c r="BY159" i="9"/>
  <c r="BS160" i="9"/>
  <c r="CG160" i="9"/>
  <c r="CL187" i="10"/>
  <c r="BS297" i="10"/>
  <c r="CM161" i="10"/>
  <c r="CJ153" i="10"/>
  <c r="CF187" i="10"/>
  <c r="AP193" i="10"/>
  <c r="AP194" i="10" s="1"/>
  <c r="AR187" i="9"/>
  <c r="AR297" i="9" s="1"/>
  <c r="N187" i="9"/>
  <c r="AW187" i="8"/>
  <c r="AO187" i="8"/>
  <c r="AO297" i="8" s="1"/>
  <c r="AK187" i="8"/>
  <c r="CL157" i="8"/>
  <c r="CI157" i="8"/>
  <c r="CJ163" i="8"/>
  <c r="U187" i="8"/>
  <c r="AV187" i="9"/>
  <c r="AV297" i="9" s="1"/>
  <c r="AB187" i="9"/>
  <c r="AB297" i="9" s="1"/>
  <c r="K187" i="9"/>
  <c r="Y187" i="9"/>
  <c r="Y297" i="9" s="1"/>
  <c r="CG157" i="8"/>
  <c r="AN187" i="9"/>
  <c r="M187" i="8"/>
  <c r="M297" i="8" s="1"/>
  <c r="BU185" i="9"/>
  <c r="CD185" i="9"/>
  <c r="R298" i="9"/>
  <c r="AX187" i="9"/>
  <c r="AX297" i="9" s="1"/>
  <c r="AC187" i="8"/>
  <c r="AC297" i="8" s="1"/>
  <c r="AJ187" i="9"/>
  <c r="AJ297" i="9" s="1"/>
  <c r="AW187" i="9"/>
  <c r="AW297" i="9" s="1"/>
  <c r="T187" i="9"/>
  <c r="BX185" i="9"/>
  <c r="R187" i="8"/>
  <c r="R184" i="9"/>
  <c r="W187" i="9"/>
  <c r="BT184" i="9"/>
  <c r="CM159" i="8"/>
  <c r="BK187" i="8"/>
  <c r="BK297" i="8" s="1"/>
  <c r="BK185" i="9"/>
  <c r="CG185" i="9" s="1"/>
  <c r="AU187" i="8"/>
  <c r="AU297" i="8" s="1"/>
  <c r="AU185" i="9"/>
  <c r="CB185" i="9" s="1"/>
  <c r="AE187" i="8"/>
  <c r="AE297" i="8" s="1"/>
  <c r="AE185" i="9"/>
  <c r="BV185" i="9" s="1"/>
  <c r="O187" i="8"/>
  <c r="O297" i="8" s="1"/>
  <c r="O185" i="9"/>
  <c r="O187" i="9" s="1"/>
  <c r="BJ187" i="9"/>
  <c r="BJ297" i="9" s="1"/>
  <c r="AT187" i="8"/>
  <c r="AT184" i="9"/>
  <c r="AD187" i="8"/>
  <c r="AD184" i="9"/>
  <c r="AD187" i="9" s="1"/>
  <c r="BH187" i="9"/>
  <c r="L187" i="9"/>
  <c r="AA187" i="9"/>
  <c r="Q187" i="9"/>
  <c r="CC185" i="8"/>
  <c r="AY185" i="9"/>
  <c r="AY187" i="9" s="1"/>
  <c r="BR184" i="8"/>
  <c r="S184" i="9"/>
  <c r="S187" i="9" s="1"/>
  <c r="S297" i="9" s="1"/>
  <c r="CC158" i="8"/>
  <c r="AS187" i="8"/>
  <c r="AS185" i="9"/>
  <c r="AS187" i="9" s="1"/>
  <c r="AS297" i="9" s="1"/>
  <c r="CF185" i="9"/>
  <c r="AQ187" i="8"/>
  <c r="AQ185" i="9"/>
  <c r="AQ187" i="9" s="1"/>
  <c r="BP185" i="9"/>
  <c r="BF187" i="8"/>
  <c r="BF297" i="8" s="1"/>
  <c r="BF184" i="9"/>
  <c r="BF187" i="9" s="1"/>
  <c r="BF297" i="9" s="1"/>
  <c r="AP187" i="8"/>
  <c r="AP297" i="8" s="1"/>
  <c r="AP184" i="9"/>
  <c r="AP187" i="9" s="1"/>
  <c r="J187" i="8"/>
  <c r="J297" i="8" s="1"/>
  <c r="J184" i="9"/>
  <c r="J187" i="9" s="1"/>
  <c r="BD190" i="9"/>
  <c r="BD191" i="9" s="1"/>
  <c r="AZ187" i="9"/>
  <c r="AF187" i="9"/>
  <c r="X187" i="9"/>
  <c r="E187" i="9"/>
  <c r="E297" i="9" s="1"/>
  <c r="AC187" i="9"/>
  <c r="AC297" i="9" s="1"/>
  <c r="CE185" i="8"/>
  <c r="BD185" i="9"/>
  <c r="BD187" i="9" s="1"/>
  <c r="BO185" i="8"/>
  <c r="H185" i="9"/>
  <c r="H187" i="9" s="1"/>
  <c r="AM187" i="8"/>
  <c r="AM185" i="9"/>
  <c r="BY185" i="9" s="1"/>
  <c r="G187" i="8"/>
  <c r="G297" i="8" s="1"/>
  <c r="G185" i="9"/>
  <c r="BN185" i="9" s="1"/>
  <c r="BB187" i="8"/>
  <c r="BB297" i="8" s="1"/>
  <c r="BB184" i="9"/>
  <c r="BB187" i="9" s="1"/>
  <c r="AI187" i="9"/>
  <c r="P187" i="9"/>
  <c r="BG187" i="9"/>
  <c r="BG297" i="9" s="1"/>
  <c r="AO187" i="9"/>
  <c r="AO297" i="9" s="1"/>
  <c r="U187" i="9"/>
  <c r="M187" i="9"/>
  <c r="M297" i="9" s="1"/>
  <c r="CF159" i="8"/>
  <c r="BA187" i="9"/>
  <c r="AK187" i="9"/>
  <c r="V21" i="10"/>
  <c r="V283" i="10" s="1"/>
  <c r="AE21" i="10"/>
  <c r="AE283" i="10" s="1"/>
  <c r="V313" i="10"/>
  <c r="E21" i="10"/>
  <c r="E283" i="10" s="1"/>
  <c r="AI192" i="10"/>
  <c r="BP312" i="10"/>
  <c r="Z21" i="10"/>
  <c r="Z283" i="10" s="1"/>
  <c r="BT187" i="10"/>
  <c r="CC204" i="10"/>
  <c r="AO313" i="10"/>
  <c r="BQ204" i="10"/>
  <c r="Q21" i="10"/>
  <c r="Q283" i="10" s="1"/>
  <c r="X192" i="10"/>
  <c r="AY192" i="10"/>
  <c r="CJ187" i="10"/>
  <c r="CM205" i="10"/>
  <c r="AR313" i="10"/>
  <c r="CK161" i="10"/>
  <c r="BN312" i="10"/>
  <c r="CB196" i="10"/>
  <c r="BI313" i="10"/>
  <c r="AT313" i="10"/>
  <c r="Q313" i="10"/>
  <c r="X193" i="10"/>
  <c r="X194" i="10" s="1"/>
  <c r="AY193" i="10"/>
  <c r="AY194" i="10" s="1"/>
  <c r="CJ206" i="10"/>
  <c r="CI204" i="10"/>
  <c r="T21" i="10"/>
  <c r="T283" i="10" s="1"/>
  <c r="CG187" i="10"/>
  <c r="P21" i="10"/>
  <c r="P283" i="10" s="1"/>
  <c r="CE205" i="10"/>
  <c r="BW156" i="9"/>
  <c r="CC189" i="10"/>
  <c r="BS125" i="10"/>
  <c r="AQ21" i="10"/>
  <c r="AQ283" i="10" s="1"/>
  <c r="BW312" i="10"/>
  <c r="CA156" i="9"/>
  <c r="BA298" i="10"/>
  <c r="AN192" i="10"/>
  <c r="K193" i="10"/>
  <c r="CL161" i="10"/>
  <c r="S21" i="10"/>
  <c r="S283" i="10" s="1"/>
  <c r="CM187" i="10"/>
  <c r="R21" i="10"/>
  <c r="R283" i="10" s="1"/>
  <c r="F313" i="10"/>
  <c r="BF297" i="10"/>
  <c r="CE297" i="10" s="1"/>
  <c r="AP192" i="10"/>
  <c r="AM193" i="10"/>
  <c r="AM194" i="10" s="1"/>
  <c r="BY312" i="10"/>
  <c r="O297" i="10"/>
  <c r="BQ297" i="10" s="1"/>
  <c r="O192" i="10"/>
  <c r="O193" i="10"/>
  <c r="O194" i="10" s="1"/>
  <c r="I197" i="9"/>
  <c r="BO197" i="10"/>
  <c r="BO156" i="9"/>
  <c r="CI153" i="10"/>
  <c r="CI189" i="10"/>
  <c r="BQ187" i="10"/>
  <c r="BU187" i="10"/>
  <c r="BW125" i="10"/>
  <c r="AN193" i="10"/>
  <c r="AN194" i="10" s="1"/>
  <c r="CJ197" i="10"/>
  <c r="CJ161" i="10"/>
  <c r="CK197" i="10"/>
  <c r="AB21" i="10"/>
  <c r="AB283" i="10" s="1"/>
  <c r="BF193" i="10"/>
  <c r="BF194" i="10" s="1"/>
  <c r="AM297" i="10"/>
  <c r="AP297" i="10"/>
  <c r="BZ297" i="10" s="1"/>
  <c r="CG312" i="10"/>
  <c r="BL191" i="10"/>
  <c r="CG191" i="10" s="1"/>
  <c r="BL189" i="9"/>
  <c r="BL191" i="9" s="1"/>
  <c r="BG205" i="9"/>
  <c r="CF205" i="9" s="1"/>
  <c r="CF205" i="10"/>
  <c r="S189" i="9"/>
  <c r="S191" i="9" s="1"/>
  <c r="BR189" i="10"/>
  <c r="S191" i="10"/>
  <c r="CJ191" i="10" s="1"/>
  <c r="BY187" i="10"/>
  <c r="BN189" i="10"/>
  <c r="K192" i="10"/>
  <c r="BR197" i="10"/>
  <c r="BV197" i="10"/>
  <c r="G298" i="10"/>
  <c r="G235" i="10"/>
  <c r="G192" i="10"/>
  <c r="G244" i="10"/>
  <c r="AJ191" i="10"/>
  <c r="BX191" i="10" s="1"/>
  <c r="AJ189" i="9"/>
  <c r="AJ191" i="9" s="1"/>
  <c r="N192" i="10"/>
  <c r="J21" i="10"/>
  <c r="J283" i="10" s="1"/>
  <c r="AN21" i="10"/>
  <c r="AN283" i="10" s="1"/>
  <c r="CB312" i="10"/>
  <c r="CE156" i="9"/>
  <c r="BX155" i="9"/>
  <c r="K21" i="10"/>
  <c r="K283" i="10" s="1"/>
  <c r="L21" i="10"/>
  <c r="L283" i="10" s="1"/>
  <c r="BS156" i="9"/>
  <c r="BV125" i="10"/>
  <c r="AD21" i="10"/>
  <c r="AD283" i="10" s="1"/>
  <c r="AU21" i="10"/>
  <c r="AU283" i="10" s="1"/>
  <c r="BX205" i="10"/>
  <c r="AI205" i="9"/>
  <c r="BX205" i="9" s="1"/>
  <c r="N313" i="10"/>
  <c r="AZ313" i="10"/>
  <c r="CL313" i="10" s="1"/>
  <c r="I21" i="10"/>
  <c r="I283" i="10" s="1"/>
  <c r="J313" i="10"/>
  <c r="CB156" i="9"/>
  <c r="CJ204" i="10"/>
  <c r="N202" i="10"/>
  <c r="H21" i="10"/>
  <c r="H283" i="10" s="1"/>
  <c r="AV192" i="10"/>
  <c r="CE281" i="10"/>
  <c r="AA21" i="10"/>
  <c r="AA283" i="10" s="1"/>
  <c r="BQ196" i="10"/>
  <c r="N196" i="9"/>
  <c r="AW21" i="10"/>
  <c r="AW283" i="10" s="1"/>
  <c r="AL21" i="10"/>
  <c r="AL283" i="10" s="1"/>
  <c r="AC313" i="10"/>
  <c r="BH313" i="10"/>
  <c r="K313" i="10"/>
  <c r="Y21" i="10"/>
  <c r="Y283" i="10" s="1"/>
  <c r="BF192" i="10"/>
  <c r="AS298" i="10"/>
  <c r="AS298" i="9" s="1"/>
  <c r="AS193" i="10"/>
  <c r="AS194" i="10" s="1"/>
  <c r="AV313" i="10"/>
  <c r="H248" i="10"/>
  <c r="BN248" i="10"/>
  <c r="BK313" i="10"/>
  <c r="AH298" i="10"/>
  <c r="AH298" i="9" s="1"/>
  <c r="AH193" i="10"/>
  <c r="AH194" i="10" s="1"/>
  <c r="AH192" i="10"/>
  <c r="BW204" i="10"/>
  <c r="BV205" i="10"/>
  <c r="N215" i="10"/>
  <c r="CB297" i="10"/>
  <c r="BO125" i="10"/>
  <c r="AV193" i="10"/>
  <c r="AV194" i="10" s="1"/>
  <c r="CB191" i="10"/>
  <c r="CE125" i="10"/>
  <c r="O313" i="10"/>
  <c r="G313" i="10"/>
  <c r="R193" i="10"/>
  <c r="R194" i="10" s="1"/>
  <c r="BL21" i="10"/>
  <c r="BL283" i="10" s="1"/>
  <c r="BZ125" i="10"/>
  <c r="CB206" i="10"/>
  <c r="AU206" i="9"/>
  <c r="CB206" i="9" s="1"/>
  <c r="AW313" i="10"/>
  <c r="BE298" i="10"/>
  <c r="BE192" i="10"/>
  <c r="CE191" i="10"/>
  <c r="BE193" i="10"/>
  <c r="BE194" i="10" s="1"/>
  <c r="I298" i="10"/>
  <c r="I193" i="10"/>
  <c r="I194" i="10" s="1"/>
  <c r="I192" i="10"/>
  <c r="AJ313" i="10"/>
  <c r="R192" i="10"/>
  <c r="CA125" i="10"/>
  <c r="AA313" i="10"/>
  <c r="BU125" i="10"/>
  <c r="CK205" i="10"/>
  <c r="BR206" i="10"/>
  <c r="BQ206" i="10"/>
  <c r="BP206" i="10"/>
  <c r="K206" i="9"/>
  <c r="BA313" i="10"/>
  <c r="E239" i="10"/>
  <c r="AW298" i="10"/>
  <c r="AW192" i="10"/>
  <c r="AW193" i="10"/>
  <c r="AW194" i="10" s="1"/>
  <c r="BN156" i="9"/>
  <c r="BT156" i="9"/>
  <c r="CF156" i="9"/>
  <c r="CD156" i="9"/>
  <c r="BZ156" i="9"/>
  <c r="BX123" i="9"/>
  <c r="CF72" i="9"/>
  <c r="CB72" i="9"/>
  <c r="BN123" i="9"/>
  <c r="CD268" i="9"/>
  <c r="BW262" i="9"/>
  <c r="CB262" i="9"/>
  <c r="CE160" i="8"/>
  <c r="AH187" i="8"/>
  <c r="AH193" i="8" s="1"/>
  <c r="BV184" i="8"/>
  <c r="BE187" i="8"/>
  <c r="CM156" i="8"/>
  <c r="AE201" i="8"/>
  <c r="AH125" i="8"/>
  <c r="AH125" i="9" s="1"/>
  <c r="AH313" i="9" s="1"/>
  <c r="F214" i="8"/>
  <c r="BZ186" i="9"/>
  <c r="BV123" i="9"/>
  <c r="BQ160" i="9"/>
  <c r="BW160" i="9"/>
  <c r="AJ125" i="8"/>
  <c r="AJ125" i="9" s="1"/>
  <c r="AJ313" i="9" s="1"/>
  <c r="AE214" i="8"/>
  <c r="CF268" i="8"/>
  <c r="BP268" i="8"/>
  <c r="BK201" i="8"/>
  <c r="O201" i="8"/>
  <c r="AH201" i="8"/>
  <c r="BI201" i="8"/>
  <c r="AS201" i="8"/>
  <c r="M201" i="8"/>
  <c r="CI159" i="8"/>
  <c r="AG187" i="8"/>
  <c r="AG297" i="8" s="1"/>
  <c r="BJ125" i="8"/>
  <c r="BJ125" i="9" s="1"/>
  <c r="BJ313" i="9" s="1"/>
  <c r="BX106" i="8"/>
  <c r="AK125" i="8"/>
  <c r="AK313" i="8" s="1"/>
  <c r="AH273" i="10"/>
  <c r="AG281" i="10"/>
  <c r="BT268" i="8"/>
  <c r="AQ201" i="8"/>
  <c r="AA201" i="8"/>
  <c r="AT201" i="8"/>
  <c r="AD201" i="8"/>
  <c r="BE201" i="8"/>
  <c r="Y201" i="8"/>
  <c r="I201" i="8"/>
  <c r="CG185" i="8"/>
  <c r="BW185" i="8"/>
  <c r="BQ185" i="8"/>
  <c r="BX160" i="8"/>
  <c r="CF185" i="8"/>
  <c r="BU185" i="8"/>
  <c r="BP185" i="8"/>
  <c r="BN159" i="8"/>
  <c r="CJ156" i="8"/>
  <c r="BH187" i="8"/>
  <c r="AN187" i="8"/>
  <c r="L187" i="8"/>
  <c r="L297" i="8" s="1"/>
  <c r="AL125" i="8"/>
  <c r="AL125" i="9" s="1"/>
  <c r="AL313" i="9" s="1"/>
  <c r="BA125" i="8"/>
  <c r="BA125" i="9" s="1"/>
  <c r="BA313" i="9" s="1"/>
  <c r="BP123" i="8"/>
  <c r="Y125" i="8"/>
  <c r="Y313" i="8" s="1"/>
  <c r="AD214" i="8"/>
  <c r="BQ186" i="9"/>
  <c r="CE157" i="9"/>
  <c r="BW157" i="9"/>
  <c r="BO157" i="9"/>
  <c r="W192" i="10"/>
  <c r="BX268" i="8"/>
  <c r="AK201" i="8"/>
  <c r="U201" i="8"/>
  <c r="BO262" i="8"/>
  <c r="CK198" i="8"/>
  <c r="CF160" i="8"/>
  <c r="CL159" i="8"/>
  <c r="CM185" i="8"/>
  <c r="BY185" i="8"/>
  <c r="BT185" i="8"/>
  <c r="V187" i="8"/>
  <c r="V297" i="8" s="1"/>
  <c r="AY187" i="8"/>
  <c r="AY297" i="8" s="1"/>
  <c r="CD184" i="8"/>
  <c r="I187" i="8"/>
  <c r="I297" i="8" s="1"/>
  <c r="CD185" i="8"/>
  <c r="CK156" i="8"/>
  <c r="BX123" i="8"/>
  <c r="CJ157" i="8"/>
  <c r="CF123" i="8"/>
  <c r="CI89" i="8"/>
  <c r="AM125" i="8"/>
  <c r="AM125" i="9" s="1"/>
  <c r="AM313" i="9" s="1"/>
  <c r="CC205" i="8"/>
  <c r="CD159" i="9"/>
  <c r="BX184" i="9"/>
  <c r="BR156" i="9"/>
  <c r="W193" i="10"/>
  <c r="W194" i="10" s="1"/>
  <c r="H235" i="10"/>
  <c r="CB268" i="8"/>
  <c r="AY201" i="8"/>
  <c r="S201" i="8"/>
  <c r="BB201" i="8"/>
  <c r="F201" i="8"/>
  <c r="AW201" i="8"/>
  <c r="AG201" i="8"/>
  <c r="CL204" i="10"/>
  <c r="AV21" i="10"/>
  <c r="AV283" i="10" s="1"/>
  <c r="BJ21" i="10"/>
  <c r="BJ283" i="10" s="1"/>
  <c r="CK204" i="10"/>
  <c r="CJ125" i="10"/>
  <c r="X204" i="8"/>
  <c r="BT204" i="8" s="1"/>
  <c r="CC38" i="8"/>
  <c r="BQ38" i="8"/>
  <c r="CE38" i="8"/>
  <c r="BT126" i="8"/>
  <c r="BD125" i="8"/>
  <c r="BD125" i="9" s="1"/>
  <c r="BD313" i="9" s="1"/>
  <c r="H125" i="8"/>
  <c r="H313" i="8" s="1"/>
  <c r="CL126" i="8"/>
  <c r="CM38" i="8"/>
  <c r="BV38" i="8"/>
  <c r="CI38" i="8"/>
  <c r="CB38" i="8"/>
  <c r="AZ204" i="8"/>
  <c r="CC204" i="8" s="1"/>
  <c r="BS38" i="8"/>
  <c r="T125" i="8"/>
  <c r="BX38" i="8"/>
  <c r="BT125" i="10"/>
  <c r="Y313" i="10"/>
  <c r="AH38" i="1"/>
  <c r="X21" i="10"/>
  <c r="X283" i="10" s="1"/>
  <c r="BR125" i="10"/>
  <c r="S313" i="10"/>
  <c r="AC21" i="10"/>
  <c r="BK21" i="10"/>
  <c r="BK283" i="10" s="1"/>
  <c r="BL313" i="10"/>
  <c r="CM313" i="10" s="1"/>
  <c r="G38" i="1"/>
  <c r="AP21" i="10"/>
  <c r="AP283" i="10" s="1"/>
  <c r="BT204" i="10"/>
  <c r="AO21" i="10"/>
  <c r="AO283" i="10" s="1"/>
  <c r="AP313" i="10"/>
  <c r="BA21" i="10"/>
  <c r="BA283" i="10" s="1"/>
  <c r="CK280" i="9"/>
  <c r="CA297" i="10"/>
  <c r="W202" i="10"/>
  <c r="AL193" i="10"/>
  <c r="AL194" i="10" s="1"/>
  <c r="AZ21" i="10"/>
  <c r="AZ283" i="10" s="1"/>
  <c r="BY125" i="10"/>
  <c r="AS21" i="10"/>
  <c r="AS283" i="10" s="1"/>
  <c r="BH21" i="10"/>
  <c r="BH283" i="10" s="1"/>
  <c r="AS313" i="10"/>
  <c r="AM21" i="10"/>
  <c r="AM283" i="10" s="1"/>
  <c r="N21" i="10"/>
  <c r="N283" i="10" s="1"/>
  <c r="BG21" i="10"/>
  <c r="BG283" i="10" s="1"/>
  <c r="AR21" i="10"/>
  <c r="AR283" i="10" s="1"/>
  <c r="M21" i="10"/>
  <c r="M283" i="10" s="1"/>
  <c r="CF125" i="10"/>
  <c r="BV312" i="10"/>
  <c r="BZ312" i="10"/>
  <c r="CB125" i="10"/>
  <c r="BP297" i="10"/>
  <c r="BU297" i="10"/>
  <c r="CG297" i="10"/>
  <c r="BQ125" i="10"/>
  <c r="BN125" i="10"/>
  <c r="F21" i="10"/>
  <c r="F283" i="10" s="1"/>
  <c r="O21" i="10"/>
  <c r="O283" i="10" s="1"/>
  <c r="G21" i="10"/>
  <c r="G283" i="10" s="1"/>
  <c r="CI125" i="10"/>
  <c r="AU313" i="10"/>
  <c r="AT21" i="10"/>
  <c r="AT283" i="10" s="1"/>
  <c r="AM313" i="10"/>
  <c r="BY313" i="10" s="1"/>
  <c r="CK125" i="10"/>
  <c r="AX313" i="10"/>
  <c r="BE21" i="10"/>
  <c r="BE283" i="10" s="1"/>
  <c r="CL125" i="10"/>
  <c r="CG125" i="10"/>
  <c r="BF21" i="10"/>
  <c r="BF283" i="10" s="1"/>
  <c r="BF313" i="10"/>
  <c r="H192" i="10"/>
  <c r="N193" i="10"/>
  <c r="N194" i="10" s="1"/>
  <c r="AO193" i="10"/>
  <c r="AO194" i="10" s="1"/>
  <c r="AY21" i="10"/>
  <c r="AY283" i="10" s="1"/>
  <c r="AX21" i="10"/>
  <c r="AX283" i="10" s="1"/>
  <c r="AY313" i="10"/>
  <c r="CC125" i="10"/>
  <c r="CM125" i="10"/>
  <c r="BJ313" i="10"/>
  <c r="BI21" i="10"/>
  <c r="BI283" i="10" s="1"/>
  <c r="BC21" i="10"/>
  <c r="BC283" i="10" s="1"/>
  <c r="CD125" i="10"/>
  <c r="BC313" i="10"/>
  <c r="BB21" i="10"/>
  <c r="BB283" i="10" s="1"/>
  <c r="BX125" i="10"/>
  <c r="AI313" i="10"/>
  <c r="AH21" i="10"/>
  <c r="AH283" i="10" s="1"/>
  <c r="AI21" i="10"/>
  <c r="AI283" i="10" s="1"/>
  <c r="AI193" i="10"/>
  <c r="AI194" i="10" s="1"/>
  <c r="J234" i="10"/>
  <c r="K13" i="10"/>
  <c r="BO13" i="10"/>
  <c r="AS281" i="10"/>
  <c r="AT273" i="10"/>
  <c r="T298" i="10"/>
  <c r="BS191" i="10"/>
  <c r="Z192" i="10"/>
  <c r="J244" i="10"/>
  <c r="K14" i="10"/>
  <c r="BO14" i="10"/>
  <c r="F288" i="10"/>
  <c r="F271" i="10"/>
  <c r="BG281" i="10"/>
  <c r="BH273" i="10"/>
  <c r="T192" i="10"/>
  <c r="BJ192" i="10"/>
  <c r="E222" i="10"/>
  <c r="I235" i="10"/>
  <c r="J15" i="10"/>
  <c r="BJ298" i="10"/>
  <c r="E306" i="10"/>
  <c r="AO298" i="10"/>
  <c r="BZ191" i="10"/>
  <c r="H298" i="10"/>
  <c r="BO191" i="10"/>
  <c r="H244" i="10"/>
  <c r="T193" i="10"/>
  <c r="T194" i="10" s="1"/>
  <c r="BJ193" i="10"/>
  <c r="BJ194" i="10" s="1"/>
  <c r="AL298" i="10"/>
  <c r="BY191" i="10"/>
  <c r="Z298" i="10"/>
  <c r="BU191" i="10"/>
  <c r="Z193" i="10"/>
  <c r="CL2" i="10"/>
  <c r="AP2" i="10"/>
  <c r="AQ2" i="10" s="1"/>
  <c r="AR2" i="10" s="1"/>
  <c r="AS2" i="10" s="1"/>
  <c r="AT2" i="10" s="1"/>
  <c r="AU2" i="10" s="1"/>
  <c r="AV2" i="10" s="1"/>
  <c r="AW2" i="10" s="1"/>
  <c r="AX2" i="10" s="1"/>
  <c r="AY2" i="10" s="1"/>
  <c r="AZ2" i="10" s="1"/>
  <c r="BA2" i="10" s="1"/>
  <c r="F290" i="10"/>
  <c r="N298" i="10"/>
  <c r="BQ191" i="10"/>
  <c r="J281" i="10"/>
  <c r="K273" i="10"/>
  <c r="BG298" i="10"/>
  <c r="CF191" i="10"/>
  <c r="BG193" i="10"/>
  <c r="BG194" i="10" s="1"/>
  <c r="BG192" i="10"/>
  <c r="N10" i="10"/>
  <c r="BP10" i="10"/>
  <c r="E259" i="10"/>
  <c r="M11" i="10"/>
  <c r="N11" i="10" s="1"/>
  <c r="BV2" i="10"/>
  <c r="BY2" i="10"/>
  <c r="BX2" i="10"/>
  <c r="BW2" i="10"/>
  <c r="W298" i="10"/>
  <c r="BT191" i="10"/>
  <c r="BV298" i="10"/>
  <c r="BV297" i="10"/>
  <c r="AI298" i="10"/>
  <c r="CB186" i="9"/>
  <c r="BX158" i="9"/>
  <c r="CJ157" i="9"/>
  <c r="BX159" i="9"/>
  <c r="CF157" i="9"/>
  <c r="BV156" i="9"/>
  <c r="CC186" i="9"/>
  <c r="CI159" i="9"/>
  <c r="CM158" i="9"/>
  <c r="CI155" i="9"/>
  <c r="CL158" i="9"/>
  <c r="CK158" i="9"/>
  <c r="BR186" i="9"/>
  <c r="BT185" i="9"/>
  <c r="CL159" i="9"/>
  <c r="BX156" i="9"/>
  <c r="BP156" i="9"/>
  <c r="CK160" i="9"/>
  <c r="CF123" i="9"/>
  <c r="BU123" i="9"/>
  <c r="BP123" i="9"/>
  <c r="CG106" i="9"/>
  <c r="BS89" i="9"/>
  <c r="BU38" i="9"/>
  <c r="CG38" i="9"/>
  <c r="BQ38" i="9"/>
  <c r="CC38" i="9"/>
  <c r="CB38" i="9"/>
  <c r="CL262" i="9"/>
  <c r="H44" i="5" s="1"/>
  <c r="BZ262" i="9"/>
  <c r="CA55" i="9"/>
  <c r="CJ156" i="9"/>
  <c r="CJ72" i="9"/>
  <c r="BR72" i="9"/>
  <c r="CA106" i="9"/>
  <c r="CC55" i="9"/>
  <c r="BT106" i="9"/>
  <c r="BV280" i="9"/>
  <c r="CM160" i="9"/>
  <c r="BN15" i="9"/>
  <c r="CK159" i="9"/>
  <c r="BV159" i="9"/>
  <c r="CG184" i="9"/>
  <c r="BY184" i="9"/>
  <c r="BQ184" i="9"/>
  <c r="CJ38" i="9"/>
  <c r="BR38" i="9"/>
  <c r="BS55" i="9"/>
  <c r="CE38" i="9"/>
  <c r="D293" i="9"/>
  <c r="D245" i="9"/>
  <c r="D247" i="9" s="1"/>
  <c r="D251" i="9" s="1"/>
  <c r="D252" i="9" s="1"/>
  <c r="CF155" i="9"/>
  <c r="BW123" i="9"/>
  <c r="CG89" i="9"/>
  <c r="BQ89" i="9"/>
  <c r="CI72" i="9"/>
  <c r="BN72" i="9"/>
  <c r="CE55" i="9"/>
  <c r="BN155" i="9"/>
  <c r="CG158" i="9"/>
  <c r="BQ158" i="9"/>
  <c r="CE106" i="9"/>
  <c r="BO106" i="9"/>
  <c r="BS72" i="9"/>
  <c r="CG55" i="9"/>
  <c r="BQ55" i="9"/>
  <c r="BW159" i="9"/>
  <c r="BZ158" i="9"/>
  <c r="CJ158" i="9"/>
  <c r="BW155" i="9"/>
  <c r="BS184" i="9"/>
  <c r="BX106" i="9"/>
  <c r="BT89" i="9"/>
  <c r="BY72" i="9"/>
  <c r="CM38" i="9"/>
  <c r="CD38" i="9"/>
  <c r="CI38" i="9"/>
  <c r="BN38" i="9"/>
  <c r="BR106" i="9"/>
  <c r="BO72" i="9"/>
  <c r="CL155" i="9"/>
  <c r="BZ155" i="9"/>
  <c r="BY186" i="9"/>
  <c r="CJ160" i="9"/>
  <c r="CL157" i="9"/>
  <c r="CC156" i="9"/>
  <c r="BY156" i="9"/>
  <c r="BU156" i="9"/>
  <c r="CB155" i="9"/>
  <c r="BT155" i="9"/>
  <c r="CC205" i="9"/>
  <c r="CC106" i="9"/>
  <c r="CF55" i="9"/>
  <c r="CI156" i="9"/>
  <c r="BY123" i="9"/>
  <c r="CL106" i="9"/>
  <c r="BV106" i="9"/>
  <c r="BU2" i="9"/>
  <c r="BT2" i="9"/>
  <c r="BS2" i="9"/>
  <c r="BR2" i="9"/>
  <c r="CF206" i="9"/>
  <c r="BR262" i="9"/>
  <c r="CD186" i="9"/>
  <c r="BQ155" i="9"/>
  <c r="CJ155" i="9"/>
  <c r="BR155" i="9"/>
  <c r="BU106" i="9"/>
  <c r="BS155" i="9"/>
  <c r="CF89" i="9"/>
  <c r="BP89" i="9"/>
  <c r="BZ38" i="9"/>
  <c r="CL38" i="9"/>
  <c r="CE72" i="9"/>
  <c r="CJ186" i="9"/>
  <c r="BU186" i="9"/>
  <c r="BZ72" i="9"/>
  <c r="CL72" i="9"/>
  <c r="CF38" i="9"/>
  <c r="CM155" i="9"/>
  <c r="BV268" i="9"/>
  <c r="BN281" i="9"/>
  <c r="BN273" i="9"/>
  <c r="BP262" i="9"/>
  <c r="BN262" i="9"/>
  <c r="BV262" i="9"/>
  <c r="BS185" i="9"/>
  <c r="BW55" i="9"/>
  <c r="BN186" i="9"/>
  <c r="CC155" i="9"/>
  <c r="BU155" i="9"/>
  <c r="CJ123" i="9"/>
  <c r="BR123" i="9"/>
  <c r="CJ55" i="9"/>
  <c r="BR55" i="9"/>
  <c r="BN14" i="9"/>
  <c r="BW38" i="9"/>
  <c r="BP186" i="9"/>
  <c r="CI158" i="9"/>
  <c r="BS123" i="9"/>
  <c r="CC89" i="9"/>
  <c r="CM72" i="9"/>
  <c r="CD72" i="9"/>
  <c r="BO55" i="9"/>
  <c r="CA38" i="9"/>
  <c r="CM123" i="9"/>
  <c r="CI123" i="9"/>
  <c r="BS106" i="9"/>
  <c r="BU55" i="9"/>
  <c r="CB184" i="9"/>
  <c r="CA155" i="9"/>
  <c r="BW184" i="9"/>
  <c r="CB106" i="9"/>
  <c r="BX89" i="9"/>
  <c r="BW72" i="9"/>
  <c r="CC72" i="9"/>
  <c r="BV55" i="9"/>
  <c r="CK55" i="9"/>
  <c r="BQ106" i="9"/>
  <c r="BR157" i="9"/>
  <c r="CL160" i="9"/>
  <c r="CF184" i="9"/>
  <c r="BP184" i="9"/>
  <c r="E312" i="9"/>
  <c r="BN13" i="9"/>
  <c r="CK156" i="9"/>
  <c r="CA157" i="9"/>
  <c r="BS157" i="9"/>
  <c r="CM156" i="9"/>
  <c r="CD106" i="9"/>
  <c r="BZ106" i="9"/>
  <c r="BT55" i="9"/>
  <c r="CM159" i="9"/>
  <c r="CK123" i="9"/>
  <c r="CM89" i="9"/>
  <c r="BN89" i="9"/>
  <c r="CB55" i="9"/>
  <c r="CB123" i="9"/>
  <c r="CG155" i="9"/>
  <c r="BY155" i="9"/>
  <c r="BO38" i="9"/>
  <c r="CA123" i="9"/>
  <c r="BU89" i="9"/>
  <c r="CL123" i="9"/>
  <c r="BY205" i="9"/>
  <c r="BY106" i="9"/>
  <c r="BU72" i="9"/>
  <c r="CM55" i="9"/>
  <c r="CD55" i="9"/>
  <c r="CI55" i="9"/>
  <c r="BN55" i="9"/>
  <c r="BN157" i="9"/>
  <c r="CI157" i="9"/>
  <c r="CD155" i="9"/>
  <c r="CA72" i="9"/>
  <c r="BP55" i="9"/>
  <c r="CK106" i="9"/>
  <c r="CI106" i="9"/>
  <c r="BN159" i="9"/>
  <c r="CM157" i="9"/>
  <c r="CD197" i="9"/>
  <c r="BN197" i="9"/>
  <c r="BX55" i="9"/>
  <c r="BZ281" i="9"/>
  <c r="BO262" i="9"/>
  <c r="CI160" i="9"/>
  <c r="BW185" i="9"/>
  <c r="BV186" i="9"/>
  <c r="CK155" i="9"/>
  <c r="BV155" i="9"/>
  <c r="CC184" i="9"/>
  <c r="BU184" i="9"/>
  <c r="BS38" i="9"/>
  <c r="BX186" i="9"/>
  <c r="CL156" i="9"/>
  <c r="BP155" i="9"/>
  <c r="CE123" i="9"/>
  <c r="BO123" i="9"/>
  <c r="BY89" i="9"/>
  <c r="CK72" i="9"/>
  <c r="BV72" i="9"/>
  <c r="BV157" i="9"/>
  <c r="CK157" i="9"/>
  <c r="CC158" i="9"/>
  <c r="BY158" i="9"/>
  <c r="BU158" i="9"/>
  <c r="CJ185" i="9"/>
  <c r="BR185" i="9"/>
  <c r="BW106" i="9"/>
  <c r="CE89" i="9"/>
  <c r="BW89" i="9"/>
  <c r="BO89" i="9"/>
  <c r="BY55" i="9"/>
  <c r="BY38" i="9"/>
  <c r="CJ159" i="9"/>
  <c r="BR159" i="9"/>
  <c r="CA159" i="9"/>
  <c r="BS159" i="9"/>
  <c r="CE155" i="9"/>
  <c r="BO155" i="9"/>
  <c r="CJ106" i="9"/>
  <c r="CF106" i="9"/>
  <c r="BP106" i="9"/>
  <c r="CJ89" i="9"/>
  <c r="BR89" i="9"/>
  <c r="CB89" i="9"/>
  <c r="CG72" i="9"/>
  <c r="BQ72" i="9"/>
  <c r="BZ55" i="9"/>
  <c r="CL55" i="9"/>
  <c r="BV38" i="9"/>
  <c r="CK38" i="9"/>
  <c r="CC123" i="9"/>
  <c r="BQ205" i="9"/>
  <c r="BN184" i="9"/>
  <c r="CG186" i="9"/>
  <c r="CC160" i="9"/>
  <c r="BU160" i="9"/>
  <c r="CG156" i="9"/>
  <c r="BQ156" i="9"/>
  <c r="CK89" i="9"/>
  <c r="BV89" i="9"/>
  <c r="BP38" i="9"/>
  <c r="BN190" i="9"/>
  <c r="CG123" i="9"/>
  <c r="BQ123" i="9"/>
  <c r="CM106" i="9"/>
  <c r="BN106" i="9"/>
  <c r="CL89" i="9"/>
  <c r="BZ89" i="9"/>
  <c r="BT38" i="9"/>
  <c r="BX38" i="9"/>
  <c r="BT123" i="9"/>
  <c r="CD89" i="9"/>
  <c r="CI89" i="9"/>
  <c r="D293" i="8"/>
  <c r="E291" i="8" s="1"/>
  <c r="E291" i="9" s="1"/>
  <c r="CK155" i="8"/>
  <c r="CM160" i="8"/>
  <c r="CD160" i="8"/>
  <c r="CI160" i="8"/>
  <c r="BN160" i="8"/>
  <c r="CA160" i="8"/>
  <c r="CJ158" i="8"/>
  <c r="BR158" i="8"/>
  <c r="CI184" i="8"/>
  <c r="CJ185" i="8"/>
  <c r="Q187" i="8"/>
  <c r="BR185" i="8"/>
  <c r="BD206" i="8"/>
  <c r="CE123" i="8"/>
  <c r="Z206" i="8"/>
  <c r="BU123" i="8"/>
  <c r="BN190" i="8"/>
  <c r="AF205" i="8"/>
  <c r="BW106" i="8"/>
  <c r="T312" i="8"/>
  <c r="BS312" i="8" s="1"/>
  <c r="BS126" i="8"/>
  <c r="BZ197" i="8"/>
  <c r="AO201" i="8"/>
  <c r="BZ196" i="8"/>
  <c r="CL196" i="8"/>
  <c r="CJ72" i="8"/>
  <c r="BV189" i="8"/>
  <c r="CK189" i="8"/>
  <c r="E191" i="8"/>
  <c r="CI189" i="8"/>
  <c r="BN189" i="8"/>
  <c r="AW214" i="8"/>
  <c r="BQ189" i="8"/>
  <c r="CE189" i="8"/>
  <c r="BW189" i="8"/>
  <c r="BO189" i="8"/>
  <c r="BL125" i="8"/>
  <c r="BL125" i="9" s="1"/>
  <c r="BL313" i="9" s="1"/>
  <c r="CM313" i="9" s="1"/>
  <c r="I273" i="8"/>
  <c r="BV280" i="8"/>
  <c r="BV262" i="8"/>
  <c r="CK262" i="8"/>
  <c r="G237" i="8"/>
  <c r="F216" i="8"/>
  <c r="F216" i="9" s="1"/>
  <c r="CJ207" i="8"/>
  <c r="BR207" i="8"/>
  <c r="CL155" i="8"/>
  <c r="CM186" i="8"/>
  <c r="CK186" i="8"/>
  <c r="CI186" i="8"/>
  <c r="CA185" i="8"/>
  <c r="CK184" i="8"/>
  <c r="CK163" i="8"/>
  <c r="AC190" i="8"/>
  <c r="AC190" i="9" s="1"/>
  <c r="AC191" i="9" s="1"/>
  <c r="AL187" i="8"/>
  <c r="BY184" i="8"/>
  <c r="F187" i="8"/>
  <c r="AI187" i="8"/>
  <c r="BX184" i="8"/>
  <c r="CM184" i="8"/>
  <c r="CM158" i="8"/>
  <c r="CL185" i="8"/>
  <c r="BZ185" i="8"/>
  <c r="CC126" i="8"/>
  <c r="AO204" i="8"/>
  <c r="AO204" i="9" s="1"/>
  <c r="AO125" i="8"/>
  <c r="AO125" i="9" s="1"/>
  <c r="AO313" i="9" s="1"/>
  <c r="CL38" i="8"/>
  <c r="BZ38" i="8"/>
  <c r="CE159" i="8"/>
  <c r="BW159" i="8"/>
  <c r="BO159" i="8"/>
  <c r="AZ187" i="8"/>
  <c r="AF187" i="8"/>
  <c r="BW184" i="8"/>
  <c r="X187" i="8"/>
  <c r="AL206" i="8"/>
  <c r="BY206" i="8" s="1"/>
  <c r="BY123" i="8"/>
  <c r="AC205" i="8"/>
  <c r="AC205" i="9" s="1"/>
  <c r="BV205" i="9" s="1"/>
  <c r="BV106" i="8"/>
  <c r="CK106" i="8"/>
  <c r="CI163" i="8"/>
  <c r="AR206" i="8"/>
  <c r="CA123" i="8"/>
  <c r="AU197" i="8"/>
  <c r="AU201" i="8" s="1"/>
  <c r="CB89" i="8"/>
  <c r="BG187" i="8"/>
  <c r="AA187" i="8"/>
  <c r="BA312" i="8"/>
  <c r="CD126" i="8"/>
  <c r="CM126" i="8"/>
  <c r="AC206" i="8"/>
  <c r="AC206" i="9" s="1"/>
  <c r="BV206" i="9" s="1"/>
  <c r="BV123" i="8"/>
  <c r="CK123" i="8"/>
  <c r="AR205" i="8"/>
  <c r="CA106" i="8"/>
  <c r="AF312" i="8"/>
  <c r="BW126" i="8"/>
  <c r="I10" i="8"/>
  <c r="J10" i="8" s="1"/>
  <c r="K10" i="8" s="1"/>
  <c r="CK158" i="8"/>
  <c r="AF206" i="8"/>
  <c r="BW123" i="8"/>
  <c r="CF206" i="8"/>
  <c r="BP206" i="8"/>
  <c r="BX205" i="8"/>
  <c r="CM197" i="8"/>
  <c r="CD197" i="8"/>
  <c r="CK89" i="8"/>
  <c r="BN197" i="8"/>
  <c r="AC201" i="8"/>
  <c r="BV196" i="8"/>
  <c r="BR72" i="8"/>
  <c r="BE125" i="8"/>
  <c r="BE125" i="9" s="1"/>
  <c r="BE313" i="9" s="1"/>
  <c r="AS125" i="8"/>
  <c r="AS125" i="9" s="1"/>
  <c r="AS313" i="9" s="1"/>
  <c r="AK214" i="8"/>
  <c r="Y214" i="8"/>
  <c r="M214" i="8"/>
  <c r="BS2" i="8"/>
  <c r="BR2" i="8"/>
  <c r="BU2" i="8"/>
  <c r="BT2" i="8"/>
  <c r="AU125" i="8"/>
  <c r="AU125" i="9" s="1"/>
  <c r="AU313" i="9" s="1"/>
  <c r="AM214" i="8"/>
  <c r="BY106" i="8"/>
  <c r="BQ205" i="8"/>
  <c r="CE196" i="8"/>
  <c r="BD201" i="8"/>
  <c r="CA196" i="8"/>
  <c r="AR201" i="8"/>
  <c r="BW196" i="8"/>
  <c r="AF201" i="8"/>
  <c r="BS196" i="8"/>
  <c r="T201" i="8"/>
  <c r="BO196" i="8"/>
  <c r="H201" i="8"/>
  <c r="BL214" i="8"/>
  <c r="AV125" i="8"/>
  <c r="AV125" i="9" s="1"/>
  <c r="AV313" i="9" s="1"/>
  <c r="CA204" i="8"/>
  <c r="AJ214" i="8"/>
  <c r="AB125" i="8"/>
  <c r="AB125" i="9" s="1"/>
  <c r="AB313" i="9" s="1"/>
  <c r="CJ313" i="9" s="1"/>
  <c r="P214" i="8"/>
  <c r="BB214" i="8"/>
  <c r="AP125" i="8"/>
  <c r="AP125" i="9" s="1"/>
  <c r="AP313" i="9" s="1"/>
  <c r="V125" i="8"/>
  <c r="V125" i="9" s="1"/>
  <c r="V313" i="9" s="1"/>
  <c r="BG201" i="8"/>
  <c r="CF196" i="8"/>
  <c r="CB196" i="8"/>
  <c r="AI201" i="8"/>
  <c r="BX196" i="8"/>
  <c r="W201" i="8"/>
  <c r="BT196" i="8"/>
  <c r="BP196" i="8"/>
  <c r="CF189" i="8"/>
  <c r="BG191" i="8"/>
  <c r="BX189" i="8"/>
  <c r="AI191" i="8"/>
  <c r="BP189" i="8"/>
  <c r="K191" i="8"/>
  <c r="AT125" i="8"/>
  <c r="AT125" i="9" s="1"/>
  <c r="AT313" i="9" s="1"/>
  <c r="BY204" i="8"/>
  <c r="R214" i="8"/>
  <c r="AR281" i="8"/>
  <c r="AR281" i="9" s="1"/>
  <c r="AS273" i="8"/>
  <c r="CD280" i="8"/>
  <c r="F248" i="8"/>
  <c r="F248" i="9" s="1"/>
  <c r="BD281" i="8"/>
  <c r="BD281" i="9" s="1"/>
  <c r="BE273" i="8"/>
  <c r="BR200" i="8"/>
  <c r="CJ200" i="8"/>
  <c r="BU158" i="8"/>
  <c r="BJ205" i="8"/>
  <c r="CG106" i="8"/>
  <c r="AL196" i="8"/>
  <c r="AL196" i="9" s="1"/>
  <c r="BY72" i="8"/>
  <c r="CF184" i="8"/>
  <c r="Z205" i="8"/>
  <c r="BU106" i="8"/>
  <c r="J14" i="8"/>
  <c r="BS72" i="8"/>
  <c r="P125" i="8"/>
  <c r="P125" i="9" s="1"/>
  <c r="P313" i="9" s="1"/>
  <c r="CI313" i="9" s="1"/>
  <c r="J214" i="8"/>
  <c r="I15" i="8"/>
  <c r="Z125" i="8"/>
  <c r="Z125" i="9" s="1"/>
  <c r="Z313" i="9" s="1"/>
  <c r="BN280" i="8"/>
  <c r="BZ262" i="8"/>
  <c r="CL262" i="8"/>
  <c r="CI262" i="8"/>
  <c r="BN262" i="8"/>
  <c r="CM155" i="8"/>
  <c r="CI155" i="8"/>
  <c r="BZ160" i="8"/>
  <c r="CL160" i="8"/>
  <c r="BR160" i="8"/>
  <c r="CJ160" i="8"/>
  <c r="W187" i="8"/>
  <c r="BT184" i="8"/>
  <c r="BX185" i="8"/>
  <c r="AX187" i="8"/>
  <c r="CC184" i="8"/>
  <c r="Q206" i="8"/>
  <c r="Q206" i="9" s="1"/>
  <c r="CJ123" i="8"/>
  <c r="BR123" i="8"/>
  <c r="BA187" i="8"/>
  <c r="S187" i="8"/>
  <c r="CL184" i="8"/>
  <c r="CJ184" i="8"/>
  <c r="CD159" i="8"/>
  <c r="BR159" i="8"/>
  <c r="CG158" i="8"/>
  <c r="BQ158" i="8"/>
  <c r="CK185" i="8"/>
  <c r="BV185" i="8"/>
  <c r="CG155" i="8"/>
  <c r="CL163" i="8"/>
  <c r="BL187" i="8"/>
  <c r="AR187" i="8"/>
  <c r="CA184" i="8"/>
  <c r="AJ187" i="8"/>
  <c r="P187" i="8"/>
  <c r="AX206" i="8"/>
  <c r="CC123" i="8"/>
  <c r="K205" i="8"/>
  <c r="K214" i="8" s="1"/>
  <c r="BP106" i="8"/>
  <c r="AO205" i="8"/>
  <c r="AO205" i="9" s="1"/>
  <c r="BZ205" i="9" s="1"/>
  <c r="BZ106" i="8"/>
  <c r="CL106" i="8"/>
  <c r="CM157" i="8"/>
  <c r="CG156" i="8"/>
  <c r="CL156" i="8"/>
  <c r="BC187" i="8"/>
  <c r="BP184" i="8"/>
  <c r="E312" i="8"/>
  <c r="BN126" i="8"/>
  <c r="CI126" i="8"/>
  <c r="AO206" i="8"/>
  <c r="AO206" i="9" s="1"/>
  <c r="BZ206" i="9" s="1"/>
  <c r="BZ123" i="8"/>
  <c r="CL123" i="8"/>
  <c r="BD205" i="8"/>
  <c r="CE106" i="8"/>
  <c r="H205" i="8"/>
  <c r="BO106" i="8"/>
  <c r="AR312" i="8"/>
  <c r="CA312" i="8" s="1"/>
  <c r="CA126" i="8"/>
  <c r="AU205" i="8"/>
  <c r="AU214" i="8" s="1"/>
  <c r="CB106" i="8"/>
  <c r="CB123" i="8"/>
  <c r="CF106" i="8"/>
  <c r="CL89" i="8"/>
  <c r="BV89" i="8"/>
  <c r="BR197" i="8"/>
  <c r="CM72" i="8"/>
  <c r="Q201" i="8"/>
  <c r="CJ196" i="8"/>
  <c r="BR196" i="8"/>
  <c r="BE214" i="8"/>
  <c r="CD204" i="8"/>
  <c r="AS214" i="8"/>
  <c r="AG125" i="8"/>
  <c r="AG125" i="9" s="1"/>
  <c r="AG313" i="9" s="1"/>
  <c r="AC125" i="8"/>
  <c r="AC125" i="9" s="1"/>
  <c r="AC313" i="9" s="1"/>
  <c r="U125" i="8"/>
  <c r="U125" i="9" s="1"/>
  <c r="U313" i="9" s="1"/>
  <c r="I125" i="8"/>
  <c r="I125" i="9" s="1"/>
  <c r="I313" i="9" s="1"/>
  <c r="BG214" i="8"/>
  <c r="AL191" i="8"/>
  <c r="BY189" i="8"/>
  <c r="BY205" i="8"/>
  <c r="CA189" i="8"/>
  <c r="BS189" i="8"/>
  <c r="BH125" i="8"/>
  <c r="BH125" i="9" s="1"/>
  <c r="BH313" i="9" s="1"/>
  <c r="CE204" i="8"/>
  <c r="AV214" i="8"/>
  <c r="AN125" i="8"/>
  <c r="AN125" i="9" s="1"/>
  <c r="AN313" i="9" s="1"/>
  <c r="CK313" i="9" s="1"/>
  <c r="AB214" i="8"/>
  <c r="L125" i="8"/>
  <c r="BO204" i="8"/>
  <c r="BZ312" i="8"/>
  <c r="AI214" i="8"/>
  <c r="BX204" i="8"/>
  <c r="O125" i="8"/>
  <c r="O125" i="9" s="1"/>
  <c r="O313" i="9" s="1"/>
  <c r="BU196" i="8"/>
  <c r="AP214" i="8"/>
  <c r="V214" i="8"/>
  <c r="N201" i="8"/>
  <c r="BQ196" i="8"/>
  <c r="AT214" i="8"/>
  <c r="R125" i="8"/>
  <c r="R125" i="9" s="1"/>
  <c r="R313" i="9" s="1"/>
  <c r="BR262" i="8"/>
  <c r="CJ262" i="8"/>
  <c r="CK160" i="8"/>
  <c r="BV160" i="8"/>
  <c r="Z187" i="8"/>
  <c r="BU184" i="8"/>
  <c r="T187" i="8"/>
  <c r="BS184" i="8"/>
  <c r="Q205" i="8"/>
  <c r="Q205" i="9" s="1"/>
  <c r="BR205" i="9" s="1"/>
  <c r="BR106" i="8"/>
  <c r="CJ106" i="8"/>
  <c r="BA189" i="8"/>
  <c r="BA189" i="9" s="1"/>
  <c r="BA191" i="9" s="1"/>
  <c r="CM55" i="8"/>
  <c r="CD55" i="8"/>
  <c r="AX191" i="8"/>
  <c r="CC189" i="8"/>
  <c r="BQ106" i="8"/>
  <c r="Z191" i="8"/>
  <c r="BU189" i="8"/>
  <c r="BF125" i="8"/>
  <c r="BF125" i="9" s="1"/>
  <c r="BF313" i="9" s="1"/>
  <c r="CM262" i="8"/>
  <c r="CD262" i="8"/>
  <c r="BS262" i="8"/>
  <c r="AF281" i="8"/>
  <c r="AG273" i="8"/>
  <c r="BZ198" i="8"/>
  <c r="CL198" i="8"/>
  <c r="CJ198" i="8"/>
  <c r="BR198" i="8"/>
  <c r="CJ155" i="8"/>
  <c r="CJ186" i="8"/>
  <c r="BS185" i="8"/>
  <c r="BZ207" i="8"/>
  <c r="CL207" i="8"/>
  <c r="BS160" i="8"/>
  <c r="CL158" i="8"/>
  <c r="BZ158" i="8"/>
  <c r="CB185" i="8"/>
  <c r="BJ187" i="8"/>
  <c r="CG184" i="8"/>
  <c r="N187" i="8"/>
  <c r="BQ184" i="8"/>
  <c r="E187" i="8"/>
  <c r="BZ200" i="8"/>
  <c r="CL200" i="8"/>
  <c r="BV159" i="8"/>
  <c r="CK159" i="8"/>
  <c r="BZ184" i="8"/>
  <c r="BN184" i="8"/>
  <c r="CI158" i="8"/>
  <c r="CJ159" i="8"/>
  <c r="BI187" i="8"/>
  <c r="AO189" i="8"/>
  <c r="AO189" i="9" s="1"/>
  <c r="CL55" i="8"/>
  <c r="BZ55" i="8"/>
  <c r="BX126" i="8"/>
  <c r="CI156" i="8"/>
  <c r="CA159" i="8"/>
  <c r="BS159" i="8"/>
  <c r="BD187" i="8"/>
  <c r="CE184" i="8"/>
  <c r="AV187" i="8"/>
  <c r="CB184" i="8"/>
  <c r="AB187" i="8"/>
  <c r="H187" i="8"/>
  <c r="BO184" i="8"/>
  <c r="CG123" i="8"/>
  <c r="BJ206" i="8"/>
  <c r="N206" i="8"/>
  <c r="BQ206" i="8" s="1"/>
  <c r="BQ123" i="8"/>
  <c r="BA205" i="8"/>
  <c r="BA205" i="9" s="1"/>
  <c r="CD205" i="9" s="1"/>
  <c r="CM106" i="8"/>
  <c r="CD106" i="8"/>
  <c r="E205" i="8"/>
  <c r="E205" i="9" s="1"/>
  <c r="BN205" i="9" s="1"/>
  <c r="CI106" i="8"/>
  <c r="BN106" i="8"/>
  <c r="CM163" i="8"/>
  <c r="H206" i="8"/>
  <c r="BO123" i="8"/>
  <c r="Q189" i="8"/>
  <c r="Q189" i="9" s="1"/>
  <c r="BR55" i="8"/>
  <c r="CJ55" i="8"/>
  <c r="BN185" i="8"/>
  <c r="CI185" i="8"/>
  <c r="CC160" i="8"/>
  <c r="BU160" i="8"/>
  <c r="K187" i="8"/>
  <c r="W206" i="8"/>
  <c r="BT123" i="8"/>
  <c r="BA206" i="8"/>
  <c r="BA206" i="9" s="1"/>
  <c r="CD206" i="9" s="1"/>
  <c r="CM123" i="8"/>
  <c r="CD123" i="8"/>
  <c r="E206" i="8"/>
  <c r="E206" i="9" s="1"/>
  <c r="BN206" i="9" s="1"/>
  <c r="CI123" i="8"/>
  <c r="BN123" i="8"/>
  <c r="T205" i="8"/>
  <c r="BS106" i="8"/>
  <c r="BD312" i="8"/>
  <c r="CE312" i="8" s="1"/>
  <c r="CE126" i="8"/>
  <c r="H312" i="8"/>
  <c r="BO312" i="8" s="1"/>
  <c r="BO126" i="8"/>
  <c r="CK157" i="8"/>
  <c r="Q312" i="8"/>
  <c r="CJ126" i="8"/>
  <c r="BR126" i="8"/>
  <c r="T206" i="8"/>
  <c r="BS123" i="8"/>
  <c r="W205" i="8"/>
  <c r="BT205" i="8" s="1"/>
  <c r="BT106" i="8"/>
  <c r="K197" i="8"/>
  <c r="BP89" i="8"/>
  <c r="BJ196" i="8"/>
  <c r="BJ196" i="9" s="1"/>
  <c r="CG72" i="8"/>
  <c r="Q204" i="8"/>
  <c r="Q204" i="9" s="1"/>
  <c r="Q125" i="8"/>
  <c r="Q125" i="9" s="1"/>
  <c r="Q313" i="9" s="1"/>
  <c r="BR38" i="8"/>
  <c r="CJ38" i="8"/>
  <c r="CB206" i="8"/>
  <c r="CF205" i="8"/>
  <c r="CK197" i="8"/>
  <c r="BV197" i="8"/>
  <c r="BA201" i="8"/>
  <c r="CD196" i="8"/>
  <c r="CK72" i="8"/>
  <c r="E201" i="8"/>
  <c r="CI196" i="8"/>
  <c r="BN196" i="8"/>
  <c r="BI125" i="8"/>
  <c r="BI125" i="9" s="1"/>
  <c r="BI313" i="9" s="1"/>
  <c r="AW125" i="8"/>
  <c r="AW125" i="9" s="1"/>
  <c r="AW313" i="9" s="1"/>
  <c r="BV204" i="8"/>
  <c r="U214" i="8"/>
  <c r="I214" i="8"/>
  <c r="BN204" i="8"/>
  <c r="I11" i="8"/>
  <c r="CB204" i="8"/>
  <c r="AH214" i="8"/>
  <c r="BQ204" i="8"/>
  <c r="CC106" i="8"/>
  <c r="BH214" i="8"/>
  <c r="AZ125" i="8"/>
  <c r="AN214" i="8"/>
  <c r="AF125" i="8"/>
  <c r="AF125" i="9" s="1"/>
  <c r="AF313" i="9" s="1"/>
  <c r="X125" i="8"/>
  <c r="BS204" i="8"/>
  <c r="K13" i="8"/>
  <c r="O214" i="8"/>
  <c r="CG204" i="8"/>
  <c r="AD125" i="8"/>
  <c r="AD125" i="9" s="1"/>
  <c r="AD313" i="9" s="1"/>
  <c r="J125" i="8"/>
  <c r="J125" i="9" s="1"/>
  <c r="J313" i="9" s="1"/>
  <c r="AU191" i="8"/>
  <c r="CB189" i="8"/>
  <c r="CK126" i="8"/>
  <c r="AE125" i="8"/>
  <c r="AE125" i="9" s="1"/>
  <c r="AE313" i="9" s="1"/>
  <c r="AX201" i="8"/>
  <c r="CC196" i="8"/>
  <c r="BF214" i="8"/>
  <c r="BU204" i="8"/>
  <c r="F125" i="8"/>
  <c r="BY85" i="1"/>
  <c r="BQ87" i="1"/>
  <c r="CC88" i="1"/>
  <c r="BJ38" i="1"/>
  <c r="BF38" i="1"/>
  <c r="CI83" i="1"/>
  <c r="BP83" i="1"/>
  <c r="BT83" i="1"/>
  <c r="BQ84" i="1"/>
  <c r="BU84" i="1"/>
  <c r="CG84" i="1"/>
  <c r="BQ85" i="1"/>
  <c r="BV85" i="1"/>
  <c r="CD85" i="1"/>
  <c r="CG85" i="1"/>
  <c r="BU86" i="1"/>
  <c r="CC86" i="1"/>
  <c r="BP87" i="1"/>
  <c r="BT87" i="1"/>
  <c r="BX87" i="1"/>
  <c r="BY87" i="1"/>
  <c r="CB87" i="1"/>
  <c r="CF87" i="1"/>
  <c r="CG87" i="1"/>
  <c r="BY88" i="1"/>
  <c r="BS86" i="1"/>
  <c r="CA86" i="1"/>
  <c r="AX89" i="1"/>
  <c r="X38" i="1"/>
  <c r="AF38" i="1"/>
  <c r="BA72" i="1"/>
  <c r="CJ83" i="1"/>
  <c r="CK83" i="1"/>
  <c r="CL83" i="1"/>
  <c r="CM83" i="1"/>
  <c r="CJ84" i="1"/>
  <c r="CK84" i="1"/>
  <c r="CL84" i="1"/>
  <c r="CM84" i="1"/>
  <c r="CJ85" i="1"/>
  <c r="CK85" i="1"/>
  <c r="CL85" i="1"/>
  <c r="CM85" i="1"/>
  <c r="CJ86" i="1"/>
  <c r="CK86" i="1"/>
  <c r="CL86" i="1"/>
  <c r="CM86" i="1"/>
  <c r="CJ87" i="1"/>
  <c r="CK87" i="1"/>
  <c r="CL87" i="1"/>
  <c r="CM87" i="1"/>
  <c r="CJ88" i="1"/>
  <c r="CK88" i="1"/>
  <c r="CL88" i="1"/>
  <c r="CM88" i="1"/>
  <c r="CK99" i="1"/>
  <c r="BQ83" i="1"/>
  <c r="BU83" i="1"/>
  <c r="CI84" i="1"/>
  <c r="BY84" i="1"/>
  <c r="CC84" i="1"/>
  <c r="CI85" i="1"/>
  <c r="BR85" i="1"/>
  <c r="BU85" i="1"/>
  <c r="BZ85" i="1"/>
  <c r="CC85" i="1"/>
  <c r="CI86" i="1"/>
  <c r="BO86" i="1"/>
  <c r="BQ86" i="1"/>
  <c r="BW86" i="1"/>
  <c r="BY86" i="1"/>
  <c r="CE86" i="1"/>
  <c r="CG86" i="1"/>
  <c r="CI87" i="1"/>
  <c r="BU87" i="1"/>
  <c r="CC87" i="1"/>
  <c r="CI88" i="1"/>
  <c r="BQ88" i="1"/>
  <c r="BU88" i="1"/>
  <c r="CG88" i="1"/>
  <c r="CL82" i="1"/>
  <c r="CJ99" i="1"/>
  <c r="BP84" i="1"/>
  <c r="BT84" i="1"/>
  <c r="BX84" i="1"/>
  <c r="Q123" i="1"/>
  <c r="AG123" i="1"/>
  <c r="AW123" i="1"/>
  <c r="CK82" i="1"/>
  <c r="CM99" i="1"/>
  <c r="CI99" i="1"/>
  <c r="AS55" i="1"/>
  <c r="AK72" i="1"/>
  <c r="U72" i="1"/>
  <c r="AC106" i="1"/>
  <c r="CJ82" i="1"/>
  <c r="CL99" i="1"/>
  <c r="X55" i="1"/>
  <c r="AB55" i="1"/>
  <c r="AF55" i="1"/>
  <c r="CM82" i="1"/>
  <c r="CI82" i="1"/>
  <c r="F38" i="1"/>
  <c r="E72" i="1"/>
  <c r="BI72" i="1"/>
  <c r="BE72" i="1"/>
  <c r="AW72" i="1"/>
  <c r="AS72" i="1"/>
  <c r="AO72" i="1"/>
  <c r="AG72" i="1"/>
  <c r="AC72" i="1"/>
  <c r="Y72" i="1"/>
  <c r="Q72" i="1"/>
  <c r="M72" i="1"/>
  <c r="I72" i="1"/>
  <c r="BL72" i="1"/>
  <c r="BH72" i="1"/>
  <c r="BD72" i="1"/>
  <c r="AZ72" i="1"/>
  <c r="AV72" i="1"/>
  <c r="AR72" i="1"/>
  <c r="AN72" i="1"/>
  <c r="AJ72" i="1"/>
  <c r="AF72" i="1"/>
  <c r="AB72" i="1"/>
  <c r="X72" i="1"/>
  <c r="T72" i="1"/>
  <c r="P72" i="1"/>
  <c r="L72" i="1"/>
  <c r="H72" i="1"/>
  <c r="BK72" i="1"/>
  <c r="BG72" i="1"/>
  <c r="BC72" i="1"/>
  <c r="AY72" i="1"/>
  <c r="AU72" i="1"/>
  <c r="AQ72" i="1"/>
  <c r="AM72" i="1"/>
  <c r="AI72" i="1"/>
  <c r="AE72" i="1"/>
  <c r="AA72" i="1"/>
  <c r="W72" i="1"/>
  <c r="S72" i="1"/>
  <c r="O72" i="1"/>
  <c r="K72" i="1"/>
  <c r="G72" i="1"/>
  <c r="BJ72" i="1"/>
  <c r="BF72" i="1"/>
  <c r="BB72" i="1"/>
  <c r="AX72" i="1"/>
  <c r="AT72" i="1"/>
  <c r="AP72" i="1"/>
  <c r="AL72" i="1"/>
  <c r="AH72" i="1"/>
  <c r="AD72" i="1"/>
  <c r="Z72" i="1"/>
  <c r="V72" i="1"/>
  <c r="R72" i="1"/>
  <c r="N72" i="1"/>
  <c r="J72" i="1"/>
  <c r="F72" i="1"/>
  <c r="BO82" i="1"/>
  <c r="BR83" i="1"/>
  <c r="BO84" i="1"/>
  <c r="BR84" i="1"/>
  <c r="BS84" i="1"/>
  <c r="BV84" i="1"/>
  <c r="BW84" i="1"/>
  <c r="BZ84" i="1"/>
  <c r="CA84" i="1"/>
  <c r="CB84" i="1"/>
  <c r="CD84" i="1"/>
  <c r="CE84" i="1"/>
  <c r="CF84" i="1"/>
  <c r="BO85" i="1"/>
  <c r="BP85" i="1"/>
  <c r="BS85" i="1"/>
  <c r="BT85" i="1"/>
  <c r="BW85" i="1"/>
  <c r="BX85" i="1"/>
  <c r="CA85" i="1"/>
  <c r="CB85" i="1"/>
  <c r="CE85" i="1"/>
  <c r="CF85" i="1"/>
  <c r="BP86" i="1"/>
  <c r="BR86" i="1"/>
  <c r="BT86" i="1"/>
  <c r="BV86" i="1"/>
  <c r="BX86" i="1"/>
  <c r="BZ86" i="1"/>
  <c r="CB86" i="1"/>
  <c r="CD86" i="1"/>
  <c r="CF86" i="1"/>
  <c r="BO87" i="1"/>
  <c r="BR87" i="1"/>
  <c r="BS87" i="1"/>
  <c r="BV87" i="1"/>
  <c r="BW87" i="1"/>
  <c r="BZ87" i="1"/>
  <c r="CA87" i="1"/>
  <c r="CD87" i="1"/>
  <c r="CE87" i="1"/>
  <c r="BO88" i="1"/>
  <c r="BP88" i="1"/>
  <c r="BR88" i="1"/>
  <c r="BS88" i="1"/>
  <c r="BT88" i="1"/>
  <c r="BV88" i="1"/>
  <c r="BW88" i="1"/>
  <c r="BX88" i="1"/>
  <c r="BZ88" i="1"/>
  <c r="CA88" i="1"/>
  <c r="CB88" i="1"/>
  <c r="CD88" i="1"/>
  <c r="CE88" i="1"/>
  <c r="CF88" i="1"/>
  <c r="BS83" i="1"/>
  <c r="BO83" i="1"/>
  <c r="F265" i="1"/>
  <c r="G265" i="1"/>
  <c r="H265" i="1"/>
  <c r="I265" i="1"/>
  <c r="J265" i="1"/>
  <c r="K265" i="1"/>
  <c r="L265" i="1"/>
  <c r="M265" i="1"/>
  <c r="N265" i="1"/>
  <c r="O265" i="1"/>
  <c r="P265" i="1"/>
  <c r="Q265" i="1"/>
  <c r="R265" i="1"/>
  <c r="S265" i="1"/>
  <c r="T265" i="1"/>
  <c r="U265" i="1"/>
  <c r="V265" i="1"/>
  <c r="W265" i="1"/>
  <c r="X265" i="1"/>
  <c r="Y265" i="1"/>
  <c r="Z265" i="1"/>
  <c r="AA265" i="1"/>
  <c r="AB265" i="1"/>
  <c r="AC265" i="1"/>
  <c r="AD265" i="1"/>
  <c r="AE265" i="1"/>
  <c r="AF265" i="1"/>
  <c r="AG265" i="1"/>
  <c r="AH265" i="1"/>
  <c r="AI265" i="1"/>
  <c r="AJ265" i="1"/>
  <c r="AK265" i="1"/>
  <c r="AL265" i="1"/>
  <c r="AM265" i="1"/>
  <c r="AN265" i="1"/>
  <c r="AO265" i="1"/>
  <c r="AP265" i="1"/>
  <c r="AQ265" i="1"/>
  <c r="AR265" i="1"/>
  <c r="AS265" i="1"/>
  <c r="AT265" i="1"/>
  <c r="AU265" i="1"/>
  <c r="AV265" i="1"/>
  <c r="AW265" i="1"/>
  <c r="AX265" i="1"/>
  <c r="AY265" i="1"/>
  <c r="AZ265" i="1"/>
  <c r="BA265" i="1"/>
  <c r="BB265" i="1"/>
  <c r="BC265" i="1"/>
  <c r="BD265" i="1"/>
  <c r="BE265" i="1"/>
  <c r="BF265" i="1"/>
  <c r="BG265" i="1"/>
  <c r="BH265" i="1"/>
  <c r="BI265" i="1"/>
  <c r="BJ265" i="1"/>
  <c r="BK265" i="1"/>
  <c r="BL265" i="1"/>
  <c r="E265" i="1"/>
  <c r="F266" i="1"/>
  <c r="G266" i="1"/>
  <c r="H266" i="1"/>
  <c r="I266" i="1"/>
  <c r="J266" i="1"/>
  <c r="K266" i="1"/>
  <c r="L266" i="1"/>
  <c r="M266" i="1"/>
  <c r="N266" i="1"/>
  <c r="O266" i="1"/>
  <c r="P266" i="1"/>
  <c r="Q266" i="1"/>
  <c r="R266" i="1"/>
  <c r="S266" i="1"/>
  <c r="T266" i="1"/>
  <c r="U266" i="1"/>
  <c r="V266" i="1"/>
  <c r="W266" i="1"/>
  <c r="X266" i="1"/>
  <c r="Y266" i="1"/>
  <c r="Z266" i="1"/>
  <c r="AA266" i="1"/>
  <c r="AB266" i="1"/>
  <c r="AC266" i="1"/>
  <c r="AD266" i="1"/>
  <c r="AE266" i="1"/>
  <c r="AF266" i="1"/>
  <c r="AG266" i="1"/>
  <c r="AH266" i="1"/>
  <c r="AI266" i="1"/>
  <c r="AJ266" i="1"/>
  <c r="AK266" i="1"/>
  <c r="AL266" i="1"/>
  <c r="AM266" i="1"/>
  <c r="AN266" i="1"/>
  <c r="AO266" i="1"/>
  <c r="AP266" i="1"/>
  <c r="AQ266" i="1"/>
  <c r="AR266" i="1"/>
  <c r="AS266" i="1"/>
  <c r="AT266" i="1"/>
  <c r="AU266" i="1"/>
  <c r="AV266" i="1"/>
  <c r="AW266" i="1"/>
  <c r="AX266" i="1"/>
  <c r="AY266" i="1"/>
  <c r="AZ266" i="1"/>
  <c r="BA266" i="1"/>
  <c r="BB266" i="1"/>
  <c r="BC266" i="1"/>
  <c r="BD266" i="1"/>
  <c r="BE266" i="1"/>
  <c r="BF266" i="1"/>
  <c r="BG266" i="1"/>
  <c r="BH266" i="1"/>
  <c r="BI266" i="1"/>
  <c r="BJ266" i="1"/>
  <c r="BK266" i="1"/>
  <c r="BL266" i="1"/>
  <c r="F267" i="1"/>
  <c r="G267" i="1"/>
  <c r="H267" i="1"/>
  <c r="I267" i="1"/>
  <c r="J267" i="1"/>
  <c r="K267" i="1"/>
  <c r="L267" i="1"/>
  <c r="M267" i="1"/>
  <c r="O267" i="1"/>
  <c r="P267" i="1"/>
  <c r="Q267" i="1"/>
  <c r="R267" i="1"/>
  <c r="S267" i="1"/>
  <c r="T267" i="1"/>
  <c r="U267" i="1"/>
  <c r="V267" i="1"/>
  <c r="W267" i="1"/>
  <c r="X267" i="1"/>
  <c r="Y267" i="1"/>
  <c r="AA267" i="1"/>
  <c r="AB267" i="1"/>
  <c r="AC267" i="1"/>
  <c r="AD267" i="1"/>
  <c r="AE267" i="1"/>
  <c r="AF267" i="1"/>
  <c r="AG267" i="1"/>
  <c r="AH267" i="1"/>
  <c r="AI267" i="1"/>
  <c r="AJ267" i="1"/>
  <c r="AK267" i="1"/>
  <c r="AM267" i="1"/>
  <c r="AN267" i="1"/>
  <c r="AO267" i="1"/>
  <c r="AP267" i="1"/>
  <c r="AQ267" i="1"/>
  <c r="AR267" i="1"/>
  <c r="AS267" i="1"/>
  <c r="AT267" i="1"/>
  <c r="AU267" i="1"/>
  <c r="AV267" i="1"/>
  <c r="AW267" i="1"/>
  <c r="AY267" i="1"/>
  <c r="AZ267" i="1"/>
  <c r="BA267" i="1"/>
  <c r="BB267" i="1"/>
  <c r="BC267" i="1"/>
  <c r="BD267" i="1"/>
  <c r="BE267" i="1"/>
  <c r="BF267" i="1"/>
  <c r="BG267" i="1"/>
  <c r="BH267" i="1"/>
  <c r="BI267" i="1"/>
  <c r="BJ267" i="1"/>
  <c r="BK267" i="1"/>
  <c r="BL267" i="1"/>
  <c r="E267" i="1"/>
  <c r="E266" i="1"/>
  <c r="B267" i="1"/>
  <c r="B266" i="1"/>
  <c r="F240" i="1"/>
  <c r="G240" i="1"/>
  <c r="BN240" i="1" s="1"/>
  <c r="H240" i="1"/>
  <c r="I240" i="1"/>
  <c r="J240" i="1"/>
  <c r="K240" i="1"/>
  <c r="L240" i="1"/>
  <c r="M240" i="1"/>
  <c r="N240" i="1"/>
  <c r="O240" i="1"/>
  <c r="P240" i="1"/>
  <c r="CI240" i="1" s="1"/>
  <c r="Q240" i="1"/>
  <c r="R240" i="1"/>
  <c r="S240" i="1"/>
  <c r="T240" i="1"/>
  <c r="U240" i="1"/>
  <c r="V240" i="1"/>
  <c r="W240" i="1"/>
  <c r="X240" i="1"/>
  <c r="Y240" i="1"/>
  <c r="Z240" i="1"/>
  <c r="AA240" i="1"/>
  <c r="AB240" i="1"/>
  <c r="CJ240" i="1" s="1"/>
  <c r="AC240" i="1"/>
  <c r="AD240" i="1"/>
  <c r="AE240" i="1"/>
  <c r="AF240" i="1"/>
  <c r="AG240" i="1"/>
  <c r="AH240" i="1"/>
  <c r="AI240" i="1"/>
  <c r="AJ240" i="1"/>
  <c r="AK240" i="1"/>
  <c r="AL240" i="1"/>
  <c r="AM240" i="1"/>
  <c r="AN240" i="1"/>
  <c r="CK240" i="1" s="1"/>
  <c r="AO240" i="1"/>
  <c r="AP240" i="1"/>
  <c r="AQ240" i="1"/>
  <c r="AR240" i="1"/>
  <c r="AS240" i="1"/>
  <c r="AT240" i="1"/>
  <c r="AU240" i="1"/>
  <c r="AV240" i="1"/>
  <c r="AW240" i="1"/>
  <c r="AX240" i="1"/>
  <c r="AY240" i="1"/>
  <c r="AZ240" i="1"/>
  <c r="CL240" i="1" s="1"/>
  <c r="BA240" i="1"/>
  <c r="BB240" i="1"/>
  <c r="BC240" i="1"/>
  <c r="BD240" i="1"/>
  <c r="BE240" i="1"/>
  <c r="BF240" i="1"/>
  <c r="BG240" i="1"/>
  <c r="BH240" i="1"/>
  <c r="BI240" i="1"/>
  <c r="BJ240" i="1"/>
  <c r="BK240" i="1"/>
  <c r="BL240" i="1"/>
  <c r="CM240" i="1" s="1"/>
  <c r="E240" i="1"/>
  <c r="F169" i="1"/>
  <c r="F169" i="10" s="1"/>
  <c r="G169" i="1"/>
  <c r="G169" i="10" s="1"/>
  <c r="H169" i="1"/>
  <c r="H169" i="10" s="1"/>
  <c r="H169" i="9" s="1"/>
  <c r="I169" i="1"/>
  <c r="I169" i="10" s="1"/>
  <c r="J169" i="1"/>
  <c r="J169" i="10" s="1"/>
  <c r="K169" i="1"/>
  <c r="K169" i="10" s="1"/>
  <c r="K169" i="9" s="1"/>
  <c r="L169" i="1"/>
  <c r="L169" i="10" s="1"/>
  <c r="M169" i="1"/>
  <c r="M169" i="10" s="1"/>
  <c r="N169" i="1"/>
  <c r="N169" i="10" s="1"/>
  <c r="N169" i="9" s="1"/>
  <c r="O169" i="1"/>
  <c r="P169" i="1"/>
  <c r="Q169" i="1"/>
  <c r="Q169" i="10" s="1"/>
  <c r="Q169" i="9" s="1"/>
  <c r="R169" i="1"/>
  <c r="R169" i="10" s="1"/>
  <c r="S169" i="1"/>
  <c r="T169" i="1"/>
  <c r="T169" i="10" s="1"/>
  <c r="T169" i="9" s="1"/>
  <c r="U169" i="1"/>
  <c r="V169" i="1"/>
  <c r="W169" i="1"/>
  <c r="W169" i="10" s="1"/>
  <c r="W169" i="9" s="1"/>
  <c r="X169" i="1"/>
  <c r="Y169" i="1"/>
  <c r="Z169" i="1"/>
  <c r="AA169" i="1"/>
  <c r="AB169" i="1"/>
  <c r="AC169" i="1"/>
  <c r="AC169" i="10" s="1"/>
  <c r="AC169" i="9" s="1"/>
  <c r="AD169" i="1"/>
  <c r="AE169" i="1"/>
  <c r="AF169" i="1"/>
  <c r="AF169" i="10" s="1"/>
  <c r="AF169" i="9" s="1"/>
  <c r="AG169" i="1"/>
  <c r="AH169" i="1"/>
  <c r="AI169" i="1"/>
  <c r="AI169" i="10" s="1"/>
  <c r="AI169" i="9" s="1"/>
  <c r="AJ169" i="1"/>
  <c r="AK169" i="1"/>
  <c r="AL169" i="1"/>
  <c r="AL169" i="10" s="1"/>
  <c r="AL169" i="9" s="1"/>
  <c r="AM169" i="1"/>
  <c r="AN169" i="1"/>
  <c r="AO169" i="1"/>
  <c r="AO169" i="10" s="1"/>
  <c r="AO169" i="9" s="1"/>
  <c r="AP169" i="1"/>
  <c r="AQ169" i="1"/>
  <c r="AR169" i="1"/>
  <c r="AR169" i="10" s="1"/>
  <c r="AR169" i="9" s="1"/>
  <c r="AS169" i="1"/>
  <c r="AT169" i="1"/>
  <c r="AU169" i="1"/>
  <c r="AU169" i="10" s="1"/>
  <c r="AU169" i="9" s="1"/>
  <c r="AV169" i="1"/>
  <c r="AW169" i="1"/>
  <c r="AX169" i="1"/>
  <c r="AY169" i="1"/>
  <c r="AZ169" i="1"/>
  <c r="BA169" i="1"/>
  <c r="BA169" i="10" s="1"/>
  <c r="BA169" i="9" s="1"/>
  <c r="BB169" i="1"/>
  <c r="BC169" i="1"/>
  <c r="BD169" i="1"/>
  <c r="BD169" i="10" s="1"/>
  <c r="BD169" i="9" s="1"/>
  <c r="BE169" i="1"/>
  <c r="BF169" i="1"/>
  <c r="BG169" i="1"/>
  <c r="BG169" i="10" s="1"/>
  <c r="BG169" i="9" s="1"/>
  <c r="BH169" i="1"/>
  <c r="BI169" i="1"/>
  <c r="BJ169" i="1"/>
  <c r="BJ169" i="10" s="1"/>
  <c r="BJ169" i="9" s="1"/>
  <c r="BK169" i="1"/>
  <c r="BL169" i="1"/>
  <c r="B207" i="1"/>
  <c r="F207" i="1"/>
  <c r="G207" i="1"/>
  <c r="H207" i="1"/>
  <c r="I207" i="1"/>
  <c r="J207" i="1"/>
  <c r="K207" i="1"/>
  <c r="L207" i="1"/>
  <c r="M207" i="1"/>
  <c r="R207" i="1"/>
  <c r="F208" i="1"/>
  <c r="G208" i="1"/>
  <c r="H208" i="1"/>
  <c r="I208" i="1"/>
  <c r="J208" i="1"/>
  <c r="K208" i="1"/>
  <c r="L208" i="1"/>
  <c r="M208" i="1"/>
  <c r="N208" i="1"/>
  <c r="O208" i="1"/>
  <c r="P208" i="1"/>
  <c r="Q208" i="1"/>
  <c r="R208" i="1"/>
  <c r="S208" i="1"/>
  <c r="T208" i="1"/>
  <c r="U208" i="1"/>
  <c r="V208" i="1"/>
  <c r="W208" i="1"/>
  <c r="X208" i="1"/>
  <c r="Y208" i="1"/>
  <c r="Z208" i="1"/>
  <c r="AA208" i="1"/>
  <c r="AB208" i="1"/>
  <c r="AC208" i="1"/>
  <c r="AD208" i="1"/>
  <c r="AE208" i="1"/>
  <c r="AF208" i="1"/>
  <c r="AG208" i="1"/>
  <c r="AH208" i="1"/>
  <c r="AI208" i="1"/>
  <c r="AJ208" i="1"/>
  <c r="AK208" i="1"/>
  <c r="AL208" i="1"/>
  <c r="AM208" i="1"/>
  <c r="AN208" i="1"/>
  <c r="AO208" i="1"/>
  <c r="AP208" i="1"/>
  <c r="AQ208" i="1"/>
  <c r="AR208" i="1"/>
  <c r="AS208" i="1"/>
  <c r="AT208" i="1"/>
  <c r="AU208" i="1"/>
  <c r="AV208" i="1"/>
  <c r="AW208" i="1"/>
  <c r="AX208" i="1"/>
  <c r="AY208" i="1"/>
  <c r="AZ208" i="1"/>
  <c r="BA208" i="1"/>
  <c r="BB208" i="1"/>
  <c r="BC208" i="1"/>
  <c r="BD208" i="1"/>
  <c r="BE208" i="1"/>
  <c r="BF208" i="1"/>
  <c r="BG208" i="1"/>
  <c r="BH208" i="1"/>
  <c r="BI208" i="1"/>
  <c r="BJ208" i="1"/>
  <c r="BK208" i="1"/>
  <c r="BL208" i="1"/>
  <c r="F209" i="1"/>
  <c r="G209" i="1"/>
  <c r="H209" i="1"/>
  <c r="I209" i="1"/>
  <c r="J209" i="1"/>
  <c r="K209" i="1"/>
  <c r="L209" i="1"/>
  <c r="M209" i="1"/>
  <c r="N209" i="1"/>
  <c r="O209" i="1"/>
  <c r="P209" i="1"/>
  <c r="Q209" i="1"/>
  <c r="R209" i="1"/>
  <c r="S209" i="1"/>
  <c r="T209" i="1"/>
  <c r="U209" i="1"/>
  <c r="V209" i="1"/>
  <c r="W209" i="1"/>
  <c r="X209" i="1"/>
  <c r="Y209" i="1"/>
  <c r="Z209" i="1"/>
  <c r="AA209" i="1"/>
  <c r="AB209" i="1"/>
  <c r="AC209" i="1"/>
  <c r="AD209" i="1"/>
  <c r="AE209" i="1"/>
  <c r="AF209" i="1"/>
  <c r="AG209" i="1"/>
  <c r="AH209" i="1"/>
  <c r="AI209" i="1"/>
  <c r="AJ209" i="1"/>
  <c r="AK209" i="1"/>
  <c r="AL209" i="1"/>
  <c r="AM209" i="1"/>
  <c r="AN209" i="1"/>
  <c r="AO209" i="1"/>
  <c r="AP209" i="1"/>
  <c r="AQ209" i="1"/>
  <c r="AR209" i="1"/>
  <c r="AS209" i="1"/>
  <c r="AT209" i="1"/>
  <c r="AU209" i="1"/>
  <c r="AV209" i="1"/>
  <c r="AW209" i="1"/>
  <c r="AX209" i="1"/>
  <c r="AY209" i="1"/>
  <c r="AZ209" i="1"/>
  <c r="BA209" i="1"/>
  <c r="BB209" i="1"/>
  <c r="BC209" i="1"/>
  <c r="BD209" i="1"/>
  <c r="BE209" i="1"/>
  <c r="BF209" i="1"/>
  <c r="BG209" i="1"/>
  <c r="BH209" i="1"/>
  <c r="BI209" i="1"/>
  <c r="BJ209" i="1"/>
  <c r="BK209" i="1"/>
  <c r="BL209" i="1"/>
  <c r="F210" i="1"/>
  <c r="G210" i="1"/>
  <c r="H210" i="1"/>
  <c r="I210" i="1"/>
  <c r="J210" i="1"/>
  <c r="K210" i="1"/>
  <c r="L210" i="1"/>
  <c r="M210" i="1"/>
  <c r="N210" i="1"/>
  <c r="O210" i="1"/>
  <c r="P210" i="1"/>
  <c r="Q210" i="1"/>
  <c r="R210" i="1"/>
  <c r="S210" i="1"/>
  <c r="T210" i="1"/>
  <c r="U210" i="1"/>
  <c r="V210" i="1"/>
  <c r="W210" i="1"/>
  <c r="X210" i="1"/>
  <c r="Y210" i="1"/>
  <c r="Z210" i="1"/>
  <c r="AA210" i="1"/>
  <c r="AB210" i="1"/>
  <c r="AC210" i="1"/>
  <c r="AD210" i="1"/>
  <c r="AE210" i="1"/>
  <c r="AF210" i="1"/>
  <c r="AG210" i="1"/>
  <c r="AH210" i="1"/>
  <c r="AI210" i="1"/>
  <c r="AJ210" i="1"/>
  <c r="AK210" i="1"/>
  <c r="AL210" i="1"/>
  <c r="AM210" i="1"/>
  <c r="AN210" i="1"/>
  <c r="AO210" i="1"/>
  <c r="AP210" i="1"/>
  <c r="AQ210" i="1"/>
  <c r="AR210" i="1"/>
  <c r="AS210" i="1"/>
  <c r="AT210" i="1"/>
  <c r="AU210" i="1"/>
  <c r="AV210" i="1"/>
  <c r="AW210" i="1"/>
  <c r="AX210" i="1"/>
  <c r="AY210" i="1"/>
  <c r="AZ210" i="1"/>
  <c r="BA210" i="1"/>
  <c r="BB210" i="1"/>
  <c r="BC210" i="1"/>
  <c r="BD210" i="1"/>
  <c r="BE210" i="1"/>
  <c r="BF210" i="1"/>
  <c r="BG210" i="1"/>
  <c r="BH210" i="1"/>
  <c r="BI210" i="1"/>
  <c r="BJ210" i="1"/>
  <c r="BK210" i="1"/>
  <c r="BL210" i="1"/>
  <c r="F211" i="1"/>
  <c r="G211" i="1"/>
  <c r="H211" i="1"/>
  <c r="I211" i="1"/>
  <c r="J211" i="1"/>
  <c r="K211" i="1"/>
  <c r="L211" i="1"/>
  <c r="M211" i="1"/>
  <c r="N211" i="1"/>
  <c r="O211" i="1"/>
  <c r="P211" i="1"/>
  <c r="Q211" i="1"/>
  <c r="R211" i="1"/>
  <c r="S211" i="1"/>
  <c r="T211" i="1"/>
  <c r="U211" i="1"/>
  <c r="V211" i="1"/>
  <c r="W211" i="1"/>
  <c r="X211" i="1"/>
  <c r="Y211" i="1"/>
  <c r="Z211" i="1"/>
  <c r="AA211" i="1"/>
  <c r="AB211" i="1"/>
  <c r="AC211" i="1"/>
  <c r="AD211" i="1"/>
  <c r="AE211" i="1"/>
  <c r="AF211" i="1"/>
  <c r="AG211" i="1"/>
  <c r="AH211" i="1"/>
  <c r="AI211" i="1"/>
  <c r="AJ211" i="1"/>
  <c r="AK211" i="1"/>
  <c r="AL211" i="1"/>
  <c r="AM211" i="1"/>
  <c r="AN211" i="1"/>
  <c r="AO211" i="1"/>
  <c r="AP211" i="1"/>
  <c r="AQ211" i="1"/>
  <c r="AR211" i="1"/>
  <c r="AS211" i="1"/>
  <c r="AT211" i="1"/>
  <c r="AU211" i="1"/>
  <c r="AV211" i="1"/>
  <c r="AW211" i="1"/>
  <c r="AX211" i="1"/>
  <c r="AY211" i="1"/>
  <c r="AZ211" i="1"/>
  <c r="BA211" i="1"/>
  <c r="BB211" i="1"/>
  <c r="BC211" i="1"/>
  <c r="BD211" i="1"/>
  <c r="BE211" i="1"/>
  <c r="BF211" i="1"/>
  <c r="BG211" i="1"/>
  <c r="BH211" i="1"/>
  <c r="BI211" i="1"/>
  <c r="BJ211" i="1"/>
  <c r="BK211" i="1"/>
  <c r="BL211" i="1"/>
  <c r="F212" i="1"/>
  <c r="G212" i="1"/>
  <c r="H212" i="1"/>
  <c r="I212" i="1"/>
  <c r="J212" i="1"/>
  <c r="K212" i="1"/>
  <c r="L212" i="1"/>
  <c r="M212" i="1"/>
  <c r="N212" i="1"/>
  <c r="O212" i="1"/>
  <c r="P212" i="1"/>
  <c r="Q212" i="1"/>
  <c r="R212" i="1"/>
  <c r="S212" i="1"/>
  <c r="T212" i="1"/>
  <c r="U212" i="1"/>
  <c r="V212" i="1"/>
  <c r="W212" i="1"/>
  <c r="X212" i="1"/>
  <c r="Y212" i="1"/>
  <c r="Z212" i="1"/>
  <c r="AA212" i="1"/>
  <c r="AB212" i="1"/>
  <c r="AC212" i="1"/>
  <c r="AD212" i="1"/>
  <c r="AE212" i="1"/>
  <c r="AF212" i="1"/>
  <c r="AG212" i="1"/>
  <c r="AH212" i="1"/>
  <c r="AI212" i="1"/>
  <c r="AJ212" i="1"/>
  <c r="AK212" i="1"/>
  <c r="AL212" i="1"/>
  <c r="AM212" i="1"/>
  <c r="AN212" i="1"/>
  <c r="AO212" i="1"/>
  <c r="AP212" i="1"/>
  <c r="AQ212" i="1"/>
  <c r="AR212" i="1"/>
  <c r="AS212" i="1"/>
  <c r="AT212" i="1"/>
  <c r="AU212" i="1"/>
  <c r="AV212" i="1"/>
  <c r="AW212" i="1"/>
  <c r="AX212" i="1"/>
  <c r="AY212" i="1"/>
  <c r="AZ212" i="1"/>
  <c r="BA212" i="1"/>
  <c r="BB212" i="1"/>
  <c r="BC212" i="1"/>
  <c r="BD212" i="1"/>
  <c r="BE212" i="1"/>
  <c r="BF212" i="1"/>
  <c r="BG212" i="1"/>
  <c r="BH212" i="1"/>
  <c r="BI212" i="1"/>
  <c r="BJ212" i="1"/>
  <c r="BK212" i="1"/>
  <c r="BL212" i="1"/>
  <c r="F213" i="1"/>
  <c r="G213" i="1"/>
  <c r="H213" i="1"/>
  <c r="I213" i="1"/>
  <c r="J213" i="1"/>
  <c r="K213" i="1"/>
  <c r="L213" i="1"/>
  <c r="M213" i="1"/>
  <c r="N213" i="1"/>
  <c r="O213" i="1"/>
  <c r="P213" i="1"/>
  <c r="Q213" i="1"/>
  <c r="R213" i="1"/>
  <c r="S213" i="1"/>
  <c r="T213" i="1"/>
  <c r="U213" i="1"/>
  <c r="V213" i="1"/>
  <c r="W213" i="1"/>
  <c r="X213" i="1"/>
  <c r="Y213" i="1"/>
  <c r="Z213" i="1"/>
  <c r="AA213" i="1"/>
  <c r="AB213" i="1"/>
  <c r="AC213" i="1"/>
  <c r="AD213" i="1"/>
  <c r="AE213" i="1"/>
  <c r="AF213" i="1"/>
  <c r="AG213" i="1"/>
  <c r="AH213" i="1"/>
  <c r="AI213" i="1"/>
  <c r="AJ213" i="1"/>
  <c r="AK213" i="1"/>
  <c r="AL213" i="1"/>
  <c r="AM213" i="1"/>
  <c r="AN213" i="1"/>
  <c r="AO213" i="1"/>
  <c r="AP213" i="1"/>
  <c r="AQ213" i="1"/>
  <c r="AR213" i="1"/>
  <c r="AS213" i="1"/>
  <c r="AT213" i="1"/>
  <c r="AU213" i="1"/>
  <c r="AV213" i="1"/>
  <c r="AW213" i="1"/>
  <c r="AX213" i="1"/>
  <c r="AY213" i="1"/>
  <c r="AZ213" i="1"/>
  <c r="BA213" i="1"/>
  <c r="BB213" i="1"/>
  <c r="BC213" i="1"/>
  <c r="BD213" i="1"/>
  <c r="BE213" i="1"/>
  <c r="BF213" i="1"/>
  <c r="BG213" i="1"/>
  <c r="BH213" i="1"/>
  <c r="BI213" i="1"/>
  <c r="BJ213" i="1"/>
  <c r="BK213" i="1"/>
  <c r="BL213" i="1"/>
  <c r="E208" i="1"/>
  <c r="E209" i="1"/>
  <c r="E210" i="1"/>
  <c r="E211" i="1"/>
  <c r="E212" i="1"/>
  <c r="E213" i="1"/>
  <c r="E169" i="1"/>
  <c r="E169" i="10" s="1"/>
  <c r="E169" i="9" s="1"/>
  <c r="B168" i="1"/>
  <c r="B164" i="1"/>
  <c r="F199" i="1"/>
  <c r="G199" i="1"/>
  <c r="H199" i="1"/>
  <c r="I199" i="1"/>
  <c r="J199" i="1"/>
  <c r="K199" i="1"/>
  <c r="L199" i="1"/>
  <c r="M199" i="1"/>
  <c r="N199" i="1"/>
  <c r="O199" i="1"/>
  <c r="P199" i="1"/>
  <c r="Q199" i="1"/>
  <c r="R199" i="1"/>
  <c r="S199" i="1"/>
  <c r="T199" i="1"/>
  <c r="U199" i="1"/>
  <c r="V199" i="1"/>
  <c r="W199" i="1"/>
  <c r="X199" i="1"/>
  <c r="Y199" i="1"/>
  <c r="Z199" i="1"/>
  <c r="AA199" i="1"/>
  <c r="AB199" i="1"/>
  <c r="AC199" i="1"/>
  <c r="AD199" i="1"/>
  <c r="AE199" i="1"/>
  <c r="AF199" i="1"/>
  <c r="AG199" i="1"/>
  <c r="AH199" i="1"/>
  <c r="AI199" i="1"/>
  <c r="AJ199" i="1"/>
  <c r="AK199" i="1"/>
  <c r="AL199" i="1"/>
  <c r="AM199" i="1"/>
  <c r="AN199" i="1"/>
  <c r="AO199" i="1"/>
  <c r="AP199" i="1"/>
  <c r="AQ199" i="1"/>
  <c r="AR199" i="1"/>
  <c r="AS199" i="1"/>
  <c r="AT199" i="1"/>
  <c r="AU199" i="1"/>
  <c r="AV199" i="1"/>
  <c r="AW199" i="1"/>
  <c r="AX199" i="1"/>
  <c r="AY199" i="1"/>
  <c r="AZ199" i="1"/>
  <c r="BA199" i="1"/>
  <c r="BB199" i="1"/>
  <c r="BC199" i="1"/>
  <c r="BD199" i="1"/>
  <c r="BE199" i="1"/>
  <c r="BF199" i="1"/>
  <c r="BG199" i="1"/>
  <c r="BH199" i="1"/>
  <c r="BI199" i="1"/>
  <c r="BJ199" i="1"/>
  <c r="BK199" i="1"/>
  <c r="BL199" i="1"/>
  <c r="E199" i="1"/>
  <c r="F198" i="1"/>
  <c r="G198" i="1"/>
  <c r="H165" i="1"/>
  <c r="H165" i="10" s="1"/>
  <c r="H165" i="9" s="1"/>
  <c r="I165" i="1"/>
  <c r="J165" i="1"/>
  <c r="K165" i="1"/>
  <c r="K165" i="10" s="1"/>
  <c r="K165" i="9" s="1"/>
  <c r="L165" i="1"/>
  <c r="M165" i="1"/>
  <c r="N165" i="1"/>
  <c r="N165" i="10" s="1"/>
  <c r="N165" i="9" s="1"/>
  <c r="O165" i="1"/>
  <c r="P165" i="1"/>
  <c r="Q165" i="1"/>
  <c r="Q165" i="10" s="1"/>
  <c r="Q165" i="9" s="1"/>
  <c r="R165" i="1"/>
  <c r="S165" i="1"/>
  <c r="T165" i="1"/>
  <c r="T165" i="10" s="1"/>
  <c r="T165" i="9" s="1"/>
  <c r="U165" i="1"/>
  <c r="V165" i="1"/>
  <c r="W165" i="1"/>
  <c r="W165" i="10" s="1"/>
  <c r="W165" i="9" s="1"/>
  <c r="X165" i="1"/>
  <c r="Y165" i="1"/>
  <c r="Z165" i="1"/>
  <c r="Z165" i="10" s="1"/>
  <c r="Z165" i="9" s="1"/>
  <c r="AA165" i="1"/>
  <c r="AB165" i="1"/>
  <c r="AC165" i="1"/>
  <c r="AC165" i="10" s="1"/>
  <c r="AC165" i="9" s="1"/>
  <c r="AD165" i="1"/>
  <c r="AE165" i="1"/>
  <c r="AF165" i="1"/>
  <c r="AF165" i="10" s="1"/>
  <c r="AF165" i="9" s="1"/>
  <c r="AG165" i="1"/>
  <c r="AH165" i="1"/>
  <c r="AI165" i="1"/>
  <c r="AI165" i="10" s="1"/>
  <c r="AI165" i="9" s="1"/>
  <c r="AJ165" i="1"/>
  <c r="AK165" i="1"/>
  <c r="AL165" i="1"/>
  <c r="AL165" i="10" s="1"/>
  <c r="AL165" i="9" s="1"/>
  <c r="AM165" i="1"/>
  <c r="AN165" i="1"/>
  <c r="AO165" i="1"/>
  <c r="AO165" i="10" s="1"/>
  <c r="AO165" i="9" s="1"/>
  <c r="AP165" i="1"/>
  <c r="AQ165" i="1"/>
  <c r="AR165" i="1"/>
  <c r="AR165" i="10" s="1"/>
  <c r="AR165" i="9" s="1"/>
  <c r="AS165" i="1"/>
  <c r="AT165" i="1"/>
  <c r="AU165" i="1"/>
  <c r="AU165" i="10" s="1"/>
  <c r="AU165" i="9" s="1"/>
  <c r="AV165" i="1"/>
  <c r="AW165" i="1"/>
  <c r="AX165" i="1"/>
  <c r="AX165" i="10" s="1"/>
  <c r="AX165" i="9" s="1"/>
  <c r="AY165" i="1"/>
  <c r="AZ165" i="1"/>
  <c r="BA165" i="1"/>
  <c r="BA165" i="10" s="1"/>
  <c r="BA165" i="9" s="1"/>
  <c r="BB165" i="1"/>
  <c r="BC165" i="1"/>
  <c r="BD165" i="1"/>
  <c r="BD165" i="10" s="1"/>
  <c r="BD165" i="9" s="1"/>
  <c r="BE165" i="1"/>
  <c r="BF165" i="1"/>
  <c r="BG165" i="1"/>
  <c r="BG165" i="10" s="1"/>
  <c r="BG165" i="9" s="1"/>
  <c r="BH165" i="1"/>
  <c r="BI165" i="1"/>
  <c r="BJ165" i="1"/>
  <c r="BJ165" i="10" s="1"/>
  <c r="BJ165" i="9" s="1"/>
  <c r="BK165" i="1"/>
  <c r="BL165" i="1"/>
  <c r="F167" i="1"/>
  <c r="H167" i="1"/>
  <c r="H167" i="10" s="1"/>
  <c r="I167" i="1"/>
  <c r="J167" i="1"/>
  <c r="K167" i="1"/>
  <c r="K167" i="10" s="1"/>
  <c r="K167" i="9" s="1"/>
  <c r="L167" i="1"/>
  <c r="M167" i="1"/>
  <c r="N167" i="1"/>
  <c r="N167" i="10" s="1"/>
  <c r="N167" i="9" s="1"/>
  <c r="O167" i="1"/>
  <c r="P167" i="1"/>
  <c r="Q167" i="1"/>
  <c r="Q167" i="10" s="1"/>
  <c r="Q167" i="9" s="1"/>
  <c r="R167" i="1"/>
  <c r="S167" i="1"/>
  <c r="T167" i="1"/>
  <c r="T167" i="10" s="1"/>
  <c r="T167" i="9" s="1"/>
  <c r="U167" i="1"/>
  <c r="V167" i="1"/>
  <c r="W167" i="1"/>
  <c r="W167" i="10" s="1"/>
  <c r="W167" i="9" s="1"/>
  <c r="X167" i="1"/>
  <c r="Y167" i="1"/>
  <c r="Z167" i="1"/>
  <c r="Z167" i="10" s="1"/>
  <c r="Z167" i="9" s="1"/>
  <c r="AA167" i="1"/>
  <c r="AB167" i="1"/>
  <c r="AC167" i="1"/>
  <c r="AC167" i="10" s="1"/>
  <c r="AC167" i="9" s="1"/>
  <c r="AD167" i="1"/>
  <c r="AE167" i="1"/>
  <c r="AF167" i="1"/>
  <c r="AF167" i="10" s="1"/>
  <c r="AF167" i="9" s="1"/>
  <c r="AG167" i="1"/>
  <c r="AH167" i="1"/>
  <c r="AI167" i="1"/>
  <c r="AI167" i="10" s="1"/>
  <c r="AI167" i="9" s="1"/>
  <c r="AJ167" i="1"/>
  <c r="AK167" i="1"/>
  <c r="AL167" i="1"/>
  <c r="AL167" i="10" s="1"/>
  <c r="AL167" i="9" s="1"/>
  <c r="AM167" i="1"/>
  <c r="AN167" i="1"/>
  <c r="AO167" i="1"/>
  <c r="AO167" i="10" s="1"/>
  <c r="AO167" i="9" s="1"/>
  <c r="AP167" i="1"/>
  <c r="AQ167" i="1"/>
  <c r="AR167" i="1"/>
  <c r="AR167" i="10" s="1"/>
  <c r="AR167" i="9" s="1"/>
  <c r="AS167" i="1"/>
  <c r="AT167" i="1"/>
  <c r="AU167" i="1"/>
  <c r="AU167" i="10" s="1"/>
  <c r="AU167" i="9" s="1"/>
  <c r="AV167" i="1"/>
  <c r="AW167" i="1"/>
  <c r="AX167" i="1"/>
  <c r="AX167" i="10" s="1"/>
  <c r="AX167" i="9" s="1"/>
  <c r="AY167" i="1"/>
  <c r="AZ167" i="1"/>
  <c r="BA167" i="1"/>
  <c r="BA167" i="10" s="1"/>
  <c r="BA167" i="9" s="1"/>
  <c r="BB167" i="1"/>
  <c r="BC167" i="1"/>
  <c r="BD167" i="1"/>
  <c r="BD167" i="10" s="1"/>
  <c r="BD167" i="9" s="1"/>
  <c r="BE167" i="1"/>
  <c r="BF167" i="1"/>
  <c r="BG167" i="1"/>
  <c r="BG167" i="10" s="1"/>
  <c r="BG167" i="9" s="1"/>
  <c r="BH167" i="1"/>
  <c r="BI167" i="1"/>
  <c r="BJ167" i="1"/>
  <c r="BJ167" i="10" s="1"/>
  <c r="BJ167" i="9" s="1"/>
  <c r="BK167" i="1"/>
  <c r="BL167" i="1"/>
  <c r="E167" i="1"/>
  <c r="E167" i="10" s="1"/>
  <c r="E167" i="9" s="1"/>
  <c r="F151" i="1"/>
  <c r="H151" i="1"/>
  <c r="H160" i="1" s="1"/>
  <c r="I151" i="1"/>
  <c r="J151" i="1"/>
  <c r="K151" i="1"/>
  <c r="K160" i="1" s="1"/>
  <c r="L151" i="1"/>
  <c r="M151" i="1"/>
  <c r="N151" i="1"/>
  <c r="N160" i="1" s="1"/>
  <c r="O151" i="1"/>
  <c r="P151" i="1"/>
  <c r="Q151" i="1"/>
  <c r="Q160" i="1" s="1"/>
  <c r="R151" i="1"/>
  <c r="S151" i="1"/>
  <c r="T151" i="1"/>
  <c r="T160" i="1" s="1"/>
  <c r="U151" i="1"/>
  <c r="V151" i="1"/>
  <c r="W151" i="1"/>
  <c r="W160" i="1" s="1"/>
  <c r="X151" i="1"/>
  <c r="Y151" i="1"/>
  <c r="Z151" i="1"/>
  <c r="Z160" i="1" s="1"/>
  <c r="AA151" i="1"/>
  <c r="AB151" i="1"/>
  <c r="AC151" i="1"/>
  <c r="AC160" i="1" s="1"/>
  <c r="AD151" i="1"/>
  <c r="AE151" i="1"/>
  <c r="AF151" i="1"/>
  <c r="AF160" i="1" s="1"/>
  <c r="AG151" i="1"/>
  <c r="AH151" i="1"/>
  <c r="AI151" i="1"/>
  <c r="AI160" i="1" s="1"/>
  <c r="AJ151" i="1"/>
  <c r="AK151" i="1"/>
  <c r="AL151" i="1"/>
  <c r="AL160" i="1" s="1"/>
  <c r="AM151" i="1"/>
  <c r="AN151" i="1"/>
  <c r="AO151" i="1"/>
  <c r="AO160" i="1" s="1"/>
  <c r="AP151" i="1"/>
  <c r="AQ151" i="1"/>
  <c r="AR151" i="1"/>
  <c r="AR160" i="1" s="1"/>
  <c r="AS151" i="1"/>
  <c r="AT151" i="1"/>
  <c r="AU151" i="1"/>
  <c r="AU160" i="1" s="1"/>
  <c r="AV151" i="1"/>
  <c r="AW151" i="1"/>
  <c r="AX151" i="1"/>
  <c r="AX160" i="1" s="1"/>
  <c r="AY151" i="1"/>
  <c r="AZ151" i="1"/>
  <c r="BA151" i="1"/>
  <c r="BA160" i="1" s="1"/>
  <c r="BB151" i="1"/>
  <c r="BC151" i="1"/>
  <c r="BD151" i="1"/>
  <c r="BD160" i="1" s="1"/>
  <c r="BE151" i="1"/>
  <c r="BF151" i="1"/>
  <c r="BG151" i="1"/>
  <c r="BG160" i="1" s="1"/>
  <c r="BH151" i="1"/>
  <c r="BI151" i="1"/>
  <c r="BJ151" i="1"/>
  <c r="BJ160" i="1" s="1"/>
  <c r="BK151" i="1"/>
  <c r="BL151" i="1"/>
  <c r="E151" i="1"/>
  <c r="E160" i="1" s="1"/>
  <c r="B151" i="1"/>
  <c r="F152" i="1"/>
  <c r="J152" i="1"/>
  <c r="AC152" i="1"/>
  <c r="E152" i="1"/>
  <c r="E163" i="1" s="1"/>
  <c r="E140" i="1"/>
  <c r="F140" i="1"/>
  <c r="J140" i="1"/>
  <c r="AC140" i="1"/>
  <c r="F141" i="1"/>
  <c r="G141" i="1"/>
  <c r="H141" i="1"/>
  <c r="I141" i="1"/>
  <c r="J141" i="1"/>
  <c r="K141" i="1"/>
  <c r="L141" i="1"/>
  <c r="M141" i="1"/>
  <c r="N141" i="1"/>
  <c r="O141" i="1"/>
  <c r="P141" i="1"/>
  <c r="Q141" i="1"/>
  <c r="R141" i="1"/>
  <c r="S141" i="1"/>
  <c r="T141" i="1"/>
  <c r="U141" i="1"/>
  <c r="V141" i="1"/>
  <c r="W141" i="1"/>
  <c r="X141" i="1"/>
  <c r="Y141" i="1"/>
  <c r="Z141" i="1"/>
  <c r="AA141" i="1"/>
  <c r="AB141" i="1"/>
  <c r="AC141" i="1"/>
  <c r="AD141" i="1"/>
  <c r="AE141" i="1"/>
  <c r="AF141" i="1"/>
  <c r="AG141" i="1"/>
  <c r="AH141" i="1"/>
  <c r="AI141" i="1"/>
  <c r="AJ141" i="1"/>
  <c r="AK141" i="1"/>
  <c r="AL141" i="1"/>
  <c r="AM141" i="1"/>
  <c r="AN141" i="1"/>
  <c r="AO141" i="1"/>
  <c r="AP141" i="1"/>
  <c r="AQ141" i="1"/>
  <c r="AR141" i="1"/>
  <c r="AS141" i="1"/>
  <c r="AT141" i="1"/>
  <c r="AU141" i="1"/>
  <c r="AV141" i="1"/>
  <c r="AW141" i="1"/>
  <c r="AX141" i="1"/>
  <c r="AY141" i="1"/>
  <c r="AZ141" i="1"/>
  <c r="BA141" i="1"/>
  <c r="BB141" i="1"/>
  <c r="BC141" i="1"/>
  <c r="BD141" i="1"/>
  <c r="BE141" i="1"/>
  <c r="BF141" i="1"/>
  <c r="BG141" i="1"/>
  <c r="BH141" i="1"/>
  <c r="BI141" i="1"/>
  <c r="BJ141" i="1"/>
  <c r="BK141" i="1"/>
  <c r="BL141" i="1"/>
  <c r="F142" i="1"/>
  <c r="J142" i="1"/>
  <c r="AC142" i="1"/>
  <c r="F143" i="1"/>
  <c r="G143" i="1"/>
  <c r="H143" i="1"/>
  <c r="I143" i="1"/>
  <c r="J143" i="1"/>
  <c r="K143" i="1"/>
  <c r="L143" i="1"/>
  <c r="M143" i="1"/>
  <c r="N143" i="1"/>
  <c r="O143" i="1"/>
  <c r="P143" i="1"/>
  <c r="Q143" i="1"/>
  <c r="R143" i="1"/>
  <c r="S143" i="1"/>
  <c r="T143" i="1"/>
  <c r="U143" i="1"/>
  <c r="V143" i="1"/>
  <c r="W143" i="1"/>
  <c r="X143" i="1"/>
  <c r="Y143" i="1"/>
  <c r="Z143" i="1"/>
  <c r="AA143" i="1"/>
  <c r="AB143" i="1"/>
  <c r="AC143" i="1"/>
  <c r="AD143" i="1"/>
  <c r="AE143" i="1"/>
  <c r="AF143" i="1"/>
  <c r="AG143" i="1"/>
  <c r="AH143" i="1"/>
  <c r="AI143" i="1"/>
  <c r="AJ143" i="1"/>
  <c r="AK143" i="1"/>
  <c r="AL143" i="1"/>
  <c r="AM143" i="1"/>
  <c r="AN143" i="1"/>
  <c r="AO143" i="1"/>
  <c r="AP143" i="1"/>
  <c r="AQ143" i="1"/>
  <c r="AR143" i="1"/>
  <c r="AS143" i="1"/>
  <c r="AT143" i="1"/>
  <c r="AU143" i="1"/>
  <c r="AV143" i="1"/>
  <c r="AW143" i="1"/>
  <c r="AX143" i="1"/>
  <c r="AY143" i="1"/>
  <c r="AZ143" i="1"/>
  <c r="BA143" i="1"/>
  <c r="BB143" i="1"/>
  <c r="BC143" i="1"/>
  <c r="BD143" i="1"/>
  <c r="BE143" i="1"/>
  <c r="BF143" i="1"/>
  <c r="BG143" i="1"/>
  <c r="BH143" i="1"/>
  <c r="BI143" i="1"/>
  <c r="BJ143" i="1"/>
  <c r="BK143" i="1"/>
  <c r="BL143" i="1"/>
  <c r="F144" i="1"/>
  <c r="G144" i="1"/>
  <c r="H144" i="1"/>
  <c r="I144" i="1"/>
  <c r="J144" i="1"/>
  <c r="K144" i="1"/>
  <c r="L144" i="1"/>
  <c r="M144" i="1"/>
  <c r="N144" i="1"/>
  <c r="O144" i="1"/>
  <c r="P144" i="1"/>
  <c r="Q144" i="1"/>
  <c r="R144" i="1"/>
  <c r="S144" i="1"/>
  <c r="T144" i="1"/>
  <c r="U144" i="1"/>
  <c r="V144" i="1"/>
  <c r="W144" i="1"/>
  <c r="X144" i="1"/>
  <c r="Y144" i="1"/>
  <c r="Z144" i="1"/>
  <c r="AA144" i="1"/>
  <c r="AB144" i="1"/>
  <c r="AC144" i="1"/>
  <c r="AD144" i="1"/>
  <c r="AE144" i="1"/>
  <c r="AF144" i="1"/>
  <c r="AG144" i="1"/>
  <c r="AH144" i="1"/>
  <c r="AI144" i="1"/>
  <c r="AJ144" i="1"/>
  <c r="AK144" i="1"/>
  <c r="AL144" i="1"/>
  <c r="AM144" i="1"/>
  <c r="AN144" i="1"/>
  <c r="AO144" i="1"/>
  <c r="AP144" i="1"/>
  <c r="AQ144" i="1"/>
  <c r="AR144" i="1"/>
  <c r="AS144" i="1"/>
  <c r="AT144" i="1"/>
  <c r="AU144" i="1"/>
  <c r="AV144" i="1"/>
  <c r="AW144" i="1"/>
  <c r="AX144" i="1"/>
  <c r="AY144" i="1"/>
  <c r="AZ144" i="1"/>
  <c r="BA144" i="1"/>
  <c r="BB144" i="1"/>
  <c r="BC144" i="1"/>
  <c r="BD144" i="1"/>
  <c r="BE144" i="1"/>
  <c r="BF144" i="1"/>
  <c r="BG144" i="1"/>
  <c r="BH144" i="1"/>
  <c r="BI144" i="1"/>
  <c r="BJ144" i="1"/>
  <c r="BK144" i="1"/>
  <c r="BL144" i="1"/>
  <c r="E144" i="1"/>
  <c r="E143" i="1"/>
  <c r="E142" i="1"/>
  <c r="E141" i="1"/>
  <c r="B141" i="1"/>
  <c r="B142" i="1"/>
  <c r="B143" i="1"/>
  <c r="B144" i="1"/>
  <c r="B147" i="1"/>
  <c r="B148" i="1"/>
  <c r="B140" i="1"/>
  <c r="B117" i="1"/>
  <c r="B117" i="10" s="1"/>
  <c r="B118" i="1"/>
  <c r="B118" i="10" s="1"/>
  <c r="B119" i="1"/>
  <c r="B119" i="10" s="1"/>
  <c r="B120" i="1"/>
  <c r="B120" i="10" s="1"/>
  <c r="B121" i="1"/>
  <c r="B121" i="10" s="1"/>
  <c r="B122" i="1"/>
  <c r="B122" i="10" s="1"/>
  <c r="B116" i="1"/>
  <c r="B116" i="10" s="1"/>
  <c r="BN83" i="1"/>
  <c r="BN87" i="1"/>
  <c r="BN82" i="1"/>
  <c r="B83" i="1"/>
  <c r="B83" i="9" s="1"/>
  <c r="B84" i="1"/>
  <c r="B84" i="9" s="1"/>
  <c r="B85" i="1"/>
  <c r="B85" i="9" s="1"/>
  <c r="B86" i="1"/>
  <c r="B86" i="9" s="1"/>
  <c r="B87" i="1"/>
  <c r="B87" i="9" s="1"/>
  <c r="B88" i="1"/>
  <c r="B88" i="9" s="1"/>
  <c r="B82" i="1"/>
  <c r="B82" i="9" s="1"/>
  <c r="B100" i="1"/>
  <c r="B101" i="1"/>
  <c r="B102" i="1"/>
  <c r="B103" i="1"/>
  <c r="B104" i="1"/>
  <c r="B105" i="1"/>
  <c r="B99" i="1"/>
  <c r="B66" i="1"/>
  <c r="B67" i="1"/>
  <c r="B68" i="1"/>
  <c r="B69" i="1"/>
  <c r="B70" i="1"/>
  <c r="B71" i="1"/>
  <c r="B65" i="1"/>
  <c r="B49" i="1"/>
  <c r="B50" i="1"/>
  <c r="B51" i="1"/>
  <c r="B52" i="1"/>
  <c r="B53" i="1"/>
  <c r="B54" i="1"/>
  <c r="B48" i="1"/>
  <c r="B32" i="1"/>
  <c r="B32" i="10" s="1"/>
  <c r="B33" i="1"/>
  <c r="B33" i="10" s="1"/>
  <c r="B34" i="1"/>
  <c r="B34" i="10" s="1"/>
  <c r="B35" i="1"/>
  <c r="B35" i="10" s="1"/>
  <c r="B36" i="1"/>
  <c r="B36" i="10" s="1"/>
  <c r="B37" i="1"/>
  <c r="B37" i="10" s="1"/>
  <c r="B31" i="1"/>
  <c r="B31" i="10" s="1"/>
  <c r="A1" i="1"/>
  <c r="E5" i="1"/>
  <c r="F5" i="1"/>
  <c r="G5" i="1"/>
  <c r="H5" i="1"/>
  <c r="I5" i="1"/>
  <c r="J5" i="1"/>
  <c r="K5" i="1"/>
  <c r="L5" i="1"/>
  <c r="M5" i="1"/>
  <c r="N5" i="1"/>
  <c r="O5" i="1"/>
  <c r="P5" i="1"/>
  <c r="E6" i="1"/>
  <c r="F6" i="1"/>
  <c r="G6" i="1"/>
  <c r="H6" i="1"/>
  <c r="I6" i="1"/>
  <c r="J6" i="1"/>
  <c r="K6" i="1"/>
  <c r="L6" i="1"/>
  <c r="M6" i="1"/>
  <c r="N6" i="1"/>
  <c r="O6" i="1"/>
  <c r="P6" i="1"/>
  <c r="E7" i="1"/>
  <c r="F7" i="1"/>
  <c r="G7" i="1"/>
  <c r="H7" i="1"/>
  <c r="I7" i="1"/>
  <c r="J7" i="1"/>
  <c r="K7" i="1"/>
  <c r="L7" i="1"/>
  <c r="M7" i="1"/>
  <c r="N7" i="1"/>
  <c r="O7" i="1"/>
  <c r="P7" i="1"/>
  <c r="CI8" i="1"/>
  <c r="BN8" i="1"/>
  <c r="BO8" i="1"/>
  <c r="BP8" i="1"/>
  <c r="BQ8" i="1"/>
  <c r="F10" i="1"/>
  <c r="G10" i="1" s="1"/>
  <c r="H10" i="1" s="1"/>
  <c r="I10" i="1" s="1"/>
  <c r="J10" i="1" s="1"/>
  <c r="K10" i="1" s="1"/>
  <c r="F11" i="1"/>
  <c r="G11" i="1" s="1"/>
  <c r="F13" i="1"/>
  <c r="G13" i="1" s="1"/>
  <c r="H13" i="1" s="1"/>
  <c r="I13" i="1" s="1"/>
  <c r="J13" i="1" s="1"/>
  <c r="F14" i="1"/>
  <c r="G14" i="1" s="1"/>
  <c r="F15" i="1"/>
  <c r="G15" i="1" s="1"/>
  <c r="CI19" i="1"/>
  <c r="BN19" i="1"/>
  <c r="BN19" i="10" s="1"/>
  <c r="BO19" i="1"/>
  <c r="BO19" i="10" s="1"/>
  <c r="BO19" i="9" s="1"/>
  <c r="BP19" i="1"/>
  <c r="BP19" i="10" s="1"/>
  <c r="BP19" i="9" s="1"/>
  <c r="BQ19" i="1"/>
  <c r="BQ19" i="10" s="1"/>
  <c r="BQ19" i="9" s="1"/>
  <c r="F197" i="1"/>
  <c r="G197" i="1"/>
  <c r="I197" i="1"/>
  <c r="J197" i="1"/>
  <c r="L197" i="1"/>
  <c r="M197" i="1"/>
  <c r="P197" i="1"/>
  <c r="G140" i="1"/>
  <c r="L142" i="1"/>
  <c r="D289" i="1"/>
  <c r="E287" i="1" s="1"/>
  <c r="D236" i="1"/>
  <c r="D239" i="1"/>
  <c r="D248" i="1"/>
  <c r="E272" i="1"/>
  <c r="E281" i="1"/>
  <c r="D277" i="1"/>
  <c r="E275" i="1" s="1"/>
  <c r="E282" i="1" s="1"/>
  <c r="F272" i="1"/>
  <c r="F280" i="1" s="1"/>
  <c r="F273" i="1"/>
  <c r="G272" i="1"/>
  <c r="G280" i="1" s="1"/>
  <c r="H272" i="1"/>
  <c r="I272" i="1"/>
  <c r="I280" i="1" s="1"/>
  <c r="J272" i="1"/>
  <c r="J280" i="1" s="1"/>
  <c r="K272" i="1"/>
  <c r="L272" i="1"/>
  <c r="L280" i="1" s="1"/>
  <c r="M272" i="1"/>
  <c r="M280" i="1" s="1"/>
  <c r="N272" i="1"/>
  <c r="O272" i="1"/>
  <c r="O280" i="1" s="1"/>
  <c r="P272" i="1"/>
  <c r="P280" i="1" s="1"/>
  <c r="Q5" i="1"/>
  <c r="R5" i="1"/>
  <c r="S5" i="1"/>
  <c r="T5" i="1"/>
  <c r="U5" i="1"/>
  <c r="V5" i="1"/>
  <c r="W5" i="1"/>
  <c r="X5" i="1"/>
  <c r="Y5" i="1"/>
  <c r="Z5" i="1"/>
  <c r="AA5" i="1"/>
  <c r="AB5" i="1"/>
  <c r="Q6" i="1"/>
  <c r="R6" i="1"/>
  <c r="S6" i="1"/>
  <c r="T6" i="1"/>
  <c r="U6" i="1"/>
  <c r="V6" i="1"/>
  <c r="W6" i="1"/>
  <c r="X6" i="1"/>
  <c r="Y6" i="1"/>
  <c r="Z6" i="1"/>
  <c r="AA6" i="1"/>
  <c r="AB6" i="1"/>
  <c r="Q7" i="1"/>
  <c r="R7" i="1"/>
  <c r="S7" i="1"/>
  <c r="T7" i="1"/>
  <c r="U7" i="1"/>
  <c r="V7" i="1"/>
  <c r="W7" i="1"/>
  <c r="X7" i="1"/>
  <c r="Y7" i="1"/>
  <c r="Z7" i="1"/>
  <c r="AA7" i="1"/>
  <c r="AB7" i="1"/>
  <c r="CJ8" i="1"/>
  <c r="BR8" i="1"/>
  <c r="BS8" i="1"/>
  <c r="BT8" i="1"/>
  <c r="BU8" i="1"/>
  <c r="CJ19" i="1"/>
  <c r="BR19" i="1"/>
  <c r="BR19" i="10" s="1"/>
  <c r="BS19" i="1"/>
  <c r="BS19" i="10" s="1"/>
  <c r="BS19" i="9" s="1"/>
  <c r="BT19" i="1"/>
  <c r="BT19" i="10" s="1"/>
  <c r="BT19" i="9" s="1"/>
  <c r="BU19" i="1"/>
  <c r="BU19" i="10" s="1"/>
  <c r="BU19" i="9" s="1"/>
  <c r="X197" i="1"/>
  <c r="AA197" i="1"/>
  <c r="AB197" i="1"/>
  <c r="Q272" i="1"/>
  <c r="R272" i="1"/>
  <c r="R280" i="1" s="1"/>
  <c r="S272" i="1"/>
  <c r="S280" i="1" s="1"/>
  <c r="T272" i="1"/>
  <c r="U272" i="1"/>
  <c r="U280" i="1" s="1"/>
  <c r="V272" i="1"/>
  <c r="V280" i="1" s="1"/>
  <c r="W272" i="1"/>
  <c r="X272" i="1"/>
  <c r="Y272" i="1"/>
  <c r="Z272" i="1"/>
  <c r="AA272" i="1"/>
  <c r="AA280" i="1" s="1"/>
  <c r="AB272" i="1"/>
  <c r="AB281" i="1"/>
  <c r="AC5" i="1"/>
  <c r="AD5" i="1"/>
  <c r="AE5" i="1"/>
  <c r="AF5" i="1"/>
  <c r="AG5" i="1"/>
  <c r="AH5" i="1"/>
  <c r="AI5" i="1"/>
  <c r="AJ5" i="1"/>
  <c r="AK5" i="1"/>
  <c r="AL5" i="1"/>
  <c r="AM5" i="1"/>
  <c r="AN5" i="1"/>
  <c r="AC6" i="1"/>
  <c r="AD6" i="1"/>
  <c r="AE6" i="1"/>
  <c r="AF6" i="1"/>
  <c r="AG6" i="1"/>
  <c r="AH6" i="1"/>
  <c r="AI6" i="1"/>
  <c r="AJ6" i="1"/>
  <c r="AK6" i="1"/>
  <c r="AL6" i="1"/>
  <c r="AM6" i="1"/>
  <c r="AN6" i="1"/>
  <c r="AC7" i="1"/>
  <c r="AD7" i="1"/>
  <c r="AE7" i="1"/>
  <c r="AF7" i="1"/>
  <c r="AG7" i="1"/>
  <c r="AH7" i="1"/>
  <c r="AI7" i="1"/>
  <c r="AJ7" i="1"/>
  <c r="AK7" i="1"/>
  <c r="AL7" i="1"/>
  <c r="AM7" i="1"/>
  <c r="AN7" i="1"/>
  <c r="CK8" i="1"/>
  <c r="BV8" i="1"/>
  <c r="BW8" i="1"/>
  <c r="BX8" i="1"/>
  <c r="BY8" i="1"/>
  <c r="CK19" i="1"/>
  <c r="BV19" i="1"/>
  <c r="BV19" i="10" s="1"/>
  <c r="BW19" i="1"/>
  <c r="BW19" i="10" s="1"/>
  <c r="BW19" i="9" s="1"/>
  <c r="BX19" i="1"/>
  <c r="BX19" i="10" s="1"/>
  <c r="BX19" i="9" s="1"/>
  <c r="BY19" i="1"/>
  <c r="BY19" i="10" s="1"/>
  <c r="BY19" i="9" s="1"/>
  <c r="AD152" i="1"/>
  <c r="AD163" i="1" s="1"/>
  <c r="AD190" i="1" s="1"/>
  <c r="AC272" i="1"/>
  <c r="AC281" i="1"/>
  <c r="AD272" i="1"/>
  <c r="AD280" i="1" s="1"/>
  <c r="AD273" i="1"/>
  <c r="AE272" i="1"/>
  <c r="AE280" i="1" s="1"/>
  <c r="AF272" i="1"/>
  <c r="AG272" i="1"/>
  <c r="AG280" i="1" s="1"/>
  <c r="AH272" i="1"/>
  <c r="AH280" i="1" s="1"/>
  <c r="AI272" i="1"/>
  <c r="AJ272" i="1"/>
  <c r="AJ280" i="1" s="1"/>
  <c r="AK272" i="1"/>
  <c r="AK280" i="1" s="1"/>
  <c r="AL272" i="1"/>
  <c r="AM272" i="1"/>
  <c r="AM280" i="1" s="1"/>
  <c r="AN272" i="1"/>
  <c r="AN280" i="1" s="1"/>
  <c r="AN281" i="1"/>
  <c r="AO5" i="1"/>
  <c r="AP5" i="1"/>
  <c r="AQ5" i="1"/>
  <c r="AR5" i="1"/>
  <c r="AS5" i="1"/>
  <c r="AT5" i="1"/>
  <c r="AU5" i="1"/>
  <c r="AV5" i="1"/>
  <c r="AW5" i="1"/>
  <c r="AX5" i="1"/>
  <c r="AY5" i="1"/>
  <c r="AZ5" i="1"/>
  <c r="AO6" i="1"/>
  <c r="AP6" i="1"/>
  <c r="AQ6" i="1"/>
  <c r="AR6" i="1"/>
  <c r="AS6" i="1"/>
  <c r="AT6" i="1"/>
  <c r="AU6" i="1"/>
  <c r="AV6" i="1"/>
  <c r="AW6" i="1"/>
  <c r="AX6" i="1"/>
  <c r="AY6" i="1"/>
  <c r="AZ6" i="1"/>
  <c r="AO7" i="1"/>
  <c r="AP7" i="1"/>
  <c r="AQ7" i="1"/>
  <c r="AR7" i="1"/>
  <c r="AS7" i="1"/>
  <c r="AT7" i="1"/>
  <c r="AU7" i="1"/>
  <c r="AV7" i="1"/>
  <c r="AW7" i="1"/>
  <c r="AX7" i="1"/>
  <c r="AY7" i="1"/>
  <c r="AZ7" i="1"/>
  <c r="CL8" i="1"/>
  <c r="BZ8" i="1"/>
  <c r="CA8" i="1"/>
  <c r="CB8" i="1"/>
  <c r="CC8" i="1"/>
  <c r="CL19" i="1"/>
  <c r="BZ19" i="1"/>
  <c r="BZ19" i="10" s="1"/>
  <c r="CA19" i="1"/>
  <c r="CA19" i="10" s="1"/>
  <c r="CA19" i="9" s="1"/>
  <c r="CB19" i="1"/>
  <c r="CB19" i="10" s="1"/>
  <c r="CB19" i="9" s="1"/>
  <c r="CC19" i="1"/>
  <c r="CC19" i="10" s="1"/>
  <c r="CC19" i="9" s="1"/>
  <c r="AO272" i="1"/>
  <c r="AO281" i="1"/>
  <c r="AP272" i="1"/>
  <c r="AP273" i="1"/>
  <c r="AQ272" i="1"/>
  <c r="AQ280" i="1" s="1"/>
  <c r="AR272" i="1"/>
  <c r="AS272" i="1"/>
  <c r="AS280" i="1" s="1"/>
  <c r="AT272" i="1"/>
  <c r="AT280" i="1" s="1"/>
  <c r="AU272" i="1"/>
  <c r="AU280" i="1" s="1"/>
  <c r="AV272" i="1"/>
  <c r="AW272" i="1"/>
  <c r="AW280" i="1" s="1"/>
  <c r="AX272" i="1"/>
  <c r="AY272" i="1"/>
  <c r="AZ272" i="1"/>
  <c r="AZ280" i="1" s="1"/>
  <c r="AZ281" i="1"/>
  <c r="BA5" i="1"/>
  <c r="BB5" i="1"/>
  <c r="BC5" i="1"/>
  <c r="BD5" i="1"/>
  <c r="BE5" i="1"/>
  <c r="BF5" i="1"/>
  <c r="BG5" i="1"/>
  <c r="BH5" i="1"/>
  <c r="BI5" i="1"/>
  <c r="BJ5" i="1"/>
  <c r="BK5" i="1"/>
  <c r="BL5" i="1"/>
  <c r="BA6" i="1"/>
  <c r="BB6" i="1"/>
  <c r="BC6" i="1"/>
  <c r="BD6" i="1"/>
  <c r="BE6" i="1"/>
  <c r="BF6" i="1"/>
  <c r="BG6" i="1"/>
  <c r="BH6" i="1"/>
  <c r="BI6" i="1"/>
  <c r="BJ6" i="1"/>
  <c r="BK6" i="1"/>
  <c r="BL6" i="1"/>
  <c r="BA7" i="1"/>
  <c r="BB7" i="1"/>
  <c r="BC7" i="1"/>
  <c r="BD7" i="1"/>
  <c r="BE7" i="1"/>
  <c r="BF7" i="1"/>
  <c r="BG7" i="1"/>
  <c r="BH7" i="1"/>
  <c r="BI7" i="1"/>
  <c r="BJ7" i="1"/>
  <c r="BK7" i="1"/>
  <c r="BL7" i="1"/>
  <c r="CM8" i="1"/>
  <c r="CD8" i="1"/>
  <c r="CE8" i="1"/>
  <c r="CF8" i="1"/>
  <c r="CG8" i="1"/>
  <c r="CM19" i="1"/>
  <c r="CD19" i="1"/>
  <c r="CD19" i="10" s="1"/>
  <c r="CE19" i="1"/>
  <c r="CE19" i="10" s="1"/>
  <c r="CE19" i="9" s="1"/>
  <c r="CF19" i="1"/>
  <c r="CF19" i="10" s="1"/>
  <c r="CF19" i="9" s="1"/>
  <c r="CG19" i="1"/>
  <c r="CG19" i="10" s="1"/>
  <c r="CG19" i="9" s="1"/>
  <c r="BA272" i="1"/>
  <c r="BA281" i="1"/>
  <c r="BB272" i="1"/>
  <c r="BB280" i="1" s="1"/>
  <c r="BB273" i="1"/>
  <c r="BC272" i="1"/>
  <c r="BC280" i="1" s="1"/>
  <c r="BD272" i="1"/>
  <c r="BE272" i="1"/>
  <c r="BE280" i="1" s="1"/>
  <c r="BF272" i="1"/>
  <c r="BF280" i="1" s="1"/>
  <c r="BG272" i="1"/>
  <c r="BH272" i="1"/>
  <c r="BH280" i="1" s="1"/>
  <c r="BI272" i="1"/>
  <c r="BI280" i="1" s="1"/>
  <c r="BJ272" i="1"/>
  <c r="BK272" i="1"/>
  <c r="BK280" i="1" s="1"/>
  <c r="BL272" i="1"/>
  <c r="BL280" i="1" s="1"/>
  <c r="BL281" i="1"/>
  <c r="E2" i="1"/>
  <c r="A297" i="1"/>
  <c r="A298" i="1"/>
  <c r="A299" i="1"/>
  <c r="A300" i="1"/>
  <c r="A301" i="1"/>
  <c r="A302" i="1"/>
  <c r="A303" i="1"/>
  <c r="A304" i="1"/>
  <c r="A305" i="1"/>
  <c r="A306" i="1"/>
  <c r="A307" i="1"/>
  <c r="A309" i="1"/>
  <c r="C7" i="5"/>
  <c r="C14" i="5"/>
  <c r="F14" i="5" s="1"/>
  <c r="C19" i="5" s="1"/>
  <c r="C20" i="5" s="1"/>
  <c r="C22" i="5" s="1"/>
  <c r="C24" i="5" s="1"/>
  <c r="C34" i="5" s="1"/>
  <c r="D14" i="5"/>
  <c r="E14" i="5"/>
  <c r="A310" i="1"/>
  <c r="A312" i="1"/>
  <c r="A313" i="1"/>
  <c r="K8" i="7"/>
  <c r="K11" i="7" s="1"/>
  <c r="M13" i="7" s="1"/>
  <c r="K9" i="7"/>
  <c r="K10" i="7"/>
  <c r="C11" i="7"/>
  <c r="D11" i="7"/>
  <c r="E11" i="7"/>
  <c r="F11" i="7"/>
  <c r="G11" i="7"/>
  <c r="H11" i="7"/>
  <c r="I11" i="7"/>
  <c r="N13" i="7"/>
  <c r="O13" i="7" s="1"/>
  <c r="K15" i="7"/>
  <c r="K16" i="7"/>
  <c r="K17" i="7"/>
  <c r="C18" i="7"/>
  <c r="D18" i="7"/>
  <c r="D21" i="7" s="1"/>
  <c r="E18" i="7"/>
  <c r="F18" i="7"/>
  <c r="F28" i="7" s="1"/>
  <c r="G18" i="7"/>
  <c r="G28" i="7"/>
  <c r="G38" i="7" s="1"/>
  <c r="H18" i="7"/>
  <c r="I18" i="7"/>
  <c r="C19" i="7"/>
  <c r="D19" i="7"/>
  <c r="D29" i="7"/>
  <c r="D39" i="7" s="1"/>
  <c r="E19" i="7"/>
  <c r="F19" i="7"/>
  <c r="F29" i="7" s="1"/>
  <c r="F39" i="7" s="1"/>
  <c r="F49" i="7" s="1"/>
  <c r="G19" i="7"/>
  <c r="G29" i="7" s="1"/>
  <c r="H19" i="7"/>
  <c r="H21" i="7" s="1"/>
  <c r="I19" i="7"/>
  <c r="C20" i="7"/>
  <c r="C30" i="7"/>
  <c r="C40" i="7" s="1"/>
  <c r="C50" i="7" s="1"/>
  <c r="D20" i="7"/>
  <c r="E20" i="7"/>
  <c r="F20" i="7"/>
  <c r="F30" i="7" s="1"/>
  <c r="F40" i="7" s="1"/>
  <c r="F50" i="7" s="1"/>
  <c r="G20" i="7"/>
  <c r="G30" i="7"/>
  <c r="G40" i="7" s="1"/>
  <c r="G50" i="7" s="1"/>
  <c r="H20" i="7"/>
  <c r="I20" i="7"/>
  <c r="J20" i="7"/>
  <c r="K20" i="7" s="1"/>
  <c r="E21" i="7"/>
  <c r="F21" i="7"/>
  <c r="I21" i="7"/>
  <c r="N23" i="7"/>
  <c r="O23" i="7"/>
  <c r="K25" i="7"/>
  <c r="K26" i="7"/>
  <c r="K27" i="7"/>
  <c r="E28" i="7"/>
  <c r="H28" i="7"/>
  <c r="H38" i="7"/>
  <c r="H48" i="7" s="1"/>
  <c r="I28" i="7"/>
  <c r="E29" i="7"/>
  <c r="E39" i="7"/>
  <c r="E49" i="7" s="1"/>
  <c r="H29" i="7"/>
  <c r="H39" i="7" s="1"/>
  <c r="I29" i="7"/>
  <c r="D30" i="7"/>
  <c r="D40" i="7" s="1"/>
  <c r="D50" i="7" s="1"/>
  <c r="E30" i="7"/>
  <c r="E40" i="7"/>
  <c r="E50" i="7" s="1"/>
  <c r="H30" i="7"/>
  <c r="H40" i="7" s="1"/>
  <c r="H50" i="7" s="1"/>
  <c r="I30" i="7"/>
  <c r="J30" i="7"/>
  <c r="K30" i="7" s="1"/>
  <c r="N33" i="7"/>
  <c r="O33" i="7" s="1"/>
  <c r="K35" i="7"/>
  <c r="K36" i="7"/>
  <c r="K37" i="7"/>
  <c r="I38" i="7"/>
  <c r="I48" i="7" s="1"/>
  <c r="I51" i="7" s="1"/>
  <c r="I39" i="7"/>
  <c r="I49" i="7" s="1"/>
  <c r="I40" i="7"/>
  <c r="I50" i="7" s="1"/>
  <c r="J40" i="7"/>
  <c r="K40" i="7" s="1"/>
  <c r="I41" i="7"/>
  <c r="N43" i="7"/>
  <c r="O43" i="7"/>
  <c r="K45" i="7"/>
  <c r="K46" i="7"/>
  <c r="K47" i="7"/>
  <c r="J50" i="7"/>
  <c r="K50" i="7"/>
  <c r="H31" i="7"/>
  <c r="D28" i="7"/>
  <c r="C29" i="7"/>
  <c r="K29" i="7" s="1"/>
  <c r="K19" i="7"/>
  <c r="E31" i="7"/>
  <c r="K18" i="7"/>
  <c r="K21" i="7" s="1"/>
  <c r="M23" i="7" s="1"/>
  <c r="C28" i="7"/>
  <c r="C21" i="7"/>
  <c r="E38" i="7"/>
  <c r="E41" i="7" s="1"/>
  <c r="I31" i="7"/>
  <c r="G21" i="7"/>
  <c r="C38" i="7"/>
  <c r="C31" i="7"/>
  <c r="C39" i="7"/>
  <c r="C49" i="7" s="1"/>
  <c r="D38" i="7"/>
  <c r="D31" i="7"/>
  <c r="D48" i="7"/>
  <c r="C48" i="7"/>
  <c r="BN280" i="9" l="1"/>
  <c r="E238" i="8"/>
  <c r="E238" i="9" s="1"/>
  <c r="E239" i="9" s="1"/>
  <c r="F287" i="8"/>
  <c r="AW298" i="9"/>
  <c r="E258" i="8"/>
  <c r="E258" i="9" s="1"/>
  <c r="F285" i="8"/>
  <c r="F285" i="9" s="1"/>
  <c r="CJ163" i="9"/>
  <c r="CD281" i="8"/>
  <c r="BS312" i="9"/>
  <c r="CB312" i="8"/>
  <c r="CI190" i="8"/>
  <c r="CM196" i="8"/>
  <c r="BW312" i="9"/>
  <c r="CK2" i="8"/>
  <c r="BX2" i="8" s="1"/>
  <c r="CM262" i="9"/>
  <c r="I44" i="5" s="1"/>
  <c r="U192" i="8"/>
  <c r="M191" i="8"/>
  <c r="M298" i="8" s="1"/>
  <c r="M298" i="9" s="1"/>
  <c r="BQ190" i="8"/>
  <c r="N191" i="8"/>
  <c r="N193" i="8" s="1"/>
  <c r="N194" i="8" s="1"/>
  <c r="H191" i="8"/>
  <c r="H235" i="8" s="1"/>
  <c r="BP190" i="8"/>
  <c r="CI262" i="9"/>
  <c r="E44" i="5" s="1"/>
  <c r="AZ191" i="8"/>
  <c r="AZ298" i="8" s="1"/>
  <c r="AZ298" i="9" s="1"/>
  <c r="CL280" i="9"/>
  <c r="CA312" i="9"/>
  <c r="CM280" i="9"/>
  <c r="CK262" i="9"/>
  <c r="G44" i="5" s="1"/>
  <c r="CF262" i="9"/>
  <c r="CJ262" i="9"/>
  <c r="F44" i="5" s="1"/>
  <c r="BQ262" i="9"/>
  <c r="CJ280" i="9"/>
  <c r="J163" i="1"/>
  <c r="J190" i="1" s="1"/>
  <c r="F163" i="1"/>
  <c r="F190" i="1" s="1"/>
  <c r="AF281" i="9"/>
  <c r="AM191" i="8"/>
  <c r="AM298" i="8" s="1"/>
  <c r="AM298" i="9" s="1"/>
  <c r="E289" i="9"/>
  <c r="BY268" i="8"/>
  <c r="F287" i="9"/>
  <c r="CK163" i="9"/>
  <c r="BP312" i="9"/>
  <c r="CF312" i="9"/>
  <c r="AN312" i="9"/>
  <c r="AB2" i="11"/>
  <c r="G235" i="8"/>
  <c r="BN235" i="8" s="1"/>
  <c r="P312" i="9"/>
  <c r="Z2" i="11"/>
  <c r="BO312" i="9"/>
  <c r="BY312" i="8"/>
  <c r="I298" i="9"/>
  <c r="AT192" i="8"/>
  <c r="BL312" i="9"/>
  <c r="CM312" i="9" s="1"/>
  <c r="AD2" i="11"/>
  <c r="AB312" i="9"/>
  <c r="AA2" i="11"/>
  <c r="AZ312" i="9"/>
  <c r="CL312" i="9" s="1"/>
  <c r="AC2" i="11"/>
  <c r="Y193" i="8"/>
  <c r="Y194" i="8" s="1"/>
  <c r="CF297" i="10"/>
  <c r="AP191" i="8"/>
  <c r="AP298" i="8" s="1"/>
  <c r="AP298" i="9" s="1"/>
  <c r="CC190" i="9"/>
  <c r="I237" i="10"/>
  <c r="I216" i="10" s="1"/>
  <c r="BP190" i="9"/>
  <c r="N191" i="9"/>
  <c r="N193" i="9" s="1"/>
  <c r="N194" i="9" s="1"/>
  <c r="AZ191" i="9"/>
  <c r="AZ193" i="9" s="1"/>
  <c r="AZ194" i="9" s="1"/>
  <c r="BX190" i="9"/>
  <c r="CB190" i="9"/>
  <c r="AX191" i="9"/>
  <c r="AX192" i="9" s="1"/>
  <c r="CM163" i="9"/>
  <c r="BJ191" i="9"/>
  <c r="BJ192" i="9" s="1"/>
  <c r="BN237" i="10"/>
  <c r="AP191" i="9"/>
  <c r="AP193" i="9" s="1"/>
  <c r="AP194" i="9" s="1"/>
  <c r="G216" i="10"/>
  <c r="G258" i="10" s="1"/>
  <c r="BN258" i="10" s="1"/>
  <c r="BY190" i="9"/>
  <c r="BT312" i="9"/>
  <c r="CC190" i="8"/>
  <c r="BU190" i="9"/>
  <c r="AD193" i="8"/>
  <c r="AD194" i="8" s="1"/>
  <c r="BX312" i="9"/>
  <c r="BE193" i="8"/>
  <c r="BE194" i="8" s="1"/>
  <c r="AB191" i="9"/>
  <c r="AB192" i="9" s="1"/>
  <c r="W191" i="9"/>
  <c r="W192" i="9" s="1"/>
  <c r="BC191" i="9"/>
  <c r="BC192" i="9" s="1"/>
  <c r="Z191" i="9"/>
  <c r="Z192" i="9" s="1"/>
  <c r="AB191" i="8"/>
  <c r="AB298" i="8" s="1"/>
  <c r="AB298" i="9" s="1"/>
  <c r="BY190" i="8"/>
  <c r="CD190" i="8"/>
  <c r="CA190" i="8"/>
  <c r="CF190" i="9"/>
  <c r="N268" i="8"/>
  <c r="CI267" i="8"/>
  <c r="BQ267" i="8"/>
  <c r="BR190" i="8"/>
  <c r="BW190" i="8"/>
  <c r="BC191" i="8"/>
  <c r="BC298" i="8" s="1"/>
  <c r="BC298" i="9" s="1"/>
  <c r="BU190" i="8"/>
  <c r="I244" i="8"/>
  <c r="I244" i="9" s="1"/>
  <c r="Q191" i="9"/>
  <c r="Q193" i="9" s="1"/>
  <c r="Q194" i="9" s="1"/>
  <c r="BO297" i="10"/>
  <c r="CJ297" i="10"/>
  <c r="G237" i="9"/>
  <c r="BN237" i="9" s="1"/>
  <c r="CE312" i="9"/>
  <c r="BJ191" i="8"/>
  <c r="BJ298" i="8" s="1"/>
  <c r="CG298" i="8" s="1"/>
  <c r="AL193" i="9"/>
  <c r="AL194" i="9" s="1"/>
  <c r="CF204" i="8"/>
  <c r="CM204" i="8"/>
  <c r="CF312" i="8"/>
  <c r="BQ312" i="8"/>
  <c r="CK204" i="8"/>
  <c r="CJ190" i="8"/>
  <c r="AF191" i="8"/>
  <c r="AF193" i="8" s="1"/>
  <c r="AF194" i="8" s="1"/>
  <c r="BO190" i="8"/>
  <c r="H190" i="9"/>
  <c r="H191" i="9" s="1"/>
  <c r="H193" i="9" s="1"/>
  <c r="H194" i="9" s="1"/>
  <c r="AR191" i="8"/>
  <c r="AR202" i="8" s="1"/>
  <c r="T191" i="8"/>
  <c r="T298" i="8" s="1"/>
  <c r="BS298" i="8" s="1"/>
  <c r="CM190" i="8"/>
  <c r="CE190" i="8"/>
  <c r="T190" i="9"/>
  <c r="T191" i="9" s="1"/>
  <c r="T192" i="9" s="1"/>
  <c r="AC163" i="1"/>
  <c r="AC190" i="1" s="1"/>
  <c r="E214" i="8"/>
  <c r="BN214" i="8" s="1"/>
  <c r="BJ214" i="8"/>
  <c r="AK202" i="8"/>
  <c r="AS202" i="8"/>
  <c r="AW202" i="8"/>
  <c r="BI214" i="8"/>
  <c r="BI215" i="8" s="1"/>
  <c r="BW204" i="8"/>
  <c r="AG214" i="8"/>
  <c r="AG215" i="8" s="1"/>
  <c r="BP204" i="8"/>
  <c r="CI204" i="8"/>
  <c r="L214" i="8"/>
  <c r="BP214" i="8" s="1"/>
  <c r="G259" i="10"/>
  <c r="BN259" i="10" s="1"/>
  <c r="CC267" i="8"/>
  <c r="CL267" i="8"/>
  <c r="AX268" i="8"/>
  <c r="CJ267" i="8"/>
  <c r="Z268" i="8"/>
  <c r="BU267" i="8"/>
  <c r="BX126" i="9"/>
  <c r="AD2" i="9"/>
  <c r="AE2" i="9" s="1"/>
  <c r="AF2" i="9" s="1"/>
  <c r="AG2" i="9" s="1"/>
  <c r="AH2" i="9" s="1"/>
  <c r="AI2" i="9" s="1"/>
  <c r="AJ2" i="9" s="1"/>
  <c r="AK2" i="9" s="1"/>
  <c r="AL2" i="9" s="1"/>
  <c r="AM2" i="9" s="1"/>
  <c r="AN2" i="9" s="1"/>
  <c r="AO2" i="9" s="1"/>
  <c r="BV193" i="10"/>
  <c r="CL163" i="9"/>
  <c r="AO190" i="9"/>
  <c r="AO191" i="9" s="1"/>
  <c r="AO193" i="9" s="1"/>
  <c r="AO194" i="9" s="1"/>
  <c r="CL190" i="8"/>
  <c r="BX161" i="8"/>
  <c r="BY297" i="10"/>
  <c r="CC191" i="10"/>
  <c r="AU187" i="9"/>
  <c r="AU192" i="9" s="1"/>
  <c r="CK297" i="10"/>
  <c r="BQ185" i="9"/>
  <c r="K192" i="9"/>
  <c r="BP193" i="10"/>
  <c r="AG187" i="9"/>
  <c r="AG193" i="9" s="1"/>
  <c r="AG194" i="9" s="1"/>
  <c r="CK186" i="9"/>
  <c r="BR297" i="10"/>
  <c r="CI297" i="10"/>
  <c r="BO197" i="9"/>
  <c r="CC197" i="9"/>
  <c r="H259" i="10"/>
  <c r="BN234" i="10"/>
  <c r="U297" i="8"/>
  <c r="J202" i="8"/>
  <c r="J234" i="8"/>
  <c r="J234" i="9" s="1"/>
  <c r="BF192" i="8"/>
  <c r="BF193" i="8"/>
  <c r="BF194" i="8" s="1"/>
  <c r="BK192" i="8"/>
  <c r="U202" i="8"/>
  <c r="BF202" i="8"/>
  <c r="AT215" i="8"/>
  <c r="R215" i="8"/>
  <c r="V193" i="9"/>
  <c r="V194" i="9" s="1"/>
  <c r="Y297" i="8"/>
  <c r="Y215" i="8"/>
  <c r="Y192" i="8"/>
  <c r="AH193" i="9"/>
  <c r="AH194" i="9" s="1"/>
  <c r="Y202" i="8"/>
  <c r="BH215" i="8"/>
  <c r="CF186" i="9"/>
  <c r="AL297" i="9"/>
  <c r="AT187" i="9"/>
  <c r="AT297" i="9" s="1"/>
  <c r="CA297" i="9" s="1"/>
  <c r="U193" i="8"/>
  <c r="U194" i="8" s="1"/>
  <c r="AL192" i="9"/>
  <c r="U215" i="8"/>
  <c r="CL186" i="9"/>
  <c r="BT161" i="8"/>
  <c r="AT193" i="8"/>
  <c r="AT194" i="8" s="1"/>
  <c r="AH202" i="8"/>
  <c r="V202" i="8"/>
  <c r="AW215" i="8"/>
  <c r="CM186" i="9"/>
  <c r="BP161" i="8"/>
  <c r="BQ161" i="8"/>
  <c r="AT297" i="8"/>
  <c r="AH297" i="8"/>
  <c r="BW161" i="8"/>
  <c r="CA161" i="8"/>
  <c r="AW297" i="8"/>
  <c r="BE187" i="9"/>
  <c r="BE297" i="9" s="1"/>
  <c r="AW193" i="8"/>
  <c r="AW194" i="8" s="1"/>
  <c r="O192" i="8"/>
  <c r="R202" i="8"/>
  <c r="AU202" i="8"/>
  <c r="AS215" i="8"/>
  <c r="BT189" i="8"/>
  <c r="CJ197" i="8"/>
  <c r="AS297" i="8"/>
  <c r="AW192" i="8"/>
  <c r="O193" i="8"/>
  <c r="O194" i="8" s="1"/>
  <c r="CA184" i="9"/>
  <c r="BG192" i="9"/>
  <c r="W191" i="8"/>
  <c r="W298" i="8" s="1"/>
  <c r="BT298" i="8" s="1"/>
  <c r="Z201" i="8"/>
  <c r="Z202" i="8" s="1"/>
  <c r="BS126" i="9"/>
  <c r="O202" i="8"/>
  <c r="Z197" i="9"/>
  <c r="BU197" i="9" s="1"/>
  <c r="BX196" i="9"/>
  <c r="CE126" i="9"/>
  <c r="BQ126" i="9"/>
  <c r="CI186" i="9"/>
  <c r="AA125" i="9"/>
  <c r="AA313" i="9" s="1"/>
  <c r="I187" i="9"/>
  <c r="I297" i="9" s="1"/>
  <c r="BH202" i="8"/>
  <c r="AY193" i="8"/>
  <c r="AY194" i="8" s="1"/>
  <c r="CE161" i="8"/>
  <c r="BH192" i="8"/>
  <c r="BH297" i="8"/>
  <c r="BH193" i="8"/>
  <c r="BH194" i="8" s="1"/>
  <c r="AY192" i="8"/>
  <c r="AK297" i="8"/>
  <c r="F193" i="9"/>
  <c r="F194" i="9" s="1"/>
  <c r="BO161" i="8"/>
  <c r="G192" i="8"/>
  <c r="BN126" i="9"/>
  <c r="CC312" i="9"/>
  <c r="BT196" i="9"/>
  <c r="BS197" i="9"/>
  <c r="G234" i="8"/>
  <c r="G234" i="9" s="1"/>
  <c r="BN234" i="9" s="1"/>
  <c r="G193" i="8"/>
  <c r="G194" i="8" s="1"/>
  <c r="G202" i="8"/>
  <c r="G215" i="8"/>
  <c r="Z214" i="8"/>
  <c r="Z215" i="8" s="1"/>
  <c r="AF214" i="8"/>
  <c r="CB205" i="8"/>
  <c r="AU205" i="9"/>
  <c r="CB205" i="9" s="1"/>
  <c r="CE205" i="8"/>
  <c r="BD205" i="9"/>
  <c r="CE205" i="9" s="1"/>
  <c r="BW205" i="8"/>
  <c r="AF205" i="9"/>
  <c r="BW205" i="9" s="1"/>
  <c r="W205" i="9"/>
  <c r="BT205" i="9" s="1"/>
  <c r="BS205" i="8"/>
  <c r="T205" i="9"/>
  <c r="BS205" i="9" s="1"/>
  <c r="BP205" i="8"/>
  <c r="K205" i="9"/>
  <c r="BP205" i="9" s="1"/>
  <c r="BU205" i="8"/>
  <c r="Z205" i="9"/>
  <c r="BU205" i="9" s="1"/>
  <c r="CG205" i="8"/>
  <c r="BJ205" i="9"/>
  <c r="CG205" i="9" s="1"/>
  <c r="BO205" i="8"/>
  <c r="H205" i="9"/>
  <c r="BO205" i="9" s="1"/>
  <c r="CA205" i="8"/>
  <c r="AR205" i="9"/>
  <c r="CA205" i="9" s="1"/>
  <c r="AR214" i="8"/>
  <c r="CM197" i="9"/>
  <c r="BP197" i="8"/>
  <c r="K197" i="9"/>
  <c r="BP197" i="9" s="1"/>
  <c r="BW197" i="9"/>
  <c r="CB197" i="8"/>
  <c r="AU197" i="9"/>
  <c r="CB197" i="9" s="1"/>
  <c r="BW126" i="9"/>
  <c r="CK126" i="9"/>
  <c r="BT312" i="8"/>
  <c r="BP126" i="9"/>
  <c r="CB312" i="9"/>
  <c r="BW312" i="8"/>
  <c r="BY126" i="9"/>
  <c r="BR312" i="9"/>
  <c r="AA21" i="8"/>
  <c r="AA283" i="8" s="1"/>
  <c r="AA283" i="9" s="1"/>
  <c r="AZ214" i="8"/>
  <c r="AZ204" i="9"/>
  <c r="CL204" i="9" s="1"/>
  <c r="BA313" i="8"/>
  <c r="X214" i="8"/>
  <c r="X204" i="9"/>
  <c r="CJ204" i="9" s="1"/>
  <c r="AX192" i="10"/>
  <c r="AX298" i="10"/>
  <c r="CL298" i="10" s="1"/>
  <c r="CL191" i="10"/>
  <c r="CA190" i="9"/>
  <c r="AV192" i="9"/>
  <c r="M21" i="8"/>
  <c r="M283" i="8" s="1"/>
  <c r="M283" i="9" s="1"/>
  <c r="BT126" i="9"/>
  <c r="BR126" i="9"/>
  <c r="N125" i="9"/>
  <c r="N313" i="9" s="1"/>
  <c r="BJ313" i="8"/>
  <c r="CC126" i="9"/>
  <c r="BG313" i="8"/>
  <c r="AX125" i="9"/>
  <c r="AX313" i="9" s="1"/>
  <c r="AX21" i="8"/>
  <c r="AX283" i="8" s="1"/>
  <c r="AX283" i="9" s="1"/>
  <c r="W125" i="9"/>
  <c r="W313" i="9" s="1"/>
  <c r="BB125" i="9"/>
  <c r="BB313" i="9" s="1"/>
  <c r="AY125" i="9"/>
  <c r="AY313" i="9" s="1"/>
  <c r="CC206" i="8"/>
  <c r="AX206" i="9"/>
  <c r="CC206" i="9" s="1"/>
  <c r="BT206" i="8"/>
  <c r="W206" i="9"/>
  <c r="BT206" i="9" s="1"/>
  <c r="CG206" i="8"/>
  <c r="BJ206" i="9"/>
  <c r="CG206" i="9" s="1"/>
  <c r="AM313" i="8"/>
  <c r="AL214" i="8"/>
  <c r="BY214" i="8" s="1"/>
  <c r="CE206" i="8"/>
  <c r="BD206" i="9"/>
  <c r="CE206" i="9" s="1"/>
  <c r="K313" i="8"/>
  <c r="BS206" i="8"/>
  <c r="T206" i="9"/>
  <c r="BS206" i="9" s="1"/>
  <c r="BO206" i="8"/>
  <c r="H206" i="9"/>
  <c r="BO206" i="9" s="1"/>
  <c r="BW206" i="8"/>
  <c r="AF206" i="9"/>
  <c r="BW206" i="9" s="1"/>
  <c r="CA206" i="8"/>
  <c r="AR206" i="9"/>
  <c r="CA206" i="9" s="1"/>
  <c r="N206" i="9"/>
  <c r="BQ206" i="9" s="1"/>
  <c r="N214" i="8"/>
  <c r="BQ214" i="8" s="1"/>
  <c r="AR313" i="8"/>
  <c r="BU206" i="8"/>
  <c r="Z206" i="9"/>
  <c r="BU206" i="9" s="1"/>
  <c r="AL206" i="9"/>
  <c r="BY206" i="9" s="1"/>
  <c r="CG126" i="9"/>
  <c r="CF126" i="9"/>
  <c r="CJ126" i="9"/>
  <c r="CB126" i="9"/>
  <c r="CD126" i="9"/>
  <c r="CA126" i="9"/>
  <c r="BZ126" i="9"/>
  <c r="BO126" i="9"/>
  <c r="CM126" i="9"/>
  <c r="CI126" i="9"/>
  <c r="CL126" i="9"/>
  <c r="BU126" i="9"/>
  <c r="BV126" i="9"/>
  <c r="AI313" i="8"/>
  <c r="S313" i="8"/>
  <c r="J215" i="8"/>
  <c r="S21" i="8"/>
  <c r="S283" i="8" s="1"/>
  <c r="S283" i="9" s="1"/>
  <c r="G298" i="9"/>
  <c r="V192" i="9"/>
  <c r="CC125" i="8"/>
  <c r="BC21" i="8"/>
  <c r="BC283" i="8" s="1"/>
  <c r="BC283" i="9" s="1"/>
  <c r="BB21" i="8"/>
  <c r="BB283" i="8" s="1"/>
  <c r="BB283" i="9" s="1"/>
  <c r="J192" i="8"/>
  <c r="BD313" i="8"/>
  <c r="BA21" i="8"/>
  <c r="BA283" i="8" s="1"/>
  <c r="BA283" i="9" s="1"/>
  <c r="AL21" i="8"/>
  <c r="AL283" i="8" s="1"/>
  <c r="AL283" i="9" s="1"/>
  <c r="AH192" i="9"/>
  <c r="F235" i="8"/>
  <c r="F235" i="9" s="1"/>
  <c r="F244" i="8"/>
  <c r="F244" i="9" s="1"/>
  <c r="E21" i="8"/>
  <c r="E283" i="8" s="1"/>
  <c r="E283" i="9" s="1"/>
  <c r="BC313" i="8"/>
  <c r="J193" i="8"/>
  <c r="J194" i="8" s="1"/>
  <c r="CD125" i="8"/>
  <c r="BJ21" i="8"/>
  <c r="BJ283" i="8" s="1"/>
  <c r="BJ283" i="9" s="1"/>
  <c r="E313" i="8"/>
  <c r="P193" i="9"/>
  <c r="P194" i="9" s="1"/>
  <c r="BK21" i="8"/>
  <c r="BK283" i="8" s="1"/>
  <c r="BK283" i="9" s="1"/>
  <c r="BP125" i="8"/>
  <c r="L202" i="8"/>
  <c r="BK313" i="8"/>
  <c r="L225" i="8"/>
  <c r="AJ21" i="8"/>
  <c r="AJ283" i="8" s="1"/>
  <c r="AJ283" i="9" s="1"/>
  <c r="AL313" i="8"/>
  <c r="H125" i="9"/>
  <c r="H313" i="9" s="1"/>
  <c r="AQ21" i="8"/>
  <c r="AQ283" i="8" s="1"/>
  <c r="AQ283" i="9" s="1"/>
  <c r="G21" i="8"/>
  <c r="G283" i="8" s="1"/>
  <c r="G283" i="9" s="1"/>
  <c r="AJ313" i="8"/>
  <c r="AH21" i="8"/>
  <c r="AH283" i="8" s="1"/>
  <c r="AH283" i="9" s="1"/>
  <c r="AI21" i="8"/>
  <c r="AI283" i="8" s="1"/>
  <c r="G125" i="9"/>
  <c r="G313" i="9" s="1"/>
  <c r="AQ125" i="9"/>
  <c r="AQ313" i="9" s="1"/>
  <c r="CG189" i="8"/>
  <c r="AH313" i="8"/>
  <c r="F125" i="9"/>
  <c r="F313" i="9" s="1"/>
  <c r="Y125" i="9"/>
  <c r="Y313" i="9" s="1"/>
  <c r="L125" i="9"/>
  <c r="L313" i="9" s="1"/>
  <c r="M313" i="8"/>
  <c r="AG193" i="8"/>
  <c r="AG194" i="8" s="1"/>
  <c r="L194" i="8"/>
  <c r="L215" i="8"/>
  <c r="L230" i="8"/>
  <c r="BT125" i="8"/>
  <c r="X125" i="9"/>
  <c r="X313" i="9" s="1"/>
  <c r="Y21" i="8"/>
  <c r="Y283" i="8" s="1"/>
  <c r="Y283" i="9" s="1"/>
  <c r="AG192" i="8"/>
  <c r="BX125" i="8"/>
  <c r="AK21" i="8"/>
  <c r="AK283" i="8" s="1"/>
  <c r="AK283" i="9" s="1"/>
  <c r="L192" i="8"/>
  <c r="L221" i="8"/>
  <c r="CB189" i="9"/>
  <c r="F192" i="9"/>
  <c r="T125" i="9"/>
  <c r="T313" i="9" s="1"/>
  <c r="AK125" i="9"/>
  <c r="AK313" i="9" s="1"/>
  <c r="AZ125" i="9"/>
  <c r="AZ313" i="9" s="1"/>
  <c r="CL313" i="9" s="1"/>
  <c r="AG202" i="8"/>
  <c r="L193" i="8"/>
  <c r="L219" i="8"/>
  <c r="AQ193" i="8"/>
  <c r="AQ194" i="8" s="1"/>
  <c r="CK191" i="10"/>
  <c r="E193" i="10"/>
  <c r="BN193" i="10" s="1"/>
  <c r="BW313" i="10"/>
  <c r="E244" i="10"/>
  <c r="E260" i="10" s="1"/>
  <c r="E219" i="10"/>
  <c r="CI191" i="10"/>
  <c r="CM191" i="10"/>
  <c r="CF313" i="10"/>
  <c r="BZ313" i="10"/>
  <c r="BX283" i="10"/>
  <c r="BT313" i="10"/>
  <c r="AF191" i="9"/>
  <c r="AF192" i="9" s="1"/>
  <c r="E192" i="10"/>
  <c r="E298" i="10"/>
  <c r="CI298" i="10" s="1"/>
  <c r="E202" i="10"/>
  <c r="E235" i="10"/>
  <c r="F261" i="10" s="1"/>
  <c r="BP313" i="10"/>
  <c r="BX313" i="10"/>
  <c r="CE313" i="10"/>
  <c r="CA313" i="10"/>
  <c r="E221" i="10"/>
  <c r="E215" i="10"/>
  <c r="BN191" i="10"/>
  <c r="CD193" i="10"/>
  <c r="E194" i="10"/>
  <c r="E225" i="10"/>
  <c r="BN313" i="10"/>
  <c r="BO313" i="10"/>
  <c r="BS313" i="10"/>
  <c r="AF192" i="10"/>
  <c r="AF298" i="10"/>
  <c r="AF193" i="10"/>
  <c r="AF194" i="10" s="1"/>
  <c r="B54" i="10"/>
  <c r="B54" i="9"/>
  <c r="B53" i="10"/>
  <c r="B53" i="9"/>
  <c r="B52" i="10"/>
  <c r="B52" i="9"/>
  <c r="B51" i="10"/>
  <c r="B51" i="9"/>
  <c r="B50" i="10"/>
  <c r="B50" i="9"/>
  <c r="B49" i="10"/>
  <c r="B49" i="9"/>
  <c r="B48" i="10"/>
  <c r="B48" i="9"/>
  <c r="BV313" i="10"/>
  <c r="BU313" i="10"/>
  <c r="CM185" i="9"/>
  <c r="BT193" i="10"/>
  <c r="Y193" i="9"/>
  <c r="Y194" i="9" s="1"/>
  <c r="CA193" i="10"/>
  <c r="AR193" i="9"/>
  <c r="AR194" i="9" s="1"/>
  <c r="AL21" i="9"/>
  <c r="K297" i="9"/>
  <c r="CM190" i="9"/>
  <c r="BZ184" i="9"/>
  <c r="K194" i="10"/>
  <c r="CL184" i="9"/>
  <c r="CE193" i="10"/>
  <c r="AE192" i="8"/>
  <c r="AK193" i="8"/>
  <c r="AK194" i="8" s="1"/>
  <c r="BO184" i="9"/>
  <c r="AW192" i="9"/>
  <c r="M193" i="9"/>
  <c r="M194" i="9" s="1"/>
  <c r="N297" i="9"/>
  <c r="BE202" i="8"/>
  <c r="AY202" i="8"/>
  <c r="AK215" i="8"/>
  <c r="AN297" i="8"/>
  <c r="AK192" i="8"/>
  <c r="AQ215" i="8"/>
  <c r="BO185" i="9"/>
  <c r="BW190" i="9"/>
  <c r="CJ184" i="9"/>
  <c r="CJ153" i="9" s="1"/>
  <c r="AY215" i="8"/>
  <c r="BS283" i="10"/>
  <c r="G187" i="9"/>
  <c r="BN187" i="9" s="1"/>
  <c r="K193" i="9"/>
  <c r="K194" i="9" s="1"/>
  <c r="Y192" i="9"/>
  <c r="AT202" i="8"/>
  <c r="AH192" i="8"/>
  <c r="AS193" i="8"/>
  <c r="AS194" i="8" s="1"/>
  <c r="BR184" i="9"/>
  <c r="CK185" i="9"/>
  <c r="CD184" i="9"/>
  <c r="CE185" i="9"/>
  <c r="AV193" i="9"/>
  <c r="AV194" i="9" s="1"/>
  <c r="BK187" i="9"/>
  <c r="BK297" i="9" s="1"/>
  <c r="AE187" i="9"/>
  <c r="BV187" i="9" s="1"/>
  <c r="R187" i="9"/>
  <c r="R192" i="9" s="1"/>
  <c r="AN192" i="9"/>
  <c r="BZ187" i="9"/>
  <c r="AH215" i="8"/>
  <c r="BS161" i="8"/>
  <c r="AN202" i="8"/>
  <c r="AS192" i="8"/>
  <c r="BG193" i="9"/>
  <c r="BG194" i="9" s="1"/>
  <c r="AM187" i="9"/>
  <c r="AM192" i="9" s="1"/>
  <c r="AN297" i="9"/>
  <c r="M192" i="9"/>
  <c r="AN193" i="9"/>
  <c r="AN194" i="9" s="1"/>
  <c r="AD297" i="9"/>
  <c r="AD193" i="9"/>
  <c r="AD194" i="9" s="1"/>
  <c r="BE297" i="8"/>
  <c r="R192" i="8"/>
  <c r="R297" i="8"/>
  <c r="AE193" i="8"/>
  <c r="AE194" i="8" s="1"/>
  <c r="V192" i="8"/>
  <c r="AP193" i="8"/>
  <c r="AP194" i="8" s="1"/>
  <c r="BK193" i="8"/>
  <c r="BK194" i="8" s="1"/>
  <c r="M193" i="8"/>
  <c r="M194" i="8" s="1"/>
  <c r="BZ185" i="9"/>
  <c r="CK184" i="9"/>
  <c r="CL185" i="9"/>
  <c r="BE192" i="8"/>
  <c r="BE215" i="8"/>
  <c r="R193" i="8"/>
  <c r="R194" i="8" s="1"/>
  <c r="AE202" i="8"/>
  <c r="AM215" i="8"/>
  <c r="V193" i="8"/>
  <c r="V194" i="8" s="1"/>
  <c r="BB202" i="8"/>
  <c r="BK202" i="8"/>
  <c r="BV184" i="9"/>
  <c r="AW193" i="9"/>
  <c r="AW194" i="9" s="1"/>
  <c r="V215" i="8"/>
  <c r="AE215" i="8"/>
  <c r="BZ187" i="8"/>
  <c r="BK215" i="8"/>
  <c r="I193" i="8"/>
  <c r="I194" i="8" s="1"/>
  <c r="CA185" i="9"/>
  <c r="CC161" i="8"/>
  <c r="H297" i="9"/>
  <c r="O192" i="9"/>
  <c r="O297" i="9"/>
  <c r="O193" i="9"/>
  <c r="O194" i="9" s="1"/>
  <c r="AY193" i="9"/>
  <c r="AY194" i="9" s="1"/>
  <c r="AY297" i="9"/>
  <c r="AY192" i="9"/>
  <c r="AD215" i="8"/>
  <c r="AM297" i="8"/>
  <c r="BB192" i="8"/>
  <c r="BV187" i="8"/>
  <c r="AN192" i="8"/>
  <c r="AQ202" i="8"/>
  <c r="CE184" i="9"/>
  <c r="CI185" i="9"/>
  <c r="CI184" i="9"/>
  <c r="AS193" i="9"/>
  <c r="AS194" i="9" s="1"/>
  <c r="AS192" i="9"/>
  <c r="U297" i="9"/>
  <c r="U193" i="9"/>
  <c r="U194" i="9" s="1"/>
  <c r="U192" i="9"/>
  <c r="AA192" i="9"/>
  <c r="AA193" i="9"/>
  <c r="AA194" i="9" s="1"/>
  <c r="AA297" i="9"/>
  <c r="L297" i="9"/>
  <c r="L192" i="9"/>
  <c r="L193" i="9"/>
  <c r="L194" i="9" s="1"/>
  <c r="BV190" i="9"/>
  <c r="AI297" i="9"/>
  <c r="AZ297" i="9"/>
  <c r="J297" i="9"/>
  <c r="J193" i="9"/>
  <c r="J194" i="9" s="1"/>
  <c r="J192" i="9"/>
  <c r="AD192" i="8"/>
  <c r="AD297" i="8"/>
  <c r="BV297" i="8" s="1"/>
  <c r="AM192" i="8"/>
  <c r="BB193" i="8"/>
  <c r="BB194" i="8" s="1"/>
  <c r="AN193" i="8"/>
  <c r="AN194" i="8" s="1"/>
  <c r="I234" i="8"/>
  <c r="I234" i="9" s="1"/>
  <c r="I202" i="8"/>
  <c r="AQ192" i="8"/>
  <c r="AQ297" i="8"/>
  <c r="BZ297" i="8" s="1"/>
  <c r="CM184" i="9"/>
  <c r="BS21" i="10"/>
  <c r="BF193" i="9"/>
  <c r="BF194" i="9" s="1"/>
  <c r="AC192" i="9"/>
  <c r="BF192" i="9"/>
  <c r="AK193" i="9"/>
  <c r="AK194" i="9" s="1"/>
  <c r="AK192" i="9"/>
  <c r="AK297" i="9"/>
  <c r="CE190" i="9"/>
  <c r="BI192" i="9"/>
  <c r="BI297" i="9"/>
  <c r="BI193" i="9"/>
  <c r="BI194" i="9" s="1"/>
  <c r="X215" i="9"/>
  <c r="X192" i="9"/>
  <c r="X202" i="9"/>
  <c r="X193" i="9"/>
  <c r="X194" i="9" s="1"/>
  <c r="X297" i="9"/>
  <c r="AP297" i="9"/>
  <c r="Q297" i="9"/>
  <c r="BH192" i="9"/>
  <c r="BH193" i="9"/>
  <c r="BH194" i="9" s="1"/>
  <c r="BH297" i="9"/>
  <c r="W297" i="9"/>
  <c r="T297" i="9"/>
  <c r="BD297" i="9"/>
  <c r="BD192" i="9"/>
  <c r="BD193" i="9"/>
  <c r="BD194" i="9" s="1"/>
  <c r="AD202" i="8"/>
  <c r="AN215" i="8"/>
  <c r="I192" i="8"/>
  <c r="CK190" i="9"/>
  <c r="CC185" i="9"/>
  <c r="AC193" i="9"/>
  <c r="AC194" i="9" s="1"/>
  <c r="AI193" i="9"/>
  <c r="AI194" i="9" s="1"/>
  <c r="AI192" i="9"/>
  <c r="AD192" i="9"/>
  <c r="BA297" i="9"/>
  <c r="BA193" i="9"/>
  <c r="BA194" i="9" s="1"/>
  <c r="BA192" i="9"/>
  <c r="P297" i="9"/>
  <c r="P192" i="9"/>
  <c r="BB297" i="9"/>
  <c r="BB193" i="9"/>
  <c r="BB194" i="9" s="1"/>
  <c r="BB192" i="9"/>
  <c r="AR192" i="9"/>
  <c r="AQ193" i="9"/>
  <c r="AQ194" i="9" s="1"/>
  <c r="AQ297" i="9"/>
  <c r="AQ192" i="9"/>
  <c r="AF297" i="9"/>
  <c r="BR21" i="10"/>
  <c r="CD298" i="10"/>
  <c r="CD313" i="10"/>
  <c r="BY193" i="10"/>
  <c r="CG313" i="10"/>
  <c r="BQ193" i="10"/>
  <c r="AJ193" i="9"/>
  <c r="AJ194" i="9" s="1"/>
  <c r="AJ192" i="9"/>
  <c r="CL297" i="10"/>
  <c r="AJ298" i="10"/>
  <c r="AJ298" i="9" s="1"/>
  <c r="AJ193" i="10"/>
  <c r="BX193" i="10" s="1"/>
  <c r="AJ192" i="10"/>
  <c r="CB161" i="9"/>
  <c r="BX189" i="9"/>
  <c r="CM297" i="10"/>
  <c r="BO21" i="10"/>
  <c r="G244" i="9"/>
  <c r="BN244" i="9" s="1"/>
  <c r="G260" i="10"/>
  <c r="BN244" i="10"/>
  <c r="S193" i="9"/>
  <c r="S194" i="9" s="1"/>
  <c r="S192" i="9"/>
  <c r="BL193" i="9"/>
  <c r="BL194" i="9" s="1"/>
  <c r="BL192" i="9"/>
  <c r="G235" i="9"/>
  <c r="BN235" i="9" s="1"/>
  <c r="BN235" i="10"/>
  <c r="G261" i="10"/>
  <c r="S298" i="10"/>
  <c r="CJ298" i="10" s="1"/>
  <c r="S193" i="10"/>
  <c r="BR191" i="10"/>
  <c r="S192" i="10"/>
  <c r="BL298" i="10"/>
  <c r="BL298" i="9" s="1"/>
  <c r="BL192" i="10"/>
  <c r="BL193" i="10"/>
  <c r="BL194" i="10" s="1"/>
  <c r="BO283" i="10"/>
  <c r="BO193" i="10"/>
  <c r="BV21" i="10"/>
  <c r="CB193" i="10"/>
  <c r="BQ313" i="10"/>
  <c r="CF298" i="10"/>
  <c r="F289" i="10"/>
  <c r="BU298" i="10"/>
  <c r="I260" i="10"/>
  <c r="I261" i="10"/>
  <c r="BR313" i="10"/>
  <c r="J259" i="10"/>
  <c r="H261" i="10"/>
  <c r="H235" i="9"/>
  <c r="BE298" i="9"/>
  <c r="CE298" i="10"/>
  <c r="L207" i="10"/>
  <c r="L169" i="9"/>
  <c r="BT298" i="10"/>
  <c r="BQ298" i="10"/>
  <c r="I248" i="10"/>
  <c r="H200" i="10"/>
  <c r="H200" i="9" s="1"/>
  <c r="H167" i="9"/>
  <c r="R207" i="10"/>
  <c r="R169" i="9"/>
  <c r="J207" i="10"/>
  <c r="J169" i="9"/>
  <c r="F207" i="10"/>
  <c r="F169" i="9"/>
  <c r="BS298" i="10"/>
  <c r="BU21" i="10"/>
  <c r="CB313" i="10"/>
  <c r="CA298" i="10"/>
  <c r="G207" i="10"/>
  <c r="G169" i="9"/>
  <c r="M207" i="10"/>
  <c r="M169" i="9"/>
  <c r="I207" i="10"/>
  <c r="I169" i="9"/>
  <c r="BP206" i="9"/>
  <c r="BY298" i="10"/>
  <c r="BO298" i="10"/>
  <c r="J260" i="10"/>
  <c r="BU283" i="10"/>
  <c r="CB298" i="10"/>
  <c r="CD161" i="9"/>
  <c r="CG161" i="9"/>
  <c r="CC161" i="9"/>
  <c r="BO161" i="9"/>
  <c r="BP161" i="9"/>
  <c r="BT161" i="9"/>
  <c r="CA161" i="9"/>
  <c r="CE161" i="9"/>
  <c r="BX161" i="9"/>
  <c r="BN161" i="9"/>
  <c r="BT21" i="10"/>
  <c r="D49" i="7"/>
  <c r="D41" i="7"/>
  <c r="C51" i="7"/>
  <c r="G39" i="7"/>
  <c r="G49" i="7" s="1"/>
  <c r="G31" i="7"/>
  <c r="G41" i="7"/>
  <c r="G48" i="7"/>
  <c r="G51" i="7" s="1"/>
  <c r="D51" i="7"/>
  <c r="H49" i="7"/>
  <c r="H51" i="7" s="1"/>
  <c r="H41" i="7"/>
  <c r="F38" i="7"/>
  <c r="K28" i="7"/>
  <c r="K31" i="7" s="1"/>
  <c r="M33" i="7" s="1"/>
  <c r="F31" i="7"/>
  <c r="C41" i="7"/>
  <c r="K39" i="7"/>
  <c r="E48" i="7"/>
  <c r="E51" i="7" s="1"/>
  <c r="CD19" i="9"/>
  <c r="BJ200" i="10"/>
  <c r="BJ200" i="9" s="1"/>
  <c r="BF200" i="1"/>
  <c r="BF167" i="10"/>
  <c r="BB200" i="1"/>
  <c r="BB167" i="10"/>
  <c r="BB167" i="9" s="1"/>
  <c r="AX200" i="10"/>
  <c r="AX200" i="9" s="1"/>
  <c r="AT200" i="1"/>
  <c r="AT167" i="10"/>
  <c r="AP200" i="1"/>
  <c r="AP167" i="10"/>
  <c r="AL200" i="10"/>
  <c r="AL200" i="9" s="1"/>
  <c r="AH200" i="1"/>
  <c r="AH167" i="10"/>
  <c r="AD200" i="1"/>
  <c r="AD167" i="10"/>
  <c r="Z200" i="10"/>
  <c r="Z200" i="9" s="1"/>
  <c r="V200" i="1"/>
  <c r="V167" i="10"/>
  <c r="R200" i="1"/>
  <c r="R167" i="10"/>
  <c r="N200" i="10"/>
  <c r="N200" i="9" s="1"/>
  <c r="J200" i="1"/>
  <c r="J167" i="10"/>
  <c r="J167" i="9" s="1"/>
  <c r="F200" i="1"/>
  <c r="F167" i="10"/>
  <c r="BI198" i="1"/>
  <c r="BI165" i="10"/>
  <c r="BE198" i="1"/>
  <c r="BE165" i="10"/>
  <c r="BA198" i="10"/>
  <c r="BA198" i="9" s="1"/>
  <c r="AW198" i="1"/>
  <c r="AW165" i="10"/>
  <c r="AS198" i="1"/>
  <c r="AS165" i="10"/>
  <c r="AO198" i="10"/>
  <c r="AO198" i="9" s="1"/>
  <c r="AK198" i="1"/>
  <c r="AK165" i="10"/>
  <c r="AG198" i="1"/>
  <c r="AG165" i="10"/>
  <c r="AC198" i="10"/>
  <c r="AC198" i="9" s="1"/>
  <c r="Y198" i="1"/>
  <c r="Y165" i="10"/>
  <c r="U198" i="1"/>
  <c r="U165" i="10"/>
  <c r="Q198" i="10"/>
  <c r="Q198" i="9" s="1"/>
  <c r="M198" i="1"/>
  <c r="M165" i="10"/>
  <c r="I198" i="1"/>
  <c r="I165" i="10"/>
  <c r="BI207" i="1"/>
  <c r="BI169" i="10"/>
  <c r="BE207" i="1"/>
  <c r="BE169" i="10"/>
  <c r="BA207" i="10"/>
  <c r="BA207" i="9" s="1"/>
  <c r="AW207" i="1"/>
  <c r="AW169" i="10"/>
  <c r="AS207" i="1"/>
  <c r="AS169" i="10"/>
  <c r="AO207" i="10"/>
  <c r="AO207" i="9" s="1"/>
  <c r="AK207" i="1"/>
  <c r="AK169" i="10"/>
  <c r="AG207" i="1"/>
  <c r="AG169" i="10"/>
  <c r="AC207" i="10"/>
  <c r="AC207" i="9" s="1"/>
  <c r="Y207" i="1"/>
  <c r="Y169" i="10"/>
  <c r="U207" i="1"/>
  <c r="U169" i="10"/>
  <c r="Q207" i="10"/>
  <c r="Q207" i="9" s="1"/>
  <c r="AU215" i="8"/>
  <c r="BZ19" i="9"/>
  <c r="BR19" i="9"/>
  <c r="E200" i="10"/>
  <c r="E200" i="9" s="1"/>
  <c r="E201" i="9" s="1"/>
  <c r="BI200" i="1"/>
  <c r="BI167" i="10"/>
  <c r="BE200" i="1"/>
  <c r="BE167" i="10"/>
  <c r="BA200" i="10"/>
  <c r="BA200" i="9" s="1"/>
  <c r="AW200" i="1"/>
  <c r="AW167" i="10"/>
  <c r="AS200" i="1"/>
  <c r="AS167" i="10"/>
  <c r="AO200" i="10"/>
  <c r="AO200" i="9" s="1"/>
  <c r="AK200" i="1"/>
  <c r="AK167" i="10"/>
  <c r="AG200" i="1"/>
  <c r="AG167" i="10"/>
  <c r="AC200" i="10"/>
  <c r="AC200" i="9" s="1"/>
  <c r="Y200" i="1"/>
  <c r="Y167" i="10"/>
  <c r="U200" i="1"/>
  <c r="U167" i="10"/>
  <c r="Q200" i="10"/>
  <c r="Q200" i="9" s="1"/>
  <c r="M200" i="1"/>
  <c r="M167" i="10"/>
  <c r="I200" i="1"/>
  <c r="I167" i="10"/>
  <c r="BL198" i="1"/>
  <c r="BL165" i="10"/>
  <c r="BH198" i="1"/>
  <c r="BH165" i="10"/>
  <c r="BD198" i="10"/>
  <c r="BD198" i="9" s="1"/>
  <c r="AZ198" i="1"/>
  <c r="AZ165" i="10"/>
  <c r="AV198" i="1"/>
  <c r="AV165" i="10"/>
  <c r="AR198" i="10"/>
  <c r="AR198" i="9" s="1"/>
  <c r="AN198" i="1"/>
  <c r="AN165" i="10"/>
  <c r="AJ198" i="1"/>
  <c r="AJ165" i="10"/>
  <c r="AF198" i="10"/>
  <c r="AF198" i="9" s="1"/>
  <c r="AB198" i="1"/>
  <c r="AB165" i="10"/>
  <c r="X198" i="1"/>
  <c r="X165" i="10"/>
  <c r="T198" i="10"/>
  <c r="T198" i="9" s="1"/>
  <c r="P198" i="1"/>
  <c r="P165" i="10"/>
  <c r="L198" i="1"/>
  <c r="L165" i="10"/>
  <c r="H198" i="10"/>
  <c r="H198" i="9" s="1"/>
  <c r="BL207" i="1"/>
  <c r="BL169" i="10"/>
  <c r="BH207" i="1"/>
  <c r="BH169" i="10"/>
  <c r="BD207" i="10"/>
  <c r="BD207" i="9" s="1"/>
  <c r="AZ207" i="1"/>
  <c r="AZ169" i="10"/>
  <c r="AV207" i="1"/>
  <c r="AV169" i="10"/>
  <c r="AR207" i="10"/>
  <c r="AN207" i="1"/>
  <c r="AN169" i="10"/>
  <c r="AJ207" i="1"/>
  <c r="AJ169" i="10"/>
  <c r="AF207" i="10"/>
  <c r="AF207" i="9" s="1"/>
  <c r="AB207" i="1"/>
  <c r="AB169" i="10"/>
  <c r="X207" i="1"/>
  <c r="X169" i="10"/>
  <c r="T207" i="10"/>
  <c r="T207" i="9" s="1"/>
  <c r="P207" i="1"/>
  <c r="P169" i="10"/>
  <c r="H207" i="10"/>
  <c r="H207" i="9" s="1"/>
  <c r="BO169" i="10"/>
  <c r="BA214" i="8"/>
  <c r="CD214" i="8" s="1"/>
  <c r="CL187" i="8"/>
  <c r="AU192" i="8"/>
  <c r="BU161" i="9"/>
  <c r="BW273" i="10"/>
  <c r="AI273" i="10"/>
  <c r="AH281" i="10"/>
  <c r="BL200" i="1"/>
  <c r="BL167" i="10"/>
  <c r="BH200" i="1"/>
  <c r="BH167" i="10"/>
  <c r="BD200" i="10"/>
  <c r="BD200" i="9" s="1"/>
  <c r="AZ200" i="1"/>
  <c r="AZ167" i="10"/>
  <c r="AV200" i="1"/>
  <c r="AV167" i="10"/>
  <c r="AR200" i="10"/>
  <c r="AN200" i="1"/>
  <c r="AN167" i="10"/>
  <c r="AJ200" i="1"/>
  <c r="AJ167" i="10"/>
  <c r="AF200" i="10"/>
  <c r="AB200" i="1"/>
  <c r="AB167" i="10"/>
  <c r="X200" i="1"/>
  <c r="X167" i="10"/>
  <c r="T200" i="10"/>
  <c r="P200" i="1"/>
  <c r="P167" i="10"/>
  <c r="L200" i="1"/>
  <c r="L167" i="10"/>
  <c r="BK198" i="1"/>
  <c r="BK165" i="10"/>
  <c r="BG198" i="10"/>
  <c r="BG198" i="9" s="1"/>
  <c r="BC198" i="1"/>
  <c r="BC165" i="10"/>
  <c r="AY198" i="1"/>
  <c r="AY165" i="10"/>
  <c r="AU198" i="10"/>
  <c r="AU198" i="9" s="1"/>
  <c r="AQ198" i="1"/>
  <c r="AQ165" i="10"/>
  <c r="AM198" i="1"/>
  <c r="AM165" i="10"/>
  <c r="AI198" i="10"/>
  <c r="AI198" i="9" s="1"/>
  <c r="AE198" i="1"/>
  <c r="AE165" i="10"/>
  <c r="AA198" i="1"/>
  <c r="AA165" i="10"/>
  <c r="W198" i="10"/>
  <c r="W198" i="9" s="1"/>
  <c r="S198" i="1"/>
  <c r="S165" i="10"/>
  <c r="O198" i="1"/>
  <c r="O165" i="10"/>
  <c r="K198" i="10"/>
  <c r="K198" i="9" s="1"/>
  <c r="E207" i="10"/>
  <c r="E207" i="9" s="1"/>
  <c r="E214" i="9" s="1"/>
  <c r="BN169" i="10"/>
  <c r="BK207" i="1"/>
  <c r="BK169" i="10"/>
  <c r="BG207" i="10"/>
  <c r="BG207" i="9" s="1"/>
  <c r="BC207" i="1"/>
  <c r="BC169" i="10"/>
  <c r="AY207" i="1"/>
  <c r="AY169" i="10"/>
  <c r="AU207" i="10"/>
  <c r="AU207" i="9" s="1"/>
  <c r="AQ207" i="1"/>
  <c r="AQ169" i="10"/>
  <c r="AM207" i="1"/>
  <c r="AM169" i="10"/>
  <c r="AI207" i="10"/>
  <c r="AI207" i="9" s="1"/>
  <c r="AE207" i="1"/>
  <c r="AE169" i="10"/>
  <c r="AA207" i="1"/>
  <c r="AA169" i="10"/>
  <c r="W207" i="10"/>
  <c r="W207" i="9" s="1"/>
  <c r="S207" i="1"/>
  <c r="S169" i="10"/>
  <c r="O207" i="1"/>
  <c r="O169" i="10"/>
  <c r="BP169" i="10"/>
  <c r="K207" i="10"/>
  <c r="K207" i="9" s="1"/>
  <c r="F258" i="8"/>
  <c r="F258" i="9" s="1"/>
  <c r="BV19" i="9"/>
  <c r="BN19" i="9"/>
  <c r="BK200" i="1"/>
  <c r="BK167" i="10"/>
  <c r="BG200" i="10"/>
  <c r="BC200" i="1"/>
  <c r="BC167" i="10"/>
  <c r="AY200" i="1"/>
  <c r="AY167" i="10"/>
  <c r="AU200" i="10"/>
  <c r="AQ200" i="1"/>
  <c r="AQ167" i="10"/>
  <c r="AM200" i="1"/>
  <c r="AM167" i="10"/>
  <c r="AI200" i="10"/>
  <c r="AE200" i="1"/>
  <c r="AE167" i="10"/>
  <c r="AA200" i="1"/>
  <c r="AA167" i="10"/>
  <c r="W200" i="10"/>
  <c r="S200" i="1"/>
  <c r="S167" i="10"/>
  <c r="O200" i="1"/>
  <c r="O167" i="10"/>
  <c r="K200" i="10"/>
  <c r="G200" i="1"/>
  <c r="G167" i="10"/>
  <c r="BJ198" i="10"/>
  <c r="BJ198" i="9" s="1"/>
  <c r="BF198" i="1"/>
  <c r="BF165" i="10"/>
  <c r="BB198" i="1"/>
  <c r="BB165" i="10"/>
  <c r="AX198" i="10"/>
  <c r="AX198" i="9" s="1"/>
  <c r="AT198" i="1"/>
  <c r="AT165" i="10"/>
  <c r="AP198" i="1"/>
  <c r="AP165" i="10"/>
  <c r="AL198" i="10"/>
  <c r="AL198" i="9" s="1"/>
  <c r="AH198" i="1"/>
  <c r="AH165" i="10"/>
  <c r="AD198" i="1"/>
  <c r="AD165" i="10"/>
  <c r="Z198" i="10"/>
  <c r="Z198" i="9" s="1"/>
  <c r="V198" i="1"/>
  <c r="V165" i="10"/>
  <c r="R198" i="1"/>
  <c r="R165" i="10"/>
  <c r="N198" i="10"/>
  <c r="N198" i="9" s="1"/>
  <c r="J198" i="1"/>
  <c r="J165" i="10"/>
  <c r="BJ207" i="10"/>
  <c r="BJ207" i="9" s="1"/>
  <c r="BF207" i="1"/>
  <c r="BF169" i="10"/>
  <c r="BB207" i="1"/>
  <c r="BB169" i="10"/>
  <c r="AX207" i="1"/>
  <c r="AX169" i="10"/>
  <c r="AX169" i="9" s="1"/>
  <c r="AT207" i="1"/>
  <c r="AT169" i="10"/>
  <c r="AP207" i="1"/>
  <c r="AP169" i="10"/>
  <c r="AL207" i="10"/>
  <c r="AL207" i="9" s="1"/>
  <c r="AH207" i="1"/>
  <c r="AH169" i="10"/>
  <c r="AD207" i="1"/>
  <c r="AD169" i="10"/>
  <c r="Z207" i="1"/>
  <c r="Z169" i="10"/>
  <c r="Z169" i="9" s="1"/>
  <c r="V207" i="1"/>
  <c r="V169" i="10"/>
  <c r="N207" i="10"/>
  <c r="N207" i="9" s="1"/>
  <c r="BD214" i="8"/>
  <c r="CE214" i="8" s="1"/>
  <c r="BO125" i="8"/>
  <c r="AU21" i="9"/>
  <c r="CB21" i="10"/>
  <c r="AC283" i="10"/>
  <c r="CB283" i="10"/>
  <c r="CG21" i="10"/>
  <c r="CJ21" i="10"/>
  <c r="CJ283" i="10" s="1"/>
  <c r="BQ125" i="8"/>
  <c r="T313" i="8"/>
  <c r="BX214" i="8"/>
  <c r="CA125" i="8"/>
  <c r="CF125" i="8"/>
  <c r="CB214" i="8"/>
  <c r="CG283" i="10"/>
  <c r="BT283" i="10"/>
  <c r="BZ21" i="10"/>
  <c r="BP283" i="10"/>
  <c r="BP21" i="10"/>
  <c r="BY21" i="10"/>
  <c r="BY283" i="10"/>
  <c r="BO234" i="10"/>
  <c r="CA283" i="10"/>
  <c r="BQ283" i="10"/>
  <c r="CA21" i="10"/>
  <c r="BZ193" i="10"/>
  <c r="CL193" i="10"/>
  <c r="BN21" i="10"/>
  <c r="CI21" i="10"/>
  <c r="CI283" i="10" s="1"/>
  <c r="BQ21" i="10"/>
  <c r="CE21" i="10"/>
  <c r="CC313" i="10"/>
  <c r="CF21" i="10"/>
  <c r="CE283" i="10"/>
  <c r="CC21" i="10"/>
  <c r="CC283" i="10"/>
  <c r="CL21" i="10"/>
  <c r="CL283" i="10" s="1"/>
  <c r="CF283" i="10"/>
  <c r="BW21" i="10"/>
  <c r="BW283" i="10"/>
  <c r="CD21" i="10"/>
  <c r="CK21" i="10"/>
  <c r="CK283" i="10" s="1"/>
  <c r="CM21" i="10"/>
  <c r="CM283" i="10" s="1"/>
  <c r="BX21" i="10"/>
  <c r="CF193" i="10"/>
  <c r="BI273" i="10"/>
  <c r="BH281" i="10"/>
  <c r="H258" i="10"/>
  <c r="O10" i="10"/>
  <c r="P10" i="10" s="1"/>
  <c r="Q10" i="10" s="1"/>
  <c r="CC193" i="10"/>
  <c r="BN283" i="10"/>
  <c r="BS193" i="10"/>
  <c r="J235" i="10"/>
  <c r="K15" i="10"/>
  <c r="BO15" i="10"/>
  <c r="BR283" i="10"/>
  <c r="AX194" i="10"/>
  <c r="CF273" i="10"/>
  <c r="J237" i="10"/>
  <c r="AT281" i="10"/>
  <c r="AU273" i="10"/>
  <c r="CA273" i="10"/>
  <c r="L273" i="10"/>
  <c r="K281" i="10"/>
  <c r="CM2" i="10"/>
  <c r="BB2" i="10"/>
  <c r="BC2" i="10" s="1"/>
  <c r="BD2" i="10" s="1"/>
  <c r="BE2" i="10" s="1"/>
  <c r="BF2" i="10" s="1"/>
  <c r="BG2" i="10" s="1"/>
  <c r="BH2" i="10" s="1"/>
  <c r="BI2" i="10" s="1"/>
  <c r="BJ2" i="10" s="1"/>
  <c r="BK2" i="10" s="1"/>
  <c r="BL2" i="10" s="1"/>
  <c r="BU193" i="10"/>
  <c r="H260" i="10"/>
  <c r="BO244" i="10"/>
  <c r="BZ283" i="10"/>
  <c r="K244" i="10"/>
  <c r="L14" i="10"/>
  <c r="K234" i="10"/>
  <c r="L13" i="10"/>
  <c r="BP11" i="10"/>
  <c r="O11" i="10"/>
  <c r="BO281" i="10"/>
  <c r="BZ2" i="10"/>
  <c r="CB2" i="10"/>
  <c r="CA2" i="10"/>
  <c r="CC2" i="10"/>
  <c r="BZ298" i="10"/>
  <c r="CD283" i="10"/>
  <c r="E301" i="10"/>
  <c r="Z194" i="10"/>
  <c r="CF161" i="9"/>
  <c r="BQ161" i="9"/>
  <c r="J21" i="9"/>
  <c r="AD21" i="9"/>
  <c r="BQ204" i="9"/>
  <c r="BX204" i="9"/>
  <c r="BY125" i="9"/>
  <c r="CB191" i="9"/>
  <c r="CK161" i="9"/>
  <c r="BV161" i="9"/>
  <c r="CA196" i="9"/>
  <c r="AE21" i="9"/>
  <c r="CC196" i="9"/>
  <c r="BJ21" i="9"/>
  <c r="CG125" i="9"/>
  <c r="CA204" i="9"/>
  <c r="AO21" i="9"/>
  <c r="BR161" i="9"/>
  <c r="CJ161" i="9"/>
  <c r="BC21" i="9"/>
  <c r="CF189" i="9"/>
  <c r="CE189" i="9"/>
  <c r="BV312" i="9"/>
  <c r="CA189" i="9"/>
  <c r="BP187" i="9"/>
  <c r="CI161" i="9"/>
  <c r="BP204" i="9"/>
  <c r="CK204" i="9"/>
  <c r="BV204" i="9"/>
  <c r="BR197" i="9"/>
  <c r="BY189" i="9"/>
  <c r="CD187" i="9"/>
  <c r="BV189" i="9"/>
  <c r="CK189" i="9"/>
  <c r="BW196" i="9"/>
  <c r="BY2" i="9"/>
  <c r="BX2" i="9"/>
  <c r="BV2" i="9"/>
  <c r="BW2" i="9"/>
  <c r="BQ189" i="9"/>
  <c r="BR190" i="9"/>
  <c r="BR204" i="9"/>
  <c r="O21" i="9"/>
  <c r="CL189" i="9"/>
  <c r="BZ189" i="9"/>
  <c r="BO204" i="9"/>
  <c r="AH21" i="9"/>
  <c r="BW204" i="9"/>
  <c r="BZ196" i="9"/>
  <c r="CL196" i="9"/>
  <c r="BO196" i="9"/>
  <c r="AB21" i="9"/>
  <c r="AT21" i="9"/>
  <c r="CC187" i="9"/>
  <c r="CE273" i="9"/>
  <c r="CM189" i="9"/>
  <c r="CD189" i="9"/>
  <c r="BH21" i="9"/>
  <c r="BZ312" i="9"/>
  <c r="CJ189" i="9"/>
  <c r="BR189" i="9"/>
  <c r="BZ204" i="9"/>
  <c r="BX191" i="9"/>
  <c r="BT187" i="9"/>
  <c r="BL21" i="9"/>
  <c r="E313" i="9"/>
  <c r="BY196" i="9"/>
  <c r="BS187" i="9"/>
  <c r="CG189" i="9"/>
  <c r="BS196" i="9"/>
  <c r="Q21" i="9"/>
  <c r="BR125" i="9"/>
  <c r="CC189" i="9"/>
  <c r="BS204" i="9"/>
  <c r="BU187" i="9"/>
  <c r="BT189" i="9"/>
  <c r="BU189" i="9"/>
  <c r="BW125" i="9"/>
  <c r="AF21" i="9"/>
  <c r="AN21" i="9"/>
  <c r="U21" i="9"/>
  <c r="BK21" i="9"/>
  <c r="BW161" i="9"/>
  <c r="CI196" i="9"/>
  <c r="BN196" i="9"/>
  <c r="CE204" i="9"/>
  <c r="BQ187" i="9"/>
  <c r="CJ196" i="9"/>
  <c r="BR196" i="9"/>
  <c r="AS21" i="9"/>
  <c r="CK196" i="9"/>
  <c r="BV196" i="9"/>
  <c r="AV21" i="9"/>
  <c r="CD312" i="9"/>
  <c r="BE21" i="9"/>
  <c r="AG21" i="9"/>
  <c r="BG21" i="9"/>
  <c r="CF125" i="9"/>
  <c r="BZ161" i="9"/>
  <c r="CL161" i="9"/>
  <c r="BZ197" i="9"/>
  <c r="BV197" i="9"/>
  <c r="CK197" i="9"/>
  <c r="BV125" i="9"/>
  <c r="AC21" i="9"/>
  <c r="BI21" i="9"/>
  <c r="BQ196" i="9"/>
  <c r="CG196" i="9"/>
  <c r="BP11" i="9"/>
  <c r="R21" i="9"/>
  <c r="CG204" i="9"/>
  <c r="AI21" i="9"/>
  <c r="BP189" i="9"/>
  <c r="E191" i="9"/>
  <c r="BN189" i="9"/>
  <c r="CI189" i="9"/>
  <c r="BU196" i="9"/>
  <c r="BU204" i="9"/>
  <c r="BY161" i="9"/>
  <c r="CB204" i="9"/>
  <c r="BN312" i="9"/>
  <c r="CM161" i="9"/>
  <c r="CA125" i="9"/>
  <c r="AR21" i="9"/>
  <c r="BO189" i="9"/>
  <c r="CM196" i="9"/>
  <c r="CD196" i="9"/>
  <c r="BR206" i="9"/>
  <c r="BW189" i="9"/>
  <c r="CB125" i="9"/>
  <c r="CL2" i="9"/>
  <c r="AP2" i="9"/>
  <c r="AQ2" i="9" s="1"/>
  <c r="AR2" i="9" s="1"/>
  <c r="AS2" i="9" s="1"/>
  <c r="AT2" i="9" s="1"/>
  <c r="AU2" i="9" s="1"/>
  <c r="AV2" i="9" s="1"/>
  <c r="AW2" i="9" s="1"/>
  <c r="AX2" i="9" s="1"/>
  <c r="AY2" i="9" s="1"/>
  <c r="AZ2" i="9" s="1"/>
  <c r="BA2" i="9" s="1"/>
  <c r="CF204" i="9"/>
  <c r="CE196" i="9"/>
  <c r="I21" i="9"/>
  <c r="BS161" i="9"/>
  <c r="P21" i="9"/>
  <c r="BX187" i="9"/>
  <c r="CF187" i="9"/>
  <c r="AM21" i="9"/>
  <c r="CI204" i="9"/>
  <c r="BN204" i="9"/>
  <c r="CM204" i="9"/>
  <c r="CD204" i="9"/>
  <c r="BY204" i="9"/>
  <c r="CE125" i="9"/>
  <c r="BD21" i="9"/>
  <c r="BS189" i="9"/>
  <c r="BF21" i="9"/>
  <c r="BI313" i="8"/>
  <c r="BI21" i="8"/>
  <c r="BI283" i="8" s="1"/>
  <c r="BI283" i="9" s="1"/>
  <c r="CD201" i="8"/>
  <c r="K297" i="8"/>
  <c r="BP297" i="8" s="1"/>
  <c r="K215" i="8"/>
  <c r="K193" i="8"/>
  <c r="K194" i="8" s="1"/>
  <c r="K192" i="8"/>
  <c r="BP187" i="8"/>
  <c r="N297" i="8"/>
  <c r="BQ187" i="8"/>
  <c r="BR161" i="8"/>
  <c r="CJ161" i="8"/>
  <c r="AH273" i="8"/>
  <c r="BW273" i="8" s="1"/>
  <c r="AG281" i="8"/>
  <c r="AN313" i="8"/>
  <c r="CK313" i="8" s="1"/>
  <c r="AN21" i="8"/>
  <c r="AN283" i="8" s="1"/>
  <c r="AN283" i="9" s="1"/>
  <c r="U313" i="8"/>
  <c r="U21" i="8"/>
  <c r="U283" i="8" s="1"/>
  <c r="U283" i="9" s="1"/>
  <c r="BA297" i="8"/>
  <c r="CM187" i="8"/>
  <c r="CD187" i="8"/>
  <c r="G248" i="8"/>
  <c r="G248" i="9" s="1"/>
  <c r="BN248" i="9" s="1"/>
  <c r="E306" i="8"/>
  <c r="E306" i="9" s="1"/>
  <c r="BT201" i="8"/>
  <c r="AP313" i="8"/>
  <c r="AP21" i="8"/>
  <c r="AP283" i="8" s="1"/>
  <c r="AP283" i="9" s="1"/>
  <c r="BL313" i="8"/>
  <c r="CM313" i="8" s="1"/>
  <c r="BL21" i="8"/>
  <c r="BL283" i="8" s="1"/>
  <c r="BL283" i="9" s="1"/>
  <c r="N298" i="8"/>
  <c r="BQ298" i="8" s="1"/>
  <c r="BQ191" i="8"/>
  <c r="E298" i="8"/>
  <c r="E244" i="8"/>
  <c r="E235" i="8"/>
  <c r="BN191" i="8"/>
  <c r="BY161" i="8"/>
  <c r="CM125" i="8"/>
  <c r="J313" i="8"/>
  <c r="J21" i="8"/>
  <c r="J283" i="8" s="1"/>
  <c r="J283" i="9" s="1"/>
  <c r="J11" i="8"/>
  <c r="BR204" i="8"/>
  <c r="Q214" i="8"/>
  <c r="CJ204" i="8"/>
  <c r="CI206" i="8"/>
  <c r="BN206" i="8"/>
  <c r="CI205" i="8"/>
  <c r="BN205" i="8"/>
  <c r="AO191" i="8"/>
  <c r="BZ189" i="8"/>
  <c r="CL189" i="8"/>
  <c r="AR21" i="8"/>
  <c r="H214" i="8"/>
  <c r="BO214" i="8" s="1"/>
  <c r="AC313" i="8"/>
  <c r="BV125" i="8"/>
  <c r="CK125" i="8"/>
  <c r="AC21" i="8"/>
  <c r="BN312" i="8"/>
  <c r="AJ297" i="8"/>
  <c r="AJ215" i="8"/>
  <c r="AJ202" i="8"/>
  <c r="AJ193" i="8"/>
  <c r="AJ194" i="8" s="1"/>
  <c r="AJ192" i="8"/>
  <c r="BU161" i="8"/>
  <c r="J244" i="8"/>
  <c r="J244" i="9" s="1"/>
  <c r="K14" i="8"/>
  <c r="AM21" i="8"/>
  <c r="AM283" i="8" s="1"/>
  <c r="AM283" i="9" s="1"/>
  <c r="AT273" i="8"/>
  <c r="AS281" i="8"/>
  <c r="AS281" i="9" s="1"/>
  <c r="F290" i="8"/>
  <c r="AI298" i="8"/>
  <c r="BX298" i="8" s="1"/>
  <c r="BX191" i="8"/>
  <c r="AB313" i="8"/>
  <c r="CJ313" i="8" s="1"/>
  <c r="AB21" i="8"/>
  <c r="AB283" i="8" s="1"/>
  <c r="AB283" i="9" s="1"/>
  <c r="AV313" i="8"/>
  <c r="AV21" i="8"/>
  <c r="AV283" i="8" s="1"/>
  <c r="AV283" i="9" s="1"/>
  <c r="BS201" i="8"/>
  <c r="CA201" i="8"/>
  <c r="BG21" i="8"/>
  <c r="BE313" i="8"/>
  <c r="BE21" i="8"/>
  <c r="BE283" i="8" s="1"/>
  <c r="BE283" i="9" s="1"/>
  <c r="BV201" i="8"/>
  <c r="BG297" i="8"/>
  <c r="BG202" i="8"/>
  <c r="BG215" i="8"/>
  <c r="BG193" i="8"/>
  <c r="BG194" i="8" s="1"/>
  <c r="BG192" i="8"/>
  <c r="CF187" i="8"/>
  <c r="X297" i="8"/>
  <c r="X215" i="8"/>
  <c r="X193" i="8"/>
  <c r="X192" i="8"/>
  <c r="X202" i="8"/>
  <c r="X194" i="8"/>
  <c r="CB161" i="8"/>
  <c r="CK153" i="8"/>
  <c r="J273" i="8"/>
  <c r="BO273" i="8" s="1"/>
  <c r="I281" i="8"/>
  <c r="I281" i="9" s="1"/>
  <c r="BD298" i="8"/>
  <c r="CE191" i="8"/>
  <c r="CL197" i="8"/>
  <c r="Q297" i="8"/>
  <c r="CJ187" i="8"/>
  <c r="BR187" i="8"/>
  <c r="CI153" i="8"/>
  <c r="E294" i="8"/>
  <c r="E294" i="9" s="1"/>
  <c r="E223" i="8"/>
  <c r="E223" i="9" s="1"/>
  <c r="AU193" i="8"/>
  <c r="AU194" i="8" s="1"/>
  <c r="CG125" i="8"/>
  <c r="N21" i="8"/>
  <c r="AF313" i="8"/>
  <c r="BW125" i="8"/>
  <c r="AF21" i="8"/>
  <c r="BN201" i="8"/>
  <c r="Q313" i="8"/>
  <c r="CJ125" i="8"/>
  <c r="BR125" i="8"/>
  <c r="Q21" i="8"/>
  <c r="BR312" i="8"/>
  <c r="CM206" i="8"/>
  <c r="CD206" i="8"/>
  <c r="F238" i="8"/>
  <c r="F238" i="9" s="1"/>
  <c r="F239" i="9" s="1"/>
  <c r="E239" i="8"/>
  <c r="AP2" i="8"/>
  <c r="AQ2" i="8" s="1"/>
  <c r="AR2" i="8" s="1"/>
  <c r="AS2" i="8" s="1"/>
  <c r="AT2" i="8" s="1"/>
  <c r="AU2" i="8" s="1"/>
  <c r="AV2" i="8" s="1"/>
  <c r="AW2" i="8" s="1"/>
  <c r="AX2" i="8" s="1"/>
  <c r="AY2" i="8" s="1"/>
  <c r="AZ2" i="8" s="1"/>
  <c r="BA2" i="8" s="1"/>
  <c r="CL2" i="8"/>
  <c r="AT313" i="8"/>
  <c r="AT21" i="8"/>
  <c r="AT283" i="8" s="1"/>
  <c r="AT283" i="9" s="1"/>
  <c r="AU313" i="8"/>
  <c r="CB125" i="8"/>
  <c r="AU21" i="8"/>
  <c r="L10" i="8"/>
  <c r="M10" i="8" s="1"/>
  <c r="N10" i="8" s="1"/>
  <c r="AA297" i="8"/>
  <c r="AA202" i="8"/>
  <c r="AA215" i="8"/>
  <c r="AA193" i="8"/>
  <c r="AA194" i="8" s="1"/>
  <c r="AA192" i="8"/>
  <c r="CK205" i="8"/>
  <c r="BV205" i="8"/>
  <c r="CM153" i="8"/>
  <c r="AI297" i="8"/>
  <c r="AI202" i="8"/>
  <c r="AI193" i="8"/>
  <c r="AI194" i="8" s="1"/>
  <c r="AI192" i="8"/>
  <c r="BX187" i="8"/>
  <c r="AI215" i="8"/>
  <c r="BZ161" i="8"/>
  <c r="CL161" i="8"/>
  <c r="CK187" i="8"/>
  <c r="BS125" i="8"/>
  <c r="F313" i="8"/>
  <c r="F21" i="8"/>
  <c r="F283" i="8" s="1"/>
  <c r="F283" i="9" s="1"/>
  <c r="AE313" i="8"/>
  <c r="AE21" i="8"/>
  <c r="AE283" i="8" s="1"/>
  <c r="AE283" i="9" s="1"/>
  <c r="AD313" i="8"/>
  <c r="AD21" i="8"/>
  <c r="AD283" i="8" s="1"/>
  <c r="AD283" i="9" s="1"/>
  <c r="K234" i="8"/>
  <c r="L13" i="8"/>
  <c r="T214" i="8"/>
  <c r="BS214" i="8" s="1"/>
  <c r="AZ313" i="8"/>
  <c r="AZ21" i="8"/>
  <c r="AZ283" i="8" s="1"/>
  <c r="AZ283" i="9" s="1"/>
  <c r="AV297" i="8"/>
  <c r="AV215" i="8"/>
  <c r="AV193" i="8"/>
  <c r="AV194" i="8" s="1"/>
  <c r="AV192" i="8"/>
  <c r="AV202" i="8"/>
  <c r="BJ297" i="8"/>
  <c r="CG187" i="8"/>
  <c r="BF313" i="8"/>
  <c r="BF21" i="8"/>
  <c r="BF283" i="8" s="1"/>
  <c r="BF283" i="9" s="1"/>
  <c r="AX298" i="8"/>
  <c r="BA191" i="8"/>
  <c r="CM189" i="8"/>
  <c r="CD189" i="8"/>
  <c r="T297" i="8"/>
  <c r="BS187" i="8"/>
  <c r="BQ201" i="8"/>
  <c r="AX214" i="8"/>
  <c r="AX215" i="8" s="1"/>
  <c r="L313" i="8"/>
  <c r="L21" i="8"/>
  <c r="L283" i="8" s="1"/>
  <c r="L283" i="9" s="1"/>
  <c r="AG313" i="8"/>
  <c r="AG21" i="8"/>
  <c r="AG283" i="8" s="1"/>
  <c r="AG283" i="9" s="1"/>
  <c r="CJ153" i="8"/>
  <c r="CF161" i="8"/>
  <c r="AH194" i="8"/>
  <c r="AX297" i="8"/>
  <c r="CC187" i="8"/>
  <c r="AX202" i="8"/>
  <c r="AX193" i="8"/>
  <c r="AX194" i="8" s="1"/>
  <c r="AX192" i="8"/>
  <c r="CM161" i="8"/>
  <c r="CD161" i="8"/>
  <c r="Z313" i="8"/>
  <c r="BU125" i="8"/>
  <c r="Z21" i="8"/>
  <c r="CA273" i="8"/>
  <c r="K201" i="8"/>
  <c r="BX201" i="8"/>
  <c r="CF201" i="8"/>
  <c r="BV206" i="8"/>
  <c r="CK206" i="8"/>
  <c r="AO313" i="8"/>
  <c r="BZ125" i="8"/>
  <c r="CL125" i="8"/>
  <c r="AO21" i="8"/>
  <c r="CG161" i="8"/>
  <c r="CK190" i="8"/>
  <c r="BV190" i="8"/>
  <c r="BN237" i="8"/>
  <c r="H237" i="8"/>
  <c r="H237" i="9" s="1"/>
  <c r="G216" i="8"/>
  <c r="AY21" i="8"/>
  <c r="AY283" i="8" s="1"/>
  <c r="AY283" i="9" s="1"/>
  <c r="BV161" i="8"/>
  <c r="CK161" i="8"/>
  <c r="F217" i="8"/>
  <c r="F299" i="8" s="1"/>
  <c r="BD21" i="8"/>
  <c r="BO14" i="8"/>
  <c r="I215" i="8"/>
  <c r="BN125" i="8"/>
  <c r="O215" i="8"/>
  <c r="CJ189" i="8"/>
  <c r="Q191" i="8"/>
  <c r="Q202" i="8" s="1"/>
  <c r="BR189" i="8"/>
  <c r="CM205" i="8"/>
  <c r="CD205" i="8"/>
  <c r="BD297" i="8"/>
  <c r="BD193" i="8"/>
  <c r="BD194" i="8" s="1"/>
  <c r="BD192" i="8"/>
  <c r="BD202" i="8"/>
  <c r="CE187" i="8"/>
  <c r="Z298" i="8"/>
  <c r="BU298" i="8" s="1"/>
  <c r="BR205" i="8"/>
  <c r="CJ205" i="8"/>
  <c r="BH313" i="8"/>
  <c r="BH21" i="8"/>
  <c r="BH283" i="8" s="1"/>
  <c r="BH283" i="9" s="1"/>
  <c r="BR201" i="8"/>
  <c r="CJ201" i="8"/>
  <c r="BR206" i="8"/>
  <c r="CJ206" i="8"/>
  <c r="I235" i="8"/>
  <c r="I235" i="9" s="1"/>
  <c r="J15" i="8"/>
  <c r="BE281" i="8"/>
  <c r="BE281" i="9" s="1"/>
  <c r="BF273" i="8"/>
  <c r="F288" i="8"/>
  <c r="F271" i="8"/>
  <c r="F271" i="9" s="1"/>
  <c r="CB201" i="8"/>
  <c r="AS313" i="8"/>
  <c r="AS21" i="8"/>
  <c r="AS283" i="8" s="1"/>
  <c r="AS283" i="9" s="1"/>
  <c r="CC201" i="8"/>
  <c r="AU298" i="8"/>
  <c r="CB191" i="8"/>
  <c r="X313" i="8"/>
  <c r="BT313" i="8" s="1"/>
  <c r="X21" i="8"/>
  <c r="X283" i="8" s="1"/>
  <c r="X283" i="9" s="1"/>
  <c r="AC214" i="8"/>
  <c r="AW313" i="8"/>
  <c r="AW21" i="8"/>
  <c r="AW283" i="8" s="1"/>
  <c r="AW283" i="9" s="1"/>
  <c r="BJ201" i="8"/>
  <c r="CG196" i="8"/>
  <c r="H297" i="8"/>
  <c r="BO297" i="8" s="1"/>
  <c r="H202" i="8"/>
  <c r="BO187" i="8"/>
  <c r="H234" i="8"/>
  <c r="H234" i="9" s="1"/>
  <c r="AB297" i="8"/>
  <c r="BI297" i="8"/>
  <c r="BI202" i="8"/>
  <c r="BI192" i="8"/>
  <c r="BI193" i="8"/>
  <c r="E297" i="8"/>
  <c r="E202" i="8"/>
  <c r="E234" i="8"/>
  <c r="E234" i="9" s="1"/>
  <c r="E215" i="8"/>
  <c r="E192" i="8"/>
  <c r="E193" i="8"/>
  <c r="E194" i="8" s="1"/>
  <c r="CI187" i="8"/>
  <c r="BN187" i="8"/>
  <c r="Z297" i="8"/>
  <c r="BU187" i="8"/>
  <c r="Z193" i="8"/>
  <c r="Z192" i="8"/>
  <c r="BF215" i="8"/>
  <c r="R313" i="8"/>
  <c r="R21" i="8"/>
  <c r="R283" i="8" s="1"/>
  <c r="R283" i="9" s="1"/>
  <c r="O313" i="8"/>
  <c r="O21" i="8"/>
  <c r="O283" i="8" s="1"/>
  <c r="O283" i="9" s="1"/>
  <c r="AL298" i="8"/>
  <c r="I313" i="8"/>
  <c r="I21" i="8"/>
  <c r="I283" i="8" s="1"/>
  <c r="I283" i="9" s="1"/>
  <c r="BZ206" i="8"/>
  <c r="CL206" i="8"/>
  <c r="BC297" i="8"/>
  <c r="BZ205" i="8"/>
  <c r="CL205" i="8"/>
  <c r="P297" i="8"/>
  <c r="P215" i="8"/>
  <c r="P193" i="8"/>
  <c r="P194" i="8" s="1"/>
  <c r="P192" i="8"/>
  <c r="P202" i="8"/>
  <c r="AR297" i="8"/>
  <c r="CA187" i="8"/>
  <c r="BL297" i="8"/>
  <c r="BL215" i="8"/>
  <c r="BL193" i="8"/>
  <c r="BL194" i="8" s="1"/>
  <c r="BL192" i="8"/>
  <c r="BL202" i="8"/>
  <c r="CL153" i="8"/>
  <c r="S297" i="8"/>
  <c r="S202" i="8"/>
  <c r="S193" i="8"/>
  <c r="S194" i="8" s="1"/>
  <c r="S192" i="8"/>
  <c r="S215" i="8"/>
  <c r="W297" i="8"/>
  <c r="BT187" i="8"/>
  <c r="CI161" i="8"/>
  <c r="BN161" i="8"/>
  <c r="P313" i="8"/>
  <c r="CI313" i="8" s="1"/>
  <c r="P21" i="8"/>
  <c r="P283" i="8" s="1"/>
  <c r="P283" i="9" s="1"/>
  <c r="BW2" i="8"/>
  <c r="AL201" i="8"/>
  <c r="AL202" i="8" s="1"/>
  <c r="BY196" i="8"/>
  <c r="K298" i="8"/>
  <c r="BG298" i="8"/>
  <c r="CF298" i="8" s="1"/>
  <c r="CF191" i="8"/>
  <c r="V313" i="8"/>
  <c r="V21" i="8"/>
  <c r="V283" i="8" s="1"/>
  <c r="V283" i="9" s="1"/>
  <c r="W214" i="8"/>
  <c r="BO201" i="8"/>
  <c r="BW201" i="8"/>
  <c r="CE201" i="8"/>
  <c r="CK196" i="8"/>
  <c r="CI197" i="8"/>
  <c r="BO10" i="8"/>
  <c r="CD312" i="8"/>
  <c r="AF297" i="8"/>
  <c r="BW187" i="8"/>
  <c r="AZ297" i="8"/>
  <c r="AZ192" i="8"/>
  <c r="BZ204" i="8"/>
  <c r="CL204" i="8"/>
  <c r="AO214" i="8"/>
  <c r="F297" i="8"/>
  <c r="F215" i="8"/>
  <c r="F193" i="8"/>
  <c r="F194" i="8" s="1"/>
  <c r="F192" i="8"/>
  <c r="F202" i="8"/>
  <c r="F234" i="8"/>
  <c r="F234" i="9" s="1"/>
  <c r="AL297" i="8"/>
  <c r="BY187" i="8"/>
  <c r="AL193" i="8"/>
  <c r="AL194" i="8" s="1"/>
  <c r="AL192" i="8"/>
  <c r="BB215" i="8"/>
  <c r="W21" i="8"/>
  <c r="AC191" i="8"/>
  <c r="BZ201" i="8"/>
  <c r="CL201" i="8"/>
  <c r="H21" i="8"/>
  <c r="CE125" i="8"/>
  <c r="T21" i="8"/>
  <c r="CB187" i="8"/>
  <c r="K21" i="8"/>
  <c r="BY125" i="8"/>
  <c r="CI125" i="8"/>
  <c r="E190" i="1"/>
  <c r="BH186" i="1"/>
  <c r="BH160" i="1"/>
  <c r="AZ186" i="1"/>
  <c r="AZ160" i="1"/>
  <c r="X186" i="1"/>
  <c r="X160" i="1"/>
  <c r="AM186" i="1"/>
  <c r="AM160" i="1"/>
  <c r="AE186" i="1"/>
  <c r="AE160" i="1"/>
  <c r="AA186" i="1"/>
  <c r="AA160" i="1"/>
  <c r="BF186" i="1"/>
  <c r="BF160" i="1"/>
  <c r="BB186" i="1"/>
  <c r="BB160" i="1"/>
  <c r="AT186" i="1"/>
  <c r="AT160" i="1"/>
  <c r="AP186" i="1"/>
  <c r="AP160" i="1"/>
  <c r="AH186" i="1"/>
  <c r="AH160" i="1"/>
  <c r="AD186" i="1"/>
  <c r="AD160" i="1"/>
  <c r="V186" i="1"/>
  <c r="V160" i="1"/>
  <c r="R186" i="1"/>
  <c r="R160" i="1"/>
  <c r="J186" i="1"/>
  <c r="J160" i="1"/>
  <c r="F186" i="1"/>
  <c r="F160" i="1"/>
  <c r="BL186" i="1"/>
  <c r="BL160" i="1"/>
  <c r="AV186" i="1"/>
  <c r="AV160" i="1"/>
  <c r="AN186" i="1"/>
  <c r="AN160" i="1"/>
  <c r="AJ186" i="1"/>
  <c r="AJ160" i="1"/>
  <c r="AB186" i="1"/>
  <c r="AB160" i="1"/>
  <c r="P186" i="1"/>
  <c r="P160" i="1"/>
  <c r="L186" i="1"/>
  <c r="L160" i="1"/>
  <c r="BK186" i="1"/>
  <c r="BK160" i="1"/>
  <c r="BC186" i="1"/>
  <c r="BC160" i="1"/>
  <c r="AY186" i="1"/>
  <c r="AY160" i="1"/>
  <c r="AQ186" i="1"/>
  <c r="AQ160" i="1"/>
  <c r="S186" i="1"/>
  <c r="S160" i="1"/>
  <c r="O186" i="1"/>
  <c r="O160" i="1"/>
  <c r="G186" i="1"/>
  <c r="G160" i="1"/>
  <c r="BI186" i="1"/>
  <c r="BI160" i="1"/>
  <c r="BE186" i="1"/>
  <c r="BE160" i="1"/>
  <c r="AW186" i="1"/>
  <c r="AW160" i="1"/>
  <c r="AS186" i="1"/>
  <c r="AS160" i="1"/>
  <c r="AK186" i="1"/>
  <c r="AK160" i="1"/>
  <c r="AG186" i="1"/>
  <c r="AG160" i="1"/>
  <c r="Y186" i="1"/>
  <c r="Y160" i="1"/>
  <c r="BT160" i="1" s="1"/>
  <c r="U186" i="1"/>
  <c r="U160" i="1"/>
  <c r="M186" i="1"/>
  <c r="M160" i="1"/>
  <c r="I186" i="1"/>
  <c r="I160" i="1"/>
  <c r="CI147" i="1"/>
  <c r="CK147" i="1"/>
  <c r="CI151" i="1"/>
  <c r="CK151" i="1"/>
  <c r="CJ151" i="1"/>
  <c r="CM147" i="1"/>
  <c r="CJ147" i="1"/>
  <c r="CM151" i="1"/>
  <c r="CI143" i="1"/>
  <c r="CI148" i="1"/>
  <c r="CM148" i="1"/>
  <c r="CL148" i="1"/>
  <c r="CK148" i="1"/>
  <c r="CJ148" i="1"/>
  <c r="CM143" i="1"/>
  <c r="CL143" i="1"/>
  <c r="CK143" i="1"/>
  <c r="CJ143" i="1"/>
  <c r="CI165" i="1"/>
  <c r="CM165" i="1"/>
  <c r="CL165" i="1"/>
  <c r="CK165" i="1"/>
  <c r="CJ165" i="1"/>
  <c r="BA207" i="1"/>
  <c r="CM169" i="1"/>
  <c r="AO207" i="1"/>
  <c r="CL169" i="1"/>
  <c r="AC207" i="1"/>
  <c r="CK169" i="1"/>
  <c r="CJ169" i="1"/>
  <c r="CI144" i="1"/>
  <c r="CI149" i="1"/>
  <c r="CM149" i="1"/>
  <c r="CL149" i="1"/>
  <c r="CK149" i="1"/>
  <c r="CJ149" i="1"/>
  <c r="CM144" i="1"/>
  <c r="CL144" i="1"/>
  <c r="CK144" i="1"/>
  <c r="CJ144" i="1"/>
  <c r="CI167" i="1"/>
  <c r="CM167" i="1"/>
  <c r="CL167" i="1"/>
  <c r="CK167" i="1"/>
  <c r="CJ167" i="1"/>
  <c r="CL147" i="1"/>
  <c r="CL151" i="1"/>
  <c r="CI141" i="1"/>
  <c r="CI146" i="1"/>
  <c r="CI150" i="1"/>
  <c r="CM150" i="1"/>
  <c r="CL150" i="1"/>
  <c r="CK150" i="1"/>
  <c r="CJ150" i="1"/>
  <c r="CM146" i="1"/>
  <c r="CL146" i="1"/>
  <c r="CK146" i="1"/>
  <c r="CJ146" i="1"/>
  <c r="CM141" i="1"/>
  <c r="CL141" i="1"/>
  <c r="CK141" i="1"/>
  <c r="CJ141" i="1"/>
  <c r="CI169" i="1"/>
  <c r="BS265" i="1"/>
  <c r="BO265" i="1"/>
  <c r="BN105" i="1"/>
  <c r="BN101" i="1"/>
  <c r="BN54" i="1"/>
  <c r="BN50" i="1"/>
  <c r="BN103" i="1"/>
  <c r="CE267" i="1"/>
  <c r="CA267" i="1"/>
  <c r="BW267" i="1"/>
  <c r="BS267" i="1"/>
  <c r="BO267" i="1"/>
  <c r="CF266" i="1"/>
  <c r="CB266" i="1"/>
  <c r="BX266" i="1"/>
  <c r="BT266" i="1"/>
  <c r="BP266" i="1"/>
  <c r="CF265" i="1"/>
  <c r="E285" i="1"/>
  <c r="BN118" i="1"/>
  <c r="BN144" i="1"/>
  <c r="BN149" i="1"/>
  <c r="CD144" i="1"/>
  <c r="BZ144" i="1"/>
  <c r="CA143" i="1"/>
  <c r="BW143" i="1"/>
  <c r="BS143" i="1"/>
  <c r="BO143" i="1"/>
  <c r="BQ141" i="1"/>
  <c r="BN211" i="1"/>
  <c r="BW213" i="1"/>
  <c r="BS213" i="1"/>
  <c r="BO213" i="1"/>
  <c r="CF212" i="1"/>
  <c r="CB212" i="1"/>
  <c r="BX212" i="1"/>
  <c r="BT212" i="1"/>
  <c r="BP212" i="1"/>
  <c r="CG211" i="1"/>
  <c r="CC211" i="1"/>
  <c r="BN117" i="1"/>
  <c r="BN141" i="1"/>
  <c r="BN146" i="1"/>
  <c r="BN210" i="1"/>
  <c r="BV211" i="1"/>
  <c r="BR211" i="1"/>
  <c r="CE210" i="1"/>
  <c r="CA210" i="1"/>
  <c r="BW210" i="1"/>
  <c r="BN69" i="1"/>
  <c r="BN99" i="1"/>
  <c r="BN120" i="1"/>
  <c r="BO118" i="1"/>
  <c r="BT117" i="1"/>
  <c r="BP117" i="1"/>
  <c r="CC116" i="1"/>
  <c r="BY116" i="1"/>
  <c r="BU116" i="1"/>
  <c r="BQ116" i="1"/>
  <c r="BN147" i="1"/>
  <c r="CE150" i="1"/>
  <c r="CA150" i="1"/>
  <c r="BW150" i="1"/>
  <c r="BS150" i="1"/>
  <c r="BO150" i="1"/>
  <c r="CF149" i="1"/>
  <c r="CB149" i="1"/>
  <c r="BX149" i="1"/>
  <c r="BT149" i="1"/>
  <c r="BN213" i="1"/>
  <c r="BN209" i="1"/>
  <c r="BN65" i="1"/>
  <c r="BN68" i="1"/>
  <c r="BN116" i="1"/>
  <c r="BN119" i="1"/>
  <c r="BN143" i="1"/>
  <c r="BN148" i="1"/>
  <c r="BU149" i="1"/>
  <c r="BQ149" i="1"/>
  <c r="CD148" i="1"/>
  <c r="BZ148" i="1"/>
  <c r="BV148" i="1"/>
  <c r="BR148" i="1"/>
  <c r="CE147" i="1"/>
  <c r="CA147" i="1"/>
  <c r="BW147" i="1"/>
  <c r="BS147" i="1"/>
  <c r="BO147" i="1"/>
  <c r="BN199" i="1"/>
  <c r="CD199" i="1"/>
  <c r="BZ199" i="1"/>
  <c r="BV199" i="1"/>
  <c r="BN212" i="1"/>
  <c r="BN208" i="1"/>
  <c r="BN100" i="1"/>
  <c r="BN52" i="1"/>
  <c r="BY211" i="1"/>
  <c r="BN150" i="1"/>
  <c r="CB265" i="1"/>
  <c r="BP149" i="1"/>
  <c r="BU211" i="1"/>
  <c r="BQ82" i="1"/>
  <c r="CG54" i="1"/>
  <c r="CC54" i="1"/>
  <c r="BY54" i="1"/>
  <c r="BU54" i="1"/>
  <c r="BQ54" i="1"/>
  <c r="CD53" i="1"/>
  <c r="BZ53" i="1"/>
  <c r="BV53" i="1"/>
  <c r="BR53" i="1"/>
  <c r="CE52" i="1"/>
  <c r="CA52" i="1"/>
  <c r="BW52" i="1"/>
  <c r="BS52" i="1"/>
  <c r="BO52" i="1"/>
  <c r="CF51" i="1"/>
  <c r="CB51" i="1"/>
  <c r="BX51" i="1"/>
  <c r="BT51" i="1"/>
  <c r="BP51" i="1"/>
  <c r="CG50" i="1"/>
  <c r="CC50" i="1"/>
  <c r="BY50" i="1"/>
  <c r="BU50" i="1"/>
  <c r="BQ50" i="1"/>
  <c r="CD49" i="1"/>
  <c r="BZ49" i="1"/>
  <c r="BV49" i="1"/>
  <c r="BR49" i="1"/>
  <c r="CE48" i="1"/>
  <c r="CA48" i="1"/>
  <c r="BW48" i="1"/>
  <c r="BS48" i="1"/>
  <c r="BO48" i="1"/>
  <c r="BN70" i="1"/>
  <c r="BN66" i="1"/>
  <c r="CD71" i="1"/>
  <c r="BZ71" i="1"/>
  <c r="BV71" i="1"/>
  <c r="BR71" i="1"/>
  <c r="CE70" i="1"/>
  <c r="CA70" i="1"/>
  <c r="BW70" i="1"/>
  <c r="BS70" i="1"/>
  <c r="BO70" i="1"/>
  <c r="CF69" i="1"/>
  <c r="CB69" i="1"/>
  <c r="BX69" i="1"/>
  <c r="CC68" i="1"/>
  <c r="BY68" i="1"/>
  <c r="BU68" i="1"/>
  <c r="BQ68" i="1"/>
  <c r="CD67" i="1"/>
  <c r="BZ67" i="1"/>
  <c r="BV67" i="1"/>
  <c r="BR67" i="1"/>
  <c r="CE66" i="1"/>
  <c r="CA66" i="1"/>
  <c r="BW66" i="1"/>
  <c r="BS66" i="1"/>
  <c r="BO66" i="1"/>
  <c r="CF65" i="1"/>
  <c r="BX65" i="1"/>
  <c r="BT65" i="1"/>
  <c r="BP65" i="1"/>
  <c r="CE105" i="1"/>
  <c r="CA105" i="1"/>
  <c r="BW105" i="1"/>
  <c r="BS105" i="1"/>
  <c r="BO105" i="1"/>
  <c r="CF104" i="1"/>
  <c r="CB104" i="1"/>
  <c r="BX104" i="1"/>
  <c r="BT104" i="1"/>
  <c r="CE101" i="1"/>
  <c r="CA101" i="1"/>
  <c r="BW101" i="1"/>
  <c r="BS101" i="1"/>
  <c r="BO101" i="1"/>
  <c r="CF100" i="1"/>
  <c r="BX100" i="1"/>
  <c r="BT100" i="1"/>
  <c r="BP100" i="1"/>
  <c r="BN121" i="1"/>
  <c r="CD122" i="1"/>
  <c r="BZ122" i="1"/>
  <c r="BV122" i="1"/>
  <c r="BR122" i="1"/>
  <c r="CE121" i="1"/>
  <c r="CA121" i="1"/>
  <c r="BW121" i="1"/>
  <c r="BS121" i="1"/>
  <c r="BO121" i="1"/>
  <c r="CF120" i="1"/>
  <c r="CB120" i="1"/>
  <c r="BX120" i="1"/>
  <c r="BT120" i="1"/>
  <c r="BX265" i="1"/>
  <c r="BN53" i="1"/>
  <c r="BN49" i="1"/>
  <c r="BN102" i="1"/>
  <c r="CD147" i="1"/>
  <c r="BZ147" i="1"/>
  <c r="BV147" i="1"/>
  <c r="CF146" i="1"/>
  <c r="BR199" i="1"/>
  <c r="BN48" i="1"/>
  <c r="BN71" i="1"/>
  <c r="BN67" i="1"/>
  <c r="BP120" i="1"/>
  <c r="CA144" i="1"/>
  <c r="BW144" i="1"/>
  <c r="BS144" i="1"/>
  <c r="BO144" i="1"/>
  <c r="CD141" i="1"/>
  <c r="BR141" i="1"/>
  <c r="BT265" i="1"/>
  <c r="CA272" i="1"/>
  <c r="CD54" i="1"/>
  <c r="BZ54" i="1"/>
  <c r="BV54" i="1"/>
  <c r="BR54" i="1"/>
  <c r="BV50" i="1"/>
  <c r="BR50" i="1"/>
  <c r="CE49" i="1"/>
  <c r="CA49" i="1"/>
  <c r="BW49" i="1"/>
  <c r="BS49" i="1"/>
  <c r="BO49" i="1"/>
  <c r="CD68" i="1"/>
  <c r="BZ68" i="1"/>
  <c r="BV68" i="1"/>
  <c r="BR68" i="1"/>
  <c r="CE67" i="1"/>
  <c r="CA67" i="1"/>
  <c r="BW67" i="1"/>
  <c r="BS67" i="1"/>
  <c r="BO67" i="1"/>
  <c r="CF66" i="1"/>
  <c r="CB66" i="1"/>
  <c r="BX66" i="1"/>
  <c r="BT66" i="1"/>
  <c r="BW146" i="1"/>
  <c r="CG213" i="1"/>
  <c r="CC213" i="1"/>
  <c r="BO207" i="1"/>
  <c r="BO169" i="1"/>
  <c r="CE240" i="1"/>
  <c r="CA240" i="1"/>
  <c r="BW240" i="1"/>
  <c r="BS240" i="1"/>
  <c r="BO240" i="1"/>
  <c r="CF272" i="1"/>
  <c r="CB272" i="1"/>
  <c r="BS82" i="1"/>
  <c r="CE103" i="1"/>
  <c r="CA103" i="1"/>
  <c r="BW103" i="1"/>
  <c r="BS103" i="1"/>
  <c r="BO103" i="1"/>
  <c r="CF102" i="1"/>
  <c r="CB102" i="1"/>
  <c r="BX102" i="1"/>
  <c r="CE99" i="1"/>
  <c r="CA99" i="1"/>
  <c r="BW99" i="1"/>
  <c r="BS99" i="1"/>
  <c r="BO99" i="1"/>
  <c r="CE119" i="1"/>
  <c r="CA119" i="1"/>
  <c r="BW119" i="1"/>
  <c r="BS119" i="1"/>
  <c r="BO119" i="1"/>
  <c r="CF118" i="1"/>
  <c r="CB118" i="1"/>
  <c r="BX118" i="1"/>
  <c r="BT118" i="1"/>
  <c r="CB146" i="1"/>
  <c r="BR143" i="1"/>
  <c r="CE208" i="1"/>
  <c r="BW208" i="1"/>
  <c r="BS208" i="1"/>
  <c r="BO208" i="1"/>
  <c r="BT82" i="1"/>
  <c r="BO272" i="1"/>
  <c r="BP90" i="1"/>
  <c r="BN51" i="1"/>
  <c r="CG71" i="1"/>
  <c r="CC71" i="1"/>
  <c r="BY71" i="1"/>
  <c r="BU71" i="1"/>
  <c r="CD70" i="1"/>
  <c r="BZ70" i="1"/>
  <c r="CE69" i="1"/>
  <c r="CA69" i="1"/>
  <c r="BW69" i="1"/>
  <c r="BN104" i="1"/>
  <c r="BN122" i="1"/>
  <c r="CD210" i="1"/>
  <c r="BZ210" i="1"/>
  <c r="BV210" i="1"/>
  <c r="CE209" i="1"/>
  <c r="CA209" i="1"/>
  <c r="BW209" i="1"/>
  <c r="BS209" i="1"/>
  <c r="BO209" i="1"/>
  <c r="CF208" i="1"/>
  <c r="CG83" i="1"/>
  <c r="CE83" i="1"/>
  <c r="CD83" i="1"/>
  <c r="CB83" i="1"/>
  <c r="AI280" i="1"/>
  <c r="BX280" i="1" s="1"/>
  <c r="BX272" i="1"/>
  <c r="AC280" i="1"/>
  <c r="CK272" i="1"/>
  <c r="BV272" i="1"/>
  <c r="BZ82" i="1"/>
  <c r="BX82" i="1"/>
  <c r="Z280" i="1"/>
  <c r="BU272" i="1"/>
  <c r="BV83" i="1"/>
  <c r="BU82" i="1"/>
  <c r="K280" i="1"/>
  <c r="BP280" i="1" s="1"/>
  <c r="BP272" i="1"/>
  <c r="BT69" i="1"/>
  <c r="BP69" i="1"/>
  <c r="CG68" i="1"/>
  <c r="CB65" i="1"/>
  <c r="BP104" i="1"/>
  <c r="CG103" i="1"/>
  <c r="CC103" i="1"/>
  <c r="BY103" i="1"/>
  <c r="BU103" i="1"/>
  <c r="BQ103" i="1"/>
  <c r="CD102" i="1"/>
  <c r="BZ102" i="1"/>
  <c r="BV102" i="1"/>
  <c r="BR102" i="1"/>
  <c r="CB100" i="1"/>
  <c r="CG99" i="1"/>
  <c r="CC99" i="1"/>
  <c r="BY99" i="1"/>
  <c r="BU99" i="1"/>
  <c r="BQ99" i="1"/>
  <c r="BN85" i="1"/>
  <c r="CG119" i="1"/>
  <c r="CC119" i="1"/>
  <c r="BY119" i="1"/>
  <c r="BU119" i="1"/>
  <c r="BQ119" i="1"/>
  <c r="CD118" i="1"/>
  <c r="BZ118" i="1"/>
  <c r="BV118" i="1"/>
  <c r="BD280" i="1"/>
  <c r="CE280" i="1" s="1"/>
  <c r="CE272" i="1"/>
  <c r="CG82" i="1"/>
  <c r="CE82" i="1"/>
  <c r="CD82" i="1"/>
  <c r="CB82" i="1"/>
  <c r="AL280" i="1"/>
  <c r="BY280" i="1" s="1"/>
  <c r="BY272" i="1"/>
  <c r="AE273" i="1"/>
  <c r="BV273" i="1" s="1"/>
  <c r="BY83" i="1"/>
  <c r="BW83" i="1"/>
  <c r="CJ272" i="1"/>
  <c r="BR272" i="1"/>
  <c r="BV82" i="1"/>
  <c r="N280" i="1"/>
  <c r="BQ280" i="1" s="1"/>
  <c r="BQ272" i="1"/>
  <c r="G273" i="1"/>
  <c r="BN273" i="1" s="1"/>
  <c r="E280" i="1"/>
  <c r="CI272" i="1"/>
  <c r="BN272" i="1"/>
  <c r="BR82" i="1"/>
  <c r="BN35" i="1"/>
  <c r="CE53" i="1"/>
  <c r="CA53" i="1"/>
  <c r="BW53" i="1"/>
  <c r="BS53" i="1"/>
  <c r="BO53" i="1"/>
  <c r="CF52" i="1"/>
  <c r="CB52" i="1"/>
  <c r="BX52" i="1"/>
  <c r="BT52" i="1"/>
  <c r="BP52" i="1"/>
  <c r="CG51" i="1"/>
  <c r="CC51" i="1"/>
  <c r="BY51" i="1"/>
  <c r="BU51" i="1"/>
  <c r="BQ51" i="1"/>
  <c r="CD50" i="1"/>
  <c r="BZ50" i="1"/>
  <c r="CF48" i="1"/>
  <c r="CB48" i="1"/>
  <c r="BX48" i="1"/>
  <c r="BT48" i="1"/>
  <c r="BP48" i="1"/>
  <c r="CE71" i="1"/>
  <c r="CA71" i="1"/>
  <c r="BW71" i="1"/>
  <c r="BS71" i="1"/>
  <c r="BO71" i="1"/>
  <c r="CF70" i="1"/>
  <c r="CB70" i="1"/>
  <c r="BX70" i="1"/>
  <c r="BT70" i="1"/>
  <c r="BP70" i="1"/>
  <c r="CG69" i="1"/>
  <c r="CC69" i="1"/>
  <c r="BY69" i="1"/>
  <c r="BU69" i="1"/>
  <c r="BQ69" i="1"/>
  <c r="BP66" i="1"/>
  <c r="CG65" i="1"/>
  <c r="CC65" i="1"/>
  <c r="BY65" i="1"/>
  <c r="BU65" i="1"/>
  <c r="BQ65" i="1"/>
  <c r="CF105" i="1"/>
  <c r="CB105" i="1"/>
  <c r="BX105" i="1"/>
  <c r="BT105" i="1"/>
  <c r="BP105" i="1"/>
  <c r="CG104" i="1"/>
  <c r="CC104" i="1"/>
  <c r="BY104" i="1"/>
  <c r="BU104" i="1"/>
  <c r="BQ104" i="1"/>
  <c r="CD103" i="1"/>
  <c r="BZ103" i="1"/>
  <c r="BV103" i="1"/>
  <c r="BR103" i="1"/>
  <c r="CE102" i="1"/>
  <c r="CA102" i="1"/>
  <c r="BW102" i="1"/>
  <c r="BS102" i="1"/>
  <c r="BO102" i="1"/>
  <c r="CF101" i="1"/>
  <c r="CB101" i="1"/>
  <c r="BX101" i="1"/>
  <c r="BT101" i="1"/>
  <c r="BP101" i="1"/>
  <c r="CG100" i="1"/>
  <c r="CC100" i="1"/>
  <c r="BY100" i="1"/>
  <c r="BU100" i="1"/>
  <c r="BQ100" i="1"/>
  <c r="CD99" i="1"/>
  <c r="BZ99" i="1"/>
  <c r="BV99" i="1"/>
  <c r="BR99" i="1"/>
  <c r="BN88" i="1"/>
  <c r="BN84" i="1"/>
  <c r="CE122" i="1"/>
  <c r="CA122" i="1"/>
  <c r="BW122" i="1"/>
  <c r="BS122" i="1"/>
  <c r="BO122" i="1"/>
  <c r="CF121" i="1"/>
  <c r="CB121" i="1"/>
  <c r="BX121" i="1"/>
  <c r="BT121" i="1"/>
  <c r="BP121" i="1"/>
  <c r="CG120" i="1"/>
  <c r="CC120" i="1"/>
  <c r="BY120" i="1"/>
  <c r="BU120" i="1"/>
  <c r="BQ120" i="1"/>
  <c r="CD119" i="1"/>
  <c r="BZ119" i="1"/>
  <c r="BV119" i="1"/>
  <c r="BR119" i="1"/>
  <c r="CE118" i="1"/>
  <c r="CA118" i="1"/>
  <c r="BW118" i="1"/>
  <c r="BS118" i="1"/>
  <c r="BA280" i="1"/>
  <c r="CM272" i="1"/>
  <c r="CD272" i="1"/>
  <c r="CF83" i="1"/>
  <c r="AO280" i="1"/>
  <c r="CL272" i="1"/>
  <c r="BZ272" i="1"/>
  <c r="CC83" i="1"/>
  <c r="CA83" i="1"/>
  <c r="BY82" i="1"/>
  <c r="BW82" i="1"/>
  <c r="T280" i="1"/>
  <c r="BS280" i="1" s="1"/>
  <c r="BS272" i="1"/>
  <c r="BO90" i="1"/>
  <c r="H197" i="1"/>
  <c r="BO197" i="1" s="1"/>
  <c r="BO89" i="1"/>
  <c r="CE54" i="1"/>
  <c r="CA54" i="1"/>
  <c r="BW54" i="1"/>
  <c r="BS54" i="1"/>
  <c r="BO54" i="1"/>
  <c r="CF53" i="1"/>
  <c r="CB53" i="1"/>
  <c r="BX53" i="1"/>
  <c r="BT53" i="1"/>
  <c r="BP53" i="1"/>
  <c r="CG52" i="1"/>
  <c r="CC52" i="1"/>
  <c r="BY52" i="1"/>
  <c r="BU52" i="1"/>
  <c r="BQ52" i="1"/>
  <c r="CD51" i="1"/>
  <c r="BZ51" i="1"/>
  <c r="BV51" i="1"/>
  <c r="BR51" i="1"/>
  <c r="CE50" i="1"/>
  <c r="CA50" i="1"/>
  <c r="BW50" i="1"/>
  <c r="BS50" i="1"/>
  <c r="BO50" i="1"/>
  <c r="CF49" i="1"/>
  <c r="CB49" i="1"/>
  <c r="BX49" i="1"/>
  <c r="BT49" i="1"/>
  <c r="BP49" i="1"/>
  <c r="CG48" i="1"/>
  <c r="CC48" i="1"/>
  <c r="BY48" i="1"/>
  <c r="BU48" i="1"/>
  <c r="BQ48" i="1"/>
  <c r="CF71" i="1"/>
  <c r="CB71" i="1"/>
  <c r="BX71" i="1"/>
  <c r="BT71" i="1"/>
  <c r="BP71" i="1"/>
  <c r="CG70" i="1"/>
  <c r="CC70" i="1"/>
  <c r="BY70" i="1"/>
  <c r="BU70" i="1"/>
  <c r="BQ70" i="1"/>
  <c r="CD69" i="1"/>
  <c r="BZ69" i="1"/>
  <c r="BV69" i="1"/>
  <c r="BR69" i="1"/>
  <c r="CE68" i="1"/>
  <c r="CA68" i="1"/>
  <c r="BW68" i="1"/>
  <c r="BS68" i="1"/>
  <c r="BO68" i="1"/>
  <c r="CF67" i="1"/>
  <c r="CB67" i="1"/>
  <c r="BX67" i="1"/>
  <c r="BT67" i="1"/>
  <c r="BP67" i="1"/>
  <c r="CG66" i="1"/>
  <c r="CC66" i="1"/>
  <c r="BY66" i="1"/>
  <c r="BU66" i="1"/>
  <c r="BQ66" i="1"/>
  <c r="CD65" i="1"/>
  <c r="BZ65" i="1"/>
  <c r="BV65" i="1"/>
  <c r="BR65" i="1"/>
  <c r="CG105" i="1"/>
  <c r="CC105" i="1"/>
  <c r="BY105" i="1"/>
  <c r="BU105" i="1"/>
  <c r="BQ105" i="1"/>
  <c r="CD104" i="1"/>
  <c r="BZ104" i="1"/>
  <c r="BV104" i="1"/>
  <c r="BR104" i="1"/>
  <c r="BT102" i="1"/>
  <c r="BP102" i="1"/>
  <c r="CG101" i="1"/>
  <c r="CC101" i="1"/>
  <c r="BY101" i="1"/>
  <c r="BU101" i="1"/>
  <c r="BQ101" i="1"/>
  <c r="CD100" i="1"/>
  <c r="BZ100" i="1"/>
  <c r="BV100" i="1"/>
  <c r="BR100" i="1"/>
  <c r="CF122" i="1"/>
  <c r="CB122" i="1"/>
  <c r="BX122" i="1"/>
  <c r="BT122" i="1"/>
  <c r="BP122" i="1"/>
  <c r="CG121" i="1"/>
  <c r="CC121" i="1"/>
  <c r="BY121" i="1"/>
  <c r="BU121" i="1"/>
  <c r="BQ121" i="1"/>
  <c r="CD120" i="1"/>
  <c r="BZ120" i="1"/>
  <c r="BV120" i="1"/>
  <c r="BR120" i="1"/>
  <c r="CG272" i="1"/>
  <c r="BC273" i="1"/>
  <c r="CD273" i="1" s="1"/>
  <c r="CF82" i="1"/>
  <c r="AX280" i="1"/>
  <c r="CC272" i="1"/>
  <c r="AP281" i="1"/>
  <c r="CC82" i="1"/>
  <c r="CA82" i="1"/>
  <c r="AF280" i="1"/>
  <c r="BW280" i="1" s="1"/>
  <c r="BW272" i="1"/>
  <c r="BZ83" i="1"/>
  <c r="BX83" i="1"/>
  <c r="W280" i="1"/>
  <c r="BT272" i="1"/>
  <c r="BP82" i="1"/>
  <c r="BN32" i="1"/>
  <c r="CF54" i="1"/>
  <c r="CB54" i="1"/>
  <c r="BX54" i="1"/>
  <c r="BT54" i="1"/>
  <c r="BP54" i="1"/>
  <c r="CG53" i="1"/>
  <c r="CC53" i="1"/>
  <c r="BY53" i="1"/>
  <c r="BU53" i="1"/>
  <c r="BQ53" i="1"/>
  <c r="CD52" i="1"/>
  <c r="BZ52" i="1"/>
  <c r="BV52" i="1"/>
  <c r="BR52" i="1"/>
  <c r="CE51" i="1"/>
  <c r="CA51" i="1"/>
  <c r="BW51" i="1"/>
  <c r="BS51" i="1"/>
  <c r="BO51" i="1"/>
  <c r="CF50" i="1"/>
  <c r="CB50" i="1"/>
  <c r="BX50" i="1"/>
  <c r="BT50" i="1"/>
  <c r="BP50" i="1"/>
  <c r="CG49" i="1"/>
  <c r="CC49" i="1"/>
  <c r="BY49" i="1"/>
  <c r="BU49" i="1"/>
  <c r="BQ49" i="1"/>
  <c r="CD48" i="1"/>
  <c r="BZ48" i="1"/>
  <c r="BV48" i="1"/>
  <c r="BR48" i="1"/>
  <c r="BQ71" i="1"/>
  <c r="BV70" i="1"/>
  <c r="BR70" i="1"/>
  <c r="BS69" i="1"/>
  <c r="BO69" i="1"/>
  <c r="CF68" i="1"/>
  <c r="CB68" i="1"/>
  <c r="BX68" i="1"/>
  <c r="BT68" i="1"/>
  <c r="BP68" i="1"/>
  <c r="CG67" i="1"/>
  <c r="CC67" i="1"/>
  <c r="BY67" i="1"/>
  <c r="BU67" i="1"/>
  <c r="BQ67" i="1"/>
  <c r="CD66" i="1"/>
  <c r="BZ66" i="1"/>
  <c r="BV66" i="1"/>
  <c r="BR66" i="1"/>
  <c r="CE65" i="1"/>
  <c r="CA65" i="1"/>
  <c r="BW65" i="1"/>
  <c r="BS65" i="1"/>
  <c r="BO65" i="1"/>
  <c r="CD105" i="1"/>
  <c r="BZ105" i="1"/>
  <c r="BV105" i="1"/>
  <c r="BR105" i="1"/>
  <c r="CE104" i="1"/>
  <c r="CA104" i="1"/>
  <c r="BW104" i="1"/>
  <c r="BS104" i="1"/>
  <c r="BO104" i="1"/>
  <c r="CF103" i="1"/>
  <c r="CB103" i="1"/>
  <c r="BX103" i="1"/>
  <c r="BT103" i="1"/>
  <c r="BP103" i="1"/>
  <c r="CG102" i="1"/>
  <c r="CC102" i="1"/>
  <c r="BY102" i="1"/>
  <c r="BU102" i="1"/>
  <c r="BQ102" i="1"/>
  <c r="CD101" i="1"/>
  <c r="BZ101" i="1"/>
  <c r="BV101" i="1"/>
  <c r="BR101" i="1"/>
  <c r="CE100" i="1"/>
  <c r="CA100" i="1"/>
  <c r="BW100" i="1"/>
  <c r="BS100" i="1"/>
  <c r="BO100" i="1"/>
  <c r="CF99" i="1"/>
  <c r="CB99" i="1"/>
  <c r="BX99" i="1"/>
  <c r="BT99" i="1"/>
  <c r="BP99" i="1"/>
  <c r="BN86" i="1"/>
  <c r="CG122" i="1"/>
  <c r="CC122" i="1"/>
  <c r="BY122" i="1"/>
  <c r="BU122" i="1"/>
  <c r="BQ122" i="1"/>
  <c r="CD121" i="1"/>
  <c r="BZ121" i="1"/>
  <c r="BV121" i="1"/>
  <c r="BR121" i="1"/>
  <c r="CE120" i="1"/>
  <c r="CA120" i="1"/>
  <c r="BW120" i="1"/>
  <c r="BS120" i="1"/>
  <c r="BO120" i="1"/>
  <c r="CF119" i="1"/>
  <c r="CB119" i="1"/>
  <c r="BX119" i="1"/>
  <c r="BT119" i="1"/>
  <c r="BP119" i="1"/>
  <c r="CG118" i="1"/>
  <c r="CC118" i="1"/>
  <c r="BY118" i="1"/>
  <c r="BU118" i="1"/>
  <c r="BR118" i="1"/>
  <c r="CE117" i="1"/>
  <c r="CA117" i="1"/>
  <c r="BW117" i="1"/>
  <c r="BS117" i="1"/>
  <c r="BO117" i="1"/>
  <c r="CF116" i="1"/>
  <c r="CB116" i="1"/>
  <c r="BX116" i="1"/>
  <c r="BT116" i="1"/>
  <c r="BP116" i="1"/>
  <c r="CD150" i="1"/>
  <c r="BZ150" i="1"/>
  <c r="BV150" i="1"/>
  <c r="BR150" i="1"/>
  <c r="CE149" i="1"/>
  <c r="CA149" i="1"/>
  <c r="BW149" i="1"/>
  <c r="BS149" i="1"/>
  <c r="BO149" i="1"/>
  <c r="CF148" i="1"/>
  <c r="CB148" i="1"/>
  <c r="BX148" i="1"/>
  <c r="BT148" i="1"/>
  <c r="BP148" i="1"/>
  <c r="CG147" i="1"/>
  <c r="CC147" i="1"/>
  <c r="BY147" i="1"/>
  <c r="BU147" i="1"/>
  <c r="BQ147" i="1"/>
  <c r="CD146" i="1"/>
  <c r="BZ146" i="1"/>
  <c r="BV146" i="1"/>
  <c r="BR146" i="1"/>
  <c r="CE144" i="1"/>
  <c r="CF143" i="1"/>
  <c r="CB143" i="1"/>
  <c r="BX143" i="1"/>
  <c r="BT143" i="1"/>
  <c r="BP143" i="1"/>
  <c r="BZ141" i="1"/>
  <c r="BV141" i="1"/>
  <c r="BJ186" i="1"/>
  <c r="CG151" i="1"/>
  <c r="AX186" i="1"/>
  <c r="CC151" i="1"/>
  <c r="AL186" i="1"/>
  <c r="BY151" i="1"/>
  <c r="Z186" i="1"/>
  <c r="BU151" i="1"/>
  <c r="N186" i="1"/>
  <c r="BQ151" i="1"/>
  <c r="BD200" i="1"/>
  <c r="CE167" i="1"/>
  <c r="AR200" i="1"/>
  <c r="CA167" i="1"/>
  <c r="AF200" i="1"/>
  <c r="BW167" i="1"/>
  <c r="T200" i="1"/>
  <c r="BS167" i="1"/>
  <c r="H200" i="1"/>
  <c r="BO167" i="1"/>
  <c r="BG198" i="1"/>
  <c r="CF165" i="1"/>
  <c r="AU198" i="1"/>
  <c r="CB165" i="1"/>
  <c r="AI198" i="1"/>
  <c r="BX165" i="1"/>
  <c r="W198" i="1"/>
  <c r="BT198" i="1" s="1"/>
  <c r="BT165" i="1"/>
  <c r="K198" i="1"/>
  <c r="BP165" i="1"/>
  <c r="CF199" i="1"/>
  <c r="CB199" i="1"/>
  <c r="BX199" i="1"/>
  <c r="BT199" i="1"/>
  <c r="BP199" i="1"/>
  <c r="E207" i="1"/>
  <c r="BN207" i="1" s="1"/>
  <c r="BN169" i="1"/>
  <c r="CF213" i="1"/>
  <c r="CB213" i="1"/>
  <c r="BX213" i="1"/>
  <c r="BT213" i="1"/>
  <c r="BP213" i="1"/>
  <c r="CG212" i="1"/>
  <c r="CC212" i="1"/>
  <c r="BY212" i="1"/>
  <c r="BU212" i="1"/>
  <c r="BQ212" i="1"/>
  <c r="CD211" i="1"/>
  <c r="BZ211" i="1"/>
  <c r="BS210" i="1"/>
  <c r="BO210" i="1"/>
  <c r="CF209" i="1"/>
  <c r="CB209" i="1"/>
  <c r="BX209" i="1"/>
  <c r="BT209" i="1"/>
  <c r="BP209" i="1"/>
  <c r="CG208" i="1"/>
  <c r="CC208" i="1"/>
  <c r="BY208" i="1"/>
  <c r="BU208" i="1"/>
  <c r="BQ208" i="1"/>
  <c r="CD169" i="1"/>
  <c r="BZ169" i="1"/>
  <c r="BV169" i="1"/>
  <c r="Q207" i="1"/>
  <c r="BR169" i="1"/>
  <c r="CD240" i="1"/>
  <c r="BZ240" i="1"/>
  <c r="BV240" i="1"/>
  <c r="BR240" i="1"/>
  <c r="BP265" i="1"/>
  <c r="CF117" i="1"/>
  <c r="CB117" i="1"/>
  <c r="BX117" i="1"/>
  <c r="CG116" i="1"/>
  <c r="CG148" i="1"/>
  <c r="CC148" i="1"/>
  <c r="BY148" i="1"/>
  <c r="BU148" i="1"/>
  <c r="BQ148" i="1"/>
  <c r="BR147" i="1"/>
  <c r="CE146" i="1"/>
  <c r="CA146" i="1"/>
  <c r="BS146" i="1"/>
  <c r="BO146" i="1"/>
  <c r="CF144" i="1"/>
  <c r="CB144" i="1"/>
  <c r="BX144" i="1"/>
  <c r="BT144" i="1"/>
  <c r="BP144" i="1"/>
  <c r="CG143" i="1"/>
  <c r="CC143" i="1"/>
  <c r="BY143" i="1"/>
  <c r="BU143" i="1"/>
  <c r="BQ143" i="1"/>
  <c r="CE141" i="1"/>
  <c r="CA141" i="1"/>
  <c r="BW141" i="1"/>
  <c r="BS141" i="1"/>
  <c r="BO141" i="1"/>
  <c r="E186" i="1"/>
  <c r="BN151" i="1"/>
  <c r="BA186" i="1"/>
  <c r="CD151" i="1"/>
  <c r="AO186" i="1"/>
  <c r="BZ151" i="1"/>
  <c r="AC186" i="1"/>
  <c r="BV151" i="1"/>
  <c r="Q186" i="1"/>
  <c r="BR151" i="1"/>
  <c r="BG200" i="1"/>
  <c r="CF167" i="1"/>
  <c r="AU200" i="1"/>
  <c r="CB167" i="1"/>
  <c r="AI200" i="1"/>
  <c r="BX167" i="1"/>
  <c r="W200" i="1"/>
  <c r="BT167" i="1"/>
  <c r="K200" i="1"/>
  <c r="BP167" i="1"/>
  <c r="BJ198" i="1"/>
  <c r="CG165" i="1"/>
  <c r="AX198" i="1"/>
  <c r="CC198" i="1" s="1"/>
  <c r="CC165" i="1"/>
  <c r="AL198" i="1"/>
  <c r="BY165" i="1"/>
  <c r="Z198" i="1"/>
  <c r="BU165" i="1"/>
  <c r="N198" i="1"/>
  <c r="BQ165" i="1"/>
  <c r="CG199" i="1"/>
  <c r="CC199" i="1"/>
  <c r="BY199" i="1"/>
  <c r="BU199" i="1"/>
  <c r="BQ199" i="1"/>
  <c r="BY213" i="1"/>
  <c r="BU213" i="1"/>
  <c r="BQ213" i="1"/>
  <c r="CD212" i="1"/>
  <c r="BZ212" i="1"/>
  <c r="BV212" i="1"/>
  <c r="BR212" i="1"/>
  <c r="CE211" i="1"/>
  <c r="CA211" i="1"/>
  <c r="BW211" i="1"/>
  <c r="BS211" i="1"/>
  <c r="BO211" i="1"/>
  <c r="CF210" i="1"/>
  <c r="CB210" i="1"/>
  <c r="BX210" i="1"/>
  <c r="BT210" i="1"/>
  <c r="BP210" i="1"/>
  <c r="CG209" i="1"/>
  <c r="CC209" i="1"/>
  <c r="BY209" i="1"/>
  <c r="BU209" i="1"/>
  <c r="BQ209" i="1"/>
  <c r="CD208" i="1"/>
  <c r="BZ208" i="1"/>
  <c r="BV208" i="1"/>
  <c r="BR208" i="1"/>
  <c r="BD207" i="1"/>
  <c r="CE169" i="1"/>
  <c r="AR207" i="1"/>
  <c r="CA169" i="1"/>
  <c r="AF207" i="1"/>
  <c r="BW169" i="1"/>
  <c r="T207" i="1"/>
  <c r="BS169" i="1"/>
  <c r="CF267" i="1"/>
  <c r="CB267" i="1"/>
  <c r="BX267" i="1"/>
  <c r="BT267" i="1"/>
  <c r="BP267" i="1"/>
  <c r="CG266" i="1"/>
  <c r="CC266" i="1"/>
  <c r="BY266" i="1"/>
  <c r="BU266" i="1"/>
  <c r="BQ266" i="1"/>
  <c r="CG265" i="1"/>
  <c r="CC265" i="1"/>
  <c r="BY265" i="1"/>
  <c r="BU265" i="1"/>
  <c r="BQ265" i="1"/>
  <c r="BP118" i="1"/>
  <c r="CG117" i="1"/>
  <c r="CC117" i="1"/>
  <c r="BY117" i="1"/>
  <c r="BU117" i="1"/>
  <c r="BQ117" i="1"/>
  <c r="CD116" i="1"/>
  <c r="BZ116" i="1"/>
  <c r="BV116" i="1"/>
  <c r="BR116" i="1"/>
  <c r="CF150" i="1"/>
  <c r="CB150" i="1"/>
  <c r="BX150" i="1"/>
  <c r="BT150" i="1"/>
  <c r="BP150" i="1"/>
  <c r="CG149" i="1"/>
  <c r="CC149" i="1"/>
  <c r="BY149" i="1"/>
  <c r="BX146" i="1"/>
  <c r="BT146" i="1"/>
  <c r="BP146" i="1"/>
  <c r="CG144" i="1"/>
  <c r="CC144" i="1"/>
  <c r="BY144" i="1"/>
  <c r="BU144" i="1"/>
  <c r="BQ144" i="1"/>
  <c r="CD143" i="1"/>
  <c r="BZ143" i="1"/>
  <c r="BV143" i="1"/>
  <c r="CF141" i="1"/>
  <c r="CB141" i="1"/>
  <c r="BX141" i="1"/>
  <c r="BT141" i="1"/>
  <c r="BP141" i="1"/>
  <c r="BD186" i="1"/>
  <c r="CE151" i="1"/>
  <c r="AR186" i="1"/>
  <c r="CA151" i="1"/>
  <c r="AF186" i="1"/>
  <c r="BW151" i="1"/>
  <c r="T186" i="1"/>
  <c r="BS151" i="1"/>
  <c r="H186" i="1"/>
  <c r="BO151" i="1"/>
  <c r="E198" i="1"/>
  <c r="BN198" i="1" s="1"/>
  <c r="BN165" i="1"/>
  <c r="BJ200" i="1"/>
  <c r="CG200" i="1" s="1"/>
  <c r="CG167" i="1"/>
  <c r="AX200" i="1"/>
  <c r="CC200" i="1" s="1"/>
  <c r="CC167" i="1"/>
  <c r="AL200" i="1"/>
  <c r="BY167" i="1"/>
  <c r="Z200" i="1"/>
  <c r="BU167" i="1"/>
  <c r="N200" i="1"/>
  <c r="BQ167" i="1"/>
  <c r="BA198" i="1"/>
  <c r="CD165" i="1"/>
  <c r="AO198" i="1"/>
  <c r="BZ165" i="1"/>
  <c r="AC198" i="1"/>
  <c r="BV165" i="1"/>
  <c r="Q198" i="1"/>
  <c r="BR165" i="1"/>
  <c r="CD213" i="1"/>
  <c r="BZ213" i="1"/>
  <c r="BV213" i="1"/>
  <c r="BR213" i="1"/>
  <c r="CE212" i="1"/>
  <c r="CA212" i="1"/>
  <c r="BW212" i="1"/>
  <c r="BS212" i="1"/>
  <c r="BO212" i="1"/>
  <c r="CF211" i="1"/>
  <c r="CB211" i="1"/>
  <c r="BX211" i="1"/>
  <c r="BT211" i="1"/>
  <c r="BP211" i="1"/>
  <c r="CG210" i="1"/>
  <c r="CC210" i="1"/>
  <c r="BY210" i="1"/>
  <c r="BU210" i="1"/>
  <c r="BQ210" i="1"/>
  <c r="CD209" i="1"/>
  <c r="BZ209" i="1"/>
  <c r="BV209" i="1"/>
  <c r="BR209" i="1"/>
  <c r="CA208" i="1"/>
  <c r="BP207" i="1"/>
  <c r="BG207" i="1"/>
  <c r="CF169" i="1"/>
  <c r="AU207" i="1"/>
  <c r="CB169" i="1"/>
  <c r="AI207" i="1"/>
  <c r="BX169" i="1"/>
  <c r="W207" i="1"/>
  <c r="BT169" i="1"/>
  <c r="BP169" i="1"/>
  <c r="CF240" i="1"/>
  <c r="CB240" i="1"/>
  <c r="BX240" i="1"/>
  <c r="BT240" i="1"/>
  <c r="BP240" i="1"/>
  <c r="CI266" i="1"/>
  <c r="BN266" i="1"/>
  <c r="CG267" i="1"/>
  <c r="CM266" i="1"/>
  <c r="CD266" i="1"/>
  <c r="CL266" i="1"/>
  <c r="BZ266" i="1"/>
  <c r="CK266" i="1"/>
  <c r="BV266" i="1"/>
  <c r="CJ266" i="1"/>
  <c r="BR266" i="1"/>
  <c r="CI265" i="1"/>
  <c r="BN265" i="1"/>
  <c r="CM265" i="1"/>
  <c r="CD265" i="1"/>
  <c r="CL265" i="1"/>
  <c r="BZ265" i="1"/>
  <c r="CK265" i="1"/>
  <c r="BV265" i="1"/>
  <c r="CJ265" i="1"/>
  <c r="BR265" i="1"/>
  <c r="BQ118" i="1"/>
  <c r="CD117" i="1"/>
  <c r="BZ117" i="1"/>
  <c r="BV117" i="1"/>
  <c r="BR117" i="1"/>
  <c r="CE116" i="1"/>
  <c r="CA116" i="1"/>
  <c r="BW116" i="1"/>
  <c r="BS116" i="1"/>
  <c r="BO116" i="1"/>
  <c r="CG150" i="1"/>
  <c r="CC150" i="1"/>
  <c r="BY150" i="1"/>
  <c r="BU150" i="1"/>
  <c r="BQ150" i="1"/>
  <c r="CD149" i="1"/>
  <c r="BZ149" i="1"/>
  <c r="BV149" i="1"/>
  <c r="BR149" i="1"/>
  <c r="CE148" i="1"/>
  <c r="CA148" i="1"/>
  <c r="BW148" i="1"/>
  <c r="BS148" i="1"/>
  <c r="BO148" i="1"/>
  <c r="CF147" i="1"/>
  <c r="CB147" i="1"/>
  <c r="BX147" i="1"/>
  <c r="BT147" i="1"/>
  <c r="BP147" i="1"/>
  <c r="CG146" i="1"/>
  <c r="CC146" i="1"/>
  <c r="BY146" i="1"/>
  <c r="BU146" i="1"/>
  <c r="BQ146" i="1"/>
  <c r="BV144" i="1"/>
  <c r="BR144" i="1"/>
  <c r="CE143" i="1"/>
  <c r="CG141" i="1"/>
  <c r="CC141" i="1"/>
  <c r="BY141" i="1"/>
  <c r="BU141" i="1"/>
  <c r="BN140" i="1"/>
  <c r="BG186" i="1"/>
  <c r="CF186" i="1" s="1"/>
  <c r="CF151" i="1"/>
  <c r="AU186" i="1"/>
  <c r="CB151" i="1"/>
  <c r="AI186" i="1"/>
  <c r="BX151" i="1"/>
  <c r="W186" i="1"/>
  <c r="BT151" i="1"/>
  <c r="K186" i="1"/>
  <c r="BP186" i="1" s="1"/>
  <c r="BP151" i="1"/>
  <c r="E200" i="1"/>
  <c r="BN167" i="1"/>
  <c r="BA200" i="1"/>
  <c r="CD167" i="1"/>
  <c r="AO200" i="1"/>
  <c r="BZ200" i="1" s="1"/>
  <c r="BZ167" i="1"/>
  <c r="AC200" i="1"/>
  <c r="BV167" i="1"/>
  <c r="Q200" i="1"/>
  <c r="BR167" i="1"/>
  <c r="BD198" i="1"/>
  <c r="CE165" i="1"/>
  <c r="AR198" i="1"/>
  <c r="CA165" i="1"/>
  <c r="AF198" i="1"/>
  <c r="BW165" i="1"/>
  <c r="T198" i="1"/>
  <c r="BS165" i="1"/>
  <c r="H198" i="1"/>
  <c r="BO165" i="1"/>
  <c r="CE199" i="1"/>
  <c r="CA199" i="1"/>
  <c r="BW199" i="1"/>
  <c r="BS199" i="1"/>
  <c r="BO199" i="1"/>
  <c r="CE213" i="1"/>
  <c r="CA213" i="1"/>
  <c r="BQ211" i="1"/>
  <c r="BR210" i="1"/>
  <c r="CB208" i="1"/>
  <c r="BX208" i="1"/>
  <c r="BT208" i="1"/>
  <c r="BP208" i="1"/>
  <c r="BJ207" i="1"/>
  <c r="CG169" i="1"/>
  <c r="CC169" i="1"/>
  <c r="AL207" i="1"/>
  <c r="BY169" i="1"/>
  <c r="BU169" i="1"/>
  <c r="N207" i="1"/>
  <c r="BQ169" i="1"/>
  <c r="CG240" i="1"/>
  <c r="CC240" i="1"/>
  <c r="BY240" i="1"/>
  <c r="BU240" i="1"/>
  <c r="BQ240" i="1"/>
  <c r="BN267" i="1"/>
  <c r="CM267" i="1"/>
  <c r="CD267" i="1"/>
  <c r="BZ267" i="1"/>
  <c r="BV267" i="1"/>
  <c r="CE266" i="1"/>
  <c r="CA266" i="1"/>
  <c r="BW266" i="1"/>
  <c r="BS266" i="1"/>
  <c r="BO266" i="1"/>
  <c r="CE265" i="1"/>
  <c r="CA265" i="1"/>
  <c r="BW265" i="1"/>
  <c r="BU89" i="1"/>
  <c r="AS197" i="1"/>
  <c r="E290" i="1"/>
  <c r="BU7" i="1"/>
  <c r="CJ213" i="1"/>
  <c r="CK210" i="1"/>
  <c r="CJ209" i="1"/>
  <c r="AN197" i="1"/>
  <c r="AD197" i="1"/>
  <c r="BU5" i="1"/>
  <c r="CA7" i="1"/>
  <c r="CA6" i="1"/>
  <c r="CB5" i="1"/>
  <c r="CM210" i="1"/>
  <c r="BN6" i="1"/>
  <c r="F155" i="1"/>
  <c r="CL210" i="1"/>
  <c r="AJ197" i="1"/>
  <c r="H11" i="1"/>
  <c r="I11" i="1" s="1"/>
  <c r="J11" i="1" s="1"/>
  <c r="BO11" i="1" s="1"/>
  <c r="BN11" i="1"/>
  <c r="CG7" i="1"/>
  <c r="CG6" i="1"/>
  <c r="E157" i="1"/>
  <c r="E159" i="1"/>
  <c r="CJ7" i="1"/>
  <c r="CI210" i="1"/>
  <c r="CM213" i="1"/>
  <c r="CL213" i="1"/>
  <c r="CK213" i="1"/>
  <c r="CM212" i="1"/>
  <c r="CL212" i="1"/>
  <c r="CK212" i="1"/>
  <c r="CJ212" i="1"/>
  <c r="CI212" i="1"/>
  <c r="CM211" i="1"/>
  <c r="CL211" i="1"/>
  <c r="CK211" i="1"/>
  <c r="CJ211" i="1"/>
  <c r="CJ210" i="1"/>
  <c r="CM209" i="1"/>
  <c r="CL209" i="1"/>
  <c r="CK209" i="1"/>
  <c r="F281" i="1"/>
  <c r="CI213" i="1"/>
  <c r="CI209" i="1"/>
  <c r="CI211" i="1"/>
  <c r="CE7" i="1"/>
  <c r="CE5" i="1"/>
  <c r="CB7" i="1"/>
  <c r="CA5" i="1"/>
  <c r="BW5" i="1"/>
  <c r="L156" i="1"/>
  <c r="BJ185" i="1"/>
  <c r="BF185" i="1"/>
  <c r="BB185" i="1"/>
  <c r="AX185" i="1"/>
  <c r="AT185" i="1"/>
  <c r="AP185" i="1"/>
  <c r="AL185" i="1"/>
  <c r="AH185" i="1"/>
  <c r="AD185" i="1"/>
  <c r="Z185" i="1"/>
  <c r="V185" i="1"/>
  <c r="R185" i="1"/>
  <c r="N185" i="1"/>
  <c r="J185" i="1"/>
  <c r="BG185" i="1"/>
  <c r="AY185" i="1"/>
  <c r="AU185" i="1"/>
  <c r="AI185" i="1"/>
  <c r="E185" i="1"/>
  <c r="BI185" i="1"/>
  <c r="BE185" i="1"/>
  <c r="BA185" i="1"/>
  <c r="AW185" i="1"/>
  <c r="AS185" i="1"/>
  <c r="AO185" i="1"/>
  <c r="AK185" i="1"/>
  <c r="BK185" i="1"/>
  <c r="BC185" i="1"/>
  <c r="AQ185" i="1"/>
  <c r="AM185" i="1"/>
  <c r="G155" i="1"/>
  <c r="E156" i="1"/>
  <c r="E158" i="1"/>
  <c r="BL185" i="1"/>
  <c r="BH185" i="1"/>
  <c r="BD185" i="1"/>
  <c r="AZ185" i="1"/>
  <c r="AV185" i="1"/>
  <c r="AR185" i="1"/>
  <c r="AN185" i="1"/>
  <c r="AJ185" i="1"/>
  <c r="BJ159" i="1"/>
  <c r="BF159" i="1"/>
  <c r="BB159" i="1"/>
  <c r="AX159" i="1"/>
  <c r="AT159" i="1"/>
  <c r="AP159" i="1"/>
  <c r="AL159" i="1"/>
  <c r="AH159" i="1"/>
  <c r="AD159" i="1"/>
  <c r="Z159" i="1"/>
  <c r="V159" i="1"/>
  <c r="R159" i="1"/>
  <c r="N159" i="1"/>
  <c r="J159" i="1"/>
  <c r="F159" i="1"/>
  <c r="BL158" i="1"/>
  <c r="BH158" i="1"/>
  <c r="BD158" i="1"/>
  <c r="AZ158" i="1"/>
  <c r="AV158" i="1"/>
  <c r="AR158" i="1"/>
  <c r="AN158" i="1"/>
  <c r="AJ158" i="1"/>
  <c r="AF158" i="1"/>
  <c r="AB158" i="1"/>
  <c r="X158" i="1"/>
  <c r="T158" i="1"/>
  <c r="P158" i="1"/>
  <c r="L158" i="1"/>
  <c r="H158" i="1"/>
  <c r="BJ157" i="1"/>
  <c r="BF157" i="1"/>
  <c r="BB157" i="1"/>
  <c r="AX157" i="1"/>
  <c r="AT157" i="1"/>
  <c r="AP157" i="1"/>
  <c r="AL157" i="1"/>
  <c r="AH157" i="1"/>
  <c r="AD157" i="1"/>
  <c r="Z157" i="1"/>
  <c r="V157" i="1"/>
  <c r="R157" i="1"/>
  <c r="N157" i="1"/>
  <c r="J157" i="1"/>
  <c r="F157" i="1"/>
  <c r="AC156" i="1"/>
  <c r="AE185" i="1"/>
  <c r="AA185" i="1"/>
  <c r="W185" i="1"/>
  <c r="S185" i="1"/>
  <c r="O185" i="1"/>
  <c r="K185" i="1"/>
  <c r="G185" i="1"/>
  <c r="BI159" i="1"/>
  <c r="BE159" i="1"/>
  <c r="BA159" i="1"/>
  <c r="AW159" i="1"/>
  <c r="AS159" i="1"/>
  <c r="AO159" i="1"/>
  <c r="AK159" i="1"/>
  <c r="AG159" i="1"/>
  <c r="AC159" i="1"/>
  <c r="Y159" i="1"/>
  <c r="U159" i="1"/>
  <c r="Q159" i="1"/>
  <c r="M159" i="1"/>
  <c r="I159" i="1"/>
  <c r="BK158" i="1"/>
  <c r="BG158" i="1"/>
  <c r="BC158" i="1"/>
  <c r="AY158" i="1"/>
  <c r="AU158" i="1"/>
  <c r="AQ158" i="1"/>
  <c r="AM158" i="1"/>
  <c r="AI158" i="1"/>
  <c r="AE158" i="1"/>
  <c r="AA158" i="1"/>
  <c r="W158" i="1"/>
  <c r="S158" i="1"/>
  <c r="O158" i="1"/>
  <c r="K158" i="1"/>
  <c r="G158" i="1"/>
  <c r="BI157" i="1"/>
  <c r="BE157" i="1"/>
  <c r="BA157" i="1"/>
  <c r="AW157" i="1"/>
  <c r="AS157" i="1"/>
  <c r="AO157" i="1"/>
  <c r="AK157" i="1"/>
  <c r="AG157" i="1"/>
  <c r="AC157" i="1"/>
  <c r="Y157" i="1"/>
  <c r="U157" i="1"/>
  <c r="Q157" i="1"/>
  <c r="M157" i="1"/>
  <c r="I157" i="1"/>
  <c r="J156" i="1"/>
  <c r="F185" i="1"/>
  <c r="E155" i="1"/>
  <c r="BL159" i="1"/>
  <c r="BH159" i="1"/>
  <c r="BD159" i="1"/>
  <c r="AZ159" i="1"/>
  <c r="AV159" i="1"/>
  <c r="AR159" i="1"/>
  <c r="AN159" i="1"/>
  <c r="AJ159" i="1"/>
  <c r="AF159" i="1"/>
  <c r="AB159" i="1"/>
  <c r="X159" i="1"/>
  <c r="T159" i="1"/>
  <c r="P159" i="1"/>
  <c r="L159" i="1"/>
  <c r="H159" i="1"/>
  <c r="BJ158" i="1"/>
  <c r="BF158" i="1"/>
  <c r="BB158" i="1"/>
  <c r="AX158" i="1"/>
  <c r="AT158" i="1"/>
  <c r="AP158" i="1"/>
  <c r="AL158" i="1"/>
  <c r="AH158" i="1"/>
  <c r="AD158" i="1"/>
  <c r="Z158" i="1"/>
  <c r="V158" i="1"/>
  <c r="R158" i="1"/>
  <c r="N158" i="1"/>
  <c r="J158" i="1"/>
  <c r="F158" i="1"/>
  <c r="BL157" i="1"/>
  <c r="BH157" i="1"/>
  <c r="BD157" i="1"/>
  <c r="CE157" i="1" s="1"/>
  <c r="AZ157" i="1"/>
  <c r="AV157" i="1"/>
  <c r="AR157" i="1"/>
  <c r="CA157" i="1" s="1"/>
  <c r="AN157" i="1"/>
  <c r="AJ157" i="1"/>
  <c r="AF157" i="1"/>
  <c r="BW157" i="1" s="1"/>
  <c r="AB157" i="1"/>
  <c r="X157" i="1"/>
  <c r="T157" i="1"/>
  <c r="BS157" i="1" s="1"/>
  <c r="P157" i="1"/>
  <c r="L157" i="1"/>
  <c r="H157" i="1"/>
  <c r="BO157" i="1" s="1"/>
  <c r="F156" i="1"/>
  <c r="AG185" i="1"/>
  <c r="AC185" i="1"/>
  <c r="Y185" i="1"/>
  <c r="U185" i="1"/>
  <c r="Q185" i="1"/>
  <c r="M185" i="1"/>
  <c r="I185" i="1"/>
  <c r="AC184" i="1"/>
  <c r="AC155" i="1"/>
  <c r="BK159" i="1"/>
  <c r="BG159" i="1"/>
  <c r="BC159" i="1"/>
  <c r="AY159" i="1"/>
  <c r="AU159" i="1"/>
  <c r="AQ159" i="1"/>
  <c r="AM159" i="1"/>
  <c r="AI159" i="1"/>
  <c r="AE159" i="1"/>
  <c r="AA159" i="1"/>
  <c r="W159" i="1"/>
  <c r="S159" i="1"/>
  <c r="O159" i="1"/>
  <c r="K159" i="1"/>
  <c r="G159" i="1"/>
  <c r="BI158" i="1"/>
  <c r="BE158" i="1"/>
  <c r="BA158" i="1"/>
  <c r="AW158" i="1"/>
  <c r="AS158" i="1"/>
  <c r="AO158" i="1"/>
  <c r="AK158" i="1"/>
  <c r="AG158" i="1"/>
  <c r="AC158" i="1"/>
  <c r="Y158" i="1"/>
  <c r="U158" i="1"/>
  <c r="Q158" i="1"/>
  <c r="M158" i="1"/>
  <c r="I158" i="1"/>
  <c r="BK157" i="1"/>
  <c r="BG157" i="1"/>
  <c r="BC157" i="1"/>
  <c r="AY157" i="1"/>
  <c r="AU157" i="1"/>
  <c r="AQ157" i="1"/>
  <c r="AM157" i="1"/>
  <c r="AI157" i="1"/>
  <c r="AE157" i="1"/>
  <c r="AA157" i="1"/>
  <c r="W157" i="1"/>
  <c r="S157" i="1"/>
  <c r="O157" i="1"/>
  <c r="K157" i="1"/>
  <c r="G157" i="1"/>
  <c r="AF185" i="1"/>
  <c r="AB185" i="1"/>
  <c r="X185" i="1"/>
  <c r="T185" i="1"/>
  <c r="P185" i="1"/>
  <c r="L185" i="1"/>
  <c r="H185" i="1"/>
  <c r="J155" i="1"/>
  <c r="J184" i="1"/>
  <c r="F184" i="1"/>
  <c r="E184" i="1"/>
  <c r="K152" i="1"/>
  <c r="G152" i="1"/>
  <c r="G163" i="1" s="1"/>
  <c r="L152" i="1"/>
  <c r="K140" i="1"/>
  <c r="AD142" i="1"/>
  <c r="AD156" i="1" s="1"/>
  <c r="CI101" i="1"/>
  <c r="AA205" i="1"/>
  <c r="K142" i="1"/>
  <c r="AE152" i="1"/>
  <c r="AD140" i="1"/>
  <c r="H142" i="1"/>
  <c r="G142" i="1"/>
  <c r="BN142" i="1" s="1"/>
  <c r="AZ206" i="1"/>
  <c r="AV206" i="1"/>
  <c r="CM69" i="1"/>
  <c r="AD205" i="1"/>
  <c r="P205" i="1"/>
  <c r="Y280" i="1"/>
  <c r="CJ102" i="1"/>
  <c r="AP205" i="1"/>
  <c r="AS205" i="1"/>
  <c r="AK205" i="1"/>
  <c r="BH205" i="1"/>
  <c r="AJ205" i="1"/>
  <c r="AD281" i="1"/>
  <c r="CM104" i="1"/>
  <c r="CL102" i="1"/>
  <c r="AQ205" i="1"/>
  <c r="CK102" i="1"/>
  <c r="CJ105" i="1"/>
  <c r="CI105" i="1"/>
  <c r="AB280" i="1"/>
  <c r="CM105" i="1"/>
  <c r="CL105" i="1"/>
  <c r="CK105" i="1"/>
  <c r="CL104" i="1"/>
  <c r="CK104" i="1"/>
  <c r="CJ104" i="1"/>
  <c r="CI104" i="1"/>
  <c r="CK103" i="1"/>
  <c r="BC205" i="1"/>
  <c r="CM102" i="1"/>
  <c r="G205" i="1"/>
  <c r="AT205" i="1"/>
  <c r="AH205" i="1"/>
  <c r="J205" i="1"/>
  <c r="CM100" i="1"/>
  <c r="Y205" i="1"/>
  <c r="I205" i="1"/>
  <c r="CI100" i="1"/>
  <c r="CK120" i="1"/>
  <c r="Y206" i="1"/>
  <c r="AP280" i="1"/>
  <c r="CJ101" i="1"/>
  <c r="Y197" i="1"/>
  <c r="CI102" i="1"/>
  <c r="AY280" i="1"/>
  <c r="CM103" i="1"/>
  <c r="CL103" i="1"/>
  <c r="CJ103" i="1"/>
  <c r="F205" i="1"/>
  <c r="AW205" i="1"/>
  <c r="CK100" i="1"/>
  <c r="X205" i="1"/>
  <c r="CJ100" i="1"/>
  <c r="AY205" i="1"/>
  <c r="AV280" i="1"/>
  <c r="CB280" i="1" s="1"/>
  <c r="AR280" i="1"/>
  <c r="CA280" i="1" s="1"/>
  <c r="AG205" i="1"/>
  <c r="AQ273" i="1"/>
  <c r="BS5" i="1"/>
  <c r="BV5" i="1"/>
  <c r="BQ5" i="1"/>
  <c r="H15" i="1"/>
  <c r="I15" i="1" s="1"/>
  <c r="J15" i="1" s="1"/>
  <c r="BO15" i="1" s="1"/>
  <c r="BN15" i="1"/>
  <c r="CI117" i="1"/>
  <c r="BB281" i="1"/>
  <c r="CF7" i="1"/>
  <c r="AY197" i="1"/>
  <c r="CC5" i="1"/>
  <c r="BX7" i="1"/>
  <c r="BY6" i="1"/>
  <c r="BR7" i="1"/>
  <c r="BO6" i="1"/>
  <c r="BN89" i="1"/>
  <c r="BP7" i="1"/>
  <c r="CI103" i="1"/>
  <c r="BS6" i="1"/>
  <c r="BO7" i="1"/>
  <c r="CJ122" i="1"/>
  <c r="CM121" i="1"/>
  <c r="CK121" i="1"/>
  <c r="CM120" i="1"/>
  <c r="CJ119" i="1"/>
  <c r="BK206" i="1"/>
  <c r="AP206" i="1"/>
  <c r="AS206" i="1"/>
  <c r="AK206" i="1"/>
  <c r="CL121" i="1"/>
  <c r="CM122" i="1"/>
  <c r="CI119" i="1"/>
  <c r="CL122" i="1"/>
  <c r="CI122" i="1"/>
  <c r="CJ121" i="1"/>
  <c r="CI121" i="1"/>
  <c r="CM118" i="1"/>
  <c r="AY206" i="1"/>
  <c r="AQ206" i="1"/>
  <c r="AE206" i="1"/>
  <c r="CI118" i="1"/>
  <c r="BE206" i="1"/>
  <c r="AG206" i="1"/>
  <c r="AW206" i="1"/>
  <c r="S206" i="1"/>
  <c r="CK118" i="1"/>
  <c r="AM206" i="1"/>
  <c r="CL120" i="1"/>
  <c r="CK122" i="1"/>
  <c r="AA206" i="1"/>
  <c r="CK116" i="1"/>
  <c r="AT206" i="1"/>
  <c r="CK117" i="1"/>
  <c r="CJ117" i="1"/>
  <c r="AH206" i="1"/>
  <c r="BF206" i="1"/>
  <c r="CL116" i="1"/>
  <c r="P206" i="1"/>
  <c r="BB206" i="1"/>
  <c r="CL119" i="1"/>
  <c r="V206" i="1"/>
  <c r="G206" i="1"/>
  <c r="CK71" i="1"/>
  <c r="AZ197" i="1"/>
  <c r="O197" i="1"/>
  <c r="BI197" i="1"/>
  <c r="BH197" i="1"/>
  <c r="CM68" i="1"/>
  <c r="AE205" i="1"/>
  <c r="BE205" i="1"/>
  <c r="BL205" i="1"/>
  <c r="AM205" i="1"/>
  <c r="BK205" i="1"/>
  <c r="CK101" i="1"/>
  <c r="BC197" i="1"/>
  <c r="CK50" i="1"/>
  <c r="CI67" i="1"/>
  <c r="CK66" i="1"/>
  <c r="X196" i="1"/>
  <c r="X201" i="1" s="1"/>
  <c r="BC196" i="1"/>
  <c r="AE197" i="1"/>
  <c r="AH197" i="1"/>
  <c r="BL197" i="1"/>
  <c r="AW197" i="1"/>
  <c r="AT197" i="1"/>
  <c r="CL70" i="1"/>
  <c r="CL68" i="1"/>
  <c r="AJ196" i="1"/>
  <c r="CK68" i="1"/>
  <c r="CJ68" i="1"/>
  <c r="O196" i="1"/>
  <c r="BB196" i="1"/>
  <c r="CI66" i="1"/>
  <c r="CK65" i="1"/>
  <c r="BE197" i="1"/>
  <c r="CI51" i="1"/>
  <c r="BH189" i="1"/>
  <c r="AZ189" i="1"/>
  <c r="AN189" i="1"/>
  <c r="AB189" i="1"/>
  <c r="P189" i="1"/>
  <c r="CM71" i="1"/>
  <c r="CK70" i="1"/>
  <c r="Y196" i="1"/>
  <c r="CJ70" i="1"/>
  <c r="CL69" i="1"/>
  <c r="CK69" i="1"/>
  <c r="CJ69" i="1"/>
  <c r="P196" i="1"/>
  <c r="G196" i="1"/>
  <c r="J196" i="1"/>
  <c r="F196" i="1"/>
  <c r="CJ66" i="1"/>
  <c r="I196" i="1"/>
  <c r="AZ196" i="1"/>
  <c r="CJ65" i="1"/>
  <c r="CI70" i="1"/>
  <c r="CM70" i="1"/>
  <c r="CL71" i="1"/>
  <c r="CI71" i="1"/>
  <c r="CI68" i="1"/>
  <c r="CJ71" i="1"/>
  <c r="M196" i="1"/>
  <c r="M201" i="1" s="1"/>
  <c r="CI69" i="1"/>
  <c r="CJ67" i="1"/>
  <c r="AD196" i="1"/>
  <c r="AH196" i="1"/>
  <c r="BH196" i="1"/>
  <c r="AY196" i="1"/>
  <c r="AN196" i="1"/>
  <c r="BK196" i="1"/>
  <c r="BF196" i="1"/>
  <c r="AE196" i="1"/>
  <c r="AG196" i="1"/>
  <c r="AM196" i="1"/>
  <c r="CI50" i="1"/>
  <c r="CL49" i="1"/>
  <c r="CK53" i="1"/>
  <c r="CM54" i="1"/>
  <c r="CL54" i="1"/>
  <c r="AT189" i="1"/>
  <c r="AH189" i="1"/>
  <c r="I189" i="1"/>
  <c r="CJ53" i="1"/>
  <c r="CI54" i="1"/>
  <c r="CK54" i="1"/>
  <c r="CM53" i="1"/>
  <c r="CL53" i="1"/>
  <c r="L189" i="1"/>
  <c r="CJ54" i="1"/>
  <c r="CJ52" i="1"/>
  <c r="AD189" i="1"/>
  <c r="AD191" i="1" s="1"/>
  <c r="AK189" i="1"/>
  <c r="M189" i="1"/>
  <c r="CI53" i="1"/>
  <c r="O189" i="1"/>
  <c r="CK52" i="1"/>
  <c r="CJ51" i="1"/>
  <c r="F189" i="1"/>
  <c r="CL51" i="1"/>
  <c r="CK51" i="1"/>
  <c r="CI49" i="1"/>
  <c r="J189" i="1"/>
  <c r="CJ49" i="1"/>
  <c r="X189" i="1"/>
  <c r="AP189" i="1"/>
  <c r="CI52" i="1"/>
  <c r="CK48" i="1"/>
  <c r="AS189" i="1"/>
  <c r="AQ189" i="1"/>
  <c r="AE189" i="1"/>
  <c r="AJ189" i="1"/>
  <c r="AY189" i="1"/>
  <c r="BQ56" i="1"/>
  <c r="CI48" i="1"/>
  <c r="BB189" i="1"/>
  <c r="BN13" i="1"/>
  <c r="F204" i="1"/>
  <c r="BN31" i="1"/>
  <c r="BN10" i="1"/>
  <c r="BO13" i="1"/>
  <c r="BC206" i="1"/>
  <c r="CM116" i="1"/>
  <c r="J206" i="1"/>
  <c r="BK197" i="1"/>
  <c r="CM50" i="1"/>
  <c r="CM49" i="1"/>
  <c r="CM67" i="1"/>
  <c r="CM119" i="1"/>
  <c r="O205" i="1"/>
  <c r="M205" i="1"/>
  <c r="F206" i="1"/>
  <c r="CI116" i="1"/>
  <c r="CI208" i="1"/>
  <c r="F2" i="1"/>
  <c r="G2" i="1" s="1"/>
  <c r="H2" i="1" s="1"/>
  <c r="I2" i="1" s="1"/>
  <c r="J2" i="1" s="1"/>
  <c r="K2" i="1" s="1"/>
  <c r="L2" i="1" s="1"/>
  <c r="M2" i="1" s="1"/>
  <c r="N2" i="1" s="1"/>
  <c r="O2" i="1" s="1"/>
  <c r="P2" i="1" s="1"/>
  <c r="Q2" i="1" s="1"/>
  <c r="CJ2" i="1" s="1"/>
  <c r="CI2" i="1"/>
  <c r="CM117" i="1"/>
  <c r="CL52" i="1"/>
  <c r="CL65" i="1"/>
  <c r="AQ196" i="1"/>
  <c r="CC7" i="1"/>
  <c r="CL7" i="1"/>
  <c r="BL196" i="1"/>
  <c r="CM52" i="1"/>
  <c r="BI206" i="1"/>
  <c r="CM101" i="1"/>
  <c r="BI205" i="1"/>
  <c r="CM48" i="1"/>
  <c r="CJ116" i="1"/>
  <c r="AB206" i="1"/>
  <c r="AA189" i="1"/>
  <c r="CJ120" i="1"/>
  <c r="CJ50" i="1"/>
  <c r="X206" i="1"/>
  <c r="BT89" i="1"/>
  <c r="CM51" i="1"/>
  <c r="BJ280" i="1"/>
  <c r="CG280" i="1" s="1"/>
  <c r="BG280" i="1"/>
  <c r="CF280" i="1" s="1"/>
  <c r="BL206" i="1"/>
  <c r="BL189" i="1"/>
  <c r="BI196" i="1"/>
  <c r="CM66" i="1"/>
  <c r="CM6" i="1"/>
  <c r="CL118" i="1"/>
  <c r="BH206" i="1"/>
  <c r="BF197" i="1"/>
  <c r="BE189" i="1"/>
  <c r="BB197" i="1"/>
  <c r="AZ205" i="1"/>
  <c r="AW196" i="1"/>
  <c r="AV205" i="1"/>
  <c r="AQ197" i="1"/>
  <c r="AP197" i="1"/>
  <c r="BI189" i="1"/>
  <c r="BF189" i="1"/>
  <c r="BE196" i="1"/>
  <c r="BB205" i="1"/>
  <c r="CM65" i="1"/>
  <c r="AV196" i="1"/>
  <c r="AT196" i="1"/>
  <c r="CL101" i="1"/>
  <c r="CL66" i="1"/>
  <c r="CL117" i="1"/>
  <c r="CL100" i="1"/>
  <c r="CL67" i="1"/>
  <c r="AP196" i="1"/>
  <c r="AM189" i="1"/>
  <c r="CK49" i="1"/>
  <c r="AG189" i="1"/>
  <c r="CK119" i="1"/>
  <c r="BK189" i="1"/>
  <c r="BF205" i="1"/>
  <c r="BC189" i="1"/>
  <c r="AW189" i="1"/>
  <c r="CL48" i="1"/>
  <c r="AV197" i="1"/>
  <c r="AS196" i="1"/>
  <c r="CL50" i="1"/>
  <c r="X280" i="1"/>
  <c r="CE6" i="1"/>
  <c r="CG5" i="1"/>
  <c r="AV189" i="1"/>
  <c r="BZ6" i="1"/>
  <c r="AN205" i="1"/>
  <c r="AM197" i="1"/>
  <c r="AK196" i="1"/>
  <c r="AG197" i="1"/>
  <c r="Q280" i="1"/>
  <c r="CJ280" i="1" s="1"/>
  <c r="AB196" i="1"/>
  <c r="AA196" i="1"/>
  <c r="CC6" i="1"/>
  <c r="AN206" i="1"/>
  <c r="CK67" i="1"/>
  <c r="AB205" i="1"/>
  <c r="Y189" i="1"/>
  <c r="R206" i="1"/>
  <c r="CJ118" i="1"/>
  <c r="BZ7" i="1"/>
  <c r="AK197" i="1"/>
  <c r="AJ206" i="1"/>
  <c r="AD206" i="1"/>
  <c r="CJ48" i="1"/>
  <c r="BV6" i="1"/>
  <c r="H280" i="1"/>
  <c r="BO280" i="1" s="1"/>
  <c r="E262" i="1"/>
  <c r="F262" i="1"/>
  <c r="D241" i="1"/>
  <c r="O206" i="1"/>
  <c r="L205" i="1"/>
  <c r="I206" i="1"/>
  <c r="CI7" i="1"/>
  <c r="BW7" i="1"/>
  <c r="M206" i="1"/>
  <c r="L206" i="1"/>
  <c r="CI120" i="1"/>
  <c r="BY7" i="1"/>
  <c r="BX6" i="1"/>
  <c r="BW6" i="1"/>
  <c r="U206" i="1"/>
  <c r="D250" i="1"/>
  <c r="E248" i="1"/>
  <c r="L196" i="1"/>
  <c r="CI65" i="1"/>
  <c r="BT6" i="1"/>
  <c r="BN7" i="1"/>
  <c r="BP6" i="1"/>
  <c r="BO5" i="1"/>
  <c r="BT5" i="1"/>
  <c r="BR5" i="1"/>
  <c r="BQ7" i="1"/>
  <c r="BQ6" i="1"/>
  <c r="BP5" i="1"/>
  <c r="CI6" i="1"/>
  <c r="BN5" i="1"/>
  <c r="CI5" i="1"/>
  <c r="L10" i="1"/>
  <c r="M10" i="1" s="1"/>
  <c r="N10" i="1" s="1"/>
  <c r="CB6" i="1"/>
  <c r="CL6" i="1"/>
  <c r="CK5" i="1"/>
  <c r="CD6" i="1"/>
  <c r="CD5" i="1"/>
  <c r="CM5" i="1"/>
  <c r="BX5" i="1"/>
  <c r="BU6" i="1"/>
  <c r="H14" i="1"/>
  <c r="BN14" i="1"/>
  <c r="CM7" i="1"/>
  <c r="CD7" i="1"/>
  <c r="CL5" i="1"/>
  <c r="BZ5" i="1"/>
  <c r="BV7" i="1"/>
  <c r="CK7" i="1"/>
  <c r="BY5" i="1"/>
  <c r="BS7" i="1"/>
  <c r="BR6" i="1"/>
  <c r="CJ6" i="1"/>
  <c r="CJ5" i="1"/>
  <c r="CF6" i="1"/>
  <c r="CF5" i="1"/>
  <c r="CK6" i="1"/>
  <c r="BT7" i="1"/>
  <c r="K13" i="1"/>
  <c r="BO10" i="1"/>
  <c r="AZ193" i="8" l="1"/>
  <c r="AZ194" i="8" s="1"/>
  <c r="BY2" i="8"/>
  <c r="CC191" i="8"/>
  <c r="CC298" i="8"/>
  <c r="BV2" i="8"/>
  <c r="M192" i="8"/>
  <c r="AZ215" i="8"/>
  <c r="AZ202" i="8"/>
  <c r="BP191" i="8"/>
  <c r="BC193" i="8"/>
  <c r="BC194" i="8" s="1"/>
  <c r="M202" i="8"/>
  <c r="M215" i="8"/>
  <c r="AP192" i="9"/>
  <c r="H192" i="8"/>
  <c r="H244" i="8"/>
  <c r="H244" i="9" s="1"/>
  <c r="H193" i="8"/>
  <c r="H194" i="8" s="1"/>
  <c r="BO191" i="8"/>
  <c r="N202" i="8"/>
  <c r="BY191" i="8"/>
  <c r="AB193" i="8"/>
  <c r="AB194" i="8" s="1"/>
  <c r="N192" i="8"/>
  <c r="AP215" i="8"/>
  <c r="BJ193" i="8"/>
  <c r="BJ194" i="8" s="1"/>
  <c r="H298" i="8"/>
  <c r="BO298" i="8" s="1"/>
  <c r="CI191" i="8"/>
  <c r="BY298" i="8"/>
  <c r="BJ202" i="8"/>
  <c r="H261" i="8"/>
  <c r="H261" i="9" s="1"/>
  <c r="AX193" i="9"/>
  <c r="AX194" i="9" s="1"/>
  <c r="AM202" i="8"/>
  <c r="CG312" i="9"/>
  <c r="AM193" i="8"/>
  <c r="AM194" i="8" s="1"/>
  <c r="L163" i="1"/>
  <c r="L190" i="1" s="1"/>
  <c r="L191" i="1" s="1"/>
  <c r="CL280" i="1"/>
  <c r="CM280" i="1"/>
  <c r="F191" i="1"/>
  <c r="K163" i="1"/>
  <c r="K190" i="1" s="1"/>
  <c r="CI280" i="1"/>
  <c r="J191" i="1"/>
  <c r="CK280" i="1"/>
  <c r="E271" i="1"/>
  <c r="F290" i="9"/>
  <c r="F288" i="9"/>
  <c r="CC313" i="8"/>
  <c r="CL313" i="8"/>
  <c r="AG281" i="9"/>
  <c r="BU312" i="9"/>
  <c r="CJ312" i="9"/>
  <c r="BQ312" i="9"/>
  <c r="CI312" i="9"/>
  <c r="BY312" i="9"/>
  <c r="CK312" i="9"/>
  <c r="E217" i="8"/>
  <c r="E299" i="8" s="1"/>
  <c r="N192" i="9"/>
  <c r="AP202" i="8"/>
  <c r="AP192" i="8"/>
  <c r="Z193" i="9"/>
  <c r="Z194" i="9" s="1"/>
  <c r="AZ192" i="9"/>
  <c r="BJ215" i="8"/>
  <c r="BJ193" i="9"/>
  <c r="BJ194" i="9" s="1"/>
  <c r="BT200" i="1"/>
  <c r="BC193" i="9"/>
  <c r="BC194" i="9" s="1"/>
  <c r="P201" i="1"/>
  <c r="CA198" i="1"/>
  <c r="BQ198" i="1"/>
  <c r="CG198" i="1"/>
  <c r="BQ207" i="1"/>
  <c r="CA207" i="1"/>
  <c r="BS200" i="1"/>
  <c r="CC298" i="10"/>
  <c r="Q192" i="9"/>
  <c r="AA201" i="1"/>
  <c r="J201" i="1"/>
  <c r="G216" i="9"/>
  <c r="G238" i="10"/>
  <c r="AB201" i="1"/>
  <c r="I201" i="1"/>
  <c r="BY207" i="1"/>
  <c r="BS198" i="1"/>
  <c r="BR200" i="1"/>
  <c r="BV198" i="1"/>
  <c r="CD198" i="1"/>
  <c r="BU200" i="1"/>
  <c r="BY198" i="1"/>
  <c r="CB200" i="1"/>
  <c r="BN216" i="10"/>
  <c r="BX165" i="10"/>
  <c r="AB202" i="8"/>
  <c r="CA191" i="8"/>
  <c r="AB215" i="8"/>
  <c r="AB192" i="8"/>
  <c r="BU191" i="8"/>
  <c r="AB193" i="9"/>
  <c r="AB194" i="9" s="1"/>
  <c r="CI268" i="8"/>
  <c r="BQ268" i="8"/>
  <c r="BC202" i="8"/>
  <c r="CG191" i="8"/>
  <c r="W193" i="9"/>
  <c r="W194" i="9" s="1"/>
  <c r="BC215" i="8"/>
  <c r="BC192" i="8"/>
  <c r="T202" i="8"/>
  <c r="BJ192" i="8"/>
  <c r="BZ190" i="9"/>
  <c r="CJ190" i="9"/>
  <c r="CM298" i="10"/>
  <c r="CI193" i="10"/>
  <c r="AJ194" i="10"/>
  <c r="BY169" i="10"/>
  <c r="BW167" i="10"/>
  <c r="W193" i="8"/>
  <c r="BT193" i="8" s="1"/>
  <c r="AR192" i="8"/>
  <c r="AR298" i="8"/>
  <c r="CA298" i="8" s="1"/>
  <c r="T193" i="9"/>
  <c r="T194" i="9" s="1"/>
  <c r="AR193" i="8"/>
  <c r="AR194" i="8" s="1"/>
  <c r="AR215" i="8"/>
  <c r="BT191" i="8"/>
  <c r="AF298" i="8"/>
  <c r="AF298" i="9" s="1"/>
  <c r="BW298" i="9" s="1"/>
  <c r="AF192" i="8"/>
  <c r="T192" i="8"/>
  <c r="BS191" i="8"/>
  <c r="BW191" i="8"/>
  <c r="AF202" i="8"/>
  <c r="T193" i="8"/>
  <c r="T194" i="8" s="1"/>
  <c r="AF215" i="8"/>
  <c r="N215" i="8"/>
  <c r="BU214" i="8"/>
  <c r="CF214" i="8"/>
  <c r="H192" i="9"/>
  <c r="G201" i="1"/>
  <c r="BN200" i="1"/>
  <c r="BO190" i="9"/>
  <c r="CI190" i="9"/>
  <c r="BS190" i="9"/>
  <c r="BS297" i="8"/>
  <c r="E161" i="1"/>
  <c r="CG214" i="8"/>
  <c r="BW214" i="8"/>
  <c r="BU201" i="8"/>
  <c r="BT204" i="9"/>
  <c r="CD313" i="8"/>
  <c r="BX313" i="8"/>
  <c r="G261" i="8"/>
  <c r="G261" i="9" s="1"/>
  <c r="G260" i="8"/>
  <c r="G260" i="9" s="1"/>
  <c r="F161" i="1"/>
  <c r="J161" i="1"/>
  <c r="AC161" i="1"/>
  <c r="BO259" i="10"/>
  <c r="BE192" i="9"/>
  <c r="CG193" i="10"/>
  <c r="AG192" i="9"/>
  <c r="CC268" i="8"/>
  <c r="CL268" i="8"/>
  <c r="CJ268" i="8"/>
  <c r="BU268" i="8"/>
  <c r="CK206" i="9"/>
  <c r="CC204" i="9"/>
  <c r="CI197" i="9"/>
  <c r="CJ197" i="9"/>
  <c r="BX198" i="1"/>
  <c r="BZ207" i="1"/>
  <c r="BU207" i="1"/>
  <c r="BT167" i="10"/>
  <c r="BX169" i="10"/>
  <c r="CC207" i="1"/>
  <c r="F201" i="1"/>
  <c r="BO198" i="1"/>
  <c r="CE198" i="1"/>
  <c r="BV200" i="1"/>
  <c r="CD200" i="1"/>
  <c r="BR198" i="1"/>
  <c r="BZ198" i="1"/>
  <c r="BU198" i="1"/>
  <c r="CD207" i="1"/>
  <c r="BX207" i="1"/>
  <c r="CF207" i="1"/>
  <c r="CE207" i="1"/>
  <c r="BW200" i="1"/>
  <c r="BV207" i="1"/>
  <c r="CL190" i="9"/>
  <c r="W202" i="8"/>
  <c r="W192" i="8"/>
  <c r="W194" i="8"/>
  <c r="W215" i="8"/>
  <c r="BW187" i="9"/>
  <c r="I193" i="9"/>
  <c r="I194" i="9" s="1"/>
  <c r="AG297" i="9"/>
  <c r="BW297" i="9" s="1"/>
  <c r="CM193" i="10"/>
  <c r="BE193" i="9"/>
  <c r="BE194" i="9" s="1"/>
  <c r="AU193" i="9"/>
  <c r="AU194" i="9" s="1"/>
  <c r="AU297" i="9"/>
  <c r="CB297" i="9" s="1"/>
  <c r="CB187" i="9"/>
  <c r="F246" i="10"/>
  <c r="G287" i="10"/>
  <c r="CB167" i="10"/>
  <c r="BT186" i="1"/>
  <c r="BO187" i="9"/>
  <c r="Z21" i="9"/>
  <c r="G285" i="10"/>
  <c r="CF169" i="10"/>
  <c r="BX298" i="10"/>
  <c r="K259" i="8"/>
  <c r="BN234" i="8"/>
  <c r="I192" i="9"/>
  <c r="CL187" i="9"/>
  <c r="F2" i="11" s="1"/>
  <c r="F3" i="11" s="1"/>
  <c r="AT192" i="9"/>
  <c r="AT193" i="9"/>
  <c r="AT194" i="9" s="1"/>
  <c r="CA187" i="9"/>
  <c r="CE297" i="9"/>
  <c r="CA297" i="8"/>
  <c r="BT297" i="8"/>
  <c r="CE187" i="9"/>
  <c r="BW297" i="8"/>
  <c r="CB297" i="8"/>
  <c r="CL153" i="9"/>
  <c r="H215" i="8"/>
  <c r="CL197" i="9"/>
  <c r="AA21" i="9"/>
  <c r="BK193" i="9"/>
  <c r="BK194" i="9" s="1"/>
  <c r="BU125" i="9"/>
  <c r="BP297" i="9"/>
  <c r="BX297" i="8"/>
  <c r="CM206" i="9"/>
  <c r="AO192" i="9"/>
  <c r="G193" i="9"/>
  <c r="G194" i="9" s="1"/>
  <c r="M21" i="9"/>
  <c r="CC214" i="8"/>
  <c r="CA214" i="8"/>
  <c r="CK205" i="9"/>
  <c r="CL205" i="9"/>
  <c r="CI205" i="9"/>
  <c r="CJ205" i="9"/>
  <c r="CM205" i="9"/>
  <c r="BQ125" i="9"/>
  <c r="CD125" i="9"/>
  <c r="CM125" i="9"/>
  <c r="BT214" i="8"/>
  <c r="CG313" i="8"/>
  <c r="BT207" i="1"/>
  <c r="CB207" i="1"/>
  <c r="BS207" i="1"/>
  <c r="BR207" i="1"/>
  <c r="BP198" i="1"/>
  <c r="CF198" i="1"/>
  <c r="CA200" i="1"/>
  <c r="CI169" i="10"/>
  <c r="BW198" i="1"/>
  <c r="BQ200" i="1"/>
  <c r="BY200" i="1"/>
  <c r="BP200" i="1"/>
  <c r="BX200" i="1"/>
  <c r="CF200" i="1"/>
  <c r="E244" i="9"/>
  <c r="F260" i="10"/>
  <c r="BN260" i="10" s="1"/>
  <c r="L201" i="1"/>
  <c r="CG207" i="1"/>
  <c r="BW207" i="1"/>
  <c r="CB198" i="1"/>
  <c r="BO200" i="1"/>
  <c r="CE200" i="1"/>
  <c r="CG169" i="10"/>
  <c r="BP165" i="10"/>
  <c r="CF165" i="10"/>
  <c r="AE192" i="9"/>
  <c r="CM153" i="9"/>
  <c r="AW21" i="9"/>
  <c r="CB21" i="9" s="1"/>
  <c r="AX21" i="9"/>
  <c r="BA21" i="9"/>
  <c r="N21" i="9"/>
  <c r="BQ21" i="9" s="1"/>
  <c r="AL215" i="8"/>
  <c r="BB21" i="9"/>
  <c r="V21" i="9"/>
  <c r="BD215" i="8"/>
  <c r="CM214" i="8"/>
  <c r="CL206" i="9"/>
  <c r="CI206" i="9"/>
  <c r="CJ206" i="9"/>
  <c r="N214" i="9"/>
  <c r="N215" i="9" s="1"/>
  <c r="CK125" i="9"/>
  <c r="BZ125" i="9"/>
  <c r="W21" i="9"/>
  <c r="AQ21" i="9"/>
  <c r="AP21" i="9"/>
  <c r="AK21" i="9"/>
  <c r="X21" i="9"/>
  <c r="Y21" i="9"/>
  <c r="BT125" i="9"/>
  <c r="BX125" i="9"/>
  <c r="AJ21" i="9"/>
  <c r="CL125" i="9"/>
  <c r="BO125" i="9"/>
  <c r="AF193" i="9"/>
  <c r="AF194" i="9" s="1"/>
  <c r="BP125" i="9"/>
  <c r="L21" i="9"/>
  <c r="AY21" i="9"/>
  <c r="BY313" i="8"/>
  <c r="K21" i="9"/>
  <c r="AZ21" i="9"/>
  <c r="G21" i="9"/>
  <c r="CD21" i="8"/>
  <c r="BN313" i="8"/>
  <c r="CC125" i="9"/>
  <c r="BX21" i="8"/>
  <c r="S21" i="9"/>
  <c r="BR21" i="9" s="1"/>
  <c r="E21" i="9"/>
  <c r="BP313" i="8"/>
  <c r="F21" i="9"/>
  <c r="CJ125" i="9"/>
  <c r="BN125" i="9"/>
  <c r="T21" i="9"/>
  <c r="H21" i="9"/>
  <c r="BO21" i="9" s="1"/>
  <c r="CI125" i="9"/>
  <c r="BS125" i="9"/>
  <c r="CG298" i="10"/>
  <c r="CK298" i="10"/>
  <c r="BW298" i="10"/>
  <c r="E298" i="9"/>
  <c r="BN298" i="10"/>
  <c r="E235" i="9"/>
  <c r="E261" i="10"/>
  <c r="BN261" i="10" s="1"/>
  <c r="BW193" i="10"/>
  <c r="BO237" i="10"/>
  <c r="AE297" i="9"/>
  <c r="BV297" i="9" s="1"/>
  <c r="CK187" i="9"/>
  <c r="E2" i="11" s="1"/>
  <c r="E3" i="11" s="1"/>
  <c r="AE193" i="9"/>
  <c r="AE194" i="9" s="1"/>
  <c r="J259" i="8"/>
  <c r="J259" i="9" s="1"/>
  <c r="BY187" i="9"/>
  <c r="G297" i="9"/>
  <c r="BN297" i="9" s="1"/>
  <c r="BO297" i="9"/>
  <c r="CJ187" i="9"/>
  <c r="D2" i="11" s="1"/>
  <c r="D3" i="11" s="1"/>
  <c r="BR187" i="9"/>
  <c r="CI187" i="9"/>
  <c r="BZ297" i="9"/>
  <c r="AM193" i="9"/>
  <c r="AM194" i="9" s="1"/>
  <c r="BX297" i="9"/>
  <c r="AM297" i="9"/>
  <c r="G192" i="9"/>
  <c r="BK192" i="9"/>
  <c r="CK153" i="9"/>
  <c r="CG187" i="9"/>
  <c r="CM187" i="9"/>
  <c r="G2" i="11" s="1"/>
  <c r="G3" i="11" s="1"/>
  <c r="CI153" i="9"/>
  <c r="R297" i="9"/>
  <c r="BR297" i="9" s="1"/>
  <c r="R193" i="9"/>
  <c r="R194" i="9" s="1"/>
  <c r="CE297" i="8"/>
  <c r="AI298" i="9"/>
  <c r="BX298" i="9" s="1"/>
  <c r="N298" i="9"/>
  <c r="BQ298" i="9" s="1"/>
  <c r="CF297" i="9"/>
  <c r="CB298" i="8"/>
  <c r="AU298" i="9"/>
  <c r="CB298" i="9" s="1"/>
  <c r="BJ298" i="9"/>
  <c r="CG298" i="9" s="1"/>
  <c r="CE298" i="8"/>
  <c r="BD298" i="9"/>
  <c r="CE298" i="9" s="1"/>
  <c r="K234" i="9"/>
  <c r="AX298" i="9"/>
  <c r="CC298" i="9" s="1"/>
  <c r="W298" i="9"/>
  <c r="BT298" i="9" s="1"/>
  <c r="Z298" i="9"/>
  <c r="BU298" i="9" s="1"/>
  <c r="BG298" i="9"/>
  <c r="CF298" i="9" s="1"/>
  <c r="BP298" i="8"/>
  <c r="K298" i="9"/>
  <c r="BP298" i="9" s="1"/>
  <c r="AL298" i="9"/>
  <c r="BY298" i="9" s="1"/>
  <c r="BY297" i="8"/>
  <c r="T298" i="9"/>
  <c r="BS298" i="9" s="1"/>
  <c r="CA167" i="10"/>
  <c r="BQ165" i="10"/>
  <c r="CG165" i="10"/>
  <c r="BP167" i="10"/>
  <c r="BP169" i="9"/>
  <c r="CK193" i="10"/>
  <c r="S194" i="10"/>
  <c r="BR193" i="10"/>
  <c r="CJ193" i="10"/>
  <c r="BQ169" i="10"/>
  <c r="S298" i="9"/>
  <c r="BR298" i="10"/>
  <c r="CF167" i="10"/>
  <c r="BT165" i="10"/>
  <c r="BS167" i="10"/>
  <c r="BO169" i="9"/>
  <c r="CA281" i="10"/>
  <c r="AL214" i="9"/>
  <c r="BJ214" i="9"/>
  <c r="AL201" i="9"/>
  <c r="BJ201" i="9"/>
  <c r="AI200" i="9"/>
  <c r="AI201" i="9" s="1"/>
  <c r="AI202" i="9" s="1"/>
  <c r="W214" i="9"/>
  <c r="W215" i="9" s="1"/>
  <c r="AU214" i="9"/>
  <c r="AU215" i="9" s="1"/>
  <c r="S198" i="10"/>
  <c r="S198" i="9" s="1"/>
  <c r="S165" i="9"/>
  <c r="AA198" i="10"/>
  <c r="AA198" i="9" s="1"/>
  <c r="AA165" i="9"/>
  <c r="AQ198" i="10"/>
  <c r="AQ198" i="9" s="1"/>
  <c r="AQ165" i="9"/>
  <c r="AY198" i="10"/>
  <c r="AY198" i="9" s="1"/>
  <c r="AY165" i="9"/>
  <c r="L200" i="10"/>
  <c r="L200" i="9" s="1"/>
  <c r="L167" i="9"/>
  <c r="AB200" i="10"/>
  <c r="AB200" i="9" s="1"/>
  <c r="AB167" i="9"/>
  <c r="AJ200" i="10"/>
  <c r="AJ200" i="9" s="1"/>
  <c r="AJ167" i="9"/>
  <c r="AZ200" i="10"/>
  <c r="AZ200" i="9" s="1"/>
  <c r="AZ167" i="9"/>
  <c r="BH200" i="10"/>
  <c r="BH200" i="9" s="1"/>
  <c r="BH167" i="9"/>
  <c r="BW281" i="10"/>
  <c r="H214" i="9"/>
  <c r="H215" i="9" s="1"/>
  <c r="X207" i="10"/>
  <c r="X169" i="9"/>
  <c r="AF214" i="9"/>
  <c r="AZ207" i="10"/>
  <c r="AZ169" i="9"/>
  <c r="L198" i="10"/>
  <c r="L198" i="9" s="1"/>
  <c r="L165" i="9"/>
  <c r="AN198" i="10"/>
  <c r="AN198" i="9" s="1"/>
  <c r="AN165" i="9"/>
  <c r="BH198" i="10"/>
  <c r="BH198" i="9" s="1"/>
  <c r="BH165" i="9"/>
  <c r="I200" i="10"/>
  <c r="I200" i="9" s="1"/>
  <c r="I167" i="9"/>
  <c r="BO167" i="9" s="1"/>
  <c r="AK200" i="10"/>
  <c r="AK200" i="9" s="1"/>
  <c r="AK167" i="9"/>
  <c r="BE200" i="10"/>
  <c r="BE200" i="9" s="1"/>
  <c r="BE167" i="9"/>
  <c r="U207" i="10"/>
  <c r="U169" i="9"/>
  <c r="AC214" i="9"/>
  <c r="AC215" i="9" s="1"/>
  <c r="AW207" i="10"/>
  <c r="AW169" i="9"/>
  <c r="U198" i="10"/>
  <c r="U198" i="9" s="1"/>
  <c r="U165" i="9"/>
  <c r="AC201" i="9"/>
  <c r="AW198" i="10"/>
  <c r="AW198" i="9" s="1"/>
  <c r="AW165" i="9"/>
  <c r="R200" i="10"/>
  <c r="R200" i="9" s="1"/>
  <c r="R167" i="9"/>
  <c r="AT200" i="10"/>
  <c r="AT200" i="9" s="1"/>
  <c r="AT167" i="9"/>
  <c r="N201" i="9"/>
  <c r="N202" i="9" s="1"/>
  <c r="AH207" i="10"/>
  <c r="AH169" i="9"/>
  <c r="AP207" i="10"/>
  <c r="AP169" i="9"/>
  <c r="BF207" i="10"/>
  <c r="BF169" i="9"/>
  <c r="J198" i="10"/>
  <c r="J198" i="9" s="1"/>
  <c r="J165" i="9"/>
  <c r="R198" i="10"/>
  <c r="R165" i="9"/>
  <c r="BU165" i="10"/>
  <c r="AH198" i="10"/>
  <c r="AH165" i="9"/>
  <c r="AP198" i="10"/>
  <c r="AP165" i="9"/>
  <c r="CC165" i="10"/>
  <c r="BF198" i="10"/>
  <c r="BF165" i="9"/>
  <c r="G200" i="10"/>
  <c r="G167" i="9"/>
  <c r="O200" i="10"/>
  <c r="O200" i="9" s="1"/>
  <c r="O167" i="9"/>
  <c r="AE200" i="10"/>
  <c r="AE200" i="9" s="1"/>
  <c r="AE167" i="9"/>
  <c r="AM200" i="10"/>
  <c r="AM200" i="9" s="1"/>
  <c r="AM167" i="9"/>
  <c r="AU200" i="9"/>
  <c r="BC200" i="10"/>
  <c r="BC200" i="9" s="1"/>
  <c r="BC167" i="9"/>
  <c r="BK200" i="10"/>
  <c r="BK200" i="9" s="1"/>
  <c r="BK167" i="9"/>
  <c r="S207" i="10"/>
  <c r="S169" i="9"/>
  <c r="AA207" i="10"/>
  <c r="AA169" i="9"/>
  <c r="AQ207" i="10"/>
  <c r="AQ169" i="9"/>
  <c r="AY207" i="10"/>
  <c r="AY169" i="9"/>
  <c r="T200" i="9"/>
  <c r="T201" i="9" s="1"/>
  <c r="AR200" i="9"/>
  <c r="AR201" i="9" s="1"/>
  <c r="P207" i="10"/>
  <c r="P169" i="9"/>
  <c r="AJ207" i="10"/>
  <c r="AJ169" i="9"/>
  <c r="AR214" i="10"/>
  <c r="AR215" i="10" s="1"/>
  <c r="AR207" i="9"/>
  <c r="BL207" i="10"/>
  <c r="BL169" i="9"/>
  <c r="X198" i="10"/>
  <c r="X198" i="9" s="1"/>
  <c r="X165" i="9"/>
  <c r="AZ198" i="10"/>
  <c r="AZ198" i="9" s="1"/>
  <c r="AZ165" i="9"/>
  <c r="U200" i="10"/>
  <c r="U200" i="9" s="1"/>
  <c r="U167" i="9"/>
  <c r="AW200" i="10"/>
  <c r="AW200" i="9" s="1"/>
  <c r="AW167" i="9"/>
  <c r="AG207" i="10"/>
  <c r="AG169" i="9"/>
  <c r="AO214" i="9"/>
  <c r="AO215" i="9" s="1"/>
  <c r="BI207" i="10"/>
  <c r="BI169" i="9"/>
  <c r="M198" i="10"/>
  <c r="M198" i="9" s="1"/>
  <c r="M165" i="9"/>
  <c r="AG198" i="10"/>
  <c r="AG198" i="9" s="1"/>
  <c r="AG165" i="9"/>
  <c r="AO201" i="9"/>
  <c r="BI198" i="10"/>
  <c r="BI198" i="9" s="1"/>
  <c r="BI165" i="9"/>
  <c r="AD200" i="10"/>
  <c r="AD200" i="9" s="1"/>
  <c r="AD167" i="9"/>
  <c r="BF200" i="10"/>
  <c r="BF200" i="9" s="1"/>
  <c r="BF167" i="9"/>
  <c r="I214" i="10"/>
  <c r="I215" i="10" s="1"/>
  <c r="I207" i="9"/>
  <c r="I214" i="9" s="1"/>
  <c r="I215" i="9" s="1"/>
  <c r="BN169" i="9"/>
  <c r="F214" i="10"/>
  <c r="F207" i="9"/>
  <c r="F214" i="9" s="1"/>
  <c r="F215" i="9" s="1"/>
  <c r="L214" i="10"/>
  <c r="L215" i="10" s="1"/>
  <c r="L207" i="9"/>
  <c r="L214" i="9" s="1"/>
  <c r="L215" i="9" s="1"/>
  <c r="K259" i="10"/>
  <c r="Z201" i="9"/>
  <c r="AX201" i="9"/>
  <c r="W200" i="9"/>
  <c r="W201" i="9" s="1"/>
  <c r="W202" i="9" s="1"/>
  <c r="BG214" i="9"/>
  <c r="BG215" i="9" s="1"/>
  <c r="O198" i="10"/>
  <c r="O198" i="9" s="1"/>
  <c r="O165" i="9"/>
  <c r="AE198" i="10"/>
  <c r="AE198" i="9" s="1"/>
  <c r="AE165" i="9"/>
  <c r="AM198" i="10"/>
  <c r="AM198" i="9" s="1"/>
  <c r="AM165" i="9"/>
  <c r="CB165" i="10"/>
  <c r="BC198" i="10"/>
  <c r="BC198" i="9" s="1"/>
  <c r="BC165" i="9"/>
  <c r="BK198" i="10"/>
  <c r="BK198" i="9" s="1"/>
  <c r="BK165" i="9"/>
  <c r="P200" i="10"/>
  <c r="P200" i="9" s="1"/>
  <c r="P167" i="9"/>
  <c r="X200" i="10"/>
  <c r="X200" i="9" s="1"/>
  <c r="X167" i="9"/>
  <c r="AN200" i="10"/>
  <c r="AN200" i="9" s="1"/>
  <c r="AN167" i="9"/>
  <c r="AV200" i="10"/>
  <c r="AV200" i="9" s="1"/>
  <c r="AV167" i="9"/>
  <c r="CE167" i="10"/>
  <c r="BL200" i="10"/>
  <c r="BL200" i="9" s="1"/>
  <c r="BL167" i="9"/>
  <c r="AB207" i="10"/>
  <c r="AB169" i="9"/>
  <c r="AV207" i="10"/>
  <c r="AV169" i="9"/>
  <c r="BD214" i="9"/>
  <c r="P198" i="10"/>
  <c r="P198" i="9" s="1"/>
  <c r="P165" i="9"/>
  <c r="AJ198" i="10"/>
  <c r="AJ198" i="9" s="1"/>
  <c r="AJ165" i="9"/>
  <c r="BL198" i="10"/>
  <c r="BL198" i="9" s="1"/>
  <c r="BL165" i="9"/>
  <c r="M200" i="10"/>
  <c r="M200" i="9" s="1"/>
  <c r="M167" i="9"/>
  <c r="AG200" i="10"/>
  <c r="AG200" i="9" s="1"/>
  <c r="AG167" i="9"/>
  <c r="BI200" i="10"/>
  <c r="BI200" i="9" s="1"/>
  <c r="BI167" i="9"/>
  <c r="Y207" i="10"/>
  <c r="Y169" i="9"/>
  <c r="AS207" i="10"/>
  <c r="AS207" i="9" s="1"/>
  <c r="AS214" i="9" s="1"/>
  <c r="AS215" i="9" s="1"/>
  <c r="AS169" i="9"/>
  <c r="BA214" i="9"/>
  <c r="BA215" i="9" s="1"/>
  <c r="Y198" i="10"/>
  <c r="Y198" i="9" s="1"/>
  <c r="Y165" i="9"/>
  <c r="AS198" i="10"/>
  <c r="AS198" i="9" s="1"/>
  <c r="AS165" i="9"/>
  <c r="BA201" i="9"/>
  <c r="V200" i="10"/>
  <c r="V200" i="9" s="1"/>
  <c r="V167" i="9"/>
  <c r="AP200" i="10"/>
  <c r="AP200" i="9" s="1"/>
  <c r="AP167" i="9"/>
  <c r="G214" i="10"/>
  <c r="G215" i="10" s="1"/>
  <c r="G207" i="9"/>
  <c r="G214" i="9" s="1"/>
  <c r="G215" i="9" s="1"/>
  <c r="R214" i="10"/>
  <c r="R215" i="10" s="1"/>
  <c r="R207" i="9"/>
  <c r="R214" i="9" s="1"/>
  <c r="R215" i="9" s="1"/>
  <c r="J248" i="10"/>
  <c r="BO260" i="10"/>
  <c r="V207" i="10"/>
  <c r="V169" i="9"/>
  <c r="AD207" i="10"/>
  <c r="AD169" i="9"/>
  <c r="AT207" i="10"/>
  <c r="AT169" i="9"/>
  <c r="BB207" i="10"/>
  <c r="BB169" i="9"/>
  <c r="V198" i="10"/>
  <c r="V165" i="9"/>
  <c r="AD198" i="10"/>
  <c r="AD165" i="9"/>
  <c r="BY165" i="10"/>
  <c r="AT198" i="10"/>
  <c r="AT165" i="9"/>
  <c r="BB198" i="10"/>
  <c r="BB198" i="9" s="1"/>
  <c r="BB165" i="9"/>
  <c r="K200" i="9"/>
  <c r="S200" i="10"/>
  <c r="S200" i="9" s="1"/>
  <c r="S167" i="9"/>
  <c r="AA200" i="10"/>
  <c r="AA200" i="9" s="1"/>
  <c r="AA167" i="9"/>
  <c r="BX167" i="10"/>
  <c r="AQ200" i="10"/>
  <c r="AQ200" i="9" s="1"/>
  <c r="AQ167" i="9"/>
  <c r="AY200" i="10"/>
  <c r="AY200" i="9" s="1"/>
  <c r="AY167" i="9"/>
  <c r="BG200" i="9"/>
  <c r="O207" i="10"/>
  <c r="O169" i="9"/>
  <c r="BT169" i="10"/>
  <c r="AE207" i="10"/>
  <c r="AE169" i="9"/>
  <c r="AM207" i="10"/>
  <c r="AM169" i="9"/>
  <c r="CB169" i="10"/>
  <c r="BC207" i="10"/>
  <c r="BC169" i="9"/>
  <c r="BK207" i="10"/>
  <c r="CG207" i="10" s="1"/>
  <c r="BK169" i="9"/>
  <c r="AF200" i="9"/>
  <c r="AF201" i="9" s="1"/>
  <c r="T214" i="9"/>
  <c r="AN207" i="10"/>
  <c r="AN169" i="9"/>
  <c r="BH207" i="10"/>
  <c r="BH169" i="9"/>
  <c r="H201" i="9"/>
  <c r="H202" i="9" s="1"/>
  <c r="AB198" i="10"/>
  <c r="AB198" i="9" s="1"/>
  <c r="AB165" i="9"/>
  <c r="AV198" i="10"/>
  <c r="AV198" i="9" s="1"/>
  <c r="AV165" i="9"/>
  <c r="BD201" i="9"/>
  <c r="Y200" i="10"/>
  <c r="Y200" i="9" s="1"/>
  <c r="Y167" i="9"/>
  <c r="AS200" i="10"/>
  <c r="AS200" i="9" s="1"/>
  <c r="AS167" i="9"/>
  <c r="Q214" i="9"/>
  <c r="Q215" i="9" s="1"/>
  <c r="AK207" i="10"/>
  <c r="AK169" i="9"/>
  <c r="BE207" i="10"/>
  <c r="BE169" i="9"/>
  <c r="I198" i="10"/>
  <c r="I198" i="9" s="1"/>
  <c r="I165" i="9"/>
  <c r="Q201" i="9"/>
  <c r="AK198" i="10"/>
  <c r="AK198" i="9" s="1"/>
  <c r="AK165" i="9"/>
  <c r="BE198" i="10"/>
  <c r="BE198" i="9" s="1"/>
  <c r="BE165" i="9"/>
  <c r="F200" i="10"/>
  <c r="F167" i="9"/>
  <c r="AH200" i="10"/>
  <c r="AH200" i="9" s="1"/>
  <c r="AH167" i="9"/>
  <c r="M214" i="10"/>
  <c r="M215" i="10" s="1"/>
  <c r="M207" i="9"/>
  <c r="M214" i="9" s="1"/>
  <c r="M215" i="9" s="1"/>
  <c r="K214" i="9"/>
  <c r="AI214" i="9"/>
  <c r="AI215" i="9" s="1"/>
  <c r="J214" i="10"/>
  <c r="J215" i="10" s="1"/>
  <c r="J207" i="9"/>
  <c r="J214" i="9" s="1"/>
  <c r="J215" i="9" s="1"/>
  <c r="BX283" i="8"/>
  <c r="AI283" i="9"/>
  <c r="BX283" i="9" s="1"/>
  <c r="BU297" i="9"/>
  <c r="BV283" i="10"/>
  <c r="G259" i="8"/>
  <c r="G259" i="9" s="1"/>
  <c r="BP207" i="10"/>
  <c r="K214" i="10"/>
  <c r="K201" i="10"/>
  <c r="AI201" i="10"/>
  <c r="AI202" i="10" s="1"/>
  <c r="BG201" i="10"/>
  <c r="BG202" i="10" s="1"/>
  <c r="AJ273" i="10"/>
  <c r="AI281" i="10"/>
  <c r="BW169" i="10"/>
  <c r="CE169" i="10"/>
  <c r="CI165" i="10"/>
  <c r="BW165" i="10"/>
  <c r="BD201" i="10"/>
  <c r="BV167" i="10"/>
  <c r="BZ167" i="10"/>
  <c r="CI167" i="10"/>
  <c r="CK169" i="10"/>
  <c r="BZ169" i="10"/>
  <c r="CM169" i="10"/>
  <c r="CK165" i="10"/>
  <c r="AO201" i="10"/>
  <c r="CD165" i="10"/>
  <c r="BU167" i="10"/>
  <c r="CC167" i="10"/>
  <c r="K49" i="7"/>
  <c r="CA313" i="8"/>
  <c r="J260" i="8"/>
  <c r="J260" i="9" s="1"/>
  <c r="CG283" i="8"/>
  <c r="CM201" i="8"/>
  <c r="AL214" i="10"/>
  <c r="BJ214" i="10"/>
  <c r="N201" i="10"/>
  <c r="AL201" i="10"/>
  <c r="BJ201" i="10"/>
  <c r="AI214" i="10"/>
  <c r="AI215" i="10" s="1"/>
  <c r="BG214" i="10"/>
  <c r="BG215" i="10" s="1"/>
  <c r="W201" i="10"/>
  <c r="AF214" i="10"/>
  <c r="BD214" i="10"/>
  <c r="BS165" i="10"/>
  <c r="CA165" i="10"/>
  <c r="CJ167" i="10"/>
  <c r="CK167" i="10"/>
  <c r="CL167" i="10"/>
  <c r="BN167" i="10"/>
  <c r="CJ169" i="10"/>
  <c r="BV169" i="10"/>
  <c r="AO214" i="10"/>
  <c r="BR165" i="10"/>
  <c r="AC201" i="10"/>
  <c r="CL165" i="10"/>
  <c r="CD167" i="10"/>
  <c r="BB200" i="10"/>
  <c r="H259" i="8"/>
  <c r="H259" i="9" s="1"/>
  <c r="Z207" i="10"/>
  <c r="Z207" i="9" s="1"/>
  <c r="BU169" i="10"/>
  <c r="CC169" i="10"/>
  <c r="AX207" i="10"/>
  <c r="BN207" i="10"/>
  <c r="E214" i="10"/>
  <c r="AU201" i="10"/>
  <c r="AU202" i="10" s="1"/>
  <c r="BS169" i="10"/>
  <c r="BO165" i="10"/>
  <c r="T201" i="10"/>
  <c r="AR201" i="10"/>
  <c r="BR167" i="10"/>
  <c r="CM167" i="10"/>
  <c r="E201" i="10"/>
  <c r="Q214" i="10"/>
  <c r="AC214" i="10"/>
  <c r="CD169" i="10"/>
  <c r="Q201" i="10"/>
  <c r="BV165" i="10"/>
  <c r="CM165" i="10"/>
  <c r="BQ167" i="10"/>
  <c r="BY167" i="10"/>
  <c r="CG167" i="10"/>
  <c r="F41" i="7"/>
  <c r="K38" i="7"/>
  <c r="K41" i="7" s="1"/>
  <c r="M43" i="7" s="1"/>
  <c r="F48" i="7"/>
  <c r="F51" i="7" s="1"/>
  <c r="N214" i="10"/>
  <c r="Z201" i="10"/>
  <c r="AX201" i="10"/>
  <c r="W214" i="10"/>
  <c r="AU214" i="10"/>
  <c r="AU215" i="10" s="1"/>
  <c r="BO207" i="10"/>
  <c r="H214" i="10"/>
  <c r="H215" i="10" s="1"/>
  <c r="T214" i="10"/>
  <c r="CA169" i="10"/>
  <c r="H201" i="10"/>
  <c r="H202" i="10" s="1"/>
  <c r="AF201" i="10"/>
  <c r="CE165" i="10"/>
  <c r="BR169" i="10"/>
  <c r="CL169" i="10"/>
  <c r="BA214" i="10"/>
  <c r="CJ165" i="10"/>
  <c r="BZ165" i="10"/>
  <c r="BA201" i="10"/>
  <c r="BO167" i="10"/>
  <c r="J200" i="10"/>
  <c r="BS313" i="8"/>
  <c r="CF313" i="8"/>
  <c r="CI214" i="8"/>
  <c r="BO313" i="8"/>
  <c r="BU313" i="8"/>
  <c r="BQ313" i="8"/>
  <c r="T215" i="8"/>
  <c r="G290" i="10"/>
  <c r="BN287" i="10"/>
  <c r="J261" i="10"/>
  <c r="K235" i="10"/>
  <c r="L15" i="10"/>
  <c r="CI10" i="10"/>
  <c r="P11" i="10"/>
  <c r="Q11" i="10" s="1"/>
  <c r="L234" i="10"/>
  <c r="M13" i="10"/>
  <c r="I258" i="10"/>
  <c r="BO235" i="10"/>
  <c r="R10" i="10"/>
  <c r="S10" i="10" s="1"/>
  <c r="T10" i="10" s="1"/>
  <c r="L244" i="10"/>
  <c r="M14" i="10"/>
  <c r="CD2" i="10"/>
  <c r="CG2" i="10"/>
  <c r="CE2" i="10"/>
  <c r="CF2" i="10"/>
  <c r="K237" i="10"/>
  <c r="J216" i="10"/>
  <c r="BQ10" i="10"/>
  <c r="F306" i="10"/>
  <c r="K260" i="10"/>
  <c r="M273" i="10"/>
  <c r="L281" i="10"/>
  <c r="AV273" i="10"/>
  <c r="AU281" i="10"/>
  <c r="BI281" i="10"/>
  <c r="BJ273" i="10"/>
  <c r="BT297" i="9"/>
  <c r="CM21" i="8"/>
  <c r="CM283" i="8" s="1"/>
  <c r="CA313" i="9"/>
  <c r="CB313" i="9"/>
  <c r="BY313" i="9"/>
  <c r="BQ313" i="9"/>
  <c r="BO313" i="9"/>
  <c r="BW313" i="9"/>
  <c r="BX313" i="9"/>
  <c r="BP313" i="9"/>
  <c r="CM2" i="9"/>
  <c r="BB2" i="9"/>
  <c r="BC2" i="9" s="1"/>
  <c r="BD2" i="9" s="1"/>
  <c r="BE2" i="9" s="1"/>
  <c r="BF2" i="9" s="1"/>
  <c r="BG2" i="9" s="1"/>
  <c r="BH2" i="9" s="1"/>
  <c r="BI2" i="9" s="1"/>
  <c r="BJ2" i="9" s="1"/>
  <c r="BK2" i="9" s="1"/>
  <c r="BL2" i="9" s="1"/>
  <c r="BQ193" i="9"/>
  <c r="CA191" i="9"/>
  <c r="BY283" i="9"/>
  <c r="CC2" i="9"/>
  <c r="CB2" i="9"/>
  <c r="CA2" i="9"/>
  <c r="BZ2" i="9"/>
  <c r="BY21" i="8"/>
  <c r="BT313" i="9"/>
  <c r="BQ297" i="9"/>
  <c r="BT191" i="9"/>
  <c r="BW273" i="9"/>
  <c r="CC191" i="9"/>
  <c r="BR313" i="9"/>
  <c r="CG191" i="9"/>
  <c r="BX193" i="9"/>
  <c r="CJ191" i="9"/>
  <c r="BR191" i="9"/>
  <c r="CE191" i="9"/>
  <c r="CG283" i="9"/>
  <c r="CG21" i="9"/>
  <c r="BW191" i="9"/>
  <c r="BN191" i="9"/>
  <c r="CI191" i="9"/>
  <c r="E192" i="9"/>
  <c r="E202" i="9"/>
  <c r="E193" i="9"/>
  <c r="E194" i="9" s="1"/>
  <c r="E215" i="9"/>
  <c r="CF21" i="9"/>
  <c r="CC283" i="9"/>
  <c r="BY191" i="9"/>
  <c r="CE21" i="9"/>
  <c r="CA21" i="9"/>
  <c r="BV313" i="9"/>
  <c r="CF313" i="9"/>
  <c r="CC313" i="9"/>
  <c r="CD313" i="9"/>
  <c r="BT193" i="9"/>
  <c r="CM297" i="9"/>
  <c r="CD297" i="9"/>
  <c r="BZ313" i="9"/>
  <c r="BY283" i="8"/>
  <c r="BS191" i="9"/>
  <c r="CE313" i="9"/>
  <c r="BO191" i="9"/>
  <c r="BP191" i="9"/>
  <c r="CA273" i="9"/>
  <c r="BV21" i="9"/>
  <c r="E217" i="9"/>
  <c r="BW21" i="9"/>
  <c r="BU191" i="9"/>
  <c r="BS297" i="9"/>
  <c r="BN313" i="9"/>
  <c r="CM191" i="9"/>
  <c r="CD191" i="9"/>
  <c r="CC297" i="9"/>
  <c r="BS313" i="9"/>
  <c r="BZ191" i="9"/>
  <c r="CL191" i="9"/>
  <c r="CG297" i="9"/>
  <c r="BQ191" i="9"/>
  <c r="CK191" i="9"/>
  <c r="BV191" i="9"/>
  <c r="BU313" i="9"/>
  <c r="CF191" i="9"/>
  <c r="BY21" i="9"/>
  <c r="CG313" i="9"/>
  <c r="J235" i="8"/>
  <c r="J235" i="9" s="1"/>
  <c r="K15" i="8"/>
  <c r="CE313" i="8"/>
  <c r="CC21" i="8"/>
  <c r="BX193" i="8"/>
  <c r="Q283" i="8"/>
  <c r="Q283" i="9" s="1"/>
  <c r="BR21" i="8"/>
  <c r="CJ21" i="8"/>
  <c r="CJ283" i="8" s="1"/>
  <c r="BN298" i="8"/>
  <c r="BN21" i="8"/>
  <c r="T283" i="8"/>
  <c r="BS21" i="8"/>
  <c r="BY201" i="8"/>
  <c r="BO15" i="8"/>
  <c r="BU297" i="8"/>
  <c r="BN193" i="8"/>
  <c r="BF281" i="8"/>
  <c r="BG273" i="8"/>
  <c r="CD283" i="8"/>
  <c r="I237" i="8"/>
  <c r="I237" i="9" s="1"/>
  <c r="H216" i="8"/>
  <c r="H216" i="9" s="1"/>
  <c r="BZ313" i="8"/>
  <c r="BP201" i="8"/>
  <c r="Z283" i="8"/>
  <c r="BU21" i="8"/>
  <c r="CC193" i="8"/>
  <c r="BS193" i="8"/>
  <c r="L234" i="8"/>
  <c r="L259" i="8" s="1"/>
  <c r="M13" i="8"/>
  <c r="CC283" i="8"/>
  <c r="BP10" i="8"/>
  <c r="CB313" i="8"/>
  <c r="BW313" i="8"/>
  <c r="Q193" i="8"/>
  <c r="Q194" i="8" s="1"/>
  <c r="CF297" i="8"/>
  <c r="CE273" i="8"/>
  <c r="K244" i="8"/>
  <c r="K244" i="9" s="1"/>
  <c r="L14" i="8"/>
  <c r="I261" i="8"/>
  <c r="I261" i="9" s="1"/>
  <c r="BV313" i="8"/>
  <c r="AR283" i="8"/>
  <c r="CA21" i="8"/>
  <c r="CJ214" i="8"/>
  <c r="BR214" i="8"/>
  <c r="K11" i="8"/>
  <c r="BO11" i="8"/>
  <c r="BA202" i="8"/>
  <c r="AH281" i="8"/>
  <c r="BW281" i="8" s="1"/>
  <c r="AI273" i="8"/>
  <c r="K202" i="8"/>
  <c r="CI21" i="8"/>
  <c r="CI283" i="8" s="1"/>
  <c r="BU193" i="8"/>
  <c r="F259" i="8"/>
  <c r="F259" i="9" s="1"/>
  <c r="E259" i="8"/>
  <c r="E259" i="9" s="1"/>
  <c r="Q298" i="8"/>
  <c r="Q298" i="9" s="1"/>
  <c r="CJ191" i="8"/>
  <c r="BR191" i="8"/>
  <c r="BB2" i="8"/>
  <c r="BC2" i="8" s="1"/>
  <c r="BD2" i="8" s="1"/>
  <c r="BE2" i="8" s="1"/>
  <c r="BF2" i="8" s="1"/>
  <c r="BG2" i="8" s="1"/>
  <c r="BH2" i="8" s="1"/>
  <c r="BI2" i="8" s="1"/>
  <c r="BJ2" i="8" s="1"/>
  <c r="BK2" i="8" s="1"/>
  <c r="BL2" i="8" s="1"/>
  <c r="CM2" i="8"/>
  <c r="F289" i="8"/>
  <c r="BA192" i="8"/>
  <c r="K283" i="8"/>
  <c r="BP21" i="8"/>
  <c r="AC298" i="8"/>
  <c r="AC298" i="9" s="1"/>
  <c r="BV191" i="8"/>
  <c r="CK191" i="8"/>
  <c r="AC202" i="8"/>
  <c r="AC192" i="8"/>
  <c r="AC215" i="8"/>
  <c r="AC193" i="8"/>
  <c r="W283" i="8"/>
  <c r="BT21" i="8"/>
  <c r="F218" i="8"/>
  <c r="F219" i="8" s="1"/>
  <c r="CL214" i="8"/>
  <c r="BZ214" i="8"/>
  <c r="BN297" i="8"/>
  <c r="CI297" i="8"/>
  <c r="BI194" i="8"/>
  <c r="CG201" i="8"/>
  <c r="CE193" i="8"/>
  <c r="AO283" i="8"/>
  <c r="AO283" i="9" s="1"/>
  <c r="BZ21" i="8"/>
  <c r="CL21" i="8"/>
  <c r="CL283" i="8" s="1"/>
  <c r="CC297" i="8"/>
  <c r="CK297" i="8"/>
  <c r="O10" i="8"/>
  <c r="G238" i="8"/>
  <c r="F239" i="8"/>
  <c r="CI201" i="8"/>
  <c r="CB193" i="8"/>
  <c r="Q192" i="8"/>
  <c r="CJ297" i="8"/>
  <c r="BR297" i="8"/>
  <c r="BO244" i="8"/>
  <c r="CL297" i="8"/>
  <c r="CF193" i="8"/>
  <c r="CK201" i="8"/>
  <c r="BG283" i="8"/>
  <c r="CF21" i="8"/>
  <c r="AC283" i="8"/>
  <c r="AC283" i="9" s="1"/>
  <c r="BV21" i="8"/>
  <c r="CK21" i="8"/>
  <c r="CK283" i="8" s="1"/>
  <c r="CG21" i="8"/>
  <c r="F261" i="8"/>
  <c r="F261" i="9" s="1"/>
  <c r="E261" i="8"/>
  <c r="BN248" i="8"/>
  <c r="H248" i="8"/>
  <c r="H248" i="9" s="1"/>
  <c r="BA193" i="8"/>
  <c r="BA194" i="8" s="1"/>
  <c r="CM297" i="8"/>
  <c r="CD297" i="8"/>
  <c r="BQ193" i="8"/>
  <c r="BQ297" i="8"/>
  <c r="BP193" i="8"/>
  <c r="BN283" i="8"/>
  <c r="I259" i="8"/>
  <c r="BO234" i="8"/>
  <c r="G258" i="8"/>
  <c r="G258" i="9" s="1"/>
  <c r="BN258" i="9" s="1"/>
  <c r="BN216" i="8"/>
  <c r="G217" i="8"/>
  <c r="BA298" i="8"/>
  <c r="BA298" i="9" s="1"/>
  <c r="CM191" i="8"/>
  <c r="CD191" i="8"/>
  <c r="H283" i="8"/>
  <c r="BO21" i="8"/>
  <c r="BW193" i="8"/>
  <c r="Z194" i="8"/>
  <c r="CK214" i="8"/>
  <c r="BV214" i="8"/>
  <c r="BD283" i="8"/>
  <c r="CE21" i="8"/>
  <c r="CG297" i="8"/>
  <c r="AU283" i="8"/>
  <c r="CB21" i="8"/>
  <c r="CA2" i="8"/>
  <c r="BZ2" i="8"/>
  <c r="CC2" i="8"/>
  <c r="CB2" i="8"/>
  <c r="BR313" i="8"/>
  <c r="AF283" i="8"/>
  <c r="BW21" i="8"/>
  <c r="N283" i="8"/>
  <c r="BQ21" i="8"/>
  <c r="E222" i="8"/>
  <c r="E222" i="9" s="1"/>
  <c r="Q215" i="8"/>
  <c r="J281" i="8"/>
  <c r="J281" i="9" s="1"/>
  <c r="K273" i="8"/>
  <c r="AT281" i="8"/>
  <c r="AT281" i="9" s="1"/>
  <c r="AU273" i="8"/>
  <c r="AO298" i="8"/>
  <c r="AO298" i="9" s="1"/>
  <c r="BZ191" i="8"/>
  <c r="CL191" i="8"/>
  <c r="AO215" i="8"/>
  <c r="AO192" i="8"/>
  <c r="AO202" i="8"/>
  <c r="AO193" i="8"/>
  <c r="AO194" i="8" s="1"/>
  <c r="E260" i="8"/>
  <c r="E260" i="9" s="1"/>
  <c r="F260" i="8"/>
  <c r="BA215" i="8"/>
  <c r="BN152" i="1"/>
  <c r="BN163" i="1" s="1"/>
  <c r="BV152" i="1"/>
  <c r="BV163" i="1" s="1"/>
  <c r="AE163" i="1"/>
  <c r="CG160" i="1"/>
  <c r="CB160" i="1"/>
  <c r="BX186" i="1"/>
  <c r="BN186" i="1"/>
  <c r="BP160" i="1"/>
  <c r="BS186" i="1"/>
  <c r="CA186" i="1"/>
  <c r="BU186" i="1"/>
  <c r="CC186" i="1"/>
  <c r="BU160" i="1"/>
  <c r="CF160" i="1"/>
  <c r="CB186" i="1"/>
  <c r="BO186" i="1"/>
  <c r="BW186" i="1"/>
  <c r="CE186" i="1"/>
  <c r="BQ186" i="1"/>
  <c r="BY186" i="1"/>
  <c r="CG186" i="1"/>
  <c r="BX160" i="1"/>
  <c r="BQ160" i="1"/>
  <c r="BO160" i="1"/>
  <c r="CE160" i="1"/>
  <c r="CC160" i="1"/>
  <c r="CA160" i="1"/>
  <c r="BY160" i="1"/>
  <c r="BW160" i="1"/>
  <c r="BN160" i="1"/>
  <c r="CI160" i="1"/>
  <c r="BS160" i="1"/>
  <c r="CD160" i="1"/>
  <c r="BV160" i="1"/>
  <c r="CK160" i="1"/>
  <c r="BZ160" i="1"/>
  <c r="CL160" i="1"/>
  <c r="BR160" i="1"/>
  <c r="CJ160" i="1"/>
  <c r="CM160" i="1"/>
  <c r="BR186" i="1"/>
  <c r="CJ186" i="1"/>
  <c r="BZ186" i="1"/>
  <c r="CL186" i="1"/>
  <c r="CL185" i="1"/>
  <c r="CI185" i="1"/>
  <c r="CK185" i="1"/>
  <c r="CJ185" i="1"/>
  <c r="CM185" i="1"/>
  <c r="BV186" i="1"/>
  <c r="CK186" i="1"/>
  <c r="CD186" i="1"/>
  <c r="CM186" i="1"/>
  <c r="CI186" i="1"/>
  <c r="CM158" i="1"/>
  <c r="CL158" i="1"/>
  <c r="CK158" i="1"/>
  <c r="CJ157" i="1"/>
  <c r="CK159" i="1"/>
  <c r="CJ158" i="1"/>
  <c r="CM157" i="1"/>
  <c r="CJ159" i="1"/>
  <c r="CL157" i="1"/>
  <c r="CM159" i="1"/>
  <c r="CI158" i="1"/>
  <c r="CI159" i="1"/>
  <c r="CK157" i="1"/>
  <c r="CL159" i="1"/>
  <c r="CI157" i="1"/>
  <c r="BQ107" i="1"/>
  <c r="CA56" i="1"/>
  <c r="E288" i="1"/>
  <c r="CA73" i="1"/>
  <c r="BP56" i="1"/>
  <c r="BT72" i="1"/>
  <c r="BX56" i="1"/>
  <c r="AE281" i="1"/>
  <c r="BV281" i="1" s="1"/>
  <c r="BQ90" i="1"/>
  <c r="G281" i="1"/>
  <c r="BN281" i="1" s="1"/>
  <c r="BV89" i="1"/>
  <c r="CC107" i="1"/>
  <c r="H273" i="1"/>
  <c r="H281" i="1" s="1"/>
  <c r="CC56" i="1"/>
  <c r="BV185" i="1"/>
  <c r="BQ158" i="1"/>
  <c r="CG158" i="1"/>
  <c r="BS159" i="1"/>
  <c r="CA90" i="1"/>
  <c r="BS107" i="1"/>
  <c r="BT157" i="1"/>
  <c r="BT73" i="1"/>
  <c r="CC72" i="1"/>
  <c r="BV55" i="1"/>
  <c r="CE107" i="1"/>
  <c r="BO185" i="1"/>
  <c r="BO73" i="1"/>
  <c r="CA89" i="1"/>
  <c r="BD273" i="1"/>
  <c r="BD281" i="1" s="1"/>
  <c r="BU158" i="1"/>
  <c r="BW159" i="1"/>
  <c r="CG90" i="1"/>
  <c r="BC281" i="1"/>
  <c r="CD281" i="1" s="1"/>
  <c r="BX157" i="1"/>
  <c r="BZ158" i="1"/>
  <c r="CB159" i="1"/>
  <c r="BP32" i="1"/>
  <c r="BS185" i="1"/>
  <c r="BV106" i="1"/>
  <c r="BZ106" i="1"/>
  <c r="BY158" i="1"/>
  <c r="CA159" i="1"/>
  <c r="CG106" i="1"/>
  <c r="CG89" i="1"/>
  <c r="CB157" i="1"/>
  <c r="CD158" i="1"/>
  <c r="BP159" i="1"/>
  <c r="CF159" i="1"/>
  <c r="CA106" i="1"/>
  <c r="BW185" i="1"/>
  <c r="BN155" i="1"/>
  <c r="CA55" i="1"/>
  <c r="BO35" i="1"/>
  <c r="BR185" i="1"/>
  <c r="BO124" i="1"/>
  <c r="CC55" i="1"/>
  <c r="BV158" i="1"/>
  <c r="BX159" i="1"/>
  <c r="CC158" i="1"/>
  <c r="BO159" i="1"/>
  <c r="CE159" i="1"/>
  <c r="CE185" i="1"/>
  <c r="BX55" i="1"/>
  <c r="CB107" i="1"/>
  <c r="BQ73" i="1"/>
  <c r="CF89" i="1"/>
  <c r="BP157" i="1"/>
  <c r="CF157" i="1"/>
  <c r="BR158" i="1"/>
  <c r="BT159" i="1"/>
  <c r="CA185" i="1"/>
  <c r="AF273" i="1"/>
  <c r="AF281" i="1" s="1"/>
  <c r="BY56" i="1"/>
  <c r="CD72" i="1"/>
  <c r="CE124" i="1"/>
  <c r="AZ201" i="1"/>
  <c r="CG107" i="1"/>
  <c r="CA124" i="1"/>
  <c r="BN36" i="1"/>
  <c r="BZ55" i="1"/>
  <c r="BN55" i="1"/>
  <c r="BV72" i="1"/>
  <c r="CD55" i="1"/>
  <c r="CD185" i="1"/>
  <c r="BN34" i="1"/>
  <c r="CB72" i="1"/>
  <c r="CD280" i="1"/>
  <c r="BR280" i="1"/>
  <c r="CC124" i="1"/>
  <c r="BO56" i="1"/>
  <c r="BR55" i="1"/>
  <c r="BW73" i="1"/>
  <c r="BN280" i="1"/>
  <c r="BV280" i="1"/>
  <c r="N205" i="1"/>
  <c r="BQ205" i="1" s="1"/>
  <c r="BQ106" i="1"/>
  <c r="BX73" i="1"/>
  <c r="CB90" i="1"/>
  <c r="CA72" i="1"/>
  <c r="CB73" i="1"/>
  <c r="BJ206" i="1"/>
  <c r="CG206" i="1" s="1"/>
  <c r="CG123" i="1"/>
  <c r="AU206" i="1"/>
  <c r="CB206" i="1" s="1"/>
  <c r="CB123" i="1"/>
  <c r="BU124" i="1"/>
  <c r="CF55" i="1"/>
  <c r="BA206" i="1"/>
  <c r="CD206" i="1" s="1"/>
  <c r="CD123" i="1"/>
  <c r="BP124" i="1"/>
  <c r="CE72" i="1"/>
  <c r="CE106" i="1"/>
  <c r="N196" i="1"/>
  <c r="BQ196" i="1" s="1"/>
  <c r="BQ72" i="1"/>
  <c r="CB55" i="1"/>
  <c r="CM56" i="1"/>
  <c r="CD56" i="1"/>
  <c r="CB56" i="1"/>
  <c r="CK73" i="1"/>
  <c r="BV73" i="1"/>
  <c r="BY73" i="1"/>
  <c r="CL73" i="1"/>
  <c r="BZ73" i="1"/>
  <c r="K196" i="1"/>
  <c r="BP196" i="1" s="1"/>
  <c r="BP72" i="1"/>
  <c r="BW72" i="1"/>
  <c r="BU107" i="1"/>
  <c r="CF107" i="1"/>
  <c r="CK107" i="1"/>
  <c r="BV107" i="1"/>
  <c r="AF206" i="1"/>
  <c r="BW206" i="1" s="1"/>
  <c r="BW123" i="1"/>
  <c r="AO206" i="1"/>
  <c r="BZ206" i="1" s="1"/>
  <c r="BZ123" i="1"/>
  <c r="AI206" i="1"/>
  <c r="BX206" i="1" s="1"/>
  <c r="BX123" i="1"/>
  <c r="BW124" i="1"/>
  <c r="CL124" i="1"/>
  <c r="BZ124" i="1"/>
  <c r="BX124" i="1"/>
  <c r="W206" i="1"/>
  <c r="BT206" i="1" s="1"/>
  <c r="BT123" i="1"/>
  <c r="BG206" i="1"/>
  <c r="CF206" i="1" s="1"/>
  <c r="CF123" i="1"/>
  <c r="CC90" i="1"/>
  <c r="BW106" i="1"/>
  <c r="BP107" i="1"/>
  <c r="BT107" i="1"/>
  <c r="CD106" i="1"/>
  <c r="CI124" i="1"/>
  <c r="BN124" i="1"/>
  <c r="H205" i="1"/>
  <c r="BO205" i="1" s="1"/>
  <c r="BO106" i="1"/>
  <c r="AX206" i="1"/>
  <c r="CC206" i="1" s="1"/>
  <c r="CC123" i="1"/>
  <c r="BU106" i="1"/>
  <c r="AR206" i="1"/>
  <c r="CA206" i="1" s="1"/>
  <c r="CA123" i="1"/>
  <c r="K156" i="1"/>
  <c r="E187" i="1"/>
  <c r="E234" i="1" s="1"/>
  <c r="CD157" i="1"/>
  <c r="BP158" i="1"/>
  <c r="CF158" i="1"/>
  <c r="BR159" i="1"/>
  <c r="BT185" i="1"/>
  <c r="BY157" i="1"/>
  <c r="CA158" i="1"/>
  <c r="BQ159" i="1"/>
  <c r="CG159" i="1"/>
  <c r="BN185" i="1"/>
  <c r="CF185" i="1"/>
  <c r="BY185" i="1"/>
  <c r="CL90" i="1"/>
  <c r="BZ90" i="1"/>
  <c r="BP37" i="1"/>
  <c r="BU280" i="1"/>
  <c r="T206" i="1"/>
  <c r="BS206" i="1" s="1"/>
  <c r="BS123" i="1"/>
  <c r="K206" i="1"/>
  <c r="BP206" i="1" s="1"/>
  <c r="BP123" i="1"/>
  <c r="H189" i="1"/>
  <c r="BO55" i="1"/>
  <c r="BT56" i="1"/>
  <c r="BS56" i="1"/>
  <c r="CM73" i="1"/>
  <c r="CD73" i="1"/>
  <c r="CI73" i="1"/>
  <c r="BN73" i="1"/>
  <c r="BX89" i="1"/>
  <c r="BZ72" i="1"/>
  <c r="H196" i="1"/>
  <c r="BO72" i="1"/>
  <c r="N197" i="1"/>
  <c r="BQ197" i="1" s="1"/>
  <c r="BQ89" i="1"/>
  <c r="CM107" i="1"/>
  <c r="CD107" i="1"/>
  <c r="CI107" i="1"/>
  <c r="BN107" i="1"/>
  <c r="CE90" i="1"/>
  <c r="BS90" i="1"/>
  <c r="CI90" i="1"/>
  <c r="BN90" i="1"/>
  <c r="BT124" i="1"/>
  <c r="BX90" i="1"/>
  <c r="K205" i="1"/>
  <c r="BP205" i="1" s="1"/>
  <c r="BP106" i="1"/>
  <c r="CF106" i="1"/>
  <c r="BS106" i="1"/>
  <c r="BQ124" i="1"/>
  <c r="E206" i="1"/>
  <c r="BN206" i="1" s="1"/>
  <c r="BN123" i="1"/>
  <c r="CL107" i="1"/>
  <c r="BZ107" i="1"/>
  <c r="H156" i="1"/>
  <c r="BT106" i="1"/>
  <c r="BZ157" i="1"/>
  <c r="CB158" i="1"/>
  <c r="CD159" i="1"/>
  <c r="BP185" i="1"/>
  <c r="BU157" i="1"/>
  <c r="BW158" i="1"/>
  <c r="CC159" i="1"/>
  <c r="BX185" i="1"/>
  <c r="BU185" i="1"/>
  <c r="BN159" i="1"/>
  <c r="CB89" i="1"/>
  <c r="BT90" i="1"/>
  <c r="BP36" i="1"/>
  <c r="BT280" i="1"/>
  <c r="BZ273" i="1"/>
  <c r="CC280" i="1"/>
  <c r="BO34" i="1"/>
  <c r="BO37" i="1"/>
  <c r="F248" i="1"/>
  <c r="G248" i="1" s="1"/>
  <c r="BN248" i="1" s="1"/>
  <c r="H206" i="1"/>
  <c r="BO206" i="1" s="1"/>
  <c r="BO123" i="1"/>
  <c r="CK90" i="1"/>
  <c r="BV90" i="1"/>
  <c r="CE55" i="1"/>
  <c r="BD206" i="1"/>
  <c r="CE206" i="1" s="1"/>
  <c r="CE123" i="1"/>
  <c r="CB106" i="1"/>
  <c r="Z206" i="1"/>
  <c r="BU206" i="1" s="1"/>
  <c r="BU123" i="1"/>
  <c r="CK56" i="1"/>
  <c r="BV56" i="1"/>
  <c r="CF56" i="1"/>
  <c r="CG56" i="1"/>
  <c r="E204" i="1"/>
  <c r="BW56" i="1"/>
  <c r="BW55" i="1"/>
  <c r="BY55" i="1"/>
  <c r="K189" i="1"/>
  <c r="BP55" i="1"/>
  <c r="CJ73" i="1"/>
  <c r="BR73" i="1"/>
  <c r="BR72" i="1"/>
  <c r="CG73" i="1"/>
  <c r="E196" i="1"/>
  <c r="BN196" i="1" s="1"/>
  <c r="BN72" i="1"/>
  <c r="CG72" i="1"/>
  <c r="BS55" i="1"/>
  <c r="BW90" i="1"/>
  <c r="CD89" i="1"/>
  <c r="CJ107" i="1"/>
  <c r="BR107" i="1"/>
  <c r="BR106" i="1"/>
  <c r="E205" i="1"/>
  <c r="BN205" i="1" s="1"/>
  <c r="BN106" i="1"/>
  <c r="AL206" i="1"/>
  <c r="BY206" i="1" s="1"/>
  <c r="BY123" i="1"/>
  <c r="CK124" i="1"/>
  <c r="BV124" i="1"/>
  <c r="BX107" i="1"/>
  <c r="BY106" i="1"/>
  <c r="CA107" i="1"/>
  <c r="N206" i="1"/>
  <c r="BQ206" i="1" s="1"/>
  <c r="BQ123" i="1"/>
  <c r="BX106" i="1"/>
  <c r="BW107" i="1"/>
  <c r="BV157" i="1"/>
  <c r="BX158" i="1"/>
  <c r="BZ159" i="1"/>
  <c r="BQ157" i="1"/>
  <c r="CG157" i="1"/>
  <c r="BS158" i="1"/>
  <c r="BY159" i="1"/>
  <c r="BN158" i="1"/>
  <c r="BZ185" i="1"/>
  <c r="CB185" i="1"/>
  <c r="BQ185" i="1"/>
  <c r="CG185" i="1"/>
  <c r="BN157" i="1"/>
  <c r="BY90" i="1"/>
  <c r="CM90" i="1"/>
  <c r="CD90" i="1"/>
  <c r="BS89" i="1"/>
  <c r="BO36" i="1"/>
  <c r="BZ280" i="1"/>
  <c r="BO33" i="1"/>
  <c r="CG55" i="1"/>
  <c r="CM124" i="1"/>
  <c r="CD124" i="1"/>
  <c r="CE73" i="1"/>
  <c r="H204" i="1"/>
  <c r="BU56" i="1"/>
  <c r="CJ56" i="1"/>
  <c r="BR56" i="1"/>
  <c r="CI56" i="1"/>
  <c r="BN56" i="1"/>
  <c r="CE56" i="1"/>
  <c r="N189" i="1"/>
  <c r="BQ55" i="1"/>
  <c r="CL56" i="1"/>
  <c r="BZ56" i="1"/>
  <c r="BU55" i="1"/>
  <c r="BT55" i="1"/>
  <c r="CF72" i="1"/>
  <c r="BY72" i="1"/>
  <c r="BU73" i="1"/>
  <c r="BP73" i="1"/>
  <c r="BS73" i="1"/>
  <c r="BU72" i="1"/>
  <c r="BS72" i="1"/>
  <c r="BX72" i="1"/>
  <c r="BW89" i="1"/>
  <c r="CE89" i="1"/>
  <c r="CC73" i="1"/>
  <c r="CF73" i="1"/>
  <c r="K197" i="1"/>
  <c r="BP197" i="1" s="1"/>
  <c r="BP89" i="1"/>
  <c r="BZ89" i="1"/>
  <c r="Q206" i="1"/>
  <c r="BR206" i="1" s="1"/>
  <c r="BR123" i="1"/>
  <c r="BY124" i="1"/>
  <c r="AC206" i="1"/>
  <c r="BV206" i="1" s="1"/>
  <c r="BV123" i="1"/>
  <c r="CG124" i="1"/>
  <c r="CB124" i="1"/>
  <c r="CF90" i="1"/>
  <c r="CC89" i="1"/>
  <c r="BY107" i="1"/>
  <c r="CC106" i="1"/>
  <c r="CF124" i="1"/>
  <c r="BO107" i="1"/>
  <c r="BS124" i="1"/>
  <c r="CJ124" i="1"/>
  <c r="BR124" i="1"/>
  <c r="K155" i="1"/>
  <c r="BR157" i="1"/>
  <c r="BT158" i="1"/>
  <c r="BV159" i="1"/>
  <c r="CC157" i="1"/>
  <c r="BO158" i="1"/>
  <c r="CE158" i="1"/>
  <c r="BU159" i="1"/>
  <c r="CC185" i="1"/>
  <c r="BY89" i="1"/>
  <c r="BU90" i="1"/>
  <c r="CJ90" i="1"/>
  <c r="BR90" i="1"/>
  <c r="BR89" i="1"/>
  <c r="BN33" i="1"/>
  <c r="BN37" i="1"/>
  <c r="BR2" i="1"/>
  <c r="BS2" i="1"/>
  <c r="BU2" i="1"/>
  <c r="BT2" i="1"/>
  <c r="BN2" i="1"/>
  <c r="BO2" i="1"/>
  <c r="BP2" i="1"/>
  <c r="BQ2" i="1"/>
  <c r="K15" i="1"/>
  <c r="L15" i="1" s="1"/>
  <c r="U196" i="1"/>
  <c r="R189" i="1"/>
  <c r="S196" i="1"/>
  <c r="R196" i="1"/>
  <c r="Q197" i="1"/>
  <c r="T196" i="1"/>
  <c r="V205" i="1"/>
  <c r="U205" i="1"/>
  <c r="R197" i="1"/>
  <c r="U189" i="1"/>
  <c r="V189" i="1"/>
  <c r="S205" i="1"/>
  <c r="S189" i="1"/>
  <c r="V197" i="1"/>
  <c r="T197" i="1"/>
  <c r="U197" i="1"/>
  <c r="AY201" i="1"/>
  <c r="S197" i="1"/>
  <c r="Q189" i="1"/>
  <c r="AE201" i="1"/>
  <c r="Q196" i="1"/>
  <c r="V196" i="1"/>
  <c r="T189" i="1"/>
  <c r="Q205" i="1"/>
  <c r="R205" i="1"/>
  <c r="T205" i="1"/>
  <c r="BA189" i="1"/>
  <c r="CD189" i="1" s="1"/>
  <c r="BA196" i="1"/>
  <c r="CD196" i="1" s="1"/>
  <c r="AU205" i="1"/>
  <c r="CB205" i="1" s="1"/>
  <c r="W197" i="1"/>
  <c r="BT197" i="1" s="1"/>
  <c r="BJ197" i="1"/>
  <c r="CG197" i="1" s="1"/>
  <c r="BD196" i="1"/>
  <c r="CE196" i="1" s="1"/>
  <c r="AF189" i="1"/>
  <c r="AL189" i="1"/>
  <c r="Z189" i="1"/>
  <c r="AI197" i="1"/>
  <c r="BX197" i="1" s="1"/>
  <c r="BD197" i="1"/>
  <c r="CE197" i="1" s="1"/>
  <c r="Z205" i="1"/>
  <c r="BU205" i="1" s="1"/>
  <c r="AX196" i="1"/>
  <c r="CC196" i="1" s="1"/>
  <c r="AR196" i="1"/>
  <c r="CA196" i="1" s="1"/>
  <c r="AC189" i="1"/>
  <c r="AU189" i="1"/>
  <c r="CB189" i="1" s="1"/>
  <c r="AN201" i="1"/>
  <c r="BG196" i="1"/>
  <c r="CF196" i="1" s="1"/>
  <c r="BJ196" i="1"/>
  <c r="CG196" i="1" s="1"/>
  <c r="O201" i="1"/>
  <c r="BG197" i="1"/>
  <c r="CF197" i="1" s="1"/>
  <c r="BA205" i="1"/>
  <c r="CD205" i="1" s="1"/>
  <c r="W205" i="1"/>
  <c r="BT205" i="1" s="1"/>
  <c r="J187" i="1"/>
  <c r="J202" i="1" s="1"/>
  <c r="BD205" i="1"/>
  <c r="CE205" i="1" s="1"/>
  <c r="W189" i="1"/>
  <c r="AF197" i="1"/>
  <c r="BW197" i="1" s="1"/>
  <c r="AX197" i="1"/>
  <c r="AI189" i="1"/>
  <c r="W196" i="1"/>
  <c r="BT196" i="1" s="1"/>
  <c r="AC197" i="1"/>
  <c r="AR197" i="1"/>
  <c r="CA197" i="1" s="1"/>
  <c r="AX189" i="1"/>
  <c r="CC189" i="1" s="1"/>
  <c r="BJ205" i="1"/>
  <c r="CG205" i="1" s="1"/>
  <c r="BG189" i="1"/>
  <c r="CF189" i="1" s="1"/>
  <c r="BJ189" i="1"/>
  <c r="CG189" i="1" s="1"/>
  <c r="AC196" i="1"/>
  <c r="BV196" i="1" s="1"/>
  <c r="AL196" i="1"/>
  <c r="BY196" i="1" s="1"/>
  <c r="Z196" i="1"/>
  <c r="BU196" i="1" s="1"/>
  <c r="AF196" i="1"/>
  <c r="BW196" i="1" s="1"/>
  <c r="AO196" i="1"/>
  <c r="BZ196" i="1" s="1"/>
  <c r="AC205" i="1"/>
  <c r="BV205" i="1" s="1"/>
  <c r="AO205" i="1"/>
  <c r="BZ205" i="1" s="1"/>
  <c r="AL205" i="1"/>
  <c r="BY205" i="1" s="1"/>
  <c r="AI205" i="1"/>
  <c r="BX205" i="1" s="1"/>
  <c r="AL197" i="1"/>
  <c r="BY197" i="1" s="1"/>
  <c r="AU197" i="1"/>
  <c r="CB197" i="1" s="1"/>
  <c r="AR189" i="1"/>
  <c r="AU196" i="1"/>
  <c r="AF205" i="1"/>
  <c r="BW205" i="1" s="1"/>
  <c r="BG205" i="1"/>
  <c r="CF205" i="1" s="1"/>
  <c r="BD189" i="1"/>
  <c r="CE189" i="1" s="1"/>
  <c r="AO189" i="1"/>
  <c r="AI196" i="1"/>
  <c r="BX196" i="1" s="1"/>
  <c r="BA197" i="1"/>
  <c r="CD197" i="1" s="1"/>
  <c r="AO197" i="1"/>
  <c r="BZ197" i="1" s="1"/>
  <c r="AX205" i="1"/>
  <c r="CC205" i="1" s="1"/>
  <c r="AR205" i="1"/>
  <c r="CA205" i="1" s="1"/>
  <c r="Z197" i="1"/>
  <c r="BU197" i="1" s="1"/>
  <c r="Y201" i="1"/>
  <c r="AS201" i="1"/>
  <c r="AD201" i="1"/>
  <c r="AJ201" i="1"/>
  <c r="AW201" i="1"/>
  <c r="BI201" i="1"/>
  <c r="AH201" i="1"/>
  <c r="R2" i="1"/>
  <c r="S2" i="1" s="1"/>
  <c r="T2" i="1" s="1"/>
  <c r="U2" i="1" s="1"/>
  <c r="V2" i="1" s="1"/>
  <c r="W2" i="1" s="1"/>
  <c r="X2" i="1" s="1"/>
  <c r="Y2" i="1" s="1"/>
  <c r="Z2" i="1" s="1"/>
  <c r="AA2" i="1" s="1"/>
  <c r="AB2" i="1" s="1"/>
  <c r="AC2" i="1" s="1"/>
  <c r="CK2" i="1" s="1"/>
  <c r="AT201" i="1"/>
  <c r="AQ201" i="1"/>
  <c r="BF201" i="1"/>
  <c r="BK201" i="1"/>
  <c r="AK201" i="1"/>
  <c r="AP201" i="1"/>
  <c r="BE201" i="1"/>
  <c r="AM201" i="1"/>
  <c r="BB201" i="1"/>
  <c r="BC201" i="1"/>
  <c r="AC187" i="1"/>
  <c r="AV201" i="1"/>
  <c r="BL201" i="1"/>
  <c r="AG201" i="1"/>
  <c r="BH201" i="1"/>
  <c r="G189" i="1"/>
  <c r="E197" i="1"/>
  <c r="BN197" i="1" s="1"/>
  <c r="F214" i="1"/>
  <c r="E189" i="1"/>
  <c r="F187" i="1"/>
  <c r="G184" i="1"/>
  <c r="G187" i="1" s="1"/>
  <c r="G156" i="1"/>
  <c r="G161" i="1" s="1"/>
  <c r="AD184" i="1"/>
  <c r="AD187" i="1" s="1"/>
  <c r="AD155" i="1"/>
  <c r="AD161" i="1" s="1"/>
  <c r="K184" i="1"/>
  <c r="H140" i="1"/>
  <c r="H152" i="1"/>
  <c r="I142" i="1"/>
  <c r="I156" i="1" s="1"/>
  <c r="AE140" i="1"/>
  <c r="AE155" i="1" s="1"/>
  <c r="AE142" i="1"/>
  <c r="AE156" i="1" s="1"/>
  <c r="BV156" i="1" s="1"/>
  <c r="N142" i="1"/>
  <c r="M142" i="1"/>
  <c r="M156" i="1" s="1"/>
  <c r="M152" i="1"/>
  <c r="L140" i="1"/>
  <c r="CI89" i="1"/>
  <c r="AQ281" i="1"/>
  <c r="BZ281" i="1" s="1"/>
  <c r="AR273" i="1"/>
  <c r="CI123" i="1"/>
  <c r="CJ106" i="1"/>
  <c r="BN38" i="1"/>
  <c r="E125" i="1"/>
  <c r="CI55" i="1"/>
  <c r="BO31" i="1"/>
  <c r="BP33" i="1"/>
  <c r="J204" i="1"/>
  <c r="J214" i="1" s="1"/>
  <c r="J126" i="1"/>
  <c r="CL72" i="1"/>
  <c r="CM106" i="1"/>
  <c r="E37" i="5"/>
  <c r="CI106" i="1"/>
  <c r="CK123" i="1"/>
  <c r="I152" i="1"/>
  <c r="CJ123" i="1"/>
  <c r="CK89" i="1"/>
  <c r="CK72" i="1"/>
  <c r="CL55" i="1"/>
  <c r="CL89" i="1"/>
  <c r="CM123" i="1"/>
  <c r="CM89" i="1"/>
  <c r="CL123" i="1"/>
  <c r="F125" i="1"/>
  <c r="H125" i="1"/>
  <c r="CJ72" i="1"/>
  <c r="CM55" i="1"/>
  <c r="H126" i="1"/>
  <c r="CJ89" i="1"/>
  <c r="CI72" i="1"/>
  <c r="D243" i="1"/>
  <c r="CK106" i="1"/>
  <c r="CM72" i="1"/>
  <c r="CK55" i="1"/>
  <c r="CL106" i="1"/>
  <c r="CJ55" i="1"/>
  <c r="L13" i="1"/>
  <c r="K11" i="1"/>
  <c r="BP10" i="1"/>
  <c r="I14" i="1"/>
  <c r="O10" i="1"/>
  <c r="F37" i="5"/>
  <c r="I260" i="8" l="1"/>
  <c r="I260" i="9" s="1"/>
  <c r="BO193" i="8"/>
  <c r="CG193" i="8"/>
  <c r="H260" i="8"/>
  <c r="H260" i="9" s="1"/>
  <c r="E218" i="8"/>
  <c r="E219" i="8" s="1"/>
  <c r="CI298" i="8"/>
  <c r="BY193" i="8"/>
  <c r="H298" i="9"/>
  <c r="BO298" i="9" s="1"/>
  <c r="CC193" i="9"/>
  <c r="CI193" i="8"/>
  <c r="BN216" i="9"/>
  <c r="CE207" i="10"/>
  <c r="H163" i="1"/>
  <c r="H190" i="1" s="1"/>
  <c r="G288" i="10"/>
  <c r="I163" i="1"/>
  <c r="I190" i="1" s="1"/>
  <c r="I191" i="1" s="1"/>
  <c r="I244" i="1" s="1"/>
  <c r="E289" i="1"/>
  <c r="F289" i="9"/>
  <c r="CE281" i="8"/>
  <c r="BF281" i="9"/>
  <c r="CE281" i="9" s="1"/>
  <c r="AH281" i="9"/>
  <c r="BW281" i="9" s="1"/>
  <c r="BW298" i="8"/>
  <c r="G239" i="10"/>
  <c r="BN239" i="10" s="1"/>
  <c r="BN238" i="10"/>
  <c r="G238" i="9"/>
  <c r="G239" i="9" s="1"/>
  <c r="H238" i="10"/>
  <c r="CA193" i="8"/>
  <c r="AR298" i="9"/>
  <c r="CA298" i="9" s="1"/>
  <c r="AE161" i="1"/>
  <c r="BV161" i="1" s="1"/>
  <c r="BS193" i="9"/>
  <c r="C2" i="11"/>
  <c r="C3" i="11" s="1"/>
  <c r="K161" i="1"/>
  <c r="K259" i="9"/>
  <c r="CB193" i="9"/>
  <c r="CL297" i="9"/>
  <c r="BP198" i="10"/>
  <c r="CB165" i="9"/>
  <c r="BU21" i="9"/>
  <c r="BN285" i="10"/>
  <c r="G271" i="10"/>
  <c r="CG193" i="9"/>
  <c r="BL201" i="9"/>
  <c r="BL202" i="9" s="1"/>
  <c r="CI297" i="9"/>
  <c r="BE201" i="9"/>
  <c r="BE202" i="9" s="1"/>
  <c r="AJ201" i="9"/>
  <c r="AJ202" i="9" s="1"/>
  <c r="F260" i="9"/>
  <c r="AS214" i="10"/>
  <c r="AS215" i="10" s="1"/>
  <c r="BY200" i="9"/>
  <c r="BC201" i="9"/>
  <c r="BC202" i="9" s="1"/>
  <c r="O201" i="9"/>
  <c r="O202" i="9" s="1"/>
  <c r="CD21" i="9"/>
  <c r="CM21" i="9"/>
  <c r="CM283" i="9" s="1"/>
  <c r="CK297" i="9"/>
  <c r="BZ21" i="9"/>
  <c r="BT21" i="9"/>
  <c r="BX21" i="9"/>
  <c r="CK21" i="9"/>
  <c r="CK283" i="9" s="1"/>
  <c r="CC21" i="9"/>
  <c r="BP21" i="9"/>
  <c r="CL21" i="9"/>
  <c r="CL283" i="9" s="1"/>
  <c r="CI21" i="9"/>
  <c r="CI283" i="9" s="1"/>
  <c r="CJ21" i="9"/>
  <c r="CJ283" i="9" s="1"/>
  <c r="BS21" i="9"/>
  <c r="BN21" i="9"/>
  <c r="BY193" i="9"/>
  <c r="E261" i="9"/>
  <c r="CK193" i="9"/>
  <c r="BV193" i="9"/>
  <c r="BT207" i="10"/>
  <c r="AG201" i="10"/>
  <c r="AG202" i="10" s="1"/>
  <c r="BU198" i="10"/>
  <c r="CF207" i="10"/>
  <c r="BU200" i="9"/>
  <c r="AZ201" i="9"/>
  <c r="AZ202" i="9" s="1"/>
  <c r="BZ207" i="10"/>
  <c r="CG200" i="9"/>
  <c r="BY297" i="9"/>
  <c r="BN259" i="9"/>
  <c r="CJ297" i="9"/>
  <c r="BO259" i="8"/>
  <c r="I259" i="9"/>
  <c r="BO260" i="8"/>
  <c r="BL201" i="10"/>
  <c r="BL202" i="10" s="1"/>
  <c r="CG200" i="10"/>
  <c r="BI201" i="9"/>
  <c r="CE169" i="9"/>
  <c r="CB167" i="9"/>
  <c r="CE165" i="9"/>
  <c r="BV207" i="10"/>
  <c r="BK201" i="9"/>
  <c r="BK202" i="9" s="1"/>
  <c r="CC169" i="9"/>
  <c r="BR200" i="10"/>
  <c r="CG198" i="10"/>
  <c r="U201" i="10"/>
  <c r="U202" i="10" s="1"/>
  <c r="I201" i="9"/>
  <c r="AV201" i="9"/>
  <c r="AV202" i="9" s="1"/>
  <c r="CF169" i="9"/>
  <c r="AQ201" i="10"/>
  <c r="AQ202" i="10" s="1"/>
  <c r="I201" i="10"/>
  <c r="I202" i="10" s="1"/>
  <c r="BN200" i="10"/>
  <c r="BQ200" i="9"/>
  <c r="BR198" i="10"/>
  <c r="BS207" i="10"/>
  <c r="BH201" i="9"/>
  <c r="BH202" i="9" s="1"/>
  <c r="L201" i="9"/>
  <c r="L202" i="9" s="1"/>
  <c r="AA201" i="9"/>
  <c r="AA202" i="9" s="1"/>
  <c r="S201" i="10"/>
  <c r="S202" i="10" s="1"/>
  <c r="BY198" i="10"/>
  <c r="BZ198" i="10"/>
  <c r="BN207" i="9"/>
  <c r="CM207" i="10"/>
  <c r="BQ207" i="10"/>
  <c r="AE201" i="9"/>
  <c r="AE202" i="9" s="1"/>
  <c r="BW198" i="10"/>
  <c r="BW207" i="10"/>
  <c r="CB207" i="10"/>
  <c r="CA169" i="9"/>
  <c r="CJ207" i="10"/>
  <c r="AB201" i="10"/>
  <c r="O201" i="10"/>
  <c r="O202" i="10" s="1"/>
  <c r="BN214" i="9"/>
  <c r="CC200" i="10"/>
  <c r="CL200" i="10"/>
  <c r="AN201" i="10"/>
  <c r="AN202" i="10" s="1"/>
  <c r="AM201" i="10"/>
  <c r="AM202" i="10" s="1"/>
  <c r="CF200" i="10"/>
  <c r="CD198" i="9"/>
  <c r="BS165" i="9"/>
  <c r="CE200" i="9"/>
  <c r="BY198" i="9"/>
  <c r="BI201" i="10"/>
  <c r="BI202" i="10" s="1"/>
  <c r="BP198" i="9"/>
  <c r="CI207" i="10"/>
  <c r="CM200" i="10"/>
  <c r="AE201" i="10"/>
  <c r="AE202" i="10" s="1"/>
  <c r="BO198" i="9"/>
  <c r="BW200" i="10"/>
  <c r="BY207" i="10"/>
  <c r="BQ169" i="9"/>
  <c r="CI198" i="10"/>
  <c r="AK201" i="10"/>
  <c r="AK202" i="10" s="1"/>
  <c r="BX165" i="9"/>
  <c r="BW169" i="9"/>
  <c r="CL200" i="9"/>
  <c r="AS201" i="9"/>
  <c r="AS202" i="9" s="1"/>
  <c r="CM167" i="9"/>
  <c r="AW201" i="9"/>
  <c r="AW202" i="9" s="1"/>
  <c r="BH201" i="10"/>
  <c r="BH202" i="10" s="1"/>
  <c r="CC167" i="9"/>
  <c r="BX207" i="10"/>
  <c r="CM198" i="10"/>
  <c r="M201" i="10"/>
  <c r="M202" i="10" s="1"/>
  <c r="BO198" i="10"/>
  <c r="CB198" i="10"/>
  <c r="BY200" i="10"/>
  <c r="L201" i="10"/>
  <c r="BQ198" i="10"/>
  <c r="AK201" i="9"/>
  <c r="CC200" i="9"/>
  <c r="BU167" i="9"/>
  <c r="BP200" i="9"/>
  <c r="BV198" i="10"/>
  <c r="CD207" i="10"/>
  <c r="BZ200" i="9"/>
  <c r="CB169" i="9"/>
  <c r="CJ200" i="9"/>
  <c r="BY165" i="9"/>
  <c r="CK200" i="9"/>
  <c r="BW165" i="9"/>
  <c r="BS200" i="10"/>
  <c r="BU169" i="9"/>
  <c r="BR200" i="9"/>
  <c r="CD200" i="10"/>
  <c r="P201" i="10"/>
  <c r="P202" i="10" s="1"/>
  <c r="CC198" i="10"/>
  <c r="BV200" i="10"/>
  <c r="BE201" i="10"/>
  <c r="BE202" i="10" s="1"/>
  <c r="CK198" i="10"/>
  <c r="AJ201" i="10"/>
  <c r="AJ202" i="10" s="1"/>
  <c r="BC201" i="10"/>
  <c r="BC202" i="10" s="1"/>
  <c r="BT198" i="10"/>
  <c r="CA167" i="9"/>
  <c r="AB201" i="9"/>
  <c r="AB202" i="9" s="1"/>
  <c r="CG169" i="9"/>
  <c r="CF200" i="9"/>
  <c r="BP200" i="10"/>
  <c r="AM201" i="9"/>
  <c r="AM202" i="9" s="1"/>
  <c r="BG201" i="9"/>
  <c r="BG202" i="9" s="1"/>
  <c r="BX200" i="10"/>
  <c r="CF281" i="10"/>
  <c r="BO261" i="10"/>
  <c r="CL207" i="10"/>
  <c r="AX207" i="9"/>
  <c r="CB198" i="9"/>
  <c r="BK214" i="10"/>
  <c r="BK215" i="10" s="1"/>
  <c r="BK207" i="9"/>
  <c r="BY169" i="9"/>
  <c r="CD165" i="9"/>
  <c r="CM165" i="9"/>
  <c r="V201" i="10"/>
  <c r="V202" i="10" s="1"/>
  <c r="V198" i="9"/>
  <c r="V201" i="9" s="1"/>
  <c r="AT214" i="10"/>
  <c r="AT215" i="10" s="1"/>
  <c r="AT207" i="9"/>
  <c r="AT214" i="9" s="1"/>
  <c r="AT215" i="9" s="1"/>
  <c r="V214" i="10"/>
  <c r="V215" i="10" s="1"/>
  <c r="V207" i="9"/>
  <c r="V214" i="9" s="1"/>
  <c r="V215" i="9" s="1"/>
  <c r="K248" i="10"/>
  <c r="BO248" i="10"/>
  <c r="BZ167" i="9"/>
  <c r="CL167" i="9"/>
  <c r="BT200" i="10"/>
  <c r="BU198" i="9"/>
  <c r="AG214" i="10"/>
  <c r="AG215" i="10" s="1"/>
  <c r="AG207" i="9"/>
  <c r="BV200" i="9"/>
  <c r="X201" i="9"/>
  <c r="P214" i="10"/>
  <c r="P215" i="10" s="1"/>
  <c r="P207" i="9"/>
  <c r="P214" i="9" s="1"/>
  <c r="P215" i="9" s="1"/>
  <c r="BX198" i="9"/>
  <c r="AY214" i="10"/>
  <c r="AY215" i="10" s="1"/>
  <c r="AY207" i="9"/>
  <c r="AY214" i="9" s="1"/>
  <c r="AY215" i="9" s="1"/>
  <c r="AA214" i="10"/>
  <c r="AA207" i="9"/>
  <c r="AA214" i="9" s="1"/>
  <c r="AA215" i="9" s="1"/>
  <c r="CG167" i="9"/>
  <c r="CB200" i="9"/>
  <c r="AH201" i="10"/>
  <c r="AH202" i="10" s="1"/>
  <c r="AH198" i="9"/>
  <c r="AH201" i="9" s="1"/>
  <c r="AH214" i="10"/>
  <c r="AH215" i="10" s="1"/>
  <c r="AH207" i="9"/>
  <c r="AH214" i="9" s="1"/>
  <c r="AH215" i="9" s="1"/>
  <c r="U214" i="10"/>
  <c r="U215" i="10" s="1"/>
  <c r="U207" i="9"/>
  <c r="T202" i="9"/>
  <c r="AZ214" i="10"/>
  <c r="AZ215" i="10" s="1"/>
  <c r="AZ207" i="9"/>
  <c r="AZ214" i="9" s="1"/>
  <c r="AZ215" i="9" s="1"/>
  <c r="X214" i="10"/>
  <c r="X207" i="9"/>
  <c r="AY201" i="9"/>
  <c r="AL215" i="9"/>
  <c r="L260" i="10"/>
  <c r="BU200" i="10"/>
  <c r="CJ200" i="10"/>
  <c r="AV201" i="10"/>
  <c r="AV202" i="10" s="1"/>
  <c r="X201" i="10"/>
  <c r="BO214" i="10"/>
  <c r="AA201" i="10"/>
  <c r="AS201" i="10"/>
  <c r="AS202" i="10" s="1"/>
  <c r="CJ198" i="10"/>
  <c r="CA207" i="10"/>
  <c r="BS198" i="10"/>
  <c r="BQ200" i="10"/>
  <c r="AZ201" i="10"/>
  <c r="AZ202" i="10" s="1"/>
  <c r="CE200" i="10"/>
  <c r="CE198" i="10"/>
  <c r="CF198" i="10"/>
  <c r="CI167" i="9"/>
  <c r="BN167" i="9"/>
  <c r="Q202" i="9"/>
  <c r="BE214" i="10"/>
  <c r="BE215" i="10" s="1"/>
  <c r="BE207" i="9"/>
  <c r="AN214" i="10"/>
  <c r="AN215" i="10" s="1"/>
  <c r="AN207" i="9"/>
  <c r="AN214" i="9" s="1"/>
  <c r="AN215" i="9" s="1"/>
  <c r="BW200" i="9"/>
  <c r="AM214" i="10"/>
  <c r="AM215" i="10" s="1"/>
  <c r="AM207" i="9"/>
  <c r="CK165" i="9"/>
  <c r="BV165" i="9"/>
  <c r="CD169" i="9"/>
  <c r="CM169" i="9"/>
  <c r="BV169" i="9"/>
  <c r="CK169" i="9"/>
  <c r="BA202" i="9"/>
  <c r="Y214" i="10"/>
  <c r="Y215" i="10" s="1"/>
  <c r="Y207" i="9"/>
  <c r="Y214" i="9" s="1"/>
  <c r="Y215" i="9" s="1"/>
  <c r="AR202" i="9"/>
  <c r="P201" i="9"/>
  <c r="AV214" i="10"/>
  <c r="AV215" i="10" s="1"/>
  <c r="AV207" i="9"/>
  <c r="BT198" i="9"/>
  <c r="AX202" i="9"/>
  <c r="AO202" i="9"/>
  <c r="M201" i="9"/>
  <c r="BS167" i="9"/>
  <c r="BX169" i="9"/>
  <c r="CA200" i="9"/>
  <c r="CF198" i="9"/>
  <c r="K201" i="9"/>
  <c r="BR169" i="9"/>
  <c r="CJ169" i="9"/>
  <c r="CB200" i="10"/>
  <c r="G201" i="10"/>
  <c r="G200" i="9"/>
  <c r="G201" i="9" s="1"/>
  <c r="BZ165" i="9"/>
  <c r="CL165" i="9"/>
  <c r="CL169" i="9"/>
  <c r="BZ169" i="9"/>
  <c r="BR167" i="9"/>
  <c r="CJ167" i="9"/>
  <c r="U201" i="9"/>
  <c r="BP165" i="9"/>
  <c r="AF215" i="9"/>
  <c r="H217" i="9"/>
  <c r="H218" i="9" s="1"/>
  <c r="BO214" i="9"/>
  <c r="CF167" i="9"/>
  <c r="BX167" i="9"/>
  <c r="BP167" i="9"/>
  <c r="BJ202" i="9"/>
  <c r="BQ198" i="9"/>
  <c r="CD167" i="9"/>
  <c r="BY167" i="9"/>
  <c r="BQ167" i="9"/>
  <c r="AP201" i="10"/>
  <c r="AP202" i="10" s="1"/>
  <c r="AP198" i="9"/>
  <c r="BR165" i="9"/>
  <c r="CJ165" i="9"/>
  <c r="AP214" i="10"/>
  <c r="AP215" i="10" s="1"/>
  <c r="AP207" i="9"/>
  <c r="AN201" i="9"/>
  <c r="AN202" i="9" s="1"/>
  <c r="BO207" i="9"/>
  <c r="AQ201" i="9"/>
  <c r="AQ202" i="9" s="1"/>
  <c r="S201" i="9"/>
  <c r="CG198" i="9"/>
  <c r="BJ215" i="9"/>
  <c r="CI200" i="10"/>
  <c r="J200" i="9"/>
  <c r="BO200" i="9" s="1"/>
  <c r="BB201" i="10"/>
  <c r="BB202" i="10" s="1"/>
  <c r="BB200" i="9"/>
  <c r="BB201" i="9" s="1"/>
  <c r="CL198" i="10"/>
  <c r="K215" i="9"/>
  <c r="BP214" i="9"/>
  <c r="F201" i="10"/>
  <c r="F217" i="10" s="1"/>
  <c r="F200" i="9"/>
  <c r="CI165" i="9"/>
  <c r="BO165" i="9"/>
  <c r="BD202" i="9"/>
  <c r="T215" i="9"/>
  <c r="BC214" i="10"/>
  <c r="BC215" i="10" s="1"/>
  <c r="BC207" i="9"/>
  <c r="BC214" i="9" s="1"/>
  <c r="BC215" i="9" s="1"/>
  <c r="O214" i="10"/>
  <c r="O215" i="10" s="1"/>
  <c r="O207" i="9"/>
  <c r="AD201" i="10"/>
  <c r="AD202" i="10" s="1"/>
  <c r="AD198" i="9"/>
  <c r="BB214" i="10"/>
  <c r="BB215" i="10" s="1"/>
  <c r="BB207" i="9"/>
  <c r="AD214" i="10"/>
  <c r="AD215" i="10" s="1"/>
  <c r="AD207" i="9"/>
  <c r="Y201" i="9"/>
  <c r="BW167" i="9"/>
  <c r="BD215" i="9"/>
  <c r="BQ165" i="9"/>
  <c r="CC198" i="9"/>
  <c r="BI202" i="9"/>
  <c r="AF202" i="9"/>
  <c r="BL214" i="10"/>
  <c r="BL215" i="10" s="1"/>
  <c r="BL207" i="9"/>
  <c r="BL214" i="9" s="1"/>
  <c r="BL215" i="9" s="1"/>
  <c r="AJ214" i="10"/>
  <c r="AJ215" i="10" s="1"/>
  <c r="AJ207" i="9"/>
  <c r="CA200" i="10"/>
  <c r="AQ214" i="10"/>
  <c r="AQ215" i="10" s="1"/>
  <c r="AQ207" i="9"/>
  <c r="AQ214" i="9" s="1"/>
  <c r="S214" i="10"/>
  <c r="S215" i="10" s="1"/>
  <c r="S207" i="9"/>
  <c r="BO216" i="10"/>
  <c r="L259" i="10"/>
  <c r="L259" i="9" s="1"/>
  <c r="L234" i="9"/>
  <c r="K261" i="10"/>
  <c r="CD198" i="10"/>
  <c r="BZ200" i="10"/>
  <c r="AY201" i="10"/>
  <c r="AY202" i="10" s="1"/>
  <c r="Y201" i="10"/>
  <c r="Y202" i="10" s="1"/>
  <c r="CK207" i="10"/>
  <c r="BR207" i="10"/>
  <c r="CK200" i="10"/>
  <c r="CA198" i="10"/>
  <c r="Z214" i="9"/>
  <c r="BK201" i="10"/>
  <c r="BK202" i="10" s="1"/>
  <c r="AW201" i="10"/>
  <c r="AW202" i="10" s="1"/>
  <c r="BX198" i="10"/>
  <c r="AK214" i="10"/>
  <c r="AK215" i="10" s="1"/>
  <c r="AK207" i="9"/>
  <c r="AK214" i="9" s="1"/>
  <c r="AK215" i="9" s="1"/>
  <c r="CI198" i="9"/>
  <c r="BH214" i="10"/>
  <c r="BH215" i="10" s="1"/>
  <c r="BH207" i="9"/>
  <c r="AU201" i="9"/>
  <c r="AU202" i="9" s="1"/>
  <c r="AE214" i="10"/>
  <c r="AE215" i="10" s="1"/>
  <c r="AE207" i="9"/>
  <c r="AE214" i="9" s="1"/>
  <c r="AE215" i="9" s="1"/>
  <c r="AT201" i="10"/>
  <c r="AT202" i="10" s="1"/>
  <c r="AT198" i="9"/>
  <c r="AT201" i="9" s="1"/>
  <c r="CA165" i="9"/>
  <c r="AB214" i="10"/>
  <c r="AB207" i="9"/>
  <c r="AB214" i="9" s="1"/>
  <c r="AB215" i="9" s="1"/>
  <c r="BT167" i="9"/>
  <c r="CG165" i="9"/>
  <c r="BT200" i="9"/>
  <c r="Z202" i="9"/>
  <c r="CK167" i="9"/>
  <c r="BV167" i="9"/>
  <c r="AG201" i="9"/>
  <c r="BI214" i="10"/>
  <c r="BI215" i="10" s="1"/>
  <c r="BI207" i="9"/>
  <c r="BI214" i="9" s="1"/>
  <c r="BI215" i="9" s="1"/>
  <c r="BT165" i="9"/>
  <c r="AR214" i="9"/>
  <c r="BS200" i="9"/>
  <c r="BP207" i="9"/>
  <c r="BF201" i="10"/>
  <c r="BF202" i="10" s="1"/>
  <c r="BF198" i="9"/>
  <c r="BF201" i="9" s="1"/>
  <c r="R201" i="10"/>
  <c r="R202" i="10" s="1"/>
  <c r="R198" i="9"/>
  <c r="BF214" i="10"/>
  <c r="BF215" i="10" s="1"/>
  <c r="BF207" i="9"/>
  <c r="BF214" i="9" s="1"/>
  <c r="BF215" i="9" s="1"/>
  <c r="AC202" i="9"/>
  <c r="AW214" i="10"/>
  <c r="AW215" i="10" s="1"/>
  <c r="AW207" i="9"/>
  <c r="AW214" i="9" s="1"/>
  <c r="AW215" i="9" s="1"/>
  <c r="BS169" i="9"/>
  <c r="CE167" i="9"/>
  <c r="CF165" i="9"/>
  <c r="BT169" i="9"/>
  <c r="CC165" i="9"/>
  <c r="BU165" i="9"/>
  <c r="BX200" i="9"/>
  <c r="AL202" i="9"/>
  <c r="CI169" i="9"/>
  <c r="CA283" i="8"/>
  <c r="AR283" i="9"/>
  <c r="CA283" i="9" s="1"/>
  <c r="CB283" i="8"/>
  <c r="AU283" i="9"/>
  <c r="CB283" i="9" s="1"/>
  <c r="CE283" i="8"/>
  <c r="BD283" i="9"/>
  <c r="CE283" i="9" s="1"/>
  <c r="CF283" i="8"/>
  <c r="BG283" i="9"/>
  <c r="CF283" i="9" s="1"/>
  <c r="BP283" i="8"/>
  <c r="K283" i="9"/>
  <c r="BP283" i="9" s="1"/>
  <c r="BU283" i="8"/>
  <c r="Z283" i="9"/>
  <c r="BU283" i="9" s="1"/>
  <c r="BQ283" i="8"/>
  <c r="N283" i="9"/>
  <c r="BQ283" i="9" s="1"/>
  <c r="BW283" i="8"/>
  <c r="AF283" i="9"/>
  <c r="BW283" i="9" s="1"/>
  <c r="BT283" i="8"/>
  <c r="W283" i="9"/>
  <c r="BT283" i="9" s="1"/>
  <c r="BO283" i="8"/>
  <c r="H283" i="9"/>
  <c r="BO283" i="9" s="1"/>
  <c r="BS283" i="8"/>
  <c r="T283" i="9"/>
  <c r="BS283" i="9" s="1"/>
  <c r="CF193" i="9"/>
  <c r="AC215" i="10"/>
  <c r="J201" i="10"/>
  <c r="J202" i="10" s="1"/>
  <c r="BU207" i="10"/>
  <c r="Z214" i="10"/>
  <c r="BO200" i="10"/>
  <c r="BD215" i="10"/>
  <c r="AL202" i="10"/>
  <c r="BJ215" i="10"/>
  <c r="AO202" i="10"/>
  <c r="BD202" i="10"/>
  <c r="K202" i="10"/>
  <c r="CI11" i="10"/>
  <c r="AF202" i="10"/>
  <c r="H217" i="10"/>
  <c r="T215" i="10"/>
  <c r="AX202" i="10"/>
  <c r="AR202" i="10"/>
  <c r="CC207" i="10"/>
  <c r="AX214" i="10"/>
  <c r="BA215" i="10"/>
  <c r="Q202" i="10"/>
  <c r="E217" i="10"/>
  <c r="AC202" i="10"/>
  <c r="AF215" i="10"/>
  <c r="BJ202" i="10"/>
  <c r="AL215" i="10"/>
  <c r="BP214" i="10"/>
  <c r="K215" i="10"/>
  <c r="BA202" i="10"/>
  <c r="Z202" i="10"/>
  <c r="Q215" i="10"/>
  <c r="T202" i="10"/>
  <c r="BN214" i="10"/>
  <c r="K48" i="7"/>
  <c r="K51" i="7" s="1"/>
  <c r="AO215" i="10"/>
  <c r="AJ281" i="10"/>
  <c r="AK273" i="10"/>
  <c r="M281" i="10"/>
  <c r="N273" i="10"/>
  <c r="M244" i="10"/>
  <c r="N14" i="10"/>
  <c r="BP14" i="10"/>
  <c r="BN271" i="10"/>
  <c r="BQ11" i="10"/>
  <c r="J258" i="10"/>
  <c r="R11" i="10"/>
  <c r="S11" i="10" s="1"/>
  <c r="T11" i="10" s="1"/>
  <c r="BN288" i="10"/>
  <c r="BN290" i="10"/>
  <c r="BP273" i="10"/>
  <c r="BJ281" i="10"/>
  <c r="BK273" i="10"/>
  <c r="CG273" i="10" s="1"/>
  <c r="BR10" i="10"/>
  <c r="M234" i="10"/>
  <c r="N13" i="10"/>
  <c r="G289" i="10"/>
  <c r="BP13" i="10"/>
  <c r="AW273" i="10"/>
  <c r="AV281" i="10"/>
  <c r="K216" i="10"/>
  <c r="L237" i="10"/>
  <c r="U10" i="10"/>
  <c r="L235" i="10"/>
  <c r="M15" i="10"/>
  <c r="BP15" i="10" s="1"/>
  <c r="BU193" i="9"/>
  <c r="CD193" i="9"/>
  <c r="CE193" i="9"/>
  <c r="CM193" i="9"/>
  <c r="BO13" i="9"/>
  <c r="CF273" i="9"/>
  <c r="CD283" i="9"/>
  <c r="CK298" i="9"/>
  <c r="BV298" i="9"/>
  <c r="BZ298" i="9"/>
  <c r="BO260" i="9"/>
  <c r="BO14" i="9"/>
  <c r="BV283" i="9"/>
  <c r="BR283" i="9"/>
  <c r="BO234" i="9"/>
  <c r="CG2" i="9"/>
  <c r="CF2" i="9"/>
  <c r="CD2" i="9"/>
  <c r="CE2" i="9"/>
  <c r="CM298" i="9"/>
  <c r="CD298" i="9"/>
  <c r="BP193" i="9"/>
  <c r="BW193" i="9"/>
  <c r="BO193" i="9"/>
  <c r="BO244" i="9"/>
  <c r="BN283" i="9"/>
  <c r="BZ193" i="9"/>
  <c r="CL193" i="9"/>
  <c r="CA193" i="9"/>
  <c r="BZ283" i="9"/>
  <c r="CI193" i="9"/>
  <c r="CI194" i="9" s="1"/>
  <c r="BN193" i="9"/>
  <c r="E218" i="9"/>
  <c r="E219" i="9" s="1"/>
  <c r="BN298" i="9"/>
  <c r="BO281" i="9"/>
  <c r="BO273" i="9"/>
  <c r="BR193" i="9"/>
  <c r="CJ193" i="9"/>
  <c r="CJ298" i="9"/>
  <c r="BR298" i="9"/>
  <c r="BO15" i="9"/>
  <c r="CA281" i="9"/>
  <c r="BZ298" i="8"/>
  <c r="CL298" i="8"/>
  <c r="BV283" i="8"/>
  <c r="CK193" i="8"/>
  <c r="BV193" i="8"/>
  <c r="K260" i="8"/>
  <c r="K260" i="9" s="1"/>
  <c r="M234" i="8"/>
  <c r="M259" i="8" s="1"/>
  <c r="BP259" i="8" s="1"/>
  <c r="N13" i="8"/>
  <c r="BP13" i="8"/>
  <c r="BR283" i="8"/>
  <c r="I248" i="8"/>
  <c r="I248" i="9" s="1"/>
  <c r="CK298" i="8"/>
  <c r="BV298" i="8"/>
  <c r="AI281" i="8"/>
  <c r="AI281" i="9" s="1"/>
  <c r="AJ273" i="8"/>
  <c r="BH273" i="8"/>
  <c r="BG281" i="8"/>
  <c r="BG281" i="9" s="1"/>
  <c r="BO235" i="8"/>
  <c r="L273" i="8"/>
  <c r="K281" i="8"/>
  <c r="K281" i="9" s="1"/>
  <c r="CM298" i="8"/>
  <c r="CD298" i="8"/>
  <c r="BN258" i="8"/>
  <c r="CM193" i="8"/>
  <c r="CD193" i="8"/>
  <c r="AC194" i="8"/>
  <c r="G287" i="8"/>
  <c r="G285" i="8"/>
  <c r="F246" i="8"/>
  <c r="F246" i="9" s="1"/>
  <c r="CE2" i="8"/>
  <c r="CD2" i="8"/>
  <c r="CG2" i="8"/>
  <c r="CF2" i="8"/>
  <c r="CJ298" i="8"/>
  <c r="BR298" i="8"/>
  <c r="BN259" i="8"/>
  <c r="L11" i="8"/>
  <c r="M11" i="8" s="1"/>
  <c r="N11" i="8" s="1"/>
  <c r="H258" i="8"/>
  <c r="H258" i="9" s="1"/>
  <c r="H217" i="8"/>
  <c r="E224" i="8"/>
  <c r="E225" i="8" s="1"/>
  <c r="E220" i="8"/>
  <c r="E221" i="8" s="1"/>
  <c r="BN260" i="8"/>
  <c r="CA281" i="8"/>
  <c r="BN261" i="8"/>
  <c r="P10" i="8"/>
  <c r="Q10" i="8" s="1"/>
  <c r="BZ283" i="8"/>
  <c r="F220" i="8"/>
  <c r="L244" i="8"/>
  <c r="L244" i="9" s="1"/>
  <c r="M14" i="8"/>
  <c r="BP14" i="8" s="1"/>
  <c r="CJ193" i="8"/>
  <c r="BR193" i="8"/>
  <c r="CL193" i="8"/>
  <c r="BZ193" i="8"/>
  <c r="AV273" i="8"/>
  <c r="AU281" i="8"/>
  <c r="AU281" i="9" s="1"/>
  <c r="BO281" i="8"/>
  <c r="E301" i="8"/>
  <c r="E301" i="9" s="1"/>
  <c r="G299" i="8"/>
  <c r="BN299" i="8" s="1"/>
  <c r="G218" i="8"/>
  <c r="BN238" i="8"/>
  <c r="H238" i="8"/>
  <c r="G239" i="8"/>
  <c r="BN239" i="8" s="1"/>
  <c r="BN217" i="8"/>
  <c r="J237" i="8"/>
  <c r="J237" i="9" s="1"/>
  <c r="BO237" i="9" s="1"/>
  <c r="I216" i="8"/>
  <c r="I216" i="9" s="1"/>
  <c r="J261" i="8"/>
  <c r="BO261" i="8" s="1"/>
  <c r="K235" i="8"/>
  <c r="K235" i="9" s="1"/>
  <c r="L15" i="8"/>
  <c r="G190" i="1"/>
  <c r="BN190" i="1" s="1"/>
  <c r="BP152" i="1"/>
  <c r="BP163" i="1" s="1"/>
  <c r="M163" i="1"/>
  <c r="M190" i="1" s="1"/>
  <c r="AE190" i="1"/>
  <c r="I273" i="1"/>
  <c r="I281" i="1" s="1"/>
  <c r="BE273" i="1"/>
  <c r="BE281" i="1" s="1"/>
  <c r="H248" i="1"/>
  <c r="CI37" i="1"/>
  <c r="CI36" i="1"/>
  <c r="H214" i="1"/>
  <c r="N201" i="1"/>
  <c r="BQ201" i="1" s="1"/>
  <c r="BA201" i="1"/>
  <c r="CD201" i="1" s="1"/>
  <c r="W201" i="1"/>
  <c r="BT201" i="1" s="1"/>
  <c r="AG273" i="1"/>
  <c r="BO32" i="1"/>
  <c r="BR36" i="1"/>
  <c r="BD201" i="1"/>
  <c r="CE201" i="1" s="1"/>
  <c r="K201" i="1"/>
  <c r="BP201" i="1" s="1"/>
  <c r="BS197" i="1"/>
  <c r="BR37" i="1"/>
  <c r="BN161" i="1"/>
  <c r="BS196" i="1"/>
  <c r="BR196" i="1"/>
  <c r="BO152" i="1"/>
  <c r="BO163" i="1" s="1"/>
  <c r="K187" i="1"/>
  <c r="K297" i="1" s="1"/>
  <c r="AU201" i="1"/>
  <c r="CB201" i="1" s="1"/>
  <c r="CB196" i="1"/>
  <c r="BX189" i="1"/>
  <c r="BU189" i="1"/>
  <c r="BS189" i="1"/>
  <c r="BR189" i="1"/>
  <c r="BQ36" i="1"/>
  <c r="BO189" i="1"/>
  <c r="BP142" i="1"/>
  <c r="E313" i="1"/>
  <c r="CA189" i="1"/>
  <c r="AX201" i="1"/>
  <c r="CC201" i="1" s="1"/>
  <c r="CC197" i="1"/>
  <c r="BY189" i="1"/>
  <c r="BS205" i="1"/>
  <c r="S201" i="1"/>
  <c r="BP34" i="1"/>
  <c r="BV142" i="1"/>
  <c r="BO142" i="1"/>
  <c r="BP156" i="1"/>
  <c r="BV140" i="1"/>
  <c r="N156" i="1"/>
  <c r="E191" i="1"/>
  <c r="E244" i="1" s="1"/>
  <c r="BN189" i="1"/>
  <c r="AC201" i="1"/>
  <c r="BV201" i="1" s="1"/>
  <c r="BV197" i="1"/>
  <c r="AC191" i="1"/>
  <c r="BV189" i="1"/>
  <c r="BW189" i="1"/>
  <c r="BN156" i="1"/>
  <c r="K191" i="1"/>
  <c r="BP189" i="1"/>
  <c r="BO156" i="1"/>
  <c r="H201" i="1"/>
  <c r="BO201" i="1" s="1"/>
  <c r="BO196" i="1"/>
  <c r="BN184" i="1"/>
  <c r="BZ189" i="1"/>
  <c r="BT189" i="1"/>
  <c r="BR205" i="1"/>
  <c r="BR197" i="1"/>
  <c r="BV155" i="1"/>
  <c r="BQ189" i="1"/>
  <c r="BN187" i="1"/>
  <c r="BQ37" i="1"/>
  <c r="BV2" i="1"/>
  <c r="BY2" i="1"/>
  <c r="BW2" i="1"/>
  <c r="BX2" i="1"/>
  <c r="J215" i="1"/>
  <c r="T201" i="1"/>
  <c r="AO201" i="1"/>
  <c r="BZ201" i="1" s="1"/>
  <c r="AR201" i="1"/>
  <c r="CA201" i="1" s="1"/>
  <c r="AI201" i="1"/>
  <c r="BX201" i="1" s="1"/>
  <c r="V201" i="1"/>
  <c r="J234" i="1"/>
  <c r="J193" i="1"/>
  <c r="J194" i="1" s="1"/>
  <c r="J192" i="1"/>
  <c r="AL201" i="1"/>
  <c r="BY201" i="1" s="1"/>
  <c r="BJ201" i="1"/>
  <c r="CG201" i="1" s="1"/>
  <c r="U201" i="1"/>
  <c r="Q201" i="1"/>
  <c r="R201" i="1"/>
  <c r="BG201" i="1"/>
  <c r="CF201" i="1" s="1"/>
  <c r="Z201" i="1"/>
  <c r="BU201" i="1" s="1"/>
  <c r="AF201" i="1"/>
  <c r="BW201" i="1" s="1"/>
  <c r="F219" i="1"/>
  <c r="F194" i="1"/>
  <c r="AD2" i="1"/>
  <c r="AE2" i="1" s="1"/>
  <c r="AF2" i="1" s="1"/>
  <c r="AG2" i="1" s="1"/>
  <c r="AH2" i="1" s="1"/>
  <c r="AI2" i="1" s="1"/>
  <c r="AJ2" i="1" s="1"/>
  <c r="AK2" i="1" s="1"/>
  <c r="AL2" i="1" s="1"/>
  <c r="AM2" i="1" s="1"/>
  <c r="AN2" i="1" s="1"/>
  <c r="AO2" i="1" s="1"/>
  <c r="AP2" i="1" s="1"/>
  <c r="AQ2" i="1" s="1"/>
  <c r="AR2" i="1" s="1"/>
  <c r="AS2" i="1" s="1"/>
  <c r="AT2" i="1" s="1"/>
  <c r="AU2" i="1" s="1"/>
  <c r="AV2" i="1" s="1"/>
  <c r="AW2" i="1" s="1"/>
  <c r="AX2" i="1" s="1"/>
  <c r="AY2" i="1" s="1"/>
  <c r="AZ2" i="1" s="1"/>
  <c r="BA2" i="1" s="1"/>
  <c r="F297" i="1"/>
  <c r="F225" i="1"/>
  <c r="AD202" i="1"/>
  <c r="AD193" i="1"/>
  <c r="AD194" i="1" s="1"/>
  <c r="G204" i="1"/>
  <c r="G214" i="1" s="1"/>
  <c r="F230" i="1"/>
  <c r="F221" i="1"/>
  <c r="F215" i="1"/>
  <c r="F192" i="1"/>
  <c r="F202" i="1"/>
  <c r="AD192" i="1"/>
  <c r="F193" i="1"/>
  <c r="CI189" i="1"/>
  <c r="G297" i="1"/>
  <c r="AD297" i="1"/>
  <c r="L184" i="1"/>
  <c r="L187" i="1" s="1"/>
  <c r="L155" i="1"/>
  <c r="L161" i="1" s="1"/>
  <c r="H184" i="1"/>
  <c r="H155" i="1"/>
  <c r="H161" i="1" s="1"/>
  <c r="AE184" i="1"/>
  <c r="AE187" i="1" s="1"/>
  <c r="BV187" i="1" s="1"/>
  <c r="O142" i="1"/>
  <c r="O156" i="1" s="1"/>
  <c r="AF152" i="1"/>
  <c r="AF140" i="1"/>
  <c r="I140" i="1"/>
  <c r="BO140" i="1" s="1"/>
  <c r="AF142" i="1"/>
  <c r="N152" i="1"/>
  <c r="N163" i="1" s="1"/>
  <c r="N190" i="1" s="1"/>
  <c r="M140" i="1"/>
  <c r="BP140" i="1" s="1"/>
  <c r="F234" i="1"/>
  <c r="F259" i="1" s="1"/>
  <c r="E214" i="1"/>
  <c r="CK200" i="1"/>
  <c r="AS273" i="1"/>
  <c r="AR281" i="1"/>
  <c r="CI197" i="1"/>
  <c r="CI206" i="1"/>
  <c r="E297" i="1"/>
  <c r="J297" i="1"/>
  <c r="CJ205" i="1"/>
  <c r="E201" i="1"/>
  <c r="G125" i="1"/>
  <c r="G313" i="1" s="1"/>
  <c r="G234" i="1"/>
  <c r="BN234" i="1" s="1"/>
  <c r="CI32" i="1"/>
  <c r="J312" i="1"/>
  <c r="L204" i="1"/>
  <c r="L214" i="1" s="1"/>
  <c r="J125" i="1"/>
  <c r="CM189" i="1"/>
  <c r="CM205" i="1"/>
  <c r="CI205" i="1"/>
  <c r="CL196" i="1"/>
  <c r="CM196" i="1"/>
  <c r="CI196" i="1"/>
  <c r="H312" i="1"/>
  <c r="E259" i="1"/>
  <c r="F313" i="1"/>
  <c r="CL197" i="1"/>
  <c r="CL189" i="1"/>
  <c r="AC297" i="1"/>
  <c r="CJ206" i="1"/>
  <c r="D293" i="1"/>
  <c r="D245" i="1"/>
  <c r="D247" i="1" s="1"/>
  <c r="D251" i="1" s="1"/>
  <c r="D252" i="1" s="1"/>
  <c r="CJ196" i="1"/>
  <c r="CI198" i="1"/>
  <c r="CM197" i="1"/>
  <c r="CK206" i="1"/>
  <c r="H262" i="1"/>
  <c r="E21" i="1"/>
  <c r="M15" i="1"/>
  <c r="CL206" i="1"/>
  <c r="E268" i="1"/>
  <c r="CK196" i="1"/>
  <c r="CK189" i="1"/>
  <c r="CK205" i="1"/>
  <c r="CJ197" i="1"/>
  <c r="H313" i="1"/>
  <c r="CL205" i="1"/>
  <c r="CM206" i="1"/>
  <c r="CK197" i="1"/>
  <c r="F268" i="1"/>
  <c r="G262" i="1"/>
  <c r="CJ189" i="1"/>
  <c r="F298" i="1"/>
  <c r="F235" i="1"/>
  <c r="F244" i="1"/>
  <c r="P10" i="1"/>
  <c r="CI10" i="1" s="1"/>
  <c r="J14" i="1"/>
  <c r="BO14" i="1" s="1"/>
  <c r="L11" i="1"/>
  <c r="M13" i="1"/>
  <c r="G37" i="5"/>
  <c r="CI298" i="9" l="1"/>
  <c r="BO190" i="1"/>
  <c r="H191" i="1"/>
  <c r="H298" i="1" s="1"/>
  <c r="E246" i="1"/>
  <c r="E306" i="1" s="1"/>
  <c r="F285" i="1"/>
  <c r="F287" i="1"/>
  <c r="G285" i="9"/>
  <c r="BN285" i="9" s="1"/>
  <c r="G287" i="9"/>
  <c r="BN287" i="9" s="1"/>
  <c r="CG201" i="9"/>
  <c r="H238" i="9"/>
  <c r="H239" i="9" s="1"/>
  <c r="CL298" i="9"/>
  <c r="H239" i="10"/>
  <c r="I238" i="10"/>
  <c r="BP201" i="10"/>
  <c r="L202" i="10"/>
  <c r="AF163" i="1"/>
  <c r="AF190" i="1" s="1"/>
  <c r="AF191" i="1" s="1"/>
  <c r="H220" i="9"/>
  <c r="H221" i="9" s="1"/>
  <c r="H219" i="9"/>
  <c r="F300" i="8"/>
  <c r="F221" i="8"/>
  <c r="I217" i="9"/>
  <c r="I218" i="9" s="1"/>
  <c r="I220" i="9" s="1"/>
  <c r="I221" i="9" s="1"/>
  <c r="BU201" i="9"/>
  <c r="BX201" i="9"/>
  <c r="BS198" i="9"/>
  <c r="CA214" i="10"/>
  <c r="CF201" i="10"/>
  <c r="BU201" i="10"/>
  <c r="BQ201" i="10"/>
  <c r="CI10" i="8"/>
  <c r="AK202" i="9"/>
  <c r="CF201" i="9"/>
  <c r="CA207" i="9"/>
  <c r="BW201" i="9"/>
  <c r="CA201" i="9"/>
  <c r="J261" i="9"/>
  <c r="BO261" i="9" s="1"/>
  <c r="CC201" i="10"/>
  <c r="BZ201" i="10"/>
  <c r="I217" i="10"/>
  <c r="BN201" i="10"/>
  <c r="BO201" i="10"/>
  <c r="BY201" i="9"/>
  <c r="BY201" i="10"/>
  <c r="I202" i="9"/>
  <c r="BY214" i="10"/>
  <c r="BR201" i="10"/>
  <c r="J217" i="10"/>
  <c r="J299" i="10" s="1"/>
  <c r="CI214" i="10"/>
  <c r="BX214" i="10"/>
  <c r="BX201" i="10"/>
  <c r="BW214" i="10"/>
  <c r="BZ214" i="10"/>
  <c r="BR214" i="10"/>
  <c r="CG201" i="10"/>
  <c r="CK201" i="10"/>
  <c r="CI201" i="10"/>
  <c r="CM214" i="10"/>
  <c r="CB201" i="10"/>
  <c r="CD214" i="10"/>
  <c r="BS214" i="10"/>
  <c r="BV214" i="10"/>
  <c r="BQ214" i="10"/>
  <c r="BT214" i="10"/>
  <c r="BT201" i="9"/>
  <c r="CK214" i="10"/>
  <c r="BV201" i="10"/>
  <c r="CG214" i="10"/>
  <c r="CF214" i="10"/>
  <c r="BB202" i="9"/>
  <c r="CM201" i="9"/>
  <c r="CD201" i="9"/>
  <c r="BB214" i="9"/>
  <c r="CM207" i="9"/>
  <c r="CD207" i="9"/>
  <c r="G217" i="9"/>
  <c r="G218" i="9" s="1"/>
  <c r="G202" i="9"/>
  <c r="AG214" i="9"/>
  <c r="BW207" i="9"/>
  <c r="M259" i="10"/>
  <c r="M234" i="9"/>
  <c r="BP281" i="10"/>
  <c r="CJ214" i="10"/>
  <c r="CJ201" i="10"/>
  <c r="CA201" i="10"/>
  <c r="CE201" i="10"/>
  <c r="CE214" i="10"/>
  <c r="R201" i="9"/>
  <c r="BR198" i="9"/>
  <c r="CJ198" i="9"/>
  <c r="Y202" i="9"/>
  <c r="F299" i="10"/>
  <c r="F299" i="9" s="1"/>
  <c r="F218" i="10"/>
  <c r="F220" i="10" s="1"/>
  <c r="F300" i="10" s="1"/>
  <c r="J201" i="9"/>
  <c r="J202" i="9" s="1"/>
  <c r="G202" i="10"/>
  <c r="G217" i="10"/>
  <c r="K202" i="9"/>
  <c r="BP201" i="9"/>
  <c r="U214" i="9"/>
  <c r="BS207" i="9"/>
  <c r="CM198" i="9"/>
  <c r="L248" i="10"/>
  <c r="AG202" i="9"/>
  <c r="BH214" i="9"/>
  <c r="BH215" i="9" s="1"/>
  <c r="CF207" i="9"/>
  <c r="P202" i="9"/>
  <c r="BQ201" i="9"/>
  <c r="BO258" i="10"/>
  <c r="CL214" i="10"/>
  <c r="CD201" i="10"/>
  <c r="CL201" i="10"/>
  <c r="Z215" i="9"/>
  <c r="BU214" i="9"/>
  <c r="CB214" i="10"/>
  <c r="AQ215" i="9"/>
  <c r="AJ214" i="9"/>
  <c r="AJ215" i="9" s="1"/>
  <c r="BX207" i="9"/>
  <c r="AD214" i="9"/>
  <c r="BV207" i="9"/>
  <c r="CK207" i="9"/>
  <c r="AD201" i="9"/>
  <c r="BV198" i="9"/>
  <c r="CK198" i="9"/>
  <c r="S202" i="9"/>
  <c r="AP214" i="9"/>
  <c r="CL207" i="9"/>
  <c r="BZ207" i="9"/>
  <c r="AP201" i="9"/>
  <c r="CL198" i="9"/>
  <c r="BZ198" i="9"/>
  <c r="M202" i="9"/>
  <c r="AV214" i="9"/>
  <c r="AV215" i="9" s="1"/>
  <c r="CB207" i="9"/>
  <c r="AM214" i="9"/>
  <c r="BY207" i="9"/>
  <c r="AY202" i="9"/>
  <c r="CC201" i="9"/>
  <c r="CA198" i="9"/>
  <c r="CC207" i="9"/>
  <c r="AX214" i="9"/>
  <c r="S214" i="9"/>
  <c r="BR207" i="9"/>
  <c r="CJ207" i="9"/>
  <c r="O214" i="9"/>
  <c r="CI207" i="9"/>
  <c r="BQ207" i="9"/>
  <c r="F201" i="9"/>
  <c r="F202" i="9" s="1"/>
  <c r="CI200" i="9"/>
  <c r="BN200" i="9"/>
  <c r="BE214" i="9"/>
  <c r="CE207" i="9"/>
  <c r="BK214" i="9"/>
  <c r="CG207" i="9"/>
  <c r="M260" i="10"/>
  <c r="BS201" i="10"/>
  <c r="CM201" i="10"/>
  <c r="BW201" i="10"/>
  <c r="BT201" i="10"/>
  <c r="BF202" i="9"/>
  <c r="CE201" i="9"/>
  <c r="AR215" i="9"/>
  <c r="CA214" i="9"/>
  <c r="AT202" i="9"/>
  <c r="CB201" i="9"/>
  <c r="BU207" i="9"/>
  <c r="CM200" i="9"/>
  <c r="CD200" i="9"/>
  <c r="U202" i="9"/>
  <c r="BS201" i="9"/>
  <c r="CE198" i="9"/>
  <c r="X214" i="9"/>
  <c r="BT207" i="9"/>
  <c r="AH202" i="9"/>
  <c r="V202" i="9"/>
  <c r="BW198" i="9"/>
  <c r="I248" i="1"/>
  <c r="E299" i="10"/>
  <c r="E218" i="10"/>
  <c r="BN238" i="9"/>
  <c r="BN239" i="9"/>
  <c r="AL273" i="10"/>
  <c r="BX273" i="10"/>
  <c r="AK281" i="10"/>
  <c r="H299" i="10"/>
  <c r="H218" i="10"/>
  <c r="BP11" i="8"/>
  <c r="BQ10" i="8"/>
  <c r="CC214" i="10"/>
  <c r="AX215" i="10"/>
  <c r="BU214" i="10"/>
  <c r="Z215" i="10"/>
  <c r="BP244" i="10"/>
  <c r="M237" i="10"/>
  <c r="L216" i="10"/>
  <c r="O273" i="10"/>
  <c r="N281" i="10"/>
  <c r="V10" i="10"/>
  <c r="W10" i="10" s="1"/>
  <c r="K258" i="10"/>
  <c r="K217" i="10"/>
  <c r="AW281" i="10"/>
  <c r="AX273" i="10"/>
  <c r="N234" i="10"/>
  <c r="O13" i="10"/>
  <c r="L261" i="10"/>
  <c r="CB273" i="10"/>
  <c r="BP234" i="10"/>
  <c r="BK281" i="10"/>
  <c r="CM281" i="10" s="1"/>
  <c r="CM273" i="10"/>
  <c r="BR11" i="10"/>
  <c r="N244" i="10"/>
  <c r="O14" i="10"/>
  <c r="M235" i="10"/>
  <c r="N15" i="10"/>
  <c r="H287" i="10"/>
  <c r="H285" i="10"/>
  <c r="G246" i="10"/>
  <c r="BN289" i="10"/>
  <c r="U11" i="10"/>
  <c r="BO235" i="9"/>
  <c r="BN260" i="9"/>
  <c r="BN261" i="9"/>
  <c r="BX273" i="9"/>
  <c r="E224" i="9"/>
  <c r="E225" i="9" s="1"/>
  <c r="E220" i="9"/>
  <c r="E221" i="9" s="1"/>
  <c r="BQ11" i="9"/>
  <c r="BO259" i="9"/>
  <c r="K237" i="8"/>
  <c r="K237" i="9" s="1"/>
  <c r="J216" i="8"/>
  <c r="J216" i="9" s="1"/>
  <c r="BO237" i="8"/>
  <c r="G220" i="8"/>
  <c r="BN220" i="8" s="1"/>
  <c r="G219" i="8"/>
  <c r="AV281" i="8"/>
  <c r="AV281" i="9" s="1"/>
  <c r="AW273" i="8"/>
  <c r="CB273" i="8" s="1"/>
  <c r="R10" i="8"/>
  <c r="S10" i="8" s="1"/>
  <c r="T10" i="8" s="1"/>
  <c r="E300" i="8"/>
  <c r="H299" i="8"/>
  <c r="H218" i="8"/>
  <c r="H219" i="8" s="1"/>
  <c r="G288" i="8"/>
  <c r="G271" i="8"/>
  <c r="G271" i="9" s="1"/>
  <c r="BN285" i="8"/>
  <c r="AJ281" i="8"/>
  <c r="AJ281" i="9" s="1"/>
  <c r="AK273" i="8"/>
  <c r="BX273" i="8" s="1"/>
  <c r="J248" i="8"/>
  <c r="J248" i="9" s="1"/>
  <c r="BO248" i="9" s="1"/>
  <c r="BP234" i="8"/>
  <c r="E226" i="8"/>
  <c r="E227" i="8" s="1"/>
  <c r="F306" i="8"/>
  <c r="F306" i="9" s="1"/>
  <c r="BH281" i="8"/>
  <c r="BH281" i="9" s="1"/>
  <c r="BI273" i="8"/>
  <c r="CF273" i="8" s="1"/>
  <c r="N234" i="8"/>
  <c r="O13" i="8"/>
  <c r="M244" i="8"/>
  <c r="M244" i="9" s="1"/>
  <c r="N14" i="8"/>
  <c r="BN218" i="8"/>
  <c r="G290" i="8"/>
  <c r="BN287" i="8"/>
  <c r="L281" i="8"/>
  <c r="L281" i="9" s="1"/>
  <c r="M273" i="8"/>
  <c r="BP273" i="8" s="1"/>
  <c r="K261" i="8"/>
  <c r="K261" i="9" s="1"/>
  <c r="I258" i="8"/>
  <c r="I258" i="9" s="1"/>
  <c r="I217" i="8"/>
  <c r="I238" i="8"/>
  <c r="H239" i="8"/>
  <c r="L235" i="8"/>
  <c r="L235" i="9" s="1"/>
  <c r="M15" i="8"/>
  <c r="L260" i="8"/>
  <c r="L260" i="9" s="1"/>
  <c r="O11" i="8"/>
  <c r="BV190" i="1"/>
  <c r="AE191" i="1"/>
  <c r="BV191" i="1" s="1"/>
  <c r="N191" i="1"/>
  <c r="G191" i="1"/>
  <c r="G215" i="1" s="1"/>
  <c r="BP190" i="1"/>
  <c r="M191" i="1"/>
  <c r="BP191" i="1" s="1"/>
  <c r="J273" i="1"/>
  <c r="BF273" i="1"/>
  <c r="CE273" i="1" s="1"/>
  <c r="H235" i="1"/>
  <c r="CI34" i="1"/>
  <c r="CI35" i="1"/>
  <c r="E235" i="1"/>
  <c r="F261" i="1" s="1"/>
  <c r="K234" i="1"/>
  <c r="K259" i="1" s="1"/>
  <c r="K193" i="1"/>
  <c r="K194" i="1" s="1"/>
  <c r="AG281" i="1"/>
  <c r="AH273" i="1"/>
  <c r="BR34" i="1"/>
  <c r="CL2" i="1"/>
  <c r="CC2" i="1" s="1"/>
  <c r="AC193" i="1"/>
  <c r="AC194" i="1" s="1"/>
  <c r="AC192" i="1"/>
  <c r="K192" i="1"/>
  <c r="K202" i="1"/>
  <c r="AC202" i="1"/>
  <c r="E298" i="1"/>
  <c r="E192" i="1"/>
  <c r="BP35" i="1"/>
  <c r="BN297" i="1"/>
  <c r="E215" i="1"/>
  <c r="BN214" i="1"/>
  <c r="AF156" i="1"/>
  <c r="BQ34" i="1"/>
  <c r="BN313" i="1"/>
  <c r="BN262" i="1"/>
  <c r="I126" i="1"/>
  <c r="BO39" i="1"/>
  <c r="BS36" i="1"/>
  <c r="I204" i="1"/>
  <c r="BO38" i="1"/>
  <c r="E260" i="1"/>
  <c r="BR201" i="1"/>
  <c r="BS201" i="1"/>
  <c r="BQ35" i="1"/>
  <c r="BO191" i="1"/>
  <c r="H244" i="1"/>
  <c r="BQ32" i="1"/>
  <c r="E202" i="1"/>
  <c r="BN201" i="1"/>
  <c r="H187" i="1"/>
  <c r="H234" i="1" s="1"/>
  <c r="H259" i="1" s="1"/>
  <c r="BN204" i="1"/>
  <c r="E193" i="1"/>
  <c r="BV184" i="1"/>
  <c r="BN125" i="1"/>
  <c r="CA2" i="1"/>
  <c r="BS37" i="1"/>
  <c r="L234" i="1"/>
  <c r="L215" i="1"/>
  <c r="L192" i="1"/>
  <c r="L193" i="1"/>
  <c r="L194" i="1" s="1"/>
  <c r="L202" i="1"/>
  <c r="L297" i="1"/>
  <c r="AE297" i="1"/>
  <c r="BV297" i="1" s="1"/>
  <c r="M184" i="1"/>
  <c r="M187" i="1" s="1"/>
  <c r="BP187" i="1" s="1"/>
  <c r="M155" i="1"/>
  <c r="AF184" i="1"/>
  <c r="AF155" i="1"/>
  <c r="I184" i="1"/>
  <c r="I187" i="1" s="1"/>
  <c r="I155" i="1"/>
  <c r="I161" i="1" s="1"/>
  <c r="G259" i="1"/>
  <c r="AG152" i="1"/>
  <c r="AG163" i="1" s="1"/>
  <c r="AG190" i="1" s="1"/>
  <c r="AG191" i="1" s="1"/>
  <c r="O152" i="1"/>
  <c r="O163" i="1" s="1"/>
  <c r="O190" i="1" s="1"/>
  <c r="O191" i="1" s="1"/>
  <c r="N140" i="1"/>
  <c r="AG142" i="1"/>
  <c r="AG156" i="1" s="1"/>
  <c r="P142" i="1"/>
  <c r="P156" i="1" s="1"/>
  <c r="BQ156" i="1" s="1"/>
  <c r="AG140" i="1"/>
  <c r="CK207" i="1"/>
  <c r="AS281" i="1"/>
  <c r="AT273" i="1"/>
  <c r="CA273" i="1" s="1"/>
  <c r="BG273" i="1"/>
  <c r="BF281" i="1"/>
  <c r="CE281" i="1" s="1"/>
  <c r="CM208" i="1"/>
  <c r="G21" i="1"/>
  <c r="G283" i="1" s="1"/>
  <c r="F21" i="1"/>
  <c r="F283" i="1" s="1"/>
  <c r="J268" i="1"/>
  <c r="I268" i="1"/>
  <c r="I125" i="1"/>
  <c r="BP31" i="1"/>
  <c r="G268" i="1"/>
  <c r="BN268" i="1" s="1"/>
  <c r="L125" i="1"/>
  <c r="L126" i="1"/>
  <c r="J313" i="1"/>
  <c r="F260" i="1"/>
  <c r="N15" i="1"/>
  <c r="BP15" i="1"/>
  <c r="H268" i="1"/>
  <c r="E237" i="1"/>
  <c r="E291" i="1"/>
  <c r="I235" i="1"/>
  <c r="I298" i="1"/>
  <c r="E283" i="1"/>
  <c r="I262" i="1"/>
  <c r="Q142" i="1"/>
  <c r="N13" i="1"/>
  <c r="BP13" i="1"/>
  <c r="Q10" i="1"/>
  <c r="BQ10" i="1"/>
  <c r="M11" i="1"/>
  <c r="N11" i="1" s="1"/>
  <c r="K14" i="1"/>
  <c r="CM2" i="1"/>
  <c r="BB2" i="1"/>
  <c r="BC2" i="1" s="1"/>
  <c r="BD2" i="1" s="1"/>
  <c r="BE2" i="1" s="1"/>
  <c r="BF2" i="1" s="1"/>
  <c r="BG2" i="1" s="1"/>
  <c r="BH2" i="1" s="1"/>
  <c r="BI2" i="1" s="1"/>
  <c r="BJ2" i="1" s="1"/>
  <c r="BK2" i="1" s="1"/>
  <c r="BL2" i="1" s="1"/>
  <c r="F290" i="1" l="1"/>
  <c r="F288" i="1"/>
  <c r="F271" i="1"/>
  <c r="G290" i="9"/>
  <c r="BN290" i="9" s="1"/>
  <c r="I238" i="9"/>
  <c r="I239" i="9" s="1"/>
  <c r="I239" i="10"/>
  <c r="J238" i="10"/>
  <c r="AE193" i="1"/>
  <c r="AE194" i="1" s="1"/>
  <c r="G289" i="8"/>
  <c r="G288" i="9"/>
  <c r="BN288" i="9" s="1"/>
  <c r="AF161" i="1"/>
  <c r="E261" i="1"/>
  <c r="M161" i="1"/>
  <c r="BP161" i="1" s="1"/>
  <c r="J248" i="1"/>
  <c r="BO248" i="1" s="1"/>
  <c r="F300" i="9"/>
  <c r="I219" i="9"/>
  <c r="AE192" i="1"/>
  <c r="AE202" i="1"/>
  <c r="H299" i="9"/>
  <c r="J218" i="10"/>
  <c r="J219" i="10" s="1"/>
  <c r="H220" i="10"/>
  <c r="H219" i="10"/>
  <c r="BN191" i="1"/>
  <c r="BO217" i="10"/>
  <c r="I218" i="10"/>
  <c r="I299" i="10"/>
  <c r="BP237" i="10"/>
  <c r="N259" i="10"/>
  <c r="N234" i="9"/>
  <c r="CB214" i="9"/>
  <c r="G218" i="10"/>
  <c r="BN218" i="10" s="1"/>
  <c r="G299" i="10"/>
  <c r="G299" i="9" s="1"/>
  <c r="M261" i="10"/>
  <c r="BN217" i="10"/>
  <c r="BE215" i="9"/>
  <c r="CE214" i="9"/>
  <c r="F217" i="9"/>
  <c r="CI201" i="9"/>
  <c r="BN201" i="9"/>
  <c r="AP215" i="9"/>
  <c r="BZ214" i="9"/>
  <c r="CL214" i="9"/>
  <c r="BP260" i="10"/>
  <c r="O215" i="9"/>
  <c r="BQ214" i="9"/>
  <c r="CI214" i="9"/>
  <c r="BP259" i="10"/>
  <c r="M259" i="9"/>
  <c r="CB281" i="10"/>
  <c r="BX281" i="10"/>
  <c r="AX215" i="9"/>
  <c r="CC214" i="9"/>
  <c r="AM215" i="9"/>
  <c r="BY214" i="9"/>
  <c r="AP202" i="9"/>
  <c r="BZ201" i="9"/>
  <c r="CL201" i="9"/>
  <c r="AD215" i="9"/>
  <c r="CK214" i="9"/>
  <c r="BV214" i="9"/>
  <c r="CF214" i="9"/>
  <c r="M248" i="10"/>
  <c r="U215" i="9"/>
  <c r="BS214" i="9"/>
  <c r="J217" i="9"/>
  <c r="J218" i="9" s="1"/>
  <c r="BO201" i="9"/>
  <c r="AG215" i="9"/>
  <c r="BW214" i="9"/>
  <c r="BX214" i="9"/>
  <c r="G220" i="9"/>
  <c r="G221" i="9" s="1"/>
  <c r="G219" i="9"/>
  <c r="E299" i="9"/>
  <c r="BT214" i="9"/>
  <c r="BK215" i="9"/>
  <c r="CG214" i="9"/>
  <c r="S215" i="9"/>
  <c r="CJ214" i="9"/>
  <c r="BR214" i="9"/>
  <c r="AD202" i="9"/>
  <c r="BV201" i="9"/>
  <c r="CK201" i="9"/>
  <c r="R202" i="9"/>
  <c r="BR201" i="9"/>
  <c r="CJ201" i="9"/>
  <c r="BB215" i="9"/>
  <c r="CM214" i="9"/>
  <c r="CD214" i="9"/>
  <c r="N259" i="8"/>
  <c r="L261" i="8"/>
  <c r="L261" i="9" s="1"/>
  <c r="M260" i="8"/>
  <c r="BP260" i="8" s="1"/>
  <c r="AM273" i="10"/>
  <c r="AL281" i="10"/>
  <c r="E224" i="10"/>
  <c r="E220" i="10"/>
  <c r="O244" i="10"/>
  <c r="P14" i="10"/>
  <c r="BP235" i="10"/>
  <c r="BS10" i="10"/>
  <c r="O234" i="10"/>
  <c r="P13" i="10"/>
  <c r="BQ13" i="10" s="1"/>
  <c r="V11" i="10"/>
  <c r="G306" i="10"/>
  <c r="BN246" i="10"/>
  <c r="N235" i="10"/>
  <c r="O15" i="10"/>
  <c r="CG281" i="10"/>
  <c r="L258" i="10"/>
  <c r="L217" i="10"/>
  <c r="H288" i="10"/>
  <c r="H271" i="10"/>
  <c r="N260" i="10"/>
  <c r="K299" i="10"/>
  <c r="K218" i="10"/>
  <c r="X10" i="10"/>
  <c r="Y10" i="10" s="1"/>
  <c r="Z10" i="10" s="1"/>
  <c r="P273" i="10"/>
  <c r="BQ273" i="10" s="1"/>
  <c r="O281" i="10"/>
  <c r="M216" i="10"/>
  <c r="H290" i="10"/>
  <c r="AX281" i="10"/>
  <c r="AY273" i="10"/>
  <c r="CC273" i="10" s="1"/>
  <c r="CB273" i="9"/>
  <c r="BN271" i="9"/>
  <c r="BP15" i="9"/>
  <c r="U10" i="8"/>
  <c r="V10" i="8" s="1"/>
  <c r="W10" i="8" s="1"/>
  <c r="G300" i="8"/>
  <c r="BN300" i="8" s="1"/>
  <c r="G221" i="8"/>
  <c r="M281" i="8"/>
  <c r="M281" i="9" s="1"/>
  <c r="N273" i="8"/>
  <c r="H285" i="8"/>
  <c r="N244" i="8"/>
  <c r="N244" i="9" s="1"/>
  <c r="O14" i="8"/>
  <c r="O234" i="8"/>
  <c r="O259" i="8" s="1"/>
  <c r="P13" i="8"/>
  <c r="AK281" i="8"/>
  <c r="BX281" i="8" s="1"/>
  <c r="AL273" i="8"/>
  <c r="H220" i="8"/>
  <c r="H221" i="8" s="1"/>
  <c r="BR10" i="8"/>
  <c r="BP244" i="8"/>
  <c r="P11" i="8"/>
  <c r="Q11" i="8" s="1"/>
  <c r="M235" i="8"/>
  <c r="M235" i="9" s="1"/>
  <c r="N15" i="8"/>
  <c r="BP15" i="8"/>
  <c r="J238" i="8"/>
  <c r="J238" i="9" s="1"/>
  <c r="J239" i="9" s="1"/>
  <c r="I239" i="8"/>
  <c r="BN290" i="8"/>
  <c r="E228" i="8"/>
  <c r="K248" i="8"/>
  <c r="K248" i="9" s="1"/>
  <c r="BO248" i="8"/>
  <c r="BN271" i="8"/>
  <c r="AW281" i="8"/>
  <c r="CB281" i="8" s="1"/>
  <c r="AX273" i="8"/>
  <c r="J258" i="8"/>
  <c r="J217" i="8"/>
  <c r="I299" i="8"/>
  <c r="I218" i="8"/>
  <c r="BJ273" i="8"/>
  <c r="BI281" i="8"/>
  <c r="E254" i="8"/>
  <c r="BP281" i="8"/>
  <c r="BN288" i="8"/>
  <c r="L237" i="8"/>
  <c r="L237" i="9" s="1"/>
  <c r="K216" i="8"/>
  <c r="K216" i="9" s="1"/>
  <c r="K217" i="9" s="1"/>
  <c r="K218" i="9" s="1"/>
  <c r="K219" i="9" s="1"/>
  <c r="BO216" i="8"/>
  <c r="BO216" i="9" s="1"/>
  <c r="BZ2" i="1"/>
  <c r="CB2" i="1"/>
  <c r="H37" i="5"/>
  <c r="G235" i="1"/>
  <c r="G202" i="1"/>
  <c r="G298" i="1"/>
  <c r="BN298" i="1" s="1"/>
  <c r="G192" i="1"/>
  <c r="G244" i="1"/>
  <c r="G193" i="1"/>
  <c r="G194" i="1" s="1"/>
  <c r="I261" i="1"/>
  <c r="BO273" i="1"/>
  <c r="J281" i="1"/>
  <c r="BO281" i="1" s="1"/>
  <c r="K273" i="1"/>
  <c r="L259" i="1"/>
  <c r="H192" i="1"/>
  <c r="CI142" i="1"/>
  <c r="CI156" i="1"/>
  <c r="BR33" i="1"/>
  <c r="CI33" i="1"/>
  <c r="H202" i="1"/>
  <c r="AH281" i="1"/>
  <c r="BW281" i="1" s="1"/>
  <c r="AI273" i="1"/>
  <c r="BW273" i="1"/>
  <c r="H215" i="1"/>
  <c r="H193" i="1"/>
  <c r="H194" i="1" s="1"/>
  <c r="BV193" i="1"/>
  <c r="BO268" i="1"/>
  <c r="BO155" i="1"/>
  <c r="BN259" i="1"/>
  <c r="Q156" i="1"/>
  <c r="I21" i="1"/>
  <c r="I283" i="1" s="1"/>
  <c r="BO125" i="1"/>
  <c r="E194" i="1"/>
  <c r="BP155" i="1"/>
  <c r="BO161" i="1"/>
  <c r="BQ142" i="1"/>
  <c r="N204" i="1"/>
  <c r="K204" i="1"/>
  <c r="AF187" i="1"/>
  <c r="BO184" i="1"/>
  <c r="BP184" i="1"/>
  <c r="BS35" i="1"/>
  <c r="I214" i="1"/>
  <c r="BO214" i="1" s="1"/>
  <c r="BO204" i="1"/>
  <c r="E216" i="1"/>
  <c r="K126" i="1"/>
  <c r="K312" i="1" s="1"/>
  <c r="H297" i="1"/>
  <c r="BO187" i="1"/>
  <c r="BQ33" i="1"/>
  <c r="I312" i="1"/>
  <c r="BO312" i="1" s="1"/>
  <c r="BO126" i="1"/>
  <c r="I260" i="1"/>
  <c r="BN283" i="1"/>
  <c r="BT37" i="1"/>
  <c r="CD2" i="1"/>
  <c r="CE2" i="1"/>
  <c r="CF2" i="1"/>
  <c r="CG2" i="1"/>
  <c r="M192" i="1"/>
  <c r="M202" i="1"/>
  <c r="M193" i="1"/>
  <c r="BP193" i="1" s="1"/>
  <c r="I192" i="1"/>
  <c r="I193" i="1"/>
  <c r="I194" i="1" s="1"/>
  <c r="I202" i="1"/>
  <c r="M297" i="1"/>
  <c r="BP297" i="1" s="1"/>
  <c r="M234" i="1"/>
  <c r="M259" i="1" s="1"/>
  <c r="I234" i="1"/>
  <c r="BO234" i="1" s="1"/>
  <c r="I297" i="1"/>
  <c r="AG184" i="1"/>
  <c r="AG187" i="1" s="1"/>
  <c r="AG155" i="1"/>
  <c r="AG161" i="1" s="1"/>
  <c r="N184" i="1"/>
  <c r="N155" i="1"/>
  <c r="N161" i="1" s="1"/>
  <c r="AH152" i="1"/>
  <c r="AH140" i="1"/>
  <c r="AH155" i="1" s="1"/>
  <c r="AH142" i="1"/>
  <c r="AH156" i="1" s="1"/>
  <c r="BW156" i="1" s="1"/>
  <c r="P152" i="1"/>
  <c r="P163" i="1" s="1"/>
  <c r="P190" i="1" s="1"/>
  <c r="P191" i="1" s="1"/>
  <c r="BQ191" i="1" s="1"/>
  <c r="O140" i="1"/>
  <c r="AU273" i="1"/>
  <c r="AT281" i="1"/>
  <c r="CA281" i="1" s="1"/>
  <c r="BG281" i="1"/>
  <c r="BH273" i="1"/>
  <c r="BN21" i="1"/>
  <c r="CI31" i="1"/>
  <c r="BP39" i="1"/>
  <c r="M204" i="1"/>
  <c r="M214" i="1" s="1"/>
  <c r="M215" i="1" s="1"/>
  <c r="K125" i="1"/>
  <c r="I313" i="1"/>
  <c r="H21" i="1"/>
  <c r="K268" i="1"/>
  <c r="BR32" i="1"/>
  <c r="BS34" i="1"/>
  <c r="L312" i="1"/>
  <c r="L313" i="1"/>
  <c r="N125" i="1"/>
  <c r="N126" i="1"/>
  <c r="O15" i="1"/>
  <c r="J298" i="1"/>
  <c r="BO298" i="1" s="1"/>
  <c r="J235" i="1"/>
  <c r="J261" i="1" s="1"/>
  <c r="E294" i="1"/>
  <c r="E223" i="1"/>
  <c r="J244" i="1"/>
  <c r="R142" i="1"/>
  <c r="R156" i="1" s="1"/>
  <c r="F237" i="1"/>
  <c r="O11" i="1"/>
  <c r="P11" i="1" s="1"/>
  <c r="Q11" i="1" s="1"/>
  <c r="L14" i="1"/>
  <c r="R10" i="1"/>
  <c r="S10" i="1" s="1"/>
  <c r="T10" i="1" s="1"/>
  <c r="O13" i="1"/>
  <c r="BP11" i="1"/>
  <c r="I37" i="5"/>
  <c r="F289" i="1" l="1"/>
  <c r="AW281" i="9"/>
  <c r="CB281" i="9" s="1"/>
  <c r="G289" i="9"/>
  <c r="BN289" i="9" s="1"/>
  <c r="CF281" i="8"/>
  <c r="BI281" i="9"/>
  <c r="CF281" i="9" s="1"/>
  <c r="H285" i="9"/>
  <c r="AK281" i="9"/>
  <c r="BX281" i="9" s="1"/>
  <c r="K238" i="10"/>
  <c r="J239" i="10"/>
  <c r="BO239" i="10" s="1"/>
  <c r="BO238" i="10"/>
  <c r="AH161" i="1"/>
  <c r="BW161" i="1" s="1"/>
  <c r="BN289" i="8"/>
  <c r="G246" i="8"/>
  <c r="G246" i="9" s="1"/>
  <c r="H287" i="8"/>
  <c r="H290" i="8" s="1"/>
  <c r="BQ11" i="8"/>
  <c r="BO218" i="10"/>
  <c r="J220" i="9"/>
  <c r="J221" i="9" s="1"/>
  <c r="J219" i="9"/>
  <c r="K220" i="9"/>
  <c r="K221" i="9" s="1"/>
  <c r="BO258" i="8"/>
  <c r="J258" i="9"/>
  <c r="BO258" i="9" s="1"/>
  <c r="J220" i="10"/>
  <c r="J300" i="10" s="1"/>
  <c r="I299" i="9"/>
  <c r="H300" i="10"/>
  <c r="H221" i="10"/>
  <c r="BN193" i="1"/>
  <c r="BS10" i="8"/>
  <c r="M260" i="9"/>
  <c r="BP260" i="9" s="1"/>
  <c r="N259" i="9"/>
  <c r="BO217" i="9"/>
  <c r="BN299" i="9"/>
  <c r="I219" i="10"/>
  <c r="I220" i="10"/>
  <c r="BO299" i="10"/>
  <c r="BN299" i="10"/>
  <c r="H289" i="10"/>
  <c r="BT10" i="10"/>
  <c r="BP261" i="10"/>
  <c r="BP248" i="10"/>
  <c r="N248" i="10"/>
  <c r="N261" i="10"/>
  <c r="F218" i="9"/>
  <c r="F219" i="9" s="1"/>
  <c r="BN217" i="9"/>
  <c r="G220" i="10"/>
  <c r="BN220" i="10" s="1"/>
  <c r="G219" i="10"/>
  <c r="O259" i="10"/>
  <c r="O259" i="9" s="1"/>
  <c r="O234" i="9"/>
  <c r="O260" i="10"/>
  <c r="E300" i="10"/>
  <c r="E226" i="10"/>
  <c r="E227" i="10" s="1"/>
  <c r="BY281" i="10"/>
  <c r="CI11" i="8"/>
  <c r="AM281" i="10"/>
  <c r="CK281" i="10" s="1"/>
  <c r="CK273" i="10"/>
  <c r="BY273" i="10"/>
  <c r="W11" i="10"/>
  <c r="BS11" i="10"/>
  <c r="AA10" i="10"/>
  <c r="AY281" i="10"/>
  <c r="CL281" i="10" s="1"/>
  <c r="CL273" i="10"/>
  <c r="L299" i="10"/>
  <c r="L218" i="10"/>
  <c r="L219" i="10" s="1"/>
  <c r="O235" i="10"/>
  <c r="P15" i="10"/>
  <c r="BN306" i="10"/>
  <c r="M258" i="10"/>
  <c r="M217" i="10"/>
  <c r="BP216" i="10"/>
  <c r="Q273" i="10"/>
  <c r="P281" i="10"/>
  <c r="CI281" i="10" s="1"/>
  <c r="CI273" i="10"/>
  <c r="K220" i="10"/>
  <c r="K219" i="10"/>
  <c r="P234" i="10"/>
  <c r="CI234" i="10" s="1"/>
  <c r="Q13" i="10"/>
  <c r="CI13" i="10"/>
  <c r="P244" i="10"/>
  <c r="CI244" i="10" s="1"/>
  <c r="Q14" i="10"/>
  <c r="CI14" i="10"/>
  <c r="BQ14" i="10"/>
  <c r="BO218" i="9"/>
  <c r="CM273" i="9"/>
  <c r="BP13" i="9"/>
  <c r="BP281" i="9"/>
  <c r="BP273" i="9"/>
  <c r="BN246" i="9"/>
  <c r="CG273" i="9"/>
  <c r="BR11" i="9"/>
  <c r="BP14" i="9"/>
  <c r="BJ281" i="8"/>
  <c r="BJ281" i="9" s="1"/>
  <c r="BK273" i="8"/>
  <c r="AX281" i="8"/>
  <c r="AX281" i="9" s="1"/>
  <c r="AY273" i="8"/>
  <c r="CC273" i="8" s="1"/>
  <c r="N281" i="8"/>
  <c r="N281" i="9" s="1"/>
  <c r="O273" i="8"/>
  <c r="BP235" i="8"/>
  <c r="E229" i="8"/>
  <c r="E230" i="8" s="1"/>
  <c r="K238" i="8"/>
  <c r="K238" i="9" s="1"/>
  <c r="K239" i="9" s="1"/>
  <c r="J239" i="8"/>
  <c r="BO239" i="8" s="1"/>
  <c r="H300" i="8"/>
  <c r="P234" i="8"/>
  <c r="CI234" i="8" s="1"/>
  <c r="Q13" i="8"/>
  <c r="CI13" i="8"/>
  <c r="BQ13" i="8"/>
  <c r="O244" i="8"/>
  <c r="O244" i="9" s="1"/>
  <c r="P14" i="8"/>
  <c r="I220" i="8"/>
  <c r="I219" i="8"/>
  <c r="K258" i="8"/>
  <c r="K258" i="9" s="1"/>
  <c r="K217" i="8"/>
  <c r="M261" i="8"/>
  <c r="M261" i="9" s="1"/>
  <c r="J299" i="8"/>
  <c r="J218" i="8"/>
  <c r="J219" i="8" s="1"/>
  <c r="R11" i="8"/>
  <c r="S11" i="8" s="1"/>
  <c r="T11" i="8" s="1"/>
  <c r="N260" i="8"/>
  <c r="N260" i="9" s="1"/>
  <c r="BO217" i="8"/>
  <c r="L216" i="8"/>
  <c r="L216" i="9" s="1"/>
  <c r="L217" i="9" s="1"/>
  <c r="L218" i="9" s="1"/>
  <c r="M237" i="8"/>
  <c r="L248" i="8"/>
  <c r="L248" i="9" s="1"/>
  <c r="N235" i="8"/>
  <c r="N235" i="9" s="1"/>
  <c r="O15" i="8"/>
  <c r="AL281" i="8"/>
  <c r="AM273" i="8"/>
  <c r="AM281" i="8" s="1"/>
  <c r="H288" i="8"/>
  <c r="H271" i="8"/>
  <c r="H271" i="9" s="1"/>
  <c r="X10" i="8"/>
  <c r="BO238" i="8"/>
  <c r="BN244" i="1"/>
  <c r="G260" i="1"/>
  <c r="BN260" i="1" s="1"/>
  <c r="BN235" i="1"/>
  <c r="G261" i="1"/>
  <c r="BN261" i="1" s="1"/>
  <c r="BQ190" i="1"/>
  <c r="H261" i="1"/>
  <c r="BO261" i="1" s="1"/>
  <c r="BW152" i="1"/>
  <c r="BW163" i="1" s="1"/>
  <c r="AH163" i="1"/>
  <c r="AH190" i="1" s="1"/>
  <c r="CI163" i="1"/>
  <c r="H260" i="1"/>
  <c r="BP259" i="1"/>
  <c r="K248" i="1"/>
  <c r="L273" i="1"/>
  <c r="K281" i="1"/>
  <c r="I215" i="1"/>
  <c r="M194" i="1"/>
  <c r="BO193" i="1"/>
  <c r="BQ152" i="1"/>
  <c r="BQ163" i="1" s="1"/>
  <c r="CI152" i="1"/>
  <c r="P204" i="1"/>
  <c r="P214" i="1" s="1"/>
  <c r="P126" i="1"/>
  <c r="P312" i="1" s="1"/>
  <c r="CI312" i="1" s="1"/>
  <c r="CJ36" i="1"/>
  <c r="AF297" i="1"/>
  <c r="AF202" i="1"/>
  <c r="AF193" i="1"/>
  <c r="AF194" i="1" s="1"/>
  <c r="AF192" i="1"/>
  <c r="AJ273" i="1"/>
  <c r="AI281" i="1"/>
  <c r="BO313" i="1"/>
  <c r="BQ31" i="1"/>
  <c r="BO244" i="1"/>
  <c r="BR35" i="1"/>
  <c r="BP38" i="1"/>
  <c r="BO235" i="1"/>
  <c r="K21" i="1"/>
  <c r="K283" i="1" s="1"/>
  <c r="BT36" i="1"/>
  <c r="K214" i="1"/>
  <c r="BP204" i="1"/>
  <c r="N214" i="1"/>
  <c r="BW155" i="1"/>
  <c r="BW142" i="1"/>
  <c r="BU36" i="1"/>
  <c r="BO297" i="1"/>
  <c r="BW140" i="1"/>
  <c r="N187" i="1"/>
  <c r="N193" i="1" s="1"/>
  <c r="BP234" i="1"/>
  <c r="BT34" i="1"/>
  <c r="BS32" i="1"/>
  <c r="BT35" i="1"/>
  <c r="E222" i="1"/>
  <c r="E301" i="1" s="1"/>
  <c r="AG193" i="1"/>
  <c r="AG194" i="1" s="1"/>
  <c r="AG192" i="1"/>
  <c r="AG202" i="1"/>
  <c r="K244" i="1"/>
  <c r="AG297" i="1"/>
  <c r="J259" i="1"/>
  <c r="I259" i="1"/>
  <c r="O184" i="1"/>
  <c r="O187" i="1" s="1"/>
  <c r="O155" i="1"/>
  <c r="O161" i="1" s="1"/>
  <c r="AI152" i="1"/>
  <c r="AI163" i="1" s="1"/>
  <c r="AI190" i="1" s="1"/>
  <c r="AH184" i="1"/>
  <c r="AH187" i="1" s="1"/>
  <c r="BW187" i="1" s="1"/>
  <c r="Q152" i="1"/>
  <c r="P140" i="1"/>
  <c r="AI140" i="1"/>
  <c r="AI142" i="1"/>
  <c r="CK199" i="1"/>
  <c r="CI11" i="1"/>
  <c r="AV273" i="1"/>
  <c r="AU281" i="1"/>
  <c r="CJ208" i="1"/>
  <c r="CL200" i="1"/>
  <c r="BH281" i="1"/>
  <c r="BI273" i="1"/>
  <c r="CF273" i="1" s="1"/>
  <c r="J260" i="1"/>
  <c r="M125" i="1"/>
  <c r="M21" i="1" s="1"/>
  <c r="M283" i="1" s="1"/>
  <c r="K313" i="1"/>
  <c r="J21" i="1"/>
  <c r="J283" i="1" s="1"/>
  <c r="M126" i="1"/>
  <c r="BP126" i="1" s="1"/>
  <c r="BQ39" i="1"/>
  <c r="BQ38" i="1"/>
  <c r="H283" i="1"/>
  <c r="BS33" i="1"/>
  <c r="P125" i="1"/>
  <c r="N313" i="1"/>
  <c r="L268" i="1"/>
  <c r="N312" i="1"/>
  <c r="G237" i="1"/>
  <c r="BN237" i="1" s="1"/>
  <c r="F216" i="1"/>
  <c r="CI207" i="1"/>
  <c r="K298" i="1"/>
  <c r="K235" i="1"/>
  <c r="CL208" i="1"/>
  <c r="E238" i="1"/>
  <c r="E258" i="1"/>
  <c r="E217" i="1"/>
  <c r="K262" i="1"/>
  <c r="P15" i="1"/>
  <c r="CI15" i="1" s="1"/>
  <c r="J262" i="1"/>
  <c r="U10" i="1"/>
  <c r="V10" i="1" s="1"/>
  <c r="W10" i="1" s="1"/>
  <c r="M14" i="1"/>
  <c r="BQ11" i="1"/>
  <c r="P13" i="1"/>
  <c r="BQ13" i="1" s="1"/>
  <c r="BR10" i="1"/>
  <c r="R11" i="1"/>
  <c r="S11" i="1" s="1"/>
  <c r="T11" i="1" s="1"/>
  <c r="CK281" i="8" l="1"/>
  <c r="BN246" i="8"/>
  <c r="G306" i="8"/>
  <c r="G306" i="9" s="1"/>
  <c r="F246" i="1"/>
  <c r="F306" i="1" s="1"/>
  <c r="G287" i="1"/>
  <c r="G285" i="1"/>
  <c r="BY273" i="8"/>
  <c r="H287" i="9"/>
  <c r="H290" i="9"/>
  <c r="BY281" i="8"/>
  <c r="AL281" i="9"/>
  <c r="H288" i="9"/>
  <c r="L238" i="10"/>
  <c r="K239" i="10"/>
  <c r="J221" i="10"/>
  <c r="L220" i="9"/>
  <c r="L221" i="9" s="1"/>
  <c r="L219" i="9"/>
  <c r="Q163" i="1"/>
  <c r="BO220" i="10"/>
  <c r="BP237" i="8"/>
  <c r="M237" i="9"/>
  <c r="BP237" i="9" s="1"/>
  <c r="BO299" i="8"/>
  <c r="J299" i="9"/>
  <c r="BO299" i="9" s="1"/>
  <c r="H300" i="9"/>
  <c r="H246" i="10"/>
  <c r="I287" i="10"/>
  <c r="I285" i="10"/>
  <c r="I300" i="10"/>
  <c r="I221" i="10"/>
  <c r="E228" i="10"/>
  <c r="E227" i="9"/>
  <c r="O248" i="10"/>
  <c r="F220" i="9"/>
  <c r="BN218" i="9"/>
  <c r="E300" i="9"/>
  <c r="P259" i="10"/>
  <c r="P234" i="9"/>
  <c r="CI234" i="9" s="1"/>
  <c r="AM281" i="9"/>
  <c r="E254" i="10"/>
  <c r="E254" i="9" s="1"/>
  <c r="E226" i="9"/>
  <c r="BP258" i="10"/>
  <c r="O261" i="10"/>
  <c r="G221" i="10"/>
  <c r="G300" i="10"/>
  <c r="G300" i="9" s="1"/>
  <c r="O260" i="8"/>
  <c r="O260" i="9" s="1"/>
  <c r="BO239" i="9"/>
  <c r="BO238" i="9"/>
  <c r="BR11" i="8"/>
  <c r="P259" i="8"/>
  <c r="CI259" i="8" s="1"/>
  <c r="CC281" i="10"/>
  <c r="Q234" i="10"/>
  <c r="R13" i="10"/>
  <c r="M299" i="10"/>
  <c r="M218" i="10"/>
  <c r="BP217" i="10"/>
  <c r="L220" i="10"/>
  <c r="Q244" i="10"/>
  <c r="R14" i="10"/>
  <c r="BQ234" i="10"/>
  <c r="K300" i="10"/>
  <c r="K221" i="10"/>
  <c r="AB10" i="10"/>
  <c r="CJ10" i="10" s="1"/>
  <c r="X11" i="10"/>
  <c r="BQ281" i="10"/>
  <c r="P260" i="10"/>
  <c r="BQ244" i="10"/>
  <c r="Q281" i="10"/>
  <c r="R273" i="10"/>
  <c r="P235" i="10"/>
  <c r="CI235" i="10" s="1"/>
  <c r="Q15" i="10"/>
  <c r="CI15" i="10"/>
  <c r="BQ15" i="10"/>
  <c r="I271" i="10"/>
  <c r="BP244" i="9"/>
  <c r="BO220" i="9"/>
  <c r="CK273" i="9"/>
  <c r="BP234" i="9"/>
  <c r="BY273" i="9"/>
  <c r="BN306" i="9"/>
  <c r="BP235" i="9"/>
  <c r="BS11" i="9"/>
  <c r="BP261" i="8"/>
  <c r="K299" i="8"/>
  <c r="K299" i="9" s="1"/>
  <c r="K218" i="8"/>
  <c r="BK281" i="8"/>
  <c r="CM273" i="8"/>
  <c r="Y10" i="8"/>
  <c r="I300" i="8"/>
  <c r="I221" i="8"/>
  <c r="BN306" i="8"/>
  <c r="L238" i="8"/>
  <c r="L238" i="9" s="1"/>
  <c r="L239" i="9" s="1"/>
  <c r="K239" i="8"/>
  <c r="O281" i="8"/>
  <c r="O281" i="9" s="1"/>
  <c r="P273" i="8"/>
  <c r="CG273" i="8"/>
  <c r="H289" i="8"/>
  <c r="N261" i="8"/>
  <c r="N261" i="9" s="1"/>
  <c r="O235" i="8"/>
  <c r="O235" i="9" s="1"/>
  <c r="P15" i="8"/>
  <c r="M248" i="8"/>
  <c r="M248" i="9" s="1"/>
  <c r="BP248" i="9" s="1"/>
  <c r="N237" i="8"/>
  <c r="M216" i="8"/>
  <c r="M216" i="9" s="1"/>
  <c r="M217" i="9" s="1"/>
  <c r="M218" i="9" s="1"/>
  <c r="J220" i="8"/>
  <c r="J221" i="8" s="1"/>
  <c r="P244" i="8"/>
  <c r="Q14" i="8"/>
  <c r="CI14" i="8"/>
  <c r="BQ14" i="8"/>
  <c r="Q234" i="8"/>
  <c r="Q259" i="8" s="1"/>
  <c r="R13" i="8"/>
  <c r="E302" i="8"/>
  <c r="E257" i="8"/>
  <c r="E249" i="8"/>
  <c r="AY281" i="8"/>
  <c r="CL281" i="8" s="1"/>
  <c r="CL273" i="8"/>
  <c r="L258" i="8"/>
  <c r="L258" i="9" s="1"/>
  <c r="L217" i="8"/>
  <c r="U11" i="8"/>
  <c r="BQ234" i="8"/>
  <c r="CK273" i="8"/>
  <c r="BO218" i="8"/>
  <c r="AH191" i="1"/>
  <c r="BW191" i="1" s="1"/>
  <c r="BW190" i="1"/>
  <c r="Q190" i="1"/>
  <c r="AI191" i="1"/>
  <c r="L281" i="1"/>
  <c r="M273" i="1"/>
  <c r="L248" i="1"/>
  <c r="BP214" i="1"/>
  <c r="K215" i="1"/>
  <c r="BQ140" i="1"/>
  <c r="CI140" i="1"/>
  <c r="N202" i="1"/>
  <c r="CI38" i="1"/>
  <c r="CJ37" i="1"/>
  <c r="AJ281" i="1"/>
  <c r="AK273" i="1"/>
  <c r="BX273" i="1" s="1"/>
  <c r="N192" i="1"/>
  <c r="N234" i="1"/>
  <c r="N259" i="1" s="1"/>
  <c r="N297" i="1"/>
  <c r="N215" i="1"/>
  <c r="N194" i="1"/>
  <c r="BV37" i="1"/>
  <c r="BV36" i="1"/>
  <c r="E218" i="1"/>
  <c r="BO262" i="1"/>
  <c r="AI156" i="1"/>
  <c r="BU37" i="1"/>
  <c r="BW184" i="1"/>
  <c r="K261" i="1"/>
  <c r="AI155" i="1"/>
  <c r="BO259" i="1"/>
  <c r="BW36" i="1"/>
  <c r="BP125" i="1"/>
  <c r="K260" i="1"/>
  <c r="BO260" i="1"/>
  <c r="BO283" i="1"/>
  <c r="CJ35" i="1"/>
  <c r="BT33" i="1"/>
  <c r="R204" i="1"/>
  <c r="R214" i="1" s="1"/>
  <c r="BQ15" i="1"/>
  <c r="O193" i="1"/>
  <c r="O194" i="1" s="1"/>
  <c r="O202" i="1"/>
  <c r="O192" i="1"/>
  <c r="AH297" i="1"/>
  <c r="BW297" i="1" s="1"/>
  <c r="O204" i="1"/>
  <c r="CI199" i="1"/>
  <c r="O297" i="1"/>
  <c r="O234" i="1"/>
  <c r="P184" i="1"/>
  <c r="P155" i="1"/>
  <c r="P161" i="1" s="1"/>
  <c r="AI184" i="1"/>
  <c r="AJ152" i="1"/>
  <c r="AJ163" i="1" s="1"/>
  <c r="AJ190" i="1" s="1"/>
  <c r="AJ191" i="1" s="1"/>
  <c r="AJ142" i="1"/>
  <c r="AJ156" i="1" s="1"/>
  <c r="AJ140" i="1"/>
  <c r="AJ155" i="1" s="1"/>
  <c r="S142" i="1"/>
  <c r="Q140" i="1"/>
  <c r="R152" i="1"/>
  <c r="R163" i="1" s="1"/>
  <c r="R190" i="1" s="1"/>
  <c r="R191" i="1" s="1"/>
  <c r="CI13" i="1"/>
  <c r="AV281" i="1"/>
  <c r="AW273" i="1"/>
  <c r="CB273" i="1" s="1"/>
  <c r="BJ273" i="1"/>
  <c r="BI281" i="1"/>
  <c r="CF281" i="1" s="1"/>
  <c r="BS10" i="1"/>
  <c r="BO21" i="1"/>
  <c r="BR31" i="1"/>
  <c r="O125" i="1"/>
  <c r="M312" i="1"/>
  <c r="O126" i="1"/>
  <c r="BQ126" i="1" s="1"/>
  <c r="M313" i="1"/>
  <c r="BP313" i="1" s="1"/>
  <c r="L21" i="1"/>
  <c r="BU32" i="1"/>
  <c r="R126" i="1"/>
  <c r="R125" i="1"/>
  <c r="P313" i="1"/>
  <c r="CI313" i="1" s="1"/>
  <c r="L298" i="1"/>
  <c r="L235" i="1"/>
  <c r="L261" i="1" s="1"/>
  <c r="E299" i="1"/>
  <c r="E219" i="1"/>
  <c r="F238" i="1"/>
  <c r="E239" i="1"/>
  <c r="F258" i="1"/>
  <c r="F217" i="1"/>
  <c r="T142" i="1"/>
  <c r="L244" i="1"/>
  <c r="L260" i="1" s="1"/>
  <c r="CK208" i="1"/>
  <c r="Q15" i="1"/>
  <c r="H237" i="1"/>
  <c r="G216" i="1"/>
  <c r="BN216" i="1" s="1"/>
  <c r="BR11" i="1"/>
  <c r="N14" i="1"/>
  <c r="BP14" i="1"/>
  <c r="X10" i="1"/>
  <c r="U11" i="1"/>
  <c r="Q13" i="1"/>
  <c r="CC281" i="8" l="1"/>
  <c r="BY281" i="9"/>
  <c r="BN285" i="1"/>
  <c r="G288" i="1"/>
  <c r="G271" i="1"/>
  <c r="BN271" i="1" s="1"/>
  <c r="G290" i="1"/>
  <c r="BN287" i="1"/>
  <c r="CM281" i="8"/>
  <c r="BK281" i="9"/>
  <c r="AY281" i="9"/>
  <c r="CL281" i="9" s="1"/>
  <c r="P244" i="9"/>
  <c r="CI244" i="9" s="1"/>
  <c r="CI244" i="8"/>
  <c r="H289" i="9"/>
  <c r="L239" i="10"/>
  <c r="M238" i="10"/>
  <c r="AJ161" i="1"/>
  <c r="AI161" i="1"/>
  <c r="I288" i="10"/>
  <c r="I289" i="10" s="1"/>
  <c r="I290" i="10"/>
  <c r="H306" i="10"/>
  <c r="CK281" i="9"/>
  <c r="BQ259" i="8"/>
  <c r="BP248" i="8"/>
  <c r="BN220" i="9"/>
  <c r="F221" i="9"/>
  <c r="M220" i="9"/>
  <c r="M221" i="9" s="1"/>
  <c r="M219" i="9"/>
  <c r="O259" i="1"/>
  <c r="AH202" i="1"/>
  <c r="AH192" i="1"/>
  <c r="AH193" i="1"/>
  <c r="BW193" i="1" s="1"/>
  <c r="L300" i="10"/>
  <c r="L221" i="10"/>
  <c r="P259" i="9"/>
  <c r="BQ259" i="10"/>
  <c r="BN300" i="10"/>
  <c r="I300" i="9"/>
  <c r="BO300" i="10"/>
  <c r="CI259" i="10"/>
  <c r="P261" i="10"/>
  <c r="P248" i="10"/>
  <c r="BP299" i="10"/>
  <c r="Q259" i="10"/>
  <c r="Q259" i="9" s="1"/>
  <c r="Q234" i="9"/>
  <c r="BN300" i="9"/>
  <c r="E228" i="9"/>
  <c r="E229" i="9" s="1"/>
  <c r="E230" i="9" s="1"/>
  <c r="E229" i="10"/>
  <c r="M248" i="1"/>
  <c r="BP248" i="1" s="1"/>
  <c r="CG281" i="8"/>
  <c r="Q235" i="10"/>
  <c r="R15" i="10"/>
  <c r="CI260" i="10"/>
  <c r="BQ260" i="10"/>
  <c r="Q260" i="10"/>
  <c r="M220" i="10"/>
  <c r="M219" i="10"/>
  <c r="BP218" i="10"/>
  <c r="R234" i="10"/>
  <c r="S13" i="10"/>
  <c r="R244" i="10"/>
  <c r="S14" i="10"/>
  <c r="BR14" i="10" s="1"/>
  <c r="BQ235" i="10"/>
  <c r="AC10" i="10"/>
  <c r="BU10" i="10"/>
  <c r="R281" i="10"/>
  <c r="S273" i="10"/>
  <c r="BR273" i="10" s="1"/>
  <c r="Y11" i="10"/>
  <c r="CI14" i="9"/>
  <c r="CL273" i="9"/>
  <c r="BQ14" i="9"/>
  <c r="BQ273" i="9"/>
  <c r="CC273" i="9"/>
  <c r="BP261" i="9"/>
  <c r="BP218" i="9"/>
  <c r="BP217" i="9"/>
  <c r="BT11" i="9"/>
  <c r="BP259" i="9"/>
  <c r="P235" i="8"/>
  <c r="Q15" i="8"/>
  <c r="CI15" i="8"/>
  <c r="E250" i="8"/>
  <c r="R234" i="8"/>
  <c r="R259" i="8" s="1"/>
  <c r="S13" i="8"/>
  <c r="J300" i="8"/>
  <c r="BO220" i="8"/>
  <c r="O261" i="8"/>
  <c r="O261" i="9" s="1"/>
  <c r="P281" i="8"/>
  <c r="Q273" i="8"/>
  <c r="CI273" i="8"/>
  <c r="BQ273" i="8"/>
  <c r="O237" i="8"/>
  <c r="N216" i="8"/>
  <c r="V11" i="8"/>
  <c r="BQ15" i="8"/>
  <c r="E263" i="8"/>
  <c r="Q244" i="8"/>
  <c r="Q244" i="9" s="1"/>
  <c r="R14" i="8"/>
  <c r="N248" i="8"/>
  <c r="N248" i="9" s="1"/>
  <c r="M238" i="8"/>
  <c r="L239" i="8"/>
  <c r="K220" i="8"/>
  <c r="K219" i="8"/>
  <c r="L299" i="8"/>
  <c r="L299" i="9" s="1"/>
  <c r="L218" i="8"/>
  <c r="P260" i="8"/>
  <c r="P260" i="9" s="1"/>
  <c r="BQ244" i="8"/>
  <c r="M258" i="8"/>
  <c r="M217" i="8"/>
  <c r="BP217" i="8" s="1"/>
  <c r="I285" i="8"/>
  <c r="I287" i="8"/>
  <c r="H246" i="8"/>
  <c r="H246" i="9" s="1"/>
  <c r="Z10" i="8"/>
  <c r="BT10" i="8"/>
  <c r="BP216" i="8"/>
  <c r="BP216" i="9" s="1"/>
  <c r="Q191" i="1"/>
  <c r="BP273" i="1"/>
  <c r="N273" i="1"/>
  <c r="M281" i="1"/>
  <c r="BP281" i="1" s="1"/>
  <c r="P187" i="1"/>
  <c r="BQ187" i="1" s="1"/>
  <c r="CI184" i="1"/>
  <c r="CI153" i="1" s="1"/>
  <c r="CI155" i="1"/>
  <c r="CJ32" i="1"/>
  <c r="BU34" i="1"/>
  <c r="CJ34" i="1"/>
  <c r="AL273" i="1"/>
  <c r="AK281" i="1"/>
  <c r="BX281" i="1" s="1"/>
  <c r="BP312" i="1"/>
  <c r="S156" i="1"/>
  <c r="BR142" i="1"/>
  <c r="AI187" i="1"/>
  <c r="O214" i="1"/>
  <c r="BQ204" i="1"/>
  <c r="BU35" i="1"/>
  <c r="BQ184" i="1"/>
  <c r="BT32" i="1"/>
  <c r="T156" i="1"/>
  <c r="CI125" i="1"/>
  <c r="BQ125" i="1"/>
  <c r="BQ155" i="1"/>
  <c r="BX36" i="1"/>
  <c r="CJ33" i="1"/>
  <c r="Q126" i="1"/>
  <c r="T204" i="1"/>
  <c r="Q204" i="1"/>
  <c r="CI204" i="1"/>
  <c r="F218" i="1"/>
  <c r="F220" i="1" s="1"/>
  <c r="Q184" i="1"/>
  <c r="Q155" i="1"/>
  <c r="Q161" i="1" s="1"/>
  <c r="AJ184" i="1"/>
  <c r="AJ187" i="1" s="1"/>
  <c r="AK152" i="1"/>
  <c r="R140" i="1"/>
  <c r="S152" i="1"/>
  <c r="AK140" i="1"/>
  <c r="AK155" i="1" s="1"/>
  <c r="AK142" i="1"/>
  <c r="AK156" i="1" s="1"/>
  <c r="BX156" i="1" s="1"/>
  <c r="AX273" i="1"/>
  <c r="AW281" i="1"/>
  <c r="CB281" i="1" s="1"/>
  <c r="CK201" i="1"/>
  <c r="CK198" i="1"/>
  <c r="BJ281" i="1"/>
  <c r="BK273" i="1"/>
  <c r="CM273" i="1" s="1"/>
  <c r="M244" i="1"/>
  <c r="M260" i="1" s="1"/>
  <c r="BP260" i="1" s="1"/>
  <c r="O21" i="1"/>
  <c r="O283" i="1" s="1"/>
  <c r="O313" i="1"/>
  <c r="BQ313" i="1" s="1"/>
  <c r="N21" i="1"/>
  <c r="N283" i="1" s="1"/>
  <c r="Q125" i="1"/>
  <c r="L283" i="1"/>
  <c r="BP21" i="1"/>
  <c r="Q268" i="1"/>
  <c r="O312" i="1"/>
  <c r="BQ312" i="1" s="1"/>
  <c r="P268" i="1"/>
  <c r="M268" i="1"/>
  <c r="BR38" i="1"/>
  <c r="BS31" i="1"/>
  <c r="BX37" i="1"/>
  <c r="T126" i="1"/>
  <c r="R313" i="1"/>
  <c r="T125" i="1"/>
  <c r="R312" i="1"/>
  <c r="CJ199" i="1"/>
  <c r="M262" i="1"/>
  <c r="G258" i="1"/>
  <c r="BN258" i="1" s="1"/>
  <c r="G217" i="1"/>
  <c r="G218" i="1" s="1"/>
  <c r="G219" i="1" s="1"/>
  <c r="U142" i="1"/>
  <c r="U156" i="1" s="1"/>
  <c r="L262" i="1"/>
  <c r="CI200" i="1"/>
  <c r="I237" i="1"/>
  <c r="H216" i="1"/>
  <c r="R15" i="1"/>
  <c r="G238" i="1"/>
  <c r="BN238" i="1" s="1"/>
  <c r="F239" i="1"/>
  <c r="F299" i="1"/>
  <c r="M298" i="1"/>
  <c r="BP298" i="1" s="1"/>
  <c r="M235" i="1"/>
  <c r="BP235" i="1" s="1"/>
  <c r="E224" i="1"/>
  <c r="E225" i="1" s="1"/>
  <c r="E220" i="1"/>
  <c r="O14" i="1"/>
  <c r="R13" i="1"/>
  <c r="V11" i="1"/>
  <c r="Y10" i="1"/>
  <c r="M238" i="9" l="1"/>
  <c r="M239" i="9" s="1"/>
  <c r="BN288" i="1"/>
  <c r="G289" i="1"/>
  <c r="BN290" i="1"/>
  <c r="BQ248" i="10"/>
  <c r="CI248" i="10"/>
  <c r="CI281" i="8"/>
  <c r="P281" i="9"/>
  <c r="CI281" i="9" s="1"/>
  <c r="I287" i="9"/>
  <c r="P235" i="9"/>
  <c r="CI235" i="9" s="1"/>
  <c r="CI235" i="8"/>
  <c r="CM281" i="9"/>
  <c r="CG281" i="9"/>
  <c r="I285" i="9"/>
  <c r="M239" i="10"/>
  <c r="BP239" i="10" s="1"/>
  <c r="BP238" i="10"/>
  <c r="BX155" i="1"/>
  <c r="AK161" i="1"/>
  <c r="BX161" i="1" s="1"/>
  <c r="BP258" i="8"/>
  <c r="M258" i="9"/>
  <c r="BP258" i="9" s="1"/>
  <c r="AH194" i="1"/>
  <c r="BO300" i="8"/>
  <c r="J300" i="9"/>
  <c r="BO300" i="9" s="1"/>
  <c r="J285" i="10"/>
  <c r="J288" i="10" s="1"/>
  <c r="BQ261" i="10"/>
  <c r="I246" i="10"/>
  <c r="CI261" i="10"/>
  <c r="J287" i="10"/>
  <c r="R260" i="10"/>
  <c r="Q261" i="10"/>
  <c r="Q248" i="10"/>
  <c r="R259" i="10"/>
  <c r="R259" i="9" s="1"/>
  <c r="R234" i="9"/>
  <c r="E257" i="10"/>
  <c r="E263" i="10" s="1"/>
  <c r="E279" i="10" s="1"/>
  <c r="E302" i="10"/>
  <c r="E249" i="10"/>
  <c r="CC281" i="9"/>
  <c r="Z11" i="10"/>
  <c r="BT11" i="10"/>
  <c r="AD10" i="10"/>
  <c r="AE10" i="10" s="1"/>
  <c r="AF10" i="10" s="1"/>
  <c r="S234" i="10"/>
  <c r="T13" i="10"/>
  <c r="BR13" i="10"/>
  <c r="M300" i="10"/>
  <c r="M221" i="10"/>
  <c r="BP220" i="10"/>
  <c r="R235" i="10"/>
  <c r="S15" i="10"/>
  <c r="BR15" i="10" s="1"/>
  <c r="T273" i="10"/>
  <c r="S281" i="10"/>
  <c r="S244" i="10"/>
  <c r="T14" i="10"/>
  <c r="J290" i="10"/>
  <c r="J271" i="10"/>
  <c r="BO285" i="10"/>
  <c r="CI13" i="9"/>
  <c r="BQ13" i="9"/>
  <c r="E302" i="9"/>
  <c r="E257" i="9"/>
  <c r="CI273" i="9"/>
  <c r="BP220" i="9"/>
  <c r="CI15" i="9"/>
  <c r="BQ15" i="9"/>
  <c r="K300" i="8"/>
  <c r="K300" i="9" s="1"/>
  <c r="K221" i="8"/>
  <c r="R273" i="8"/>
  <c r="Q281" i="8"/>
  <c r="O248" i="8"/>
  <c r="O248" i="9" s="1"/>
  <c r="E279" i="8"/>
  <c r="N258" i="8"/>
  <c r="N217" i="8"/>
  <c r="BQ281" i="8"/>
  <c r="E307" i="8"/>
  <c r="BQ235" i="8"/>
  <c r="H306" i="8"/>
  <c r="H306" i="9" s="1"/>
  <c r="CI260" i="8"/>
  <c r="BQ260" i="8"/>
  <c r="Q260" i="8"/>
  <c r="Q260" i="9" s="1"/>
  <c r="I290" i="8"/>
  <c r="N238" i="8"/>
  <c r="BP238" i="8"/>
  <c r="M239" i="8"/>
  <c r="BP239" i="8" s="1"/>
  <c r="W11" i="8"/>
  <c r="BS11" i="8"/>
  <c r="Q235" i="8"/>
  <c r="Q235" i="9" s="1"/>
  <c r="R15" i="8"/>
  <c r="M299" i="8"/>
  <c r="M218" i="8"/>
  <c r="AA10" i="8"/>
  <c r="AB10" i="8" s="1"/>
  <c r="AC10" i="8" s="1"/>
  <c r="I288" i="8"/>
  <c r="I271" i="8"/>
  <c r="I271" i="9" s="1"/>
  <c r="L220" i="8"/>
  <c r="L300" i="8" s="1"/>
  <c r="L300" i="9" s="1"/>
  <c r="R244" i="8"/>
  <c r="R244" i="9" s="1"/>
  <c r="S14" i="8"/>
  <c r="P237" i="8"/>
  <c r="CI237" i="8" s="1"/>
  <c r="O216" i="8"/>
  <c r="P261" i="8"/>
  <c r="P261" i="9" s="1"/>
  <c r="S234" i="8"/>
  <c r="T13" i="8"/>
  <c r="BR13" i="8"/>
  <c r="BR152" i="1"/>
  <c r="BR163" i="1" s="1"/>
  <c r="S163" i="1"/>
  <c r="BX152" i="1"/>
  <c r="BX163" i="1" s="1"/>
  <c r="AK163" i="1"/>
  <c r="AK190" i="1" s="1"/>
  <c r="BR267" i="1"/>
  <c r="O273" i="1"/>
  <c r="N281" i="1"/>
  <c r="N248" i="1"/>
  <c r="P234" i="1"/>
  <c r="CI234" i="1" s="1"/>
  <c r="P202" i="1"/>
  <c r="P192" i="1"/>
  <c r="CI187" i="1"/>
  <c r="P215" i="1"/>
  <c r="P297" i="1"/>
  <c r="CI297" i="1" s="1"/>
  <c r="AI193" i="1"/>
  <c r="AI194" i="1" s="1"/>
  <c r="P193" i="1"/>
  <c r="BQ193" i="1" s="1"/>
  <c r="BQ214" i="1"/>
  <c r="O215" i="1"/>
  <c r="BR156" i="1"/>
  <c r="BQ161" i="1"/>
  <c r="CI161" i="1"/>
  <c r="AI297" i="1"/>
  <c r="BV34" i="1"/>
  <c r="AI192" i="1"/>
  <c r="AI202" i="1"/>
  <c r="AL281" i="1"/>
  <c r="AM273" i="1"/>
  <c r="BY273" i="1" s="1"/>
  <c r="BP262" i="1"/>
  <c r="BP283" i="1"/>
  <c r="E221" i="1"/>
  <c r="BN218" i="1"/>
  <c r="BR39" i="1"/>
  <c r="CG273" i="1"/>
  <c r="BX142" i="1"/>
  <c r="BP268" i="1"/>
  <c r="BP244" i="1"/>
  <c r="Q187" i="1"/>
  <c r="Q193" i="1" s="1"/>
  <c r="Q214" i="1"/>
  <c r="Q312" i="1"/>
  <c r="BX140" i="1"/>
  <c r="Q21" i="1"/>
  <c r="Q283" i="1" s="1"/>
  <c r="T214" i="1"/>
  <c r="BU33" i="1"/>
  <c r="CK36" i="1"/>
  <c r="BW37" i="1"/>
  <c r="BN217" i="1"/>
  <c r="S126" i="1"/>
  <c r="S312" i="1" s="1"/>
  <c r="V204" i="1"/>
  <c r="V214" i="1" s="1"/>
  <c r="BW35" i="1"/>
  <c r="S204" i="1"/>
  <c r="S214" i="1" s="1"/>
  <c r="V126" i="1"/>
  <c r="V312" i="1" s="1"/>
  <c r="AJ192" i="1"/>
  <c r="AJ193" i="1"/>
  <c r="AJ194" i="1" s="1"/>
  <c r="AJ202" i="1"/>
  <c r="G220" i="1"/>
  <c r="N244" i="1"/>
  <c r="AJ297" i="1"/>
  <c r="R184" i="1"/>
  <c r="R187" i="1" s="1"/>
  <c r="R155" i="1"/>
  <c r="R161" i="1" s="1"/>
  <c r="AL152" i="1"/>
  <c r="AL163" i="1" s="1"/>
  <c r="AL190" i="1" s="1"/>
  <c r="AK184" i="1"/>
  <c r="AK187" i="1" s="1"/>
  <c r="BX187" i="1" s="1"/>
  <c r="AL140" i="1"/>
  <c r="S140" i="1"/>
  <c r="BR140" i="1" s="1"/>
  <c r="T152" i="1"/>
  <c r="T163" i="1" s="1"/>
  <c r="T190" i="1" s="1"/>
  <c r="AL142" i="1"/>
  <c r="CL199" i="1"/>
  <c r="AX281" i="1"/>
  <c r="AY273" i="1"/>
  <c r="BK281" i="1"/>
  <c r="CM281" i="1" s="1"/>
  <c r="S268" i="1"/>
  <c r="CI214" i="1"/>
  <c r="O268" i="1"/>
  <c r="BS39" i="1"/>
  <c r="BS38" i="1"/>
  <c r="S125" i="1"/>
  <c r="S21" i="1" s="1"/>
  <c r="S283" i="1" s="1"/>
  <c r="Q313" i="1"/>
  <c r="P21" i="1"/>
  <c r="BQ21" i="1" s="1"/>
  <c r="BW32" i="1"/>
  <c r="R268" i="1"/>
  <c r="T313" i="1"/>
  <c r="X204" i="1"/>
  <c r="X214" i="1" s="1"/>
  <c r="V125" i="1"/>
  <c r="T312" i="1"/>
  <c r="E300" i="1"/>
  <c r="S15" i="1"/>
  <c r="BR15" i="1" s="1"/>
  <c r="J237" i="1"/>
  <c r="BO237" i="1" s="1"/>
  <c r="I216" i="1"/>
  <c r="G299" i="1"/>
  <c r="BN299" i="1" s="1"/>
  <c r="N262" i="1"/>
  <c r="N298" i="1"/>
  <c r="N235" i="1"/>
  <c r="CI201" i="1"/>
  <c r="E226" i="1"/>
  <c r="E254" i="1" s="1"/>
  <c r="H238" i="1"/>
  <c r="G239" i="1"/>
  <c r="BN239" i="1" s="1"/>
  <c r="H217" i="1"/>
  <c r="H258" i="1"/>
  <c r="M261" i="1"/>
  <c r="S13" i="1"/>
  <c r="Z10" i="1"/>
  <c r="BT10" i="1"/>
  <c r="P14" i="1"/>
  <c r="W11" i="1"/>
  <c r="BS11" i="1"/>
  <c r="H287" i="1" l="1"/>
  <c r="BN289" i="1"/>
  <c r="H285" i="1"/>
  <c r="G246" i="1"/>
  <c r="I290" i="9"/>
  <c r="Q281" i="9"/>
  <c r="CJ10" i="8"/>
  <c r="I289" i="8"/>
  <c r="I246" i="8" s="1"/>
  <c r="I246" i="9" s="1"/>
  <c r="I288" i="9"/>
  <c r="P259" i="1"/>
  <c r="BQ259" i="1" s="1"/>
  <c r="I306" i="10"/>
  <c r="BP299" i="8"/>
  <c r="M299" i="9"/>
  <c r="BP299" i="9" s="1"/>
  <c r="BO287" i="10"/>
  <c r="S259" i="10"/>
  <c r="S234" i="9"/>
  <c r="BO271" i="10"/>
  <c r="BR281" i="10"/>
  <c r="S260" i="10"/>
  <c r="BO288" i="10"/>
  <c r="E249" i="9"/>
  <c r="E250" i="10"/>
  <c r="R248" i="10"/>
  <c r="R260" i="8"/>
  <c r="R260" i="9" s="1"/>
  <c r="BP238" i="9"/>
  <c r="BP239" i="9"/>
  <c r="BV10" i="10"/>
  <c r="BR234" i="8"/>
  <c r="BR244" i="10"/>
  <c r="S235" i="10"/>
  <c r="BR235" i="10" s="1"/>
  <c r="T15" i="10"/>
  <c r="T234" i="10"/>
  <c r="U13" i="10"/>
  <c r="E284" i="10"/>
  <c r="T244" i="10"/>
  <c r="U14" i="10"/>
  <c r="BP300" i="10"/>
  <c r="BR234" i="10"/>
  <c r="AA11" i="10"/>
  <c r="AB11" i="10" s="1"/>
  <c r="AC11" i="10" s="1"/>
  <c r="BO290" i="10"/>
  <c r="U273" i="10"/>
  <c r="T281" i="10"/>
  <c r="J289" i="10"/>
  <c r="R261" i="10"/>
  <c r="AG10" i="10"/>
  <c r="CI261" i="9"/>
  <c r="BQ261" i="9"/>
  <c r="E263" i="9"/>
  <c r="BQ234" i="9"/>
  <c r="BQ244" i="9"/>
  <c r="BQ235" i="9"/>
  <c r="CI259" i="9"/>
  <c r="BQ281" i="9"/>
  <c r="Q261" i="8"/>
  <c r="Q261" i="9" s="1"/>
  <c r="O258" i="8"/>
  <c r="O217" i="8"/>
  <c r="Q237" i="8"/>
  <c r="P216" i="8"/>
  <c r="BQ237" i="8"/>
  <c r="AD10" i="8"/>
  <c r="AE10" i="8" s="1"/>
  <c r="AF10" i="8" s="1"/>
  <c r="S259" i="8"/>
  <c r="N299" i="8"/>
  <c r="N218" i="8"/>
  <c r="N219" i="8" s="1"/>
  <c r="P248" i="8"/>
  <c r="R281" i="8"/>
  <c r="R281" i="9" s="1"/>
  <c r="S273" i="8"/>
  <c r="BR273" i="8" s="1"/>
  <c r="M220" i="8"/>
  <c r="M219" i="8"/>
  <c r="BP218" i="8"/>
  <c r="X11" i="8"/>
  <c r="Y11" i="8" s="1"/>
  <c r="Z11" i="8" s="1"/>
  <c r="CI261" i="8"/>
  <c r="BQ261" i="8"/>
  <c r="T234" i="8"/>
  <c r="U13" i="8"/>
  <c r="S244" i="8"/>
  <c r="S244" i="9" s="1"/>
  <c r="T14" i="8"/>
  <c r="BR14" i="8"/>
  <c r="BU10" i="8"/>
  <c r="R235" i="8"/>
  <c r="R235" i="9" s="1"/>
  <c r="S15" i="8"/>
  <c r="O238" i="8"/>
  <c r="N239" i="8"/>
  <c r="E284" i="8"/>
  <c r="O248" i="1"/>
  <c r="Q192" i="1"/>
  <c r="T191" i="1"/>
  <c r="AL191" i="1"/>
  <c r="S190" i="1"/>
  <c r="AK191" i="1"/>
  <c r="BX191" i="1" s="1"/>
  <c r="BX190" i="1"/>
  <c r="BQ234" i="1"/>
  <c r="O281" i="1"/>
  <c r="P273" i="1"/>
  <c r="Q297" i="1"/>
  <c r="BQ297" i="1"/>
  <c r="P194" i="1"/>
  <c r="BN220" i="1"/>
  <c r="G221" i="1"/>
  <c r="Q202" i="1"/>
  <c r="Q234" i="1"/>
  <c r="Q259" i="1" s="1"/>
  <c r="BV33" i="1"/>
  <c r="CK273" i="1"/>
  <c r="AM281" i="1"/>
  <c r="CK281" i="1" s="1"/>
  <c r="Q215" i="1"/>
  <c r="AL156" i="1"/>
  <c r="N260" i="1"/>
  <c r="BY36" i="1"/>
  <c r="BR204" i="1"/>
  <c r="N261" i="1"/>
  <c r="BP261" i="1"/>
  <c r="AY281" i="1"/>
  <c r="CL281" i="1" s="1"/>
  <c r="CL273" i="1"/>
  <c r="BX184" i="1"/>
  <c r="BR126" i="1"/>
  <c r="BR214" i="1"/>
  <c r="CG281" i="1"/>
  <c r="BV32" i="1"/>
  <c r="BR125" i="1"/>
  <c r="CC273" i="1"/>
  <c r="BR268" i="1"/>
  <c r="AL155" i="1"/>
  <c r="BR312" i="1"/>
  <c r="BV35" i="1"/>
  <c r="U126" i="1"/>
  <c r="H218" i="1"/>
  <c r="H219" i="1" s="1"/>
  <c r="Q194" i="1"/>
  <c r="U204" i="1"/>
  <c r="R234" i="1"/>
  <c r="R215" i="1"/>
  <c r="R192" i="1"/>
  <c r="R193" i="1"/>
  <c r="R194" i="1" s="1"/>
  <c r="R202" i="1"/>
  <c r="O244" i="1"/>
  <c r="O260" i="1" s="1"/>
  <c r="AK297" i="1"/>
  <c r="BX297" i="1" s="1"/>
  <c r="R297" i="1"/>
  <c r="S184" i="1"/>
  <c r="S187" i="1" s="1"/>
  <c r="BR187" i="1" s="1"/>
  <c r="S155" i="1"/>
  <c r="AL184" i="1"/>
  <c r="AM152" i="1"/>
  <c r="AM163" i="1" s="1"/>
  <c r="AM190" i="1" s="1"/>
  <c r="AM191" i="1" s="1"/>
  <c r="AM142" i="1"/>
  <c r="AM156" i="1" s="1"/>
  <c r="T140" i="1"/>
  <c r="U152" i="1"/>
  <c r="U163" i="1" s="1"/>
  <c r="U190" i="1" s="1"/>
  <c r="U191" i="1" s="1"/>
  <c r="AN152" i="1"/>
  <c r="AM140" i="1"/>
  <c r="AM155" i="1" s="1"/>
  <c r="AM161" i="1" s="1"/>
  <c r="V142" i="1"/>
  <c r="V268" i="1"/>
  <c r="U268" i="1"/>
  <c r="P283" i="1"/>
  <c r="CI21" i="1"/>
  <c r="CI283" i="1" s="1"/>
  <c r="S313" i="1"/>
  <c r="BR313" i="1" s="1"/>
  <c r="R21" i="1"/>
  <c r="R283" i="1" s="1"/>
  <c r="BR283" i="1" s="1"/>
  <c r="U125" i="1"/>
  <c r="BT31" i="1"/>
  <c r="BW34" i="1"/>
  <c r="T268" i="1"/>
  <c r="X126" i="1"/>
  <c r="X125" i="1"/>
  <c r="V313" i="1"/>
  <c r="E227" i="1"/>
  <c r="CI190" i="1"/>
  <c r="O262" i="1"/>
  <c r="I258" i="1"/>
  <c r="I217" i="1"/>
  <c r="T15" i="1"/>
  <c r="F300" i="1"/>
  <c r="W142" i="1"/>
  <c r="H299" i="1"/>
  <c r="O298" i="1"/>
  <c r="O235" i="1"/>
  <c r="O261" i="1" s="1"/>
  <c r="I238" i="1"/>
  <c r="H239" i="1"/>
  <c r="J216" i="1"/>
  <c r="BO216" i="1" s="1"/>
  <c r="K237" i="1"/>
  <c r="AA10" i="1"/>
  <c r="AB10" i="1" s="1"/>
  <c r="AC10" i="1" s="1"/>
  <c r="T13" i="1"/>
  <c r="BR13" i="1"/>
  <c r="X11" i="1"/>
  <c r="Q14" i="1"/>
  <c r="CI14" i="1"/>
  <c r="BQ14" i="1"/>
  <c r="J285" i="8" l="1"/>
  <c r="J285" i="9" s="1"/>
  <c r="CI259" i="1"/>
  <c r="H271" i="1"/>
  <c r="H288" i="1"/>
  <c r="H290" i="1"/>
  <c r="BN246" i="1"/>
  <c r="G306" i="1"/>
  <c r="BN306" i="1" s="1"/>
  <c r="I289" i="9"/>
  <c r="P248" i="9"/>
  <c r="CI248" i="9" s="1"/>
  <c r="CI248" i="8"/>
  <c r="J287" i="8"/>
  <c r="J287" i="9" s="1"/>
  <c r="AL161" i="1"/>
  <c r="AN163" i="1"/>
  <c r="CK163" i="1" s="1"/>
  <c r="S161" i="1"/>
  <c r="BR161" i="1" s="1"/>
  <c r="BT11" i="8"/>
  <c r="AK202" i="1"/>
  <c r="T259" i="10"/>
  <c r="T234" i="9"/>
  <c r="E250" i="9"/>
  <c r="E307" i="10"/>
  <c r="E307" i="9" s="1"/>
  <c r="S261" i="10"/>
  <c r="S248" i="10"/>
  <c r="BR260" i="10"/>
  <c r="BR259" i="10"/>
  <c r="S259" i="9"/>
  <c r="R261" i="8"/>
  <c r="R261" i="9" s="1"/>
  <c r="T259" i="8"/>
  <c r="BQ216" i="8"/>
  <c r="S260" i="8"/>
  <c r="BR260" i="8" s="1"/>
  <c r="K285" i="10"/>
  <c r="K287" i="10"/>
  <c r="J246" i="10"/>
  <c r="BO289" i="10"/>
  <c r="U281" i="10"/>
  <c r="V273" i="10"/>
  <c r="CJ11" i="10"/>
  <c r="U244" i="10"/>
  <c r="V14" i="10"/>
  <c r="E286" i="10"/>
  <c r="AH10" i="10"/>
  <c r="BU11" i="10"/>
  <c r="T260" i="10"/>
  <c r="BS273" i="10"/>
  <c r="AD11" i="10"/>
  <c r="AE11" i="10" s="1"/>
  <c r="AF11" i="10" s="1"/>
  <c r="U234" i="10"/>
  <c r="V13" i="10"/>
  <c r="T235" i="10"/>
  <c r="U15" i="10"/>
  <c r="BQ259" i="9"/>
  <c r="BR273" i="9"/>
  <c r="CI260" i="9"/>
  <c r="E43" i="5" s="1"/>
  <c r="BQ260" i="9"/>
  <c r="E279" i="9"/>
  <c r="BR13" i="9"/>
  <c r="BU11" i="9"/>
  <c r="Q248" i="8"/>
  <c r="Q248" i="9" s="1"/>
  <c r="BQ248" i="8"/>
  <c r="BR244" i="8"/>
  <c r="S235" i="8"/>
  <c r="S235" i="9" s="1"/>
  <c r="T15" i="8"/>
  <c r="BR15" i="8"/>
  <c r="M300" i="8"/>
  <c r="M221" i="8"/>
  <c r="BV10" i="8"/>
  <c r="R237" i="8"/>
  <c r="Q216" i="8"/>
  <c r="O299" i="8"/>
  <c r="O218" i="8"/>
  <c r="I306" i="8"/>
  <c r="I306" i="9" s="1"/>
  <c r="P258" i="8"/>
  <c r="P217" i="8"/>
  <c r="CI216" i="8"/>
  <c r="U234" i="8"/>
  <c r="V13" i="8"/>
  <c r="BS13" i="8" s="1"/>
  <c r="AA11" i="8"/>
  <c r="AB11" i="8" s="1"/>
  <c r="T273" i="8"/>
  <c r="S281" i="8"/>
  <c r="N220" i="8"/>
  <c r="N221" i="8" s="1"/>
  <c r="BR259" i="8"/>
  <c r="E286" i="8"/>
  <c r="AG10" i="8"/>
  <c r="AH10" i="8" s="1"/>
  <c r="AI10" i="8" s="1"/>
  <c r="BP220" i="8"/>
  <c r="P238" i="8"/>
  <c r="CI238" i="8" s="1"/>
  <c r="CI239" i="8" s="1"/>
  <c r="O239" i="8"/>
  <c r="T244" i="8"/>
  <c r="T244" i="9" s="1"/>
  <c r="U14" i="8"/>
  <c r="AK192" i="1"/>
  <c r="AK193" i="1"/>
  <c r="BX193" i="1" s="1"/>
  <c r="S191" i="1"/>
  <c r="BR191" i="1" s="1"/>
  <c r="BR190" i="1"/>
  <c r="CK152" i="1"/>
  <c r="CI273" i="1"/>
  <c r="P281" i="1"/>
  <c r="CI281" i="1" s="1"/>
  <c r="Q273" i="1"/>
  <c r="P248" i="1"/>
  <c r="CI248" i="1" s="1"/>
  <c r="BQ273" i="1"/>
  <c r="R259" i="1"/>
  <c r="BY37" i="1"/>
  <c r="CK37" i="1"/>
  <c r="CC281" i="1"/>
  <c r="BS268" i="1"/>
  <c r="BY281" i="1"/>
  <c r="BY152" i="1"/>
  <c r="BQ283" i="1"/>
  <c r="W156" i="1"/>
  <c r="U21" i="1"/>
  <c r="U283" i="1" s="1"/>
  <c r="BS125" i="1"/>
  <c r="U214" i="1"/>
  <c r="BS214" i="1" s="1"/>
  <c r="BS204" i="1"/>
  <c r="U312" i="1"/>
  <c r="BS126" i="1"/>
  <c r="BR155" i="1"/>
  <c r="V156" i="1"/>
  <c r="BS142" i="1"/>
  <c r="AL187" i="1"/>
  <c r="H220" i="1"/>
  <c r="H221" i="1" s="1"/>
  <c r="BR184" i="1"/>
  <c r="BX35" i="1"/>
  <c r="Z204" i="1"/>
  <c r="W204" i="1"/>
  <c r="W126" i="1"/>
  <c r="W312" i="1" s="1"/>
  <c r="I218" i="1"/>
  <c r="E228" i="1"/>
  <c r="P244" i="1"/>
  <c r="CI244" i="1" s="1"/>
  <c r="S297" i="1"/>
  <c r="BR297" i="1" s="1"/>
  <c r="S234" i="1"/>
  <c r="S259" i="1" s="1"/>
  <c r="T184" i="1"/>
  <c r="T155" i="1"/>
  <c r="T161" i="1" s="1"/>
  <c r="AM184" i="1"/>
  <c r="AM187" i="1" s="1"/>
  <c r="AN140" i="1"/>
  <c r="CK128" i="1"/>
  <c r="AN142" i="1"/>
  <c r="U140" i="1"/>
  <c r="V152" i="1"/>
  <c r="CM200" i="1"/>
  <c r="BR21" i="1"/>
  <c r="BT39" i="1"/>
  <c r="BU31" i="1"/>
  <c r="Y204" i="1"/>
  <c r="Y214" i="1" s="1"/>
  <c r="U313" i="1"/>
  <c r="BS313" i="1" s="1"/>
  <c r="T21" i="1"/>
  <c r="T283" i="1" s="1"/>
  <c r="W125" i="1"/>
  <c r="W268" i="1"/>
  <c r="BX34" i="1"/>
  <c r="BY32" i="1"/>
  <c r="BW33" i="1"/>
  <c r="AB204" i="1"/>
  <c r="AB214" i="1" s="1"/>
  <c r="Z126" i="1"/>
  <c r="X313" i="1"/>
  <c r="Z125" i="1"/>
  <c r="X312" i="1"/>
  <c r="I299" i="1"/>
  <c r="BU10" i="1"/>
  <c r="X142" i="1"/>
  <c r="X156" i="1" s="1"/>
  <c r="G300" i="1"/>
  <c r="BN300" i="1" s="1"/>
  <c r="K216" i="1"/>
  <c r="L237" i="1"/>
  <c r="U15" i="1"/>
  <c r="CJ10" i="1"/>
  <c r="J258" i="1"/>
  <c r="BO258" i="1" s="1"/>
  <c r="J217" i="1"/>
  <c r="J218" i="1" s="1"/>
  <c r="J219" i="1" s="1"/>
  <c r="J238" i="1"/>
  <c r="BO238" i="1" s="1"/>
  <c r="I239" i="1"/>
  <c r="P298" i="1"/>
  <c r="P235" i="1"/>
  <c r="CI235" i="1" s="1"/>
  <c r="CI191" i="1"/>
  <c r="R14" i="1"/>
  <c r="U13" i="1"/>
  <c r="Y11" i="1"/>
  <c r="AD10" i="1"/>
  <c r="AE10" i="1" s="1"/>
  <c r="AF10" i="1" s="1"/>
  <c r="J288" i="8" l="1"/>
  <c r="BO288" i="8" s="1"/>
  <c r="J271" i="8"/>
  <c r="J290" i="8"/>
  <c r="J290" i="9" s="1"/>
  <c r="BO287" i="8"/>
  <c r="BO285" i="8"/>
  <c r="BQ248" i="9"/>
  <c r="AN190" i="1"/>
  <c r="H289" i="1"/>
  <c r="BR281" i="8"/>
  <c r="S281" i="9"/>
  <c r="BO271" i="8"/>
  <c r="J271" i="9"/>
  <c r="BO271" i="9" s="1"/>
  <c r="Z181" i="10"/>
  <c r="BU181" i="1"/>
  <c r="CJ181" i="1"/>
  <c r="Z267" i="1"/>
  <c r="CI202" i="1"/>
  <c r="CI215" i="1"/>
  <c r="BR235" i="8"/>
  <c r="S260" i="9"/>
  <c r="T259" i="9"/>
  <c r="BP300" i="8"/>
  <c r="M300" i="9"/>
  <c r="BP300" i="9" s="1"/>
  <c r="BR261" i="10"/>
  <c r="U259" i="10"/>
  <c r="U234" i="9"/>
  <c r="U260" i="10"/>
  <c r="T248" i="10"/>
  <c r="BR248" i="10"/>
  <c r="T261" i="10"/>
  <c r="J289" i="8"/>
  <c r="J289" i="9" s="1"/>
  <c r="AK194" i="1"/>
  <c r="S261" i="8"/>
  <c r="BR261" i="8" s="1"/>
  <c r="BV11" i="10"/>
  <c r="V244" i="10"/>
  <c r="W14" i="10"/>
  <c r="BS14" i="10"/>
  <c r="AI10" i="10"/>
  <c r="BW10" i="10"/>
  <c r="E292" i="10"/>
  <c r="J306" i="10"/>
  <c r="BO246" i="10"/>
  <c r="V234" i="10"/>
  <c r="W13" i="10"/>
  <c r="BS13" i="10"/>
  <c r="V281" i="10"/>
  <c r="W273" i="10"/>
  <c r="K290" i="10"/>
  <c r="U235" i="10"/>
  <c r="V15" i="10"/>
  <c r="AG11" i="10"/>
  <c r="K271" i="10"/>
  <c r="K288" i="10"/>
  <c r="BO287" i="9"/>
  <c r="BR14" i="9"/>
  <c r="E284" i="9"/>
  <c r="BR15" i="9"/>
  <c r="BV11" i="9"/>
  <c r="BO285" i="9"/>
  <c r="BR259" i="9"/>
  <c r="AJ10" i="8"/>
  <c r="AK10" i="8" s="1"/>
  <c r="AL10" i="8" s="1"/>
  <c r="AC11" i="8"/>
  <c r="CJ11" i="8"/>
  <c r="T235" i="8"/>
  <c r="T235" i="9" s="1"/>
  <c r="U15" i="8"/>
  <c r="BU11" i="8"/>
  <c r="CI258" i="8"/>
  <c r="BQ258" i="8"/>
  <c r="Q238" i="8"/>
  <c r="BQ238" i="8"/>
  <c r="P239" i="8"/>
  <c r="P299" i="8"/>
  <c r="P218" i="8"/>
  <c r="CI217" i="8"/>
  <c r="O220" i="8"/>
  <c r="O219" i="8"/>
  <c r="S237" i="8"/>
  <c r="R216" i="8"/>
  <c r="T260" i="8"/>
  <c r="T260" i="9" s="1"/>
  <c r="Q258" i="8"/>
  <c r="Q217" i="8"/>
  <c r="R248" i="8"/>
  <c r="R248" i="9" s="1"/>
  <c r="U244" i="8"/>
  <c r="U244" i="9" s="1"/>
  <c r="V14" i="8"/>
  <c r="U259" i="8"/>
  <c r="BQ217" i="8"/>
  <c r="BW10" i="8"/>
  <c r="E292" i="8"/>
  <c r="N300" i="8"/>
  <c r="T281" i="8"/>
  <c r="T281" i="9" s="1"/>
  <c r="U273" i="8"/>
  <c r="V234" i="8"/>
  <c r="V259" i="8" s="1"/>
  <c r="W13" i="8"/>
  <c r="S193" i="1"/>
  <c r="BR193" i="1" s="1"/>
  <c r="S202" i="1"/>
  <c r="S192" i="1"/>
  <c r="S215" i="1"/>
  <c r="BY163" i="1"/>
  <c r="AN191" i="1"/>
  <c r="BY191" i="1" s="1"/>
  <c r="BY190" i="1"/>
  <c r="BS152" i="1"/>
  <c r="BS163" i="1" s="1"/>
  <c r="V163" i="1"/>
  <c r="BQ248" i="1"/>
  <c r="Q248" i="1"/>
  <c r="Q281" i="1"/>
  <c r="R273" i="1"/>
  <c r="BQ281" i="1"/>
  <c r="I220" i="1"/>
  <c r="I221" i="1" s="1"/>
  <c r="I219" i="1"/>
  <c r="AN156" i="1"/>
  <c r="CK142" i="1"/>
  <c r="BS156" i="1"/>
  <c r="AN155" i="1"/>
  <c r="CK140" i="1"/>
  <c r="CK32" i="1"/>
  <c r="BZ37" i="1"/>
  <c r="CJ31" i="1"/>
  <c r="AL193" i="1"/>
  <c r="AL194" i="1" s="1"/>
  <c r="AL192" i="1"/>
  <c r="AL202" i="1"/>
  <c r="BQ298" i="1"/>
  <c r="CI298" i="1"/>
  <c r="BS312" i="1"/>
  <c r="W21" i="1"/>
  <c r="W283" i="1" s="1"/>
  <c r="W214" i="1"/>
  <c r="BT214" i="1" s="1"/>
  <c r="BT204" i="1"/>
  <c r="BR259" i="1"/>
  <c r="BQ235" i="1"/>
  <c r="BO217" i="1"/>
  <c r="BQ244" i="1"/>
  <c r="BR234" i="1"/>
  <c r="T187" i="1"/>
  <c r="T215" i="1" s="1"/>
  <c r="Z214" i="1"/>
  <c r="BY142" i="1"/>
  <c r="BY140" i="1"/>
  <c r="BX32" i="1"/>
  <c r="CA36" i="1"/>
  <c r="BO218" i="1"/>
  <c r="AL297" i="1"/>
  <c r="BT38" i="1"/>
  <c r="BZ36" i="1"/>
  <c r="CK35" i="1"/>
  <c r="E229" i="1"/>
  <c r="AM202" i="1"/>
  <c r="AM192" i="1"/>
  <c r="AM193" i="1"/>
  <c r="AM194" i="1" s="1"/>
  <c r="P260" i="1"/>
  <c r="J220" i="1"/>
  <c r="Q244" i="1"/>
  <c r="AM297" i="1"/>
  <c r="U184" i="1"/>
  <c r="U187" i="1" s="1"/>
  <c r="U155" i="1"/>
  <c r="U161" i="1" s="1"/>
  <c r="AO152" i="1"/>
  <c r="AN184" i="1"/>
  <c r="AO142" i="1"/>
  <c r="AO140" i="1"/>
  <c r="V140" i="1"/>
  <c r="BS140" i="1" s="1"/>
  <c r="W152" i="1"/>
  <c r="W163" i="1" s="1"/>
  <c r="W190" i="1" s="1"/>
  <c r="BV10" i="1"/>
  <c r="Y125" i="1"/>
  <c r="Y21" i="1" s="1"/>
  <c r="BU39" i="1"/>
  <c r="CJ38" i="1"/>
  <c r="W313" i="1"/>
  <c r="V21" i="1"/>
  <c r="Y126" i="1"/>
  <c r="BT126" i="1" s="1"/>
  <c r="BX33" i="1"/>
  <c r="AB125" i="1"/>
  <c r="Z313" i="1"/>
  <c r="AB126" i="1"/>
  <c r="X268" i="1"/>
  <c r="AD204" i="1"/>
  <c r="AD214" i="1" s="1"/>
  <c r="AD215" i="1" s="1"/>
  <c r="Z312" i="1"/>
  <c r="K238" i="1"/>
  <c r="J239" i="1"/>
  <c r="BO239" i="1" s="1"/>
  <c r="V15" i="1"/>
  <c r="L216" i="1"/>
  <c r="M237" i="1"/>
  <c r="BP237" i="1" s="1"/>
  <c r="J299" i="1"/>
  <c r="BO299" i="1" s="1"/>
  <c r="CI193" i="1"/>
  <c r="K258" i="1"/>
  <c r="K217" i="1"/>
  <c r="P262" i="1"/>
  <c r="P261" i="1"/>
  <c r="Y142" i="1"/>
  <c r="Y156" i="1" s="1"/>
  <c r="BT156" i="1" s="1"/>
  <c r="Q298" i="1"/>
  <c r="Q235" i="1"/>
  <c r="H300" i="1"/>
  <c r="V13" i="1"/>
  <c r="BS13" i="1" s="1"/>
  <c r="S14" i="1"/>
  <c r="BR14" i="1" s="1"/>
  <c r="Z11" i="1"/>
  <c r="BT11" i="1"/>
  <c r="AG10" i="1"/>
  <c r="J288" i="9" l="1"/>
  <c r="BO288" i="9" s="1"/>
  <c r="K287" i="8"/>
  <c r="K287" i="9" s="1"/>
  <c r="BO290" i="8"/>
  <c r="H246" i="1"/>
  <c r="H306" i="1" s="1"/>
  <c r="I285" i="1"/>
  <c r="I287" i="1"/>
  <c r="I290" i="1" s="1"/>
  <c r="AN161" i="1"/>
  <c r="K285" i="8"/>
  <c r="K285" i="9" s="1"/>
  <c r="BO289" i="8"/>
  <c r="J246" i="8"/>
  <c r="J246" i="9" s="1"/>
  <c r="AO163" i="1"/>
  <c r="Z267" i="10"/>
  <c r="CJ181" i="10"/>
  <c r="BU181" i="10"/>
  <c r="Z181" i="9"/>
  <c r="BU267" i="1"/>
  <c r="CJ267" i="1"/>
  <c r="BR237" i="8"/>
  <c r="S194" i="1"/>
  <c r="U259" i="9"/>
  <c r="S261" i="9"/>
  <c r="BR261" i="9" s="1"/>
  <c r="E292" i="9"/>
  <c r="BS281" i="10"/>
  <c r="U248" i="10"/>
  <c r="BO306" i="10"/>
  <c r="U261" i="10"/>
  <c r="V259" i="10"/>
  <c r="V234" i="9"/>
  <c r="BS234" i="8"/>
  <c r="T261" i="8"/>
  <c r="T261" i="9" s="1"/>
  <c r="BX10" i="8"/>
  <c r="BS234" i="10"/>
  <c r="X273" i="10"/>
  <c r="W281" i="10"/>
  <c r="AH11" i="10"/>
  <c r="V235" i="10"/>
  <c r="W15" i="10"/>
  <c r="BS15" i="10"/>
  <c r="W234" i="10"/>
  <c r="X13" i="10"/>
  <c r="W244" i="10"/>
  <c r="X14" i="10"/>
  <c r="E270" i="10"/>
  <c r="E293" i="10"/>
  <c r="AJ10" i="10"/>
  <c r="AK10" i="10" s="1"/>
  <c r="AL10" i="10" s="1"/>
  <c r="V260" i="10"/>
  <c r="BS244" i="10"/>
  <c r="K289" i="10"/>
  <c r="E286" i="9"/>
  <c r="BO290" i="9"/>
  <c r="BR235" i="9"/>
  <c r="BR244" i="9"/>
  <c r="BR281" i="9"/>
  <c r="BR234" i="9"/>
  <c r="BS259" i="8"/>
  <c r="U260" i="8"/>
  <c r="U260" i="9" s="1"/>
  <c r="P220" i="8"/>
  <c r="P219" i="8"/>
  <c r="CI218" i="8"/>
  <c r="J306" i="8"/>
  <c r="BO306" i="8" s="1"/>
  <c r="AD11" i="8"/>
  <c r="AE11" i="8" s="1"/>
  <c r="AF11" i="8" s="1"/>
  <c r="E270" i="8"/>
  <c r="E293" i="8"/>
  <c r="R258" i="8"/>
  <c r="R217" i="8"/>
  <c r="CI299" i="8"/>
  <c r="BQ299" i="8"/>
  <c r="R238" i="8"/>
  <c r="Q239" i="8"/>
  <c r="U235" i="8"/>
  <c r="U235" i="9" s="1"/>
  <c r="V15" i="8"/>
  <c r="U281" i="8"/>
  <c r="U281" i="9" s="1"/>
  <c r="V273" i="8"/>
  <c r="V244" i="8"/>
  <c r="V244" i="9" s="1"/>
  <c r="W14" i="8"/>
  <c r="BS14" i="8"/>
  <c r="W234" i="8"/>
  <c r="X13" i="8"/>
  <c r="S248" i="8"/>
  <c r="S248" i="9" s="1"/>
  <c r="BR248" i="9" s="1"/>
  <c r="Q299" i="8"/>
  <c r="Q218" i="8"/>
  <c r="BQ218" i="8"/>
  <c r="T237" i="8"/>
  <c r="S216" i="8"/>
  <c r="O300" i="8"/>
  <c r="O221" i="8"/>
  <c r="BQ239" i="8"/>
  <c r="K290" i="8"/>
  <c r="K290" i="9" s="1"/>
  <c r="AM10" i="8"/>
  <c r="W191" i="1"/>
  <c r="V190" i="1"/>
  <c r="AO190" i="1"/>
  <c r="R248" i="1"/>
  <c r="CK161" i="1"/>
  <c r="S273" i="1"/>
  <c r="R281" i="1"/>
  <c r="AN187" i="1"/>
  <c r="AN297" i="1" s="1"/>
  <c r="BY297" i="1" s="1"/>
  <c r="CK184" i="1"/>
  <c r="CK153" i="1" s="1"/>
  <c r="BO220" i="1"/>
  <c r="J221" i="1"/>
  <c r="BY161" i="1"/>
  <c r="BY155" i="1"/>
  <c r="CK155" i="1"/>
  <c r="BY156" i="1"/>
  <c r="CK156" i="1"/>
  <c r="T192" i="1"/>
  <c r="T297" i="1"/>
  <c r="T202" i="1"/>
  <c r="T193" i="1"/>
  <c r="T194" i="1" s="1"/>
  <c r="CJ39" i="1"/>
  <c r="T234" i="1"/>
  <c r="T259" i="1" s="1"/>
  <c r="AO155" i="1"/>
  <c r="CI260" i="1"/>
  <c r="BQ260" i="1"/>
  <c r="BY35" i="1"/>
  <c r="AO156" i="1"/>
  <c r="AO161" i="1" s="1"/>
  <c r="Q260" i="1"/>
  <c r="BT142" i="1"/>
  <c r="Q261" i="1"/>
  <c r="BU38" i="1"/>
  <c r="BY184" i="1"/>
  <c r="CI262" i="1"/>
  <c r="BQ262" i="1"/>
  <c r="CI261" i="1"/>
  <c r="BQ261" i="1"/>
  <c r="CL36" i="1"/>
  <c r="BT125" i="1"/>
  <c r="AA126" i="1"/>
  <c r="AA204" i="1"/>
  <c r="K218" i="1"/>
  <c r="K219" i="1" s="1"/>
  <c r="E257" i="1"/>
  <c r="E263" i="1" s="1"/>
  <c r="E279" i="1" s="1"/>
  <c r="E284" i="1" s="1"/>
  <c r="E249" i="1"/>
  <c r="E250" i="1" s="1"/>
  <c r="E307" i="1" s="1"/>
  <c r="E230" i="1"/>
  <c r="E302" i="1"/>
  <c r="U193" i="1"/>
  <c r="U194" i="1" s="1"/>
  <c r="U215" i="1"/>
  <c r="U192" i="1"/>
  <c r="U202" i="1"/>
  <c r="R244" i="1"/>
  <c r="R260" i="1" s="1"/>
  <c r="U297" i="1"/>
  <c r="U234" i="1"/>
  <c r="V184" i="1"/>
  <c r="V187" i="1" s="1"/>
  <c r="BS187" i="1" s="1"/>
  <c r="V155" i="1"/>
  <c r="AO184" i="1"/>
  <c r="AP152" i="1"/>
  <c r="AP163" i="1" s="1"/>
  <c r="AP190" i="1" s="1"/>
  <c r="AP191" i="1" s="1"/>
  <c r="AP140" i="1"/>
  <c r="AP155" i="1" s="1"/>
  <c r="AQ152" i="1"/>
  <c r="AQ163" i="1" s="1"/>
  <c r="AQ190" i="1" s="1"/>
  <c r="AQ191" i="1" s="1"/>
  <c r="AP142" i="1"/>
  <c r="AP156" i="1" s="1"/>
  <c r="W140" i="1"/>
  <c r="X152" i="1"/>
  <c r="X163" i="1" s="1"/>
  <c r="X190" i="1" s="1"/>
  <c r="X191" i="1" s="1"/>
  <c r="AA268" i="1"/>
  <c r="Y312" i="1"/>
  <c r="AA125" i="1"/>
  <c r="V283" i="1"/>
  <c r="BS283" i="1" s="1"/>
  <c r="BS21" i="1"/>
  <c r="BV31" i="1"/>
  <c r="Y313" i="1"/>
  <c r="BT313" i="1" s="1"/>
  <c r="X21" i="1"/>
  <c r="X283" i="1" s="1"/>
  <c r="CA37" i="1"/>
  <c r="CA32" i="1"/>
  <c r="AD126" i="1"/>
  <c r="AB312" i="1"/>
  <c r="CJ312" i="1" s="1"/>
  <c r="AB268" i="1"/>
  <c r="Y283" i="1"/>
  <c r="AB313" i="1"/>
  <c r="CJ313" i="1" s="1"/>
  <c r="AD125" i="1"/>
  <c r="Z268" i="1"/>
  <c r="Z142" i="1"/>
  <c r="M216" i="1"/>
  <c r="BP216" i="1" s="1"/>
  <c r="R298" i="1"/>
  <c r="R235" i="1"/>
  <c r="R261" i="1" s="1"/>
  <c r="L258" i="1"/>
  <c r="L217" i="1"/>
  <c r="K299" i="1"/>
  <c r="Q262" i="1"/>
  <c r="W15" i="1"/>
  <c r="BS15" i="1"/>
  <c r="L238" i="1"/>
  <c r="K239" i="1"/>
  <c r="I300" i="1"/>
  <c r="W13" i="1"/>
  <c r="T14" i="1"/>
  <c r="AH10" i="1"/>
  <c r="AA11" i="1"/>
  <c r="AB11" i="1" s="1"/>
  <c r="K271" i="8" l="1"/>
  <c r="K271" i="9" s="1"/>
  <c r="K288" i="8"/>
  <c r="BO246" i="8"/>
  <c r="I271" i="1"/>
  <c r="I288" i="1"/>
  <c r="AN202" i="1"/>
  <c r="CK297" i="1"/>
  <c r="J306" i="9"/>
  <c r="BO306" i="9" s="1"/>
  <c r="Z268" i="10"/>
  <c r="CJ267" i="10"/>
  <c r="BU267" i="10"/>
  <c r="Z267" i="9"/>
  <c r="CJ181" i="9"/>
  <c r="BU181" i="9"/>
  <c r="AP161" i="1"/>
  <c r="V161" i="1"/>
  <c r="BS161" i="1" s="1"/>
  <c r="BS259" i="10"/>
  <c r="V259" i="9"/>
  <c r="W259" i="10"/>
  <c r="W234" i="9"/>
  <c r="V248" i="10"/>
  <c r="V261" i="10"/>
  <c r="E293" i="9"/>
  <c r="BO289" i="9"/>
  <c r="E270" i="9"/>
  <c r="U261" i="8"/>
  <c r="U261" i="9" s="1"/>
  <c r="F291" i="10"/>
  <c r="E243" i="10"/>
  <c r="X234" i="10"/>
  <c r="Y13" i="10"/>
  <c r="BS235" i="10"/>
  <c r="E274" i="10"/>
  <c r="L287" i="10"/>
  <c r="K246" i="10"/>
  <c r="L285" i="10"/>
  <c r="BX10" i="10"/>
  <c r="X244" i="10"/>
  <c r="Y14" i="10"/>
  <c r="AI11" i="10"/>
  <c r="BW11" i="10"/>
  <c r="Y273" i="10"/>
  <c r="BT273" i="10" s="1"/>
  <c r="X281" i="10"/>
  <c r="BS260" i="10"/>
  <c r="AM10" i="10"/>
  <c r="W260" i="10"/>
  <c r="W235" i="10"/>
  <c r="X15" i="10"/>
  <c r="BR260" i="9"/>
  <c r="BS273" i="9"/>
  <c r="BS13" i="9"/>
  <c r="BO246" i="9"/>
  <c r="AN10" i="8"/>
  <c r="AO10" i="8" s="1"/>
  <c r="S258" i="8"/>
  <c r="S217" i="8"/>
  <c r="BR216" i="8"/>
  <c r="P300" i="8"/>
  <c r="P221" i="8"/>
  <c r="CI220" i="8"/>
  <c r="BQ220" i="8"/>
  <c r="V260" i="8"/>
  <c r="V260" i="9" s="1"/>
  <c r="BS244" i="8"/>
  <c r="R299" i="8"/>
  <c r="R218" i="8"/>
  <c r="F291" i="8"/>
  <c r="E243" i="8"/>
  <c r="Q220" i="8"/>
  <c r="Q219" i="8"/>
  <c r="T248" i="8"/>
  <c r="T248" i="9" s="1"/>
  <c r="BR248" i="8"/>
  <c r="X234" i="8"/>
  <c r="X259" i="8" s="1"/>
  <c r="Y13" i="8"/>
  <c r="W244" i="8"/>
  <c r="W244" i="9" s="1"/>
  <c r="X14" i="8"/>
  <c r="S238" i="8"/>
  <c r="R239" i="8"/>
  <c r="AG11" i="8"/>
  <c r="AH11" i="8" s="1"/>
  <c r="AI11" i="8" s="1"/>
  <c r="T216" i="8"/>
  <c r="U237" i="8"/>
  <c r="V235" i="8"/>
  <c r="V235" i="9" s="1"/>
  <c r="W15" i="8"/>
  <c r="BS15" i="8"/>
  <c r="BR238" i="8"/>
  <c r="E274" i="8"/>
  <c r="W259" i="8"/>
  <c r="V281" i="8"/>
  <c r="W273" i="8"/>
  <c r="BV11" i="8"/>
  <c r="BS273" i="8"/>
  <c r="V191" i="1"/>
  <c r="BS191" i="1" s="1"/>
  <c r="BS190" i="1"/>
  <c r="BZ190" i="1"/>
  <c r="AO191" i="1"/>
  <c r="BZ191" i="1" s="1"/>
  <c r="AN193" i="1"/>
  <c r="BY193" i="1" s="1"/>
  <c r="S248" i="1"/>
  <c r="BR273" i="1"/>
  <c r="S281" i="1"/>
  <c r="BR281" i="1" s="1"/>
  <c r="T273" i="1"/>
  <c r="AN192" i="1"/>
  <c r="CK187" i="1"/>
  <c r="BY187" i="1"/>
  <c r="U259" i="1"/>
  <c r="CK34" i="1"/>
  <c r="BU268" i="1"/>
  <c r="BT312" i="1"/>
  <c r="BZ152" i="1"/>
  <c r="BZ163" i="1" s="1"/>
  <c r="AA312" i="1"/>
  <c r="BU312" i="1" s="1"/>
  <c r="BU126" i="1"/>
  <c r="CB36" i="1"/>
  <c r="BS184" i="1"/>
  <c r="BZ32" i="1"/>
  <c r="CJ125" i="1"/>
  <c r="BU125" i="1"/>
  <c r="AO187" i="1"/>
  <c r="BY34" i="1"/>
  <c r="Z156" i="1"/>
  <c r="K220" i="1"/>
  <c r="K221" i="1" s="1"/>
  <c r="AA214" i="1"/>
  <c r="BU214" i="1" s="1"/>
  <c r="BU204" i="1"/>
  <c r="BS155" i="1"/>
  <c r="CC36" i="1"/>
  <c r="CJ126" i="1"/>
  <c r="BT283" i="1"/>
  <c r="E286" i="1"/>
  <c r="E292" i="1" s="1"/>
  <c r="CA35" i="1"/>
  <c r="CJ204" i="1"/>
  <c r="AF204" i="1"/>
  <c r="AC126" i="1"/>
  <c r="AC204" i="1"/>
  <c r="L218" i="1"/>
  <c r="V297" i="1"/>
  <c r="BS297" i="1" s="1"/>
  <c r="V234" i="1"/>
  <c r="V259" i="1" s="1"/>
  <c r="W184" i="1"/>
  <c r="W155" i="1"/>
  <c r="W161" i="1" s="1"/>
  <c r="AP184" i="1"/>
  <c r="AP187" i="1" s="1"/>
  <c r="X140" i="1"/>
  <c r="Y152" i="1"/>
  <c r="AQ140" i="1"/>
  <c r="AQ155" i="1" s="1"/>
  <c r="BZ155" i="1" s="1"/>
  <c r="AQ142" i="1"/>
  <c r="AQ156" i="1" s="1"/>
  <c r="BU11" i="1"/>
  <c r="AC268" i="1"/>
  <c r="AA21" i="1"/>
  <c r="AA283" i="1" s="1"/>
  <c r="Y268" i="1"/>
  <c r="BT268" i="1" s="1"/>
  <c r="AE126" i="1"/>
  <c r="AE312" i="1" s="1"/>
  <c r="AE204" i="1"/>
  <c r="AE214" i="1" s="1"/>
  <c r="AE215" i="1" s="1"/>
  <c r="BW31" i="1"/>
  <c r="AC125" i="1"/>
  <c r="AA313" i="1"/>
  <c r="BU313" i="1" s="1"/>
  <c r="Z21" i="1"/>
  <c r="BT21" i="1"/>
  <c r="CB37" i="1"/>
  <c r="AF126" i="1"/>
  <c r="AD313" i="1"/>
  <c r="AF125" i="1"/>
  <c r="AH126" i="1"/>
  <c r="AH204" i="1"/>
  <c r="AH214" i="1" s="1"/>
  <c r="AH215" i="1" s="1"/>
  <c r="AD312" i="1"/>
  <c r="AD268" i="1"/>
  <c r="S298" i="1"/>
  <c r="BR298" i="1" s="1"/>
  <c r="S235" i="1"/>
  <c r="S261" i="1" s="1"/>
  <c r="BR261" i="1" s="1"/>
  <c r="M258" i="1"/>
  <c r="BP258" i="1" s="1"/>
  <c r="M217" i="1"/>
  <c r="M218" i="1" s="1"/>
  <c r="M219" i="1" s="1"/>
  <c r="M238" i="1"/>
  <c r="BP238" i="1" s="1"/>
  <c r="L239" i="1"/>
  <c r="J300" i="1"/>
  <c r="BO300" i="1" s="1"/>
  <c r="AA142" i="1"/>
  <c r="AA156" i="1" s="1"/>
  <c r="S244" i="1"/>
  <c r="S260" i="1" s="1"/>
  <c r="BR260" i="1" s="1"/>
  <c r="X15" i="1"/>
  <c r="L299" i="1"/>
  <c r="R262" i="1"/>
  <c r="X13" i="1"/>
  <c r="AI10" i="1"/>
  <c r="BW10" i="1"/>
  <c r="U14" i="1"/>
  <c r="AC11" i="1"/>
  <c r="CJ11" i="1"/>
  <c r="K288" i="9" l="1"/>
  <c r="K289" i="8"/>
  <c r="I289" i="1"/>
  <c r="BS281" i="8"/>
  <c r="V281" i="9"/>
  <c r="BS281" i="9" s="1"/>
  <c r="CJ267" i="9"/>
  <c r="BU267" i="9"/>
  <c r="Z268" i="9"/>
  <c r="BU268" i="10"/>
  <c r="CJ268" i="10"/>
  <c r="BZ156" i="1"/>
  <c r="AQ161" i="1"/>
  <c r="BZ161" i="1" s="1"/>
  <c r="V202" i="1"/>
  <c r="V193" i="1"/>
  <c r="BS193" i="1" s="1"/>
  <c r="BR258" i="8"/>
  <c r="AN194" i="1"/>
  <c r="L220" i="1"/>
  <c r="L221" i="1" s="1"/>
  <c r="L219" i="1"/>
  <c r="CI300" i="8"/>
  <c r="W259" i="9"/>
  <c r="X259" i="10"/>
  <c r="X259" i="9" s="1"/>
  <c r="X234" i="9"/>
  <c r="BS261" i="10"/>
  <c r="BS248" i="10"/>
  <c r="W248" i="10"/>
  <c r="F291" i="9"/>
  <c r="E243" i="9"/>
  <c r="AO193" i="1"/>
  <c r="AO194" i="1" s="1"/>
  <c r="BW11" i="8"/>
  <c r="BQ300" i="8"/>
  <c r="X235" i="10"/>
  <c r="X261" i="10" s="1"/>
  <c r="Y15" i="10"/>
  <c r="Y281" i="10"/>
  <c r="Z273" i="10"/>
  <c r="K306" i="10"/>
  <c r="F294" i="10"/>
  <c r="F223" i="10"/>
  <c r="AN10" i="10"/>
  <c r="AO10" i="10" s="1"/>
  <c r="Y244" i="10"/>
  <c r="Z14" i="10"/>
  <c r="BT14" i="10"/>
  <c r="L290" i="10"/>
  <c r="X260" i="10"/>
  <c r="W261" i="10"/>
  <c r="AJ11" i="10"/>
  <c r="AK11" i="10" s="1"/>
  <c r="AL11" i="10" s="1"/>
  <c r="L288" i="10"/>
  <c r="L271" i="10"/>
  <c r="E276" i="10"/>
  <c r="Y234" i="10"/>
  <c r="Z13" i="10"/>
  <c r="BT13" i="10"/>
  <c r="E305" i="10"/>
  <c r="E245" i="10"/>
  <c r="BS14" i="9"/>
  <c r="BS244" i="9"/>
  <c r="BW11" i="9"/>
  <c r="BS15" i="9"/>
  <c r="U248" i="8"/>
  <c r="U248" i="9" s="1"/>
  <c r="W235" i="8"/>
  <c r="W235" i="9" s="1"/>
  <c r="X15" i="8"/>
  <c r="AJ11" i="8"/>
  <c r="BS235" i="8"/>
  <c r="V237" i="8"/>
  <c r="U216" i="8"/>
  <c r="F294" i="8"/>
  <c r="F223" i="8"/>
  <c r="BY10" i="8"/>
  <c r="BS260" i="8"/>
  <c r="W281" i="8"/>
  <c r="W281" i="9" s="1"/>
  <c r="X273" i="8"/>
  <c r="E276" i="8"/>
  <c r="Y234" i="8"/>
  <c r="Z13" i="8"/>
  <c r="AP10" i="8"/>
  <c r="AQ10" i="8" s="1"/>
  <c r="AR10" i="8" s="1"/>
  <c r="X244" i="8"/>
  <c r="X244" i="9" s="1"/>
  <c r="Y14" i="8"/>
  <c r="E305" i="8"/>
  <c r="E245" i="8"/>
  <c r="R220" i="8"/>
  <c r="R219" i="8"/>
  <c r="S299" i="8"/>
  <c r="S218" i="8"/>
  <c r="BR217" i="8"/>
  <c r="V261" i="8"/>
  <c r="V261" i="9" s="1"/>
  <c r="T258" i="8"/>
  <c r="T217" i="8"/>
  <c r="T238" i="8"/>
  <c r="S239" i="8"/>
  <c r="W260" i="8"/>
  <c r="W260" i="9" s="1"/>
  <c r="Q300" i="8"/>
  <c r="Q221" i="8"/>
  <c r="CK10" i="8"/>
  <c r="BT13" i="8"/>
  <c r="V215" i="1"/>
  <c r="V192" i="1"/>
  <c r="BT152" i="1"/>
  <c r="BT163" i="1" s="1"/>
  <c r="Y163" i="1"/>
  <c r="Y190" i="1" s="1"/>
  <c r="T281" i="1"/>
  <c r="U273" i="1"/>
  <c r="BR248" i="1"/>
  <c r="T248" i="1"/>
  <c r="V194" i="1"/>
  <c r="BS259" i="1"/>
  <c r="AO202" i="1"/>
  <c r="AO297" i="1"/>
  <c r="CK33" i="1"/>
  <c r="BZ34" i="1"/>
  <c r="AO192" i="1"/>
  <c r="W187" i="1"/>
  <c r="AC214" i="1"/>
  <c r="BV204" i="1"/>
  <c r="BR235" i="1"/>
  <c r="BV38" i="1"/>
  <c r="BY33" i="1"/>
  <c r="BZ142" i="1"/>
  <c r="BZ140" i="1"/>
  <c r="BZ35" i="1"/>
  <c r="CJ268" i="1"/>
  <c r="AC312" i="1"/>
  <c r="BV126" i="1"/>
  <c r="BR244" i="1"/>
  <c r="BS234" i="1"/>
  <c r="AC21" i="1"/>
  <c r="AC283" i="1" s="1"/>
  <c r="AF214" i="1"/>
  <c r="AF215" i="1" s="1"/>
  <c r="BP218" i="1"/>
  <c r="BV39" i="1"/>
  <c r="BP217" i="1"/>
  <c r="AP192" i="1"/>
  <c r="AP193" i="1"/>
  <c r="AP194" i="1" s="1"/>
  <c r="AP202" i="1"/>
  <c r="M220" i="1"/>
  <c r="AP297" i="1"/>
  <c r="X184" i="1"/>
  <c r="X187" i="1" s="1"/>
  <c r="X234" i="1" s="1"/>
  <c r="X155" i="1"/>
  <c r="X161" i="1" s="1"/>
  <c r="AQ184" i="1"/>
  <c r="AQ187" i="1" s="1"/>
  <c r="BZ187" i="1" s="1"/>
  <c r="AR152" i="1"/>
  <c r="AR142" i="1"/>
  <c r="Y140" i="1"/>
  <c r="BT140" i="1" s="1"/>
  <c r="Z152" i="1"/>
  <c r="Z163" i="1" s="1"/>
  <c r="Z190" i="1" s="1"/>
  <c r="AR140" i="1"/>
  <c r="AS152" i="1"/>
  <c r="AS163" i="1" s="1"/>
  <c r="AS190" i="1" s="1"/>
  <c r="AS191" i="1" s="1"/>
  <c r="CM199" i="1"/>
  <c r="AE268" i="1"/>
  <c r="Z283" i="1"/>
  <c r="BW39" i="1"/>
  <c r="BW38" i="1"/>
  <c r="AC313" i="1"/>
  <c r="AB21" i="1"/>
  <c r="AB283" i="1" s="1"/>
  <c r="AE125" i="1"/>
  <c r="BV125" i="1" s="1"/>
  <c r="CB32" i="1"/>
  <c r="CB34" i="1"/>
  <c r="AF313" i="1"/>
  <c r="AF312" i="1"/>
  <c r="AJ204" i="1"/>
  <c r="AJ214" i="1" s="1"/>
  <c r="AJ215" i="1" s="1"/>
  <c r="AH312" i="1"/>
  <c r="AH125" i="1"/>
  <c r="T298" i="1"/>
  <c r="T235" i="1"/>
  <c r="CL207" i="1"/>
  <c r="M239" i="1"/>
  <c r="BP239" i="1" s="1"/>
  <c r="K300" i="1"/>
  <c r="Y15" i="1"/>
  <c r="BT15" i="1" s="1"/>
  <c r="T244" i="1"/>
  <c r="S262" i="1"/>
  <c r="BR262" i="1" s="1"/>
  <c r="M299" i="1"/>
  <c r="BP299" i="1" s="1"/>
  <c r="Y13" i="1"/>
  <c r="AJ10" i="1"/>
  <c r="AK10" i="1" s="1"/>
  <c r="AL10" i="1" s="1"/>
  <c r="AD11" i="1"/>
  <c r="AE11" i="1" s="1"/>
  <c r="AF11" i="1" s="1"/>
  <c r="V14" i="1"/>
  <c r="L285" i="8" l="1"/>
  <c r="L287" i="8"/>
  <c r="K246" i="8"/>
  <c r="K289" i="9"/>
  <c r="J285" i="1"/>
  <c r="I246" i="1"/>
  <c r="I306" i="1" s="1"/>
  <c r="J287" i="1"/>
  <c r="AR163" i="1"/>
  <c r="BU268" i="9"/>
  <c r="CJ268" i="9"/>
  <c r="F42" i="5" s="1"/>
  <c r="E276" i="9"/>
  <c r="Y259" i="10"/>
  <c r="Y234" i="9"/>
  <c r="X248" i="10"/>
  <c r="BT281" i="10"/>
  <c r="F223" i="9"/>
  <c r="F294" i="9"/>
  <c r="E305" i="9"/>
  <c r="W261" i="8"/>
  <c r="W261" i="9" s="1"/>
  <c r="BZ10" i="8"/>
  <c r="X260" i="8"/>
  <c r="X260" i="9" s="1"/>
  <c r="BX11" i="10"/>
  <c r="BY10" i="10"/>
  <c r="CK10" i="10"/>
  <c r="Z234" i="10"/>
  <c r="Z259" i="10" s="1"/>
  <c r="AA13" i="10"/>
  <c r="AM11" i="10"/>
  <c r="AP10" i="10"/>
  <c r="AQ10" i="10" s="1"/>
  <c r="AR10" i="10" s="1"/>
  <c r="Z281" i="10"/>
  <c r="AA273" i="10"/>
  <c r="BU273" i="10" s="1"/>
  <c r="E247" i="10"/>
  <c r="BT234" i="10"/>
  <c r="Z244" i="10"/>
  <c r="AA14" i="10"/>
  <c r="F222" i="10"/>
  <c r="E277" i="10"/>
  <c r="CI275" i="10" s="1"/>
  <c r="CI282" i="10" s="1"/>
  <c r="L289" i="10"/>
  <c r="Y260" i="10"/>
  <c r="BT244" i="10"/>
  <c r="Y235" i="10"/>
  <c r="Z15" i="10"/>
  <c r="BT15" i="10"/>
  <c r="BX11" i="9"/>
  <c r="BS234" i="9"/>
  <c r="BS261" i="9"/>
  <c r="E274" i="9"/>
  <c r="BS259" i="9"/>
  <c r="BS235" i="9"/>
  <c r="T299" i="8"/>
  <c r="T218" i="8"/>
  <c r="BS261" i="8"/>
  <c r="Y244" i="8"/>
  <c r="Y244" i="9" s="1"/>
  <c r="Z14" i="8"/>
  <c r="Z234" i="8"/>
  <c r="Z259" i="8" s="1"/>
  <c r="AA13" i="8"/>
  <c r="AK11" i="8"/>
  <c r="AL11" i="8" s="1"/>
  <c r="E247" i="8"/>
  <c r="U258" i="8"/>
  <c r="U217" i="8"/>
  <c r="V248" i="8"/>
  <c r="V248" i="9" s="1"/>
  <c r="BS248" i="9" s="1"/>
  <c r="BT14" i="8"/>
  <c r="BR239" i="8"/>
  <c r="R300" i="8"/>
  <c r="R221" i="8"/>
  <c r="AS10" i="8"/>
  <c r="AT10" i="8" s="1"/>
  <c r="AU10" i="8" s="1"/>
  <c r="E277" i="8"/>
  <c r="CI275" i="8" s="1"/>
  <c r="CI282" i="8" s="1"/>
  <c r="X281" i="8"/>
  <c r="X281" i="9" s="1"/>
  <c r="Y273" i="8"/>
  <c r="BT273" i="8" s="1"/>
  <c r="W237" i="8"/>
  <c r="V216" i="8"/>
  <c r="BS237" i="8"/>
  <c r="X235" i="8"/>
  <c r="X235" i="9" s="1"/>
  <c r="Y15" i="8"/>
  <c r="U238" i="8"/>
  <c r="T239" i="8"/>
  <c r="BT234" i="8"/>
  <c r="S220" i="8"/>
  <c r="S219" i="8"/>
  <c r="BR218" i="8"/>
  <c r="Y259" i="8"/>
  <c r="BT259" i="8" s="1"/>
  <c r="F222" i="8"/>
  <c r="BR299" i="8"/>
  <c r="U248" i="1"/>
  <c r="AR190" i="1"/>
  <c r="Y191" i="1"/>
  <c r="BT191" i="1" s="1"/>
  <c r="BT190" i="1"/>
  <c r="Z191" i="1"/>
  <c r="V273" i="1"/>
  <c r="U281" i="1"/>
  <c r="W234" i="1"/>
  <c r="X259" i="1" s="1"/>
  <c r="W215" i="1"/>
  <c r="BP220" i="1"/>
  <c r="M221" i="1"/>
  <c r="W297" i="1"/>
  <c r="W202" i="1"/>
  <c r="W193" i="1"/>
  <c r="W194" i="1" s="1"/>
  <c r="W192" i="1"/>
  <c r="BZ33" i="1"/>
  <c r="CD36" i="1"/>
  <c r="BV312" i="1"/>
  <c r="CE36" i="1"/>
  <c r="BV268" i="1"/>
  <c r="AC215" i="1"/>
  <c r="BV214" i="1"/>
  <c r="T260" i="1"/>
  <c r="T261" i="1"/>
  <c r="AR156" i="1"/>
  <c r="W259" i="1"/>
  <c r="BZ184" i="1"/>
  <c r="CA34" i="1"/>
  <c r="BU283" i="1"/>
  <c r="E270" i="1"/>
  <c r="E293" i="1"/>
  <c r="CC35" i="1"/>
  <c r="AG126" i="1"/>
  <c r="X202" i="1"/>
  <c r="X193" i="1"/>
  <c r="X194" i="1" s="1"/>
  <c r="X192" i="1"/>
  <c r="X215" i="1"/>
  <c r="AG204" i="1"/>
  <c r="AQ192" i="1"/>
  <c r="AQ193" i="1"/>
  <c r="BZ193" i="1" s="1"/>
  <c r="AQ202" i="1"/>
  <c r="U244" i="1"/>
  <c r="U260" i="1" s="1"/>
  <c r="X297" i="1"/>
  <c r="AQ297" i="1"/>
  <c r="BZ297" i="1" s="1"/>
  <c r="AR184" i="1"/>
  <c r="AR155" i="1"/>
  <c r="Y184" i="1"/>
  <c r="Y187" i="1" s="1"/>
  <c r="BT187" i="1" s="1"/>
  <c r="Y155" i="1"/>
  <c r="Z140" i="1"/>
  <c r="AA152" i="1"/>
  <c r="AA163" i="1" s="1"/>
  <c r="AA190" i="1" s="1"/>
  <c r="AA191" i="1" s="1"/>
  <c r="AS142" i="1"/>
  <c r="AS156" i="1" s="1"/>
  <c r="AS140" i="1"/>
  <c r="AS155" i="1" s="1"/>
  <c r="AT152" i="1"/>
  <c r="AB142" i="1"/>
  <c r="CJ142" i="1" s="1"/>
  <c r="BV11" i="1"/>
  <c r="AH268" i="1"/>
  <c r="CJ21" i="1"/>
  <c r="CJ283" i="1" s="1"/>
  <c r="AG268" i="1"/>
  <c r="AE313" i="1"/>
  <c r="BV313" i="1" s="1"/>
  <c r="AD21" i="1"/>
  <c r="AD283" i="1" s="1"/>
  <c r="BX31" i="1"/>
  <c r="BU21" i="1"/>
  <c r="AE21" i="1"/>
  <c r="AE283" i="1" s="1"/>
  <c r="AG125" i="1"/>
  <c r="BW125" i="1" s="1"/>
  <c r="CA33" i="1"/>
  <c r="AJ125" i="1"/>
  <c r="AJ126" i="1"/>
  <c r="AF268" i="1"/>
  <c r="AH313" i="1"/>
  <c r="U298" i="1"/>
  <c r="U235" i="1"/>
  <c r="U261" i="1" s="1"/>
  <c r="CJ198" i="1"/>
  <c r="U262" i="1"/>
  <c r="T262" i="1"/>
  <c r="Z15" i="1"/>
  <c r="L300" i="1"/>
  <c r="BX10" i="1"/>
  <c r="Z13" i="1"/>
  <c r="AM10" i="1"/>
  <c r="AN10" i="1" s="1"/>
  <c r="AO10" i="1" s="1"/>
  <c r="W14" i="1"/>
  <c r="BS14" i="1"/>
  <c r="AG11" i="1"/>
  <c r="AH11" i="1" s="1"/>
  <c r="AI11" i="1" s="1"/>
  <c r="BT13" i="1"/>
  <c r="K306" i="8" l="1"/>
  <c r="K306" i="9" s="1"/>
  <c r="K246" i="9"/>
  <c r="L287" i="9"/>
  <c r="L290" i="8"/>
  <c r="L290" i="9" s="1"/>
  <c r="L271" i="8"/>
  <c r="L271" i="9" s="1"/>
  <c r="L285" i="9"/>
  <c r="L288" i="8"/>
  <c r="J290" i="1"/>
  <c r="BO290" i="1" s="1"/>
  <c r="BO287" i="1"/>
  <c r="J271" i="1"/>
  <c r="BO271" i="1" s="1"/>
  <c r="J288" i="1"/>
  <c r="BO288" i="1" s="1"/>
  <c r="BO285" i="1"/>
  <c r="AS161" i="1"/>
  <c r="Y161" i="1"/>
  <c r="BT161" i="1" s="1"/>
  <c r="AR161" i="1"/>
  <c r="CA10" i="8"/>
  <c r="X261" i="8"/>
  <c r="X261" i="9" s="1"/>
  <c r="Z259" i="9"/>
  <c r="Z234" i="9"/>
  <c r="BT260" i="10"/>
  <c r="Y261" i="10"/>
  <c r="F222" i="9"/>
  <c r="F224" i="9" s="1"/>
  <c r="F225" i="9" s="1"/>
  <c r="Y248" i="10"/>
  <c r="BT259" i="10"/>
  <c r="Y259" i="9"/>
  <c r="BX11" i="8"/>
  <c r="M285" i="10"/>
  <c r="L246" i="10"/>
  <c r="M287" i="10"/>
  <c r="Z260" i="10"/>
  <c r="AN11" i="10"/>
  <c r="AO11" i="10" s="1"/>
  <c r="E251" i="10"/>
  <c r="AA234" i="10"/>
  <c r="AB13" i="10"/>
  <c r="BU13" i="10" s="1"/>
  <c r="F275" i="10"/>
  <c r="E233" i="10"/>
  <c r="AA244" i="10"/>
  <c r="AB14" i="10"/>
  <c r="BZ10" i="10"/>
  <c r="BT235" i="10"/>
  <c r="Z235" i="10"/>
  <c r="AA15" i="10"/>
  <c r="F301" i="10"/>
  <c r="F224" i="10"/>
  <c r="AA281" i="10"/>
  <c r="CJ281" i="10" s="1"/>
  <c r="CJ273" i="10"/>
  <c r="AS10" i="10"/>
  <c r="BT273" i="9"/>
  <c r="E245" i="9"/>
  <c r="BS260" i="9"/>
  <c r="BT13" i="9"/>
  <c r="F275" i="8"/>
  <c r="E233" i="8"/>
  <c r="V258" i="8"/>
  <c r="V217" i="8"/>
  <c r="BS216" i="8"/>
  <c r="AV10" i="8"/>
  <c r="AM11" i="8"/>
  <c r="AA234" i="8"/>
  <c r="AB13" i="8"/>
  <c r="T220" i="8"/>
  <c r="T219" i="8"/>
  <c r="S300" i="8"/>
  <c r="S221" i="8"/>
  <c r="BR220" i="8"/>
  <c r="V238" i="8"/>
  <c r="U239" i="8"/>
  <c r="Y235" i="8"/>
  <c r="Y235" i="9" s="1"/>
  <c r="Z15" i="8"/>
  <c r="BT15" i="8"/>
  <c r="X237" i="8"/>
  <c r="W216" i="8"/>
  <c r="Z273" i="8"/>
  <c r="Y281" i="8"/>
  <c r="U299" i="8"/>
  <c r="U218" i="8"/>
  <c r="E251" i="8"/>
  <c r="F301" i="8"/>
  <c r="F224" i="8"/>
  <c r="F225" i="8" s="1"/>
  <c r="W248" i="8"/>
  <c r="W248" i="9" s="1"/>
  <c r="BS248" i="8"/>
  <c r="Y260" i="8"/>
  <c r="BT260" i="8" s="1"/>
  <c r="BT244" i="8"/>
  <c r="Z244" i="8"/>
  <c r="Z244" i="9" s="1"/>
  <c r="AA14" i="8"/>
  <c r="CA152" i="1"/>
  <c r="CA163" i="1" s="1"/>
  <c r="AT163" i="1"/>
  <c r="AR191" i="1"/>
  <c r="BS273" i="1"/>
  <c r="V281" i="1"/>
  <c r="BS281" i="1" s="1"/>
  <c r="W273" i="1"/>
  <c r="V248" i="1"/>
  <c r="AQ194" i="1"/>
  <c r="CL37" i="1"/>
  <c r="CC32" i="1"/>
  <c r="CL32" i="1"/>
  <c r="CL35" i="1"/>
  <c r="BW268" i="1"/>
  <c r="AG312" i="1"/>
  <c r="BW126" i="1"/>
  <c r="AG214" i="1"/>
  <c r="BW204" i="1"/>
  <c r="CC37" i="1"/>
  <c r="AB156" i="1"/>
  <c r="BU142" i="1"/>
  <c r="BT184" i="1"/>
  <c r="BT155" i="1"/>
  <c r="AR187" i="1"/>
  <c r="CB35" i="1"/>
  <c r="BV283" i="1"/>
  <c r="E274" i="1"/>
  <c r="F291" i="1"/>
  <c r="E243" i="1"/>
  <c r="AI126" i="1"/>
  <c r="AL204" i="1"/>
  <c r="AI204" i="1"/>
  <c r="Y202" i="1"/>
  <c r="Y192" i="1"/>
  <c r="Y193" i="1"/>
  <c r="BT193" i="1" s="1"/>
  <c r="Y215" i="1"/>
  <c r="Y234" i="1"/>
  <c r="Y297" i="1"/>
  <c r="BT297" i="1" s="1"/>
  <c r="Z184" i="1"/>
  <c r="Z155" i="1"/>
  <c r="Z161" i="1" s="1"/>
  <c r="AS184" i="1"/>
  <c r="AS187" i="1" s="1"/>
  <c r="AT142" i="1"/>
  <c r="AT156" i="1" s="1"/>
  <c r="AA140" i="1"/>
  <c r="AB152" i="1"/>
  <c r="AT140" i="1"/>
  <c r="CA140" i="1" s="1"/>
  <c r="AU152" i="1"/>
  <c r="AU163" i="1" s="1"/>
  <c r="AU190" i="1" s="1"/>
  <c r="V244" i="1"/>
  <c r="BS244" i="1" s="1"/>
  <c r="AG21" i="1"/>
  <c r="AG283" i="1" s="1"/>
  <c r="AI268" i="1"/>
  <c r="BV21" i="1"/>
  <c r="AI125" i="1"/>
  <c r="AG313" i="1"/>
  <c r="BW313" i="1" s="1"/>
  <c r="AF21" i="1"/>
  <c r="AK204" i="1"/>
  <c r="AK214" i="1" s="1"/>
  <c r="AK215" i="1" s="1"/>
  <c r="BX39" i="1"/>
  <c r="BY31" i="1"/>
  <c r="CC34" i="1"/>
  <c r="CB33" i="1"/>
  <c r="AJ312" i="1"/>
  <c r="AL126" i="1"/>
  <c r="AN204" i="1"/>
  <c r="AN214" i="1" s="1"/>
  <c r="AN215" i="1" s="1"/>
  <c r="AL125" i="1"/>
  <c r="AJ313" i="1"/>
  <c r="V262" i="1"/>
  <c r="BS262" i="1" s="1"/>
  <c r="V298" i="1"/>
  <c r="BS298" i="1" s="1"/>
  <c r="V235" i="1"/>
  <c r="BS235" i="1" s="1"/>
  <c r="M300" i="1"/>
  <c r="BP300" i="1" s="1"/>
  <c r="AA15" i="1"/>
  <c r="AJ11" i="1"/>
  <c r="AK11" i="1" s="1"/>
  <c r="AL11" i="1" s="1"/>
  <c r="X14" i="1"/>
  <c r="BY10" i="1"/>
  <c r="AP10" i="1"/>
  <c r="AQ10" i="1" s="1"/>
  <c r="AR10" i="1" s="1"/>
  <c r="BW11" i="1"/>
  <c r="CK10" i="1"/>
  <c r="AA13" i="1"/>
  <c r="L289" i="8" l="1"/>
  <c r="L288" i="9"/>
  <c r="J289" i="1"/>
  <c r="BT281" i="8"/>
  <c r="Y281" i="9"/>
  <c r="AB163" i="1"/>
  <c r="AB190" i="1" s="1"/>
  <c r="BY11" i="10"/>
  <c r="CK11" i="10"/>
  <c r="CA156" i="1"/>
  <c r="BR300" i="8"/>
  <c r="Y260" i="9"/>
  <c r="Z261" i="10"/>
  <c r="AA260" i="10"/>
  <c r="AA259" i="10"/>
  <c r="AA234" i="9"/>
  <c r="Z248" i="10"/>
  <c r="BT248" i="10"/>
  <c r="BT261" i="10"/>
  <c r="F301" i="9"/>
  <c r="E251" i="9"/>
  <c r="E233" i="9"/>
  <c r="AA259" i="8"/>
  <c r="Y261" i="8"/>
  <c r="BT261" i="8" s="1"/>
  <c r="M290" i="10"/>
  <c r="BP287" i="10"/>
  <c r="AA235" i="10"/>
  <c r="AB15" i="10"/>
  <c r="BU15" i="10" s="1"/>
  <c r="E303" i="10"/>
  <c r="E236" i="10"/>
  <c r="L306" i="10"/>
  <c r="AT10" i="10"/>
  <c r="AP11" i="10"/>
  <c r="AQ11" i="10" s="1"/>
  <c r="AR11" i="10" s="1"/>
  <c r="M288" i="10"/>
  <c r="M271" i="10"/>
  <c r="BP285" i="10"/>
  <c r="F226" i="10"/>
  <c r="AB244" i="10"/>
  <c r="CJ244" i="10" s="1"/>
  <c r="AC14" i="10"/>
  <c r="CJ14" i="10"/>
  <c r="BU14" i="10"/>
  <c r="F282" i="10"/>
  <c r="AB234" i="10"/>
  <c r="CJ234" i="10" s="1"/>
  <c r="AC13" i="10"/>
  <c r="CJ13" i="10"/>
  <c r="BU281" i="10"/>
  <c r="BT235" i="9"/>
  <c r="BT15" i="9"/>
  <c r="BT259" i="9"/>
  <c r="E247" i="9"/>
  <c r="E277" i="9"/>
  <c r="CI275" i="9" s="1"/>
  <c r="CI282" i="9" s="1"/>
  <c r="BT281" i="9"/>
  <c r="BY11" i="9"/>
  <c r="BT14" i="9"/>
  <c r="Y237" i="8"/>
  <c r="X216" i="8"/>
  <c r="F226" i="8"/>
  <c r="U220" i="8"/>
  <c r="U219" i="8"/>
  <c r="BT235" i="8"/>
  <c r="AB234" i="8"/>
  <c r="AC13" i="8"/>
  <c r="CJ13" i="8"/>
  <c r="BU13" i="8"/>
  <c r="V299" i="8"/>
  <c r="V218" i="8"/>
  <c r="F282" i="8"/>
  <c r="AA244" i="8"/>
  <c r="AA244" i="9" s="1"/>
  <c r="AB14" i="8"/>
  <c r="BU14" i="8" s="1"/>
  <c r="X248" i="8"/>
  <c r="X248" i="9" s="1"/>
  <c r="Z281" i="8"/>
  <c r="Z281" i="9" s="1"/>
  <c r="AA273" i="8"/>
  <c r="BU273" i="8" s="1"/>
  <c r="AW10" i="8"/>
  <c r="BS258" i="8"/>
  <c r="Z260" i="8"/>
  <c r="Z260" i="9" s="1"/>
  <c r="Z235" i="8"/>
  <c r="Z235" i="9" s="1"/>
  <c r="AA15" i="8"/>
  <c r="W258" i="8"/>
  <c r="W217" i="8"/>
  <c r="W238" i="8"/>
  <c r="V239" i="8"/>
  <c r="BS238" i="8"/>
  <c r="T300" i="8"/>
  <c r="T221" i="8"/>
  <c r="AN11" i="8"/>
  <c r="E303" i="8"/>
  <c r="E236" i="8"/>
  <c r="BS217" i="8"/>
  <c r="AU191" i="1"/>
  <c r="AT190" i="1"/>
  <c r="W281" i="1"/>
  <c r="X273" i="1"/>
  <c r="BS248" i="1"/>
  <c r="W248" i="1"/>
  <c r="BW214" i="1"/>
  <c r="AG215" i="1"/>
  <c r="Y194" i="1"/>
  <c r="BU152" i="1"/>
  <c r="BU163" i="1" s="1"/>
  <c r="CJ152" i="1"/>
  <c r="BU156" i="1"/>
  <c r="CJ156" i="1"/>
  <c r="AR297" i="1"/>
  <c r="AR193" i="1"/>
  <c r="AR194" i="1" s="1"/>
  <c r="AR202" i="1"/>
  <c r="AR192" i="1"/>
  <c r="CD37" i="1"/>
  <c r="CL34" i="1"/>
  <c r="CK31" i="1"/>
  <c r="BW312" i="1"/>
  <c r="AI21" i="1"/>
  <c r="AI283" i="1" s="1"/>
  <c r="Y259" i="1"/>
  <c r="BT259" i="1" s="1"/>
  <c r="BT234" i="1"/>
  <c r="AL214" i="1"/>
  <c r="AL215" i="1" s="1"/>
  <c r="CA142" i="1"/>
  <c r="AI312" i="1"/>
  <c r="Z187" i="1"/>
  <c r="AI214" i="1"/>
  <c r="BX204" i="1"/>
  <c r="BX38" i="1"/>
  <c r="CF36" i="1"/>
  <c r="F223" i="1"/>
  <c r="F294" i="1"/>
  <c r="E305" i="1"/>
  <c r="E245" i="1"/>
  <c r="E276" i="1"/>
  <c r="CE35" i="1"/>
  <c r="AS193" i="1"/>
  <c r="AS194" i="1" s="1"/>
  <c r="AS192" i="1"/>
  <c r="AS202" i="1"/>
  <c r="W244" i="1"/>
  <c r="AS297" i="1"/>
  <c r="AT184" i="1"/>
  <c r="AT187" i="1" s="1"/>
  <c r="CA187" i="1" s="1"/>
  <c r="AT155" i="1"/>
  <c r="AT161" i="1" s="1"/>
  <c r="AA184" i="1"/>
  <c r="AA187" i="1" s="1"/>
  <c r="AA234" i="1" s="1"/>
  <c r="AA155" i="1"/>
  <c r="AA161" i="1" s="1"/>
  <c r="AB140" i="1"/>
  <c r="AU142" i="1"/>
  <c r="AU140" i="1"/>
  <c r="AV152" i="1"/>
  <c r="AV163" i="1" s="1"/>
  <c r="AV190" i="1" s="1"/>
  <c r="AV191" i="1" s="1"/>
  <c r="CJ128" i="1"/>
  <c r="V260" i="1"/>
  <c r="BY39" i="1"/>
  <c r="BY38" i="1"/>
  <c r="AF283" i="1"/>
  <c r="AK126" i="1"/>
  <c r="BX126" i="1" s="1"/>
  <c r="AI313" i="1"/>
  <c r="AH21" i="1"/>
  <c r="AH283" i="1" s="1"/>
  <c r="AK125" i="1"/>
  <c r="AK21" i="1" s="1"/>
  <c r="AK283" i="1" s="1"/>
  <c r="CE32" i="1"/>
  <c r="CF37" i="1"/>
  <c r="AN126" i="1"/>
  <c r="AL313" i="1"/>
  <c r="AJ268" i="1"/>
  <c r="AN125" i="1"/>
  <c r="AP204" i="1"/>
  <c r="AP214" i="1" s="1"/>
  <c r="AP215" i="1" s="1"/>
  <c r="AL312" i="1"/>
  <c r="BZ10" i="1"/>
  <c r="W298" i="1"/>
  <c r="W235" i="1"/>
  <c r="AB15" i="1"/>
  <c r="BU15" i="1" s="1"/>
  <c r="V261" i="1"/>
  <c r="CJ207" i="1"/>
  <c r="W262" i="1"/>
  <c r="AS10" i="1"/>
  <c r="AT10" i="1" s="1"/>
  <c r="AU10" i="1" s="1"/>
  <c r="Y14" i="1"/>
  <c r="AB13" i="1"/>
  <c r="AM11" i="1"/>
  <c r="AN11" i="1" s="1"/>
  <c r="AO11" i="1" s="1"/>
  <c r="BX11" i="1"/>
  <c r="M285" i="8" l="1"/>
  <c r="M287" i="8"/>
  <c r="L246" i="8"/>
  <c r="L289" i="9"/>
  <c r="J246" i="1"/>
  <c r="K285" i="1"/>
  <c r="BO289" i="1"/>
  <c r="K287" i="1"/>
  <c r="AB259" i="8"/>
  <c r="CJ259" i="8" s="1"/>
  <c r="CJ234" i="8"/>
  <c r="CJ163" i="1"/>
  <c r="BX214" i="1"/>
  <c r="AI215" i="1"/>
  <c r="N181" i="10"/>
  <c r="BQ181" i="1"/>
  <c r="CI181" i="1"/>
  <c r="N267" i="1"/>
  <c r="X219" i="9"/>
  <c r="BT237" i="8"/>
  <c r="BS299" i="8"/>
  <c r="Y261" i="9"/>
  <c r="BT261" i="9" s="1"/>
  <c r="F275" i="9"/>
  <c r="F282" i="9"/>
  <c r="AB234" i="9"/>
  <c r="CJ234" i="9" s="1"/>
  <c r="AA259" i="9"/>
  <c r="AA261" i="10"/>
  <c r="BP271" i="10"/>
  <c r="BP288" i="10"/>
  <c r="AA248" i="10"/>
  <c r="F226" i="9"/>
  <c r="AA260" i="8"/>
  <c r="AA260" i="9" s="1"/>
  <c r="Z261" i="8"/>
  <c r="Z261" i="9" s="1"/>
  <c r="BZ11" i="10"/>
  <c r="AC234" i="10"/>
  <c r="AD13" i="10"/>
  <c r="F254" i="10"/>
  <c r="BU234" i="10"/>
  <c r="AB260" i="10"/>
  <c r="F227" i="10"/>
  <c r="AS11" i="10"/>
  <c r="E241" i="10"/>
  <c r="AB235" i="10"/>
  <c r="CJ235" i="10" s="1"/>
  <c r="AC15" i="10"/>
  <c r="CJ15" i="10"/>
  <c r="M289" i="10"/>
  <c r="AB259" i="10"/>
  <c r="AC244" i="10"/>
  <c r="AD14" i="10"/>
  <c r="AU10" i="10"/>
  <c r="CA10" i="10"/>
  <c r="BP290" i="10"/>
  <c r="BU244" i="10"/>
  <c r="BT234" i="9"/>
  <c r="BZ11" i="9"/>
  <c r="BT260" i="9"/>
  <c r="BT244" i="9"/>
  <c r="AO11" i="8"/>
  <c r="BY11" i="8"/>
  <c r="AA235" i="8"/>
  <c r="AA235" i="9" s="1"/>
  <c r="AB15" i="8"/>
  <c r="BU15" i="8" s="1"/>
  <c r="AX10" i="8"/>
  <c r="CB10" i="8"/>
  <c r="V220" i="8"/>
  <c r="V219" i="8"/>
  <c r="AC234" i="8"/>
  <c r="AC259" i="8" s="1"/>
  <c r="AD13" i="8"/>
  <c r="X258" i="8"/>
  <c r="X217" i="8"/>
  <c r="X238" i="8"/>
  <c r="W239" i="8"/>
  <c r="AA281" i="8"/>
  <c r="CJ273" i="8"/>
  <c r="AB244" i="8"/>
  <c r="AC14" i="8"/>
  <c r="CJ14" i="8"/>
  <c r="BU234" i="8"/>
  <c r="U300" i="8"/>
  <c r="U221" i="8"/>
  <c r="F254" i="8"/>
  <c r="Z237" i="8"/>
  <c r="Y216" i="8"/>
  <c r="E241" i="8"/>
  <c r="CK11" i="8"/>
  <c r="W299" i="8"/>
  <c r="W218" i="8"/>
  <c r="W219" i="8" s="1"/>
  <c r="BS218" i="8"/>
  <c r="Y248" i="8"/>
  <c r="Y248" i="9" s="1"/>
  <c r="BT248" i="9" s="1"/>
  <c r="F227" i="8"/>
  <c r="BS239" i="8"/>
  <c r="X248" i="1"/>
  <c r="AT191" i="1"/>
  <c r="CA191" i="1" s="1"/>
  <c r="CA190" i="1"/>
  <c r="AB191" i="1"/>
  <c r="BU191" i="1" s="1"/>
  <c r="BU190" i="1"/>
  <c r="X281" i="1"/>
  <c r="Y273" i="1"/>
  <c r="P219" i="1"/>
  <c r="Z297" i="1"/>
  <c r="BU140" i="1"/>
  <c r="CJ140" i="1"/>
  <c r="Z193" i="1"/>
  <c r="Z194" i="1" s="1"/>
  <c r="Z192" i="1"/>
  <c r="Z202" i="1"/>
  <c r="Z234" i="1"/>
  <c r="AA259" i="1" s="1"/>
  <c r="Z215" i="1"/>
  <c r="CD34" i="1"/>
  <c r="CG36" i="1"/>
  <c r="CM36" i="1"/>
  <c r="CK38" i="1"/>
  <c r="CK39" i="1"/>
  <c r="BS260" i="1"/>
  <c r="AU156" i="1"/>
  <c r="CA161" i="1"/>
  <c r="CA155" i="1"/>
  <c r="W260" i="1"/>
  <c r="CD35" i="1"/>
  <c r="BX125" i="1"/>
  <c r="CD32" i="1"/>
  <c r="CE37" i="1"/>
  <c r="BS261" i="1"/>
  <c r="AU155" i="1"/>
  <c r="CA184" i="1"/>
  <c r="E277" i="1"/>
  <c r="CI275" i="1" s="1"/>
  <c r="CI282" i="1" s="1"/>
  <c r="F222" i="1"/>
  <c r="E247" i="1"/>
  <c r="BW283" i="1"/>
  <c r="AM126" i="1"/>
  <c r="CJ15" i="1"/>
  <c r="AM204" i="1"/>
  <c r="AA192" i="1"/>
  <c r="AA202" i="1"/>
  <c r="AA215" i="1"/>
  <c r="AA193" i="1"/>
  <c r="AA194" i="1" s="1"/>
  <c r="AA297" i="1"/>
  <c r="AT297" i="1"/>
  <c r="CA297" i="1" s="1"/>
  <c r="AB184" i="1"/>
  <c r="AB155" i="1"/>
  <c r="AB161" i="1" s="1"/>
  <c r="AU184" i="1"/>
  <c r="AV140" i="1"/>
  <c r="AV155" i="1" s="1"/>
  <c r="AV142" i="1"/>
  <c r="AV156" i="1" s="1"/>
  <c r="CL198" i="1"/>
  <c r="BY11" i="1"/>
  <c r="AM268" i="1"/>
  <c r="AM125" i="1"/>
  <c r="AK313" i="1"/>
  <c r="BX313" i="1" s="1"/>
  <c r="AJ21" i="1"/>
  <c r="AJ283" i="1" s="1"/>
  <c r="BX283" i="1" s="1"/>
  <c r="BW21" i="1"/>
  <c r="AK312" i="1"/>
  <c r="BX312" i="1" s="1"/>
  <c r="BZ31" i="1"/>
  <c r="AP126" i="1"/>
  <c r="AN313" i="1"/>
  <c r="CK313" i="1" s="1"/>
  <c r="AP125" i="1"/>
  <c r="AN268" i="1"/>
  <c r="AN312" i="1"/>
  <c r="CK312" i="1" s="1"/>
  <c r="X298" i="1"/>
  <c r="X235" i="1"/>
  <c r="X261" i="1" s="1"/>
  <c r="CJ214" i="1"/>
  <c r="CK11" i="1"/>
  <c r="X262" i="1"/>
  <c r="W261" i="1"/>
  <c r="AC15" i="1"/>
  <c r="X244" i="1"/>
  <c r="X260" i="1" s="1"/>
  <c r="Z14" i="1"/>
  <c r="BT14" i="1"/>
  <c r="AC13" i="1"/>
  <c r="CJ13" i="1"/>
  <c r="AP11" i="1"/>
  <c r="AQ11" i="1" s="1"/>
  <c r="AR11" i="1" s="1"/>
  <c r="CA10" i="1"/>
  <c r="AV10" i="1"/>
  <c r="BU13" i="1"/>
  <c r="BU259" i="8" l="1"/>
  <c r="AB259" i="9"/>
  <c r="L306" i="8"/>
  <c r="L306" i="9" s="1"/>
  <c r="L246" i="9"/>
  <c r="M287" i="9"/>
  <c r="BP287" i="9" s="1"/>
  <c r="M290" i="8"/>
  <c r="BP287" i="8"/>
  <c r="M271" i="8"/>
  <c r="BP285" i="8"/>
  <c r="M288" i="8"/>
  <c r="M289" i="8" s="1"/>
  <c r="M285" i="9"/>
  <c r="BP285" i="9" s="1"/>
  <c r="K290" i="1"/>
  <c r="K271" i="1"/>
  <c r="K288" i="1"/>
  <c r="K289" i="1" s="1"/>
  <c r="J306" i="1"/>
  <c r="BO306" i="1" s="1"/>
  <c r="BO246" i="1"/>
  <c r="CJ281" i="8"/>
  <c r="AA281" i="9"/>
  <c r="AB244" i="9"/>
  <c r="CJ244" i="9" s="1"/>
  <c r="CJ244" i="8"/>
  <c r="AV161" i="1"/>
  <c r="BQ181" i="10"/>
  <c r="CI181" i="10"/>
  <c r="N181" i="9"/>
  <c r="N267" i="10"/>
  <c r="CI267" i="1"/>
  <c r="BQ267" i="1"/>
  <c r="N268" i="1"/>
  <c r="AU161" i="1"/>
  <c r="X221" i="10"/>
  <c r="AB261" i="10"/>
  <c r="BU261" i="10" s="1"/>
  <c r="AC259" i="10"/>
  <c r="AC259" i="9" s="1"/>
  <c r="AC234" i="9"/>
  <c r="AB248" i="10"/>
  <c r="CJ248" i="10" s="1"/>
  <c r="F254" i="9"/>
  <c r="F227" i="9"/>
  <c r="AT192" i="1"/>
  <c r="BU281" i="8"/>
  <c r="AA261" i="8"/>
  <c r="AA261" i="9" s="1"/>
  <c r="AC260" i="10"/>
  <c r="AC235" i="10"/>
  <c r="AD15" i="10"/>
  <c r="E304" i="10"/>
  <c r="E252" i="10"/>
  <c r="CJ260" i="10"/>
  <c r="BU260" i="10"/>
  <c r="AV10" i="10"/>
  <c r="AW10" i="10" s="1"/>
  <c r="AX10" i="10" s="1"/>
  <c r="AD244" i="10"/>
  <c r="AE14" i="10"/>
  <c r="CJ259" i="10"/>
  <c r="BU259" i="10"/>
  <c r="BU235" i="10"/>
  <c r="N285" i="10"/>
  <c r="M246" i="10"/>
  <c r="N287" i="10"/>
  <c r="BP289" i="10"/>
  <c r="AT11" i="10"/>
  <c r="F228" i="10"/>
  <c r="AD234" i="10"/>
  <c r="AE13" i="10"/>
  <c r="CJ281" i="9"/>
  <c r="CJ273" i="9"/>
  <c r="BU281" i="9"/>
  <c r="E303" i="9"/>
  <c r="E236" i="9"/>
  <c r="BU273" i="9"/>
  <c r="F228" i="8"/>
  <c r="AA237" i="8"/>
  <c r="Z216" i="8"/>
  <c r="AY10" i="8"/>
  <c r="AZ10" i="8" s="1"/>
  <c r="BA10" i="8" s="1"/>
  <c r="AB260" i="8"/>
  <c r="AB260" i="9" s="1"/>
  <c r="BU244" i="8"/>
  <c r="X299" i="8"/>
  <c r="X218" i="8"/>
  <c r="X219" i="8" s="1"/>
  <c r="AC244" i="8"/>
  <c r="AC244" i="9" s="1"/>
  <c r="AD14" i="8"/>
  <c r="V300" i="8"/>
  <c r="V221" i="8"/>
  <c r="BS220" i="8"/>
  <c r="E304" i="8"/>
  <c r="E252" i="8"/>
  <c r="Y238" i="8"/>
  <c r="X239" i="8"/>
  <c r="AD234" i="8"/>
  <c r="AE13" i="8"/>
  <c r="AB235" i="8"/>
  <c r="AC15" i="8"/>
  <c r="CJ15" i="8"/>
  <c r="Z248" i="8"/>
  <c r="Z248" i="9" s="1"/>
  <c r="BT248" i="8"/>
  <c r="W220" i="8"/>
  <c r="W221" i="8" s="1"/>
  <c r="Y258" i="8"/>
  <c r="Y217" i="8"/>
  <c r="BT216" i="8"/>
  <c r="BV13" i="8"/>
  <c r="AP11" i="8"/>
  <c r="AQ11" i="8" s="1"/>
  <c r="AR11" i="8" s="1"/>
  <c r="AT202" i="1"/>
  <c r="AT193" i="1"/>
  <c r="CA193" i="1" s="1"/>
  <c r="BT273" i="1"/>
  <c r="Z273" i="1"/>
  <c r="Y281" i="1"/>
  <c r="BT281" i="1" s="1"/>
  <c r="Y248" i="1"/>
  <c r="Z259" i="1"/>
  <c r="AB187" i="1"/>
  <c r="BU187" i="1" s="1"/>
  <c r="CJ184" i="1"/>
  <c r="CJ153" i="1" s="1"/>
  <c r="P221" i="1"/>
  <c r="CJ155" i="1"/>
  <c r="CL33" i="1"/>
  <c r="AM312" i="1"/>
  <c r="BY312" i="1" s="1"/>
  <c r="BY126" i="1"/>
  <c r="CK125" i="1"/>
  <c r="BY125" i="1"/>
  <c r="AU187" i="1"/>
  <c r="CK126" i="1"/>
  <c r="BU184" i="1"/>
  <c r="CC33" i="1"/>
  <c r="AM214" i="1"/>
  <c r="BY204" i="1"/>
  <c r="BU155" i="1"/>
  <c r="F224" i="1"/>
  <c r="F301" i="1"/>
  <c r="E251" i="1"/>
  <c r="F275" i="1"/>
  <c r="E233" i="1"/>
  <c r="CG35" i="1"/>
  <c r="AO204" i="1"/>
  <c r="AR204" i="1"/>
  <c r="AO126" i="1"/>
  <c r="AM21" i="1"/>
  <c r="AM283" i="1" s="1"/>
  <c r="AW152" i="1"/>
  <c r="AV184" i="1"/>
  <c r="AV187" i="1" s="1"/>
  <c r="AW142" i="1"/>
  <c r="AW156" i="1" s="1"/>
  <c r="AW140" i="1"/>
  <c r="CB140" i="1" s="1"/>
  <c r="BZ11" i="1"/>
  <c r="BX21" i="1"/>
  <c r="CA31" i="1"/>
  <c r="AQ204" i="1"/>
  <c r="AQ214" i="1" s="1"/>
  <c r="AQ215" i="1" s="1"/>
  <c r="AO125" i="1"/>
  <c r="CK204" i="1"/>
  <c r="AO268" i="1"/>
  <c r="AK268" i="1"/>
  <c r="BX268" i="1" s="1"/>
  <c r="AM313" i="1"/>
  <c r="BY313" i="1" s="1"/>
  <c r="AL21" i="1"/>
  <c r="AL283" i="1" s="1"/>
  <c r="CG32" i="1"/>
  <c r="CE34" i="1"/>
  <c r="CM37" i="1"/>
  <c r="AT204" i="1"/>
  <c r="AT214" i="1" s="1"/>
  <c r="AT215" i="1" s="1"/>
  <c r="AT126" i="1"/>
  <c r="AP313" i="1"/>
  <c r="AR125" i="1"/>
  <c r="AP312" i="1"/>
  <c r="AR126" i="1"/>
  <c r="Y298" i="1"/>
  <c r="BT298" i="1" s="1"/>
  <c r="Y235" i="1"/>
  <c r="BT235" i="1" s="1"/>
  <c r="AD15" i="1"/>
  <c r="Y262" i="1"/>
  <c r="BT262" i="1" s="1"/>
  <c r="CJ200" i="1"/>
  <c r="Y244" i="1"/>
  <c r="BT244" i="1" s="1"/>
  <c r="AW10" i="1"/>
  <c r="AS11" i="1"/>
  <c r="AT11" i="1" s="1"/>
  <c r="AU11" i="1" s="1"/>
  <c r="AC234" i="1"/>
  <c r="AD13" i="1"/>
  <c r="AA14" i="1"/>
  <c r="N287" i="8" l="1"/>
  <c r="N290" i="8" s="1"/>
  <c r="M246" i="8"/>
  <c r="M246" i="9" s="1"/>
  <c r="BP246" i="9" s="1"/>
  <c r="BP289" i="8"/>
  <c r="N285" i="8"/>
  <c r="M289" i="9"/>
  <c r="BP289" i="9" s="1"/>
  <c r="BP271" i="8"/>
  <c r="M271" i="9"/>
  <c r="BP271" i="9" s="1"/>
  <c r="N285" i="9"/>
  <c r="M290" i="9"/>
  <c r="BP290" i="9" s="1"/>
  <c r="BP290" i="8"/>
  <c r="BP288" i="8"/>
  <c r="M288" i="9"/>
  <c r="BP288" i="9" s="1"/>
  <c r="L287" i="1"/>
  <c r="L290" i="1" s="1"/>
  <c r="K246" i="1"/>
  <c r="K306" i="1" s="1"/>
  <c r="L285" i="1"/>
  <c r="AB235" i="9"/>
  <c r="CJ235" i="9" s="1"/>
  <c r="CJ235" i="8"/>
  <c r="CI268" i="1"/>
  <c r="BQ268" i="1"/>
  <c r="N237" i="1"/>
  <c r="BQ267" i="10"/>
  <c r="CI267" i="10"/>
  <c r="N268" i="10"/>
  <c r="N267" i="9"/>
  <c r="CI181" i="9"/>
  <c r="BQ181" i="9"/>
  <c r="CB156" i="1"/>
  <c r="BT258" i="8"/>
  <c r="AD259" i="10"/>
  <c r="AD234" i="9"/>
  <c r="AC261" i="10"/>
  <c r="AD260" i="10"/>
  <c r="BU248" i="10"/>
  <c r="AC248" i="10"/>
  <c r="CJ261" i="10"/>
  <c r="F228" i="9"/>
  <c r="F229" i="9" s="1"/>
  <c r="E304" i="9"/>
  <c r="AE234" i="10"/>
  <c r="BV234" i="10" s="1"/>
  <c r="AF13" i="10"/>
  <c r="BV13" i="10"/>
  <c r="N288" i="10"/>
  <c r="N271" i="10"/>
  <c r="AY10" i="10"/>
  <c r="AZ10" i="10" s="1"/>
  <c r="F229" i="10"/>
  <c r="AE244" i="10"/>
  <c r="AF14" i="10"/>
  <c r="BV14" i="10"/>
  <c r="AD235" i="10"/>
  <c r="AE15" i="10"/>
  <c r="N290" i="10"/>
  <c r="AU11" i="10"/>
  <c r="CA11" i="10"/>
  <c r="M306" i="10"/>
  <c r="BP246" i="10"/>
  <c r="CB10" i="10"/>
  <c r="CJ15" i="9"/>
  <c r="BU15" i="9"/>
  <c r="E241" i="9"/>
  <c r="CJ14" i="9"/>
  <c r="BU14" i="9"/>
  <c r="CJ13" i="9"/>
  <c r="BU13" i="9"/>
  <c r="AA248" i="8"/>
  <c r="AA248" i="9" s="1"/>
  <c r="CJ260" i="8"/>
  <c r="BU260" i="8"/>
  <c r="AB237" i="8"/>
  <c r="CJ237" i="8" s="1"/>
  <c r="AA216" i="8"/>
  <c r="AS11" i="8"/>
  <c r="AT11" i="8" s="1"/>
  <c r="AU11" i="8" s="1"/>
  <c r="AE234" i="8"/>
  <c r="AF13" i="8"/>
  <c r="Z238" i="8"/>
  <c r="BT238" i="8"/>
  <c r="Y239" i="8"/>
  <c r="BT239" i="8" s="1"/>
  <c r="AD244" i="8"/>
  <c r="AD244" i="9" s="1"/>
  <c r="AE14" i="8"/>
  <c r="X220" i="8"/>
  <c r="CC10" i="8"/>
  <c r="BU235" i="8"/>
  <c r="BB10" i="8"/>
  <c r="BC10" i="8" s="1"/>
  <c r="BD10" i="8" s="1"/>
  <c r="BZ11" i="8"/>
  <c r="Y299" i="8"/>
  <c r="Y218" i="8"/>
  <c r="BT217" i="8"/>
  <c r="W300" i="8"/>
  <c r="BS300" i="8"/>
  <c r="AC260" i="8"/>
  <c r="AC260" i="9" s="1"/>
  <c r="F229" i="8"/>
  <c r="F230" i="8" s="1"/>
  <c r="AC235" i="8"/>
  <c r="AC235" i="9" s="1"/>
  <c r="AD15" i="8"/>
  <c r="AD259" i="8"/>
  <c r="AB261" i="8"/>
  <c r="AB261" i="9" s="1"/>
  <c r="CJ261" i="9" s="1"/>
  <c r="CL10" i="8"/>
  <c r="Z258" i="8"/>
  <c r="Z217" i="8"/>
  <c r="AT194" i="1"/>
  <c r="CB152" i="1"/>
  <c r="CB163" i="1" s="1"/>
  <c r="AW163" i="1"/>
  <c r="AW190" i="1" s="1"/>
  <c r="Z281" i="1"/>
  <c r="AA273" i="1"/>
  <c r="BT248" i="1"/>
  <c r="Z248" i="1"/>
  <c r="AB215" i="1"/>
  <c r="CJ187" i="1"/>
  <c r="AB234" i="1"/>
  <c r="CJ234" i="1" s="1"/>
  <c r="AB202" i="1"/>
  <c r="AB297" i="1"/>
  <c r="CJ297" i="1" s="1"/>
  <c r="AB193" i="1"/>
  <c r="BU193" i="1" s="1"/>
  <c r="AB192" i="1"/>
  <c r="BY214" i="1"/>
  <c r="AM215" i="1"/>
  <c r="AU192" i="1"/>
  <c r="AU193" i="1"/>
  <c r="AU194" i="1" s="1"/>
  <c r="AU297" i="1"/>
  <c r="AU202" i="1"/>
  <c r="BU161" i="1"/>
  <c r="CJ161" i="1"/>
  <c r="CK214" i="1"/>
  <c r="CM32" i="1"/>
  <c r="CD33" i="1"/>
  <c r="CM35" i="1"/>
  <c r="AR214" i="1"/>
  <c r="AR215" i="1" s="1"/>
  <c r="CB142" i="1"/>
  <c r="BZ38" i="1"/>
  <c r="AO214" i="1"/>
  <c r="BZ204" i="1"/>
  <c r="BZ39" i="1"/>
  <c r="CF35" i="1"/>
  <c r="CF32" i="1"/>
  <c r="CG37" i="1"/>
  <c r="AO21" i="1"/>
  <c r="AO283" i="1" s="1"/>
  <c r="AO312" i="1"/>
  <c r="E236" i="1"/>
  <c r="E303" i="1"/>
  <c r="F282" i="1"/>
  <c r="F226" i="1"/>
  <c r="F227" i="1" s="1"/>
  <c r="AV192" i="1"/>
  <c r="AV202" i="1"/>
  <c r="AV193" i="1"/>
  <c r="AV194" i="1" s="1"/>
  <c r="AV297" i="1"/>
  <c r="AW184" i="1"/>
  <c r="AW187" i="1" s="1"/>
  <c r="CB187" i="1" s="1"/>
  <c r="AW155" i="1"/>
  <c r="AW161" i="1" s="1"/>
  <c r="AX152" i="1"/>
  <c r="AX163" i="1" s="1"/>
  <c r="AX190" i="1" s="1"/>
  <c r="AX142" i="1"/>
  <c r="AX140" i="1"/>
  <c r="CL201" i="1"/>
  <c r="Y260" i="1"/>
  <c r="BT260" i="1" s="1"/>
  <c r="AO313" i="1"/>
  <c r="AN21" i="1"/>
  <c r="AQ126" i="1"/>
  <c r="BZ126" i="1" s="1"/>
  <c r="AQ125" i="1"/>
  <c r="AQ21" i="1" s="1"/>
  <c r="AQ283" i="1" s="1"/>
  <c r="CA38" i="1"/>
  <c r="CA39" i="1"/>
  <c r="CF34" i="1"/>
  <c r="CF33" i="1"/>
  <c r="AR313" i="1"/>
  <c r="AV204" i="1"/>
  <c r="AV214" i="1" s="1"/>
  <c r="AV215" i="1" s="1"/>
  <c r="AR312" i="1"/>
  <c r="AT125" i="1"/>
  <c r="AP268" i="1"/>
  <c r="AT312" i="1"/>
  <c r="CJ201" i="1"/>
  <c r="Z298" i="1"/>
  <c r="Z235" i="1"/>
  <c r="Y261" i="1"/>
  <c r="BT261" i="1" s="1"/>
  <c r="Z244" i="1"/>
  <c r="AE15" i="1"/>
  <c r="AB14" i="1"/>
  <c r="BU14" i="1" s="1"/>
  <c r="AX10" i="1"/>
  <c r="CB10" i="1"/>
  <c r="AV11" i="1"/>
  <c r="AW11" i="1" s="1"/>
  <c r="AX11" i="1" s="1"/>
  <c r="CA11" i="1"/>
  <c r="AD234" i="1"/>
  <c r="AD259" i="1" s="1"/>
  <c r="AE13" i="1"/>
  <c r="BV13" i="1" s="1"/>
  <c r="N290" i="9" l="1"/>
  <c r="N287" i="9"/>
  <c r="N288" i="8"/>
  <c r="N289" i="8" s="1"/>
  <c r="N271" i="8"/>
  <c r="N271" i="9" s="1"/>
  <c r="M306" i="8"/>
  <c r="BP306" i="8" s="1"/>
  <c r="BP246" i="8"/>
  <c r="BU235" i="9"/>
  <c r="L271" i="1"/>
  <c r="L288" i="1"/>
  <c r="L289" i="1" s="1"/>
  <c r="N289" i="10"/>
  <c r="BU297" i="1"/>
  <c r="N216" i="1"/>
  <c r="O237" i="1"/>
  <c r="N268" i="9"/>
  <c r="BQ267" i="9"/>
  <c r="CI267" i="9"/>
  <c r="BQ268" i="10"/>
  <c r="CI268" i="10"/>
  <c r="N237" i="10"/>
  <c r="BU234" i="1"/>
  <c r="BU237" i="8"/>
  <c r="X300" i="8"/>
  <c r="X221" i="8"/>
  <c r="F257" i="9"/>
  <c r="F263" i="9" s="1"/>
  <c r="F279" i="9" s="1"/>
  <c r="F284" i="9" s="1"/>
  <c r="F230" i="9"/>
  <c r="BT299" i="8"/>
  <c r="AB194" i="1"/>
  <c r="AD259" i="9"/>
  <c r="CC10" i="10"/>
  <c r="BP306" i="10"/>
  <c r="M306" i="9"/>
  <c r="BP306" i="9" s="1"/>
  <c r="AD261" i="10"/>
  <c r="AE260" i="10"/>
  <c r="AD248" i="10"/>
  <c r="AE259" i="10"/>
  <c r="AE234" i="9"/>
  <c r="F302" i="9"/>
  <c r="AE259" i="8"/>
  <c r="BV259" i="8" s="1"/>
  <c r="AC261" i="8"/>
  <c r="AC261" i="9" s="1"/>
  <c r="BV234" i="8"/>
  <c r="AD260" i="8"/>
  <c r="AD260" i="9" s="1"/>
  <c r="BV244" i="10"/>
  <c r="N246" i="10"/>
  <c r="AE235" i="10"/>
  <c r="AF15" i="10"/>
  <c r="BV15" i="10"/>
  <c r="F302" i="10"/>
  <c r="F257" i="10"/>
  <c r="F249" i="10"/>
  <c r="BA10" i="10"/>
  <c r="CL10" i="10"/>
  <c r="AV11" i="10"/>
  <c r="AW11" i="10" s="1"/>
  <c r="AX11" i="10" s="1"/>
  <c r="AF244" i="10"/>
  <c r="AG14" i="10"/>
  <c r="AF234" i="10"/>
  <c r="AG13" i="10"/>
  <c r="BU261" i="9"/>
  <c r="CA11" i="9"/>
  <c r="BU244" i="9"/>
  <c r="E252" i="9"/>
  <c r="BU234" i="9"/>
  <c r="AD235" i="8"/>
  <c r="AD235" i="9" s="1"/>
  <c r="AE15" i="8"/>
  <c r="BV15" i="8" s="1"/>
  <c r="F302" i="8"/>
  <c r="F257" i="8"/>
  <c r="F249" i="8"/>
  <c r="Y220" i="8"/>
  <c r="BT220" i="8" s="1"/>
  <c r="Y219" i="8"/>
  <c r="BT218" i="8"/>
  <c r="BE10" i="8"/>
  <c r="BF10" i="8" s="1"/>
  <c r="BG10" i="8" s="1"/>
  <c r="AB216" i="8"/>
  <c r="AC237" i="8"/>
  <c r="Z299" i="8"/>
  <c r="Z218" i="8"/>
  <c r="CJ261" i="8"/>
  <c r="BU261" i="8"/>
  <c r="O287" i="8"/>
  <c r="O285" i="8"/>
  <c r="N246" i="8"/>
  <c r="CD10" i="8"/>
  <c r="AE244" i="8"/>
  <c r="AE244" i="9" s="1"/>
  <c r="AF14" i="8"/>
  <c r="BV14" i="8"/>
  <c r="AA238" i="8"/>
  <c r="Z239" i="8"/>
  <c r="CA11" i="8"/>
  <c r="AA258" i="8"/>
  <c r="AA217" i="8"/>
  <c r="AF234" i="8"/>
  <c r="AG13" i="8"/>
  <c r="AV11" i="8"/>
  <c r="AB248" i="8"/>
  <c r="AX191" i="1"/>
  <c r="AA248" i="1"/>
  <c r="AW191" i="1"/>
  <c r="CB191" i="1" s="1"/>
  <c r="CB190" i="1"/>
  <c r="CJ273" i="1"/>
  <c r="BU273" i="1"/>
  <c r="AA281" i="1"/>
  <c r="CJ281" i="1" s="1"/>
  <c r="AC259" i="1"/>
  <c r="AB259" i="1"/>
  <c r="CJ259" i="1" s="1"/>
  <c r="CB161" i="1"/>
  <c r="CB155" i="1"/>
  <c r="CB184" i="1"/>
  <c r="AX156" i="1"/>
  <c r="M287" i="1"/>
  <c r="M285" i="1"/>
  <c r="L246" i="1"/>
  <c r="Z260" i="1"/>
  <c r="BZ125" i="1"/>
  <c r="CE33" i="1"/>
  <c r="AO215" i="1"/>
  <c r="BZ214" i="1"/>
  <c r="F228" i="1"/>
  <c r="F254" i="1"/>
  <c r="E241" i="1"/>
  <c r="AS204" i="1"/>
  <c r="AA244" i="1"/>
  <c r="AA260" i="1" s="1"/>
  <c r="AW297" i="1"/>
  <c r="CB297" i="1" s="1"/>
  <c r="AX184" i="1"/>
  <c r="AX155" i="1"/>
  <c r="AY152" i="1"/>
  <c r="AY163" i="1" s="1"/>
  <c r="AY190" i="1" s="1"/>
  <c r="AY191" i="1" s="1"/>
  <c r="AY142" i="1"/>
  <c r="AY156" i="1" s="1"/>
  <c r="AY140" i="1"/>
  <c r="AY155" i="1" s="1"/>
  <c r="CB11" i="1"/>
  <c r="AS126" i="1"/>
  <c r="CA126" i="1" s="1"/>
  <c r="AN283" i="1"/>
  <c r="CK21" i="1"/>
  <c r="CK283" i="1" s="1"/>
  <c r="BY21" i="1"/>
  <c r="AS125" i="1"/>
  <c r="CA125" i="1" s="1"/>
  <c r="AQ313" i="1"/>
  <c r="BZ313" i="1" s="1"/>
  <c r="AP21" i="1"/>
  <c r="AP283" i="1" s="1"/>
  <c r="BZ283" i="1" s="1"/>
  <c r="CB31" i="1"/>
  <c r="AQ312" i="1"/>
  <c r="BZ312" i="1" s="1"/>
  <c r="AT313" i="1"/>
  <c r="AR268" i="1"/>
  <c r="AV125" i="1"/>
  <c r="AV126" i="1"/>
  <c r="AA298" i="1"/>
  <c r="AA235" i="1"/>
  <c r="Z262" i="1"/>
  <c r="AF15" i="1"/>
  <c r="BV15" i="1"/>
  <c r="CJ190" i="1"/>
  <c r="Z261" i="1"/>
  <c r="AE234" i="1"/>
  <c r="AE259" i="1" s="1"/>
  <c r="AF13" i="1"/>
  <c r="AC14" i="1"/>
  <c r="CJ14" i="1"/>
  <c r="AY11" i="1"/>
  <c r="AY10" i="1"/>
  <c r="N288" i="9" l="1"/>
  <c r="N289" i="9"/>
  <c r="O287" i="10"/>
  <c r="O285" i="10"/>
  <c r="AB248" i="9"/>
  <c r="BU248" i="9" s="1"/>
  <c r="CJ248" i="8"/>
  <c r="N246" i="9"/>
  <c r="CJ248" i="9"/>
  <c r="O287" i="9"/>
  <c r="O285" i="9"/>
  <c r="P237" i="1"/>
  <c r="CI237" i="1" s="1"/>
  <c r="O216" i="1"/>
  <c r="O237" i="10"/>
  <c r="N216" i="10"/>
  <c r="N237" i="9"/>
  <c r="N238" i="1"/>
  <c r="N258" i="1"/>
  <c r="N217" i="1"/>
  <c r="AX161" i="1"/>
  <c r="BQ268" i="9"/>
  <c r="CI268" i="9"/>
  <c r="E42" i="5" s="1"/>
  <c r="AY161" i="1"/>
  <c r="F286" i="9"/>
  <c r="AA221" i="10"/>
  <c r="CE10" i="8"/>
  <c r="AW202" i="1"/>
  <c r="AD261" i="8"/>
  <c r="AD261" i="9" s="1"/>
  <c r="AE259" i="9"/>
  <c r="F249" i="9"/>
  <c r="BV259" i="10"/>
  <c r="AE248" i="10"/>
  <c r="BV260" i="10"/>
  <c r="AE261" i="10"/>
  <c r="AF259" i="10"/>
  <c r="AF234" i="9"/>
  <c r="BB10" i="10"/>
  <c r="BC10" i="10" s="1"/>
  <c r="BD10" i="10" s="1"/>
  <c r="F263" i="10"/>
  <c r="BV235" i="10"/>
  <c r="O290" i="10"/>
  <c r="AG234" i="10"/>
  <c r="AH13" i="10"/>
  <c r="BW13" i="10" s="1"/>
  <c r="AY11" i="10"/>
  <c r="AZ11" i="10" s="1"/>
  <c r="BA11" i="10" s="1"/>
  <c r="F250" i="10"/>
  <c r="O288" i="10"/>
  <c r="O271" i="10"/>
  <c r="AG244" i="10"/>
  <c r="AH14" i="10"/>
  <c r="CB11" i="10"/>
  <c r="N306" i="10"/>
  <c r="AF260" i="10"/>
  <c r="AF235" i="10"/>
  <c r="AG15" i="10"/>
  <c r="CB11" i="9"/>
  <c r="BV13" i="9"/>
  <c r="CJ260" i="9"/>
  <c r="BU260" i="9"/>
  <c r="CJ259" i="9"/>
  <c r="BU259" i="9"/>
  <c r="AD237" i="8"/>
  <c r="AC216" i="8"/>
  <c r="Y300" i="8"/>
  <c r="Y221" i="8"/>
  <c r="AW11" i="8"/>
  <c r="AF244" i="8"/>
  <c r="AF244" i="9" s="1"/>
  <c r="AG14" i="8"/>
  <c r="O290" i="8"/>
  <c r="AB258" i="8"/>
  <c r="AB217" i="8"/>
  <c r="CJ216" i="8"/>
  <c r="BH10" i="8"/>
  <c r="F263" i="8"/>
  <c r="BU216" i="8"/>
  <c r="Z220" i="8"/>
  <c r="Z219" i="8"/>
  <c r="AC248" i="8"/>
  <c r="AC248" i="9" s="1"/>
  <c r="BU248" i="8"/>
  <c r="AG234" i="8"/>
  <c r="AH13" i="8"/>
  <c r="AF259" i="8"/>
  <c r="AB238" i="8"/>
  <c r="CJ238" i="8" s="1"/>
  <c r="CJ239" i="8" s="1"/>
  <c r="AA239" i="8"/>
  <c r="AE260" i="8"/>
  <c r="AE260" i="9" s="1"/>
  <c r="BV244" i="8"/>
  <c r="N306" i="8"/>
  <c r="F250" i="8"/>
  <c r="AA299" i="8"/>
  <c r="AA218" i="8"/>
  <c r="AA219" i="8" s="1"/>
  <c r="O288" i="8"/>
  <c r="O271" i="8"/>
  <c r="AE235" i="8"/>
  <c r="AE235" i="9" s="1"/>
  <c r="AF15" i="8"/>
  <c r="AW192" i="1"/>
  <c r="AW193" i="1"/>
  <c r="CB193" i="1" s="1"/>
  <c r="AB248" i="1"/>
  <c r="BU281" i="1"/>
  <c r="BU259" i="1"/>
  <c r="BY283" i="1"/>
  <c r="AX187" i="1"/>
  <c r="AX202" i="1" s="1"/>
  <c r="BP287" i="1"/>
  <c r="M290" i="1"/>
  <c r="BP290" i="1" s="1"/>
  <c r="L306" i="1"/>
  <c r="AS214" i="1"/>
  <c r="CA204" i="1"/>
  <c r="BV234" i="1"/>
  <c r="BV259" i="1"/>
  <c r="M288" i="1"/>
  <c r="BP288" i="1" s="1"/>
  <c r="M271" i="1"/>
  <c r="BP271" i="1" s="1"/>
  <c r="BP285" i="1"/>
  <c r="E252" i="1"/>
  <c r="E304" i="1"/>
  <c r="F229" i="1"/>
  <c r="AU126" i="1"/>
  <c r="AU312" i="1" s="1"/>
  <c r="AU204" i="1"/>
  <c r="AX204" i="1"/>
  <c r="AS21" i="1"/>
  <c r="AS283" i="1" s="1"/>
  <c r="AB244" i="1"/>
  <c r="AY184" i="1"/>
  <c r="AY187" i="1" s="1"/>
  <c r="AZ152" i="1"/>
  <c r="AZ142" i="1"/>
  <c r="AZ140" i="1"/>
  <c r="CL128" i="1"/>
  <c r="BZ21" i="1"/>
  <c r="AU268" i="1"/>
  <c r="AQ268" i="1"/>
  <c r="CB39" i="1"/>
  <c r="CC31" i="1"/>
  <c r="AW204" i="1"/>
  <c r="AW214" i="1" s="1"/>
  <c r="AW215" i="1" s="1"/>
  <c r="AU125" i="1"/>
  <c r="AS313" i="1"/>
  <c r="CA313" i="1" s="1"/>
  <c r="AR21" i="1"/>
  <c r="AR283" i="1" s="1"/>
  <c r="AS312" i="1"/>
  <c r="CA312" i="1" s="1"/>
  <c r="AT268" i="1"/>
  <c r="CM33" i="1"/>
  <c r="AV312" i="1"/>
  <c r="AZ204" i="1"/>
  <c r="AZ214" i="1" s="1"/>
  <c r="AV313" i="1"/>
  <c r="AX126" i="1"/>
  <c r="AX125" i="1"/>
  <c r="AB262" i="1"/>
  <c r="AG15" i="1"/>
  <c r="AB298" i="1"/>
  <c r="CJ191" i="1"/>
  <c r="AB235" i="1"/>
  <c r="CJ235" i="1" s="1"/>
  <c r="AA261" i="1"/>
  <c r="AA262" i="1"/>
  <c r="AZ10" i="1"/>
  <c r="BA10" i="1" s="1"/>
  <c r="AZ11" i="1"/>
  <c r="BA11" i="1" s="1"/>
  <c r="AG13" i="1"/>
  <c r="AF234" i="1"/>
  <c r="AD14" i="1"/>
  <c r="F43" i="5" l="1"/>
  <c r="BU244" i="1"/>
  <c r="CJ244" i="1"/>
  <c r="BU248" i="1"/>
  <c r="CJ248" i="1"/>
  <c r="O290" i="9"/>
  <c r="N306" i="9"/>
  <c r="O271" i="9"/>
  <c r="BU262" i="1"/>
  <c r="O258" i="1"/>
  <c r="O217" i="1"/>
  <c r="N299" i="1"/>
  <c r="N218" i="1"/>
  <c r="N238" i="10"/>
  <c r="N217" i="10"/>
  <c r="N258" i="10"/>
  <c r="N216" i="9"/>
  <c r="Q237" i="1"/>
  <c r="P216" i="1"/>
  <c r="BQ237" i="1"/>
  <c r="AZ163" i="1"/>
  <c r="AZ190" i="1" s="1"/>
  <c r="O216" i="10"/>
  <c r="P237" i="10"/>
  <c r="CI237" i="10" s="1"/>
  <c r="O237" i="9"/>
  <c r="O238" i="1"/>
  <c r="N239" i="1"/>
  <c r="AX193" i="1"/>
  <c r="AX194" i="1" s="1"/>
  <c r="CJ258" i="8"/>
  <c r="CJ202" i="1"/>
  <c r="CJ215" i="1"/>
  <c r="AB221" i="10"/>
  <c r="BT300" i="8"/>
  <c r="AF259" i="9"/>
  <c r="CD10" i="10"/>
  <c r="AF261" i="10"/>
  <c r="AG260" i="10"/>
  <c r="AG259" i="10"/>
  <c r="AG234" i="9"/>
  <c r="BV261" i="10"/>
  <c r="O289" i="10"/>
  <c r="P287" i="10" s="1"/>
  <c r="CI287" i="10" s="1"/>
  <c r="O288" i="9"/>
  <c r="BV248" i="10"/>
  <c r="AF248" i="10"/>
  <c r="F250" i="9"/>
  <c r="AG259" i="8"/>
  <c r="BV235" i="8"/>
  <c r="AG235" i="10"/>
  <c r="AH15" i="10"/>
  <c r="AH244" i="10"/>
  <c r="AI14" i="10"/>
  <c r="BW14" i="10"/>
  <c r="BB11" i="10"/>
  <c r="BC11" i="10" s="1"/>
  <c r="BD11" i="10" s="1"/>
  <c r="F279" i="10"/>
  <c r="CL11" i="10"/>
  <c r="F307" i="10"/>
  <c r="AH234" i="10"/>
  <c r="AI13" i="10"/>
  <c r="CC11" i="10"/>
  <c r="BE10" i="10"/>
  <c r="BV15" i="9"/>
  <c r="BV14" i="9"/>
  <c r="BV259" i="9"/>
  <c r="AH234" i="8"/>
  <c r="AH259" i="8" s="1"/>
  <c r="AI13" i="8"/>
  <c r="BW13" i="8"/>
  <c r="AD248" i="8"/>
  <c r="AD248" i="9" s="1"/>
  <c r="Z300" i="8"/>
  <c r="Z221" i="8"/>
  <c r="O289" i="8"/>
  <c r="AE237" i="8"/>
  <c r="BV237" i="8" s="1"/>
  <c r="AD216" i="8"/>
  <c r="AA220" i="8"/>
  <c r="F279" i="8"/>
  <c r="AB299" i="8"/>
  <c r="AB218" i="8"/>
  <c r="CJ217" i="8"/>
  <c r="AF260" i="8"/>
  <c r="AF260" i="9" s="1"/>
  <c r="AC238" i="8"/>
  <c r="BU238" i="8"/>
  <c r="AB239" i="8"/>
  <c r="BV260" i="8"/>
  <c r="AX11" i="8"/>
  <c r="CB11" i="8"/>
  <c r="AC258" i="8"/>
  <c r="AC217" i="8"/>
  <c r="BU258" i="8"/>
  <c r="AF235" i="8"/>
  <c r="AF235" i="9" s="1"/>
  <c r="AG15" i="8"/>
  <c r="F307" i="8"/>
  <c r="BI10" i="8"/>
  <c r="AG244" i="8"/>
  <c r="AG244" i="9" s="1"/>
  <c r="AH14" i="8"/>
  <c r="AE261" i="8"/>
  <c r="AE261" i="9" s="1"/>
  <c r="BV261" i="9" s="1"/>
  <c r="BU217" i="8"/>
  <c r="AW194" i="1"/>
  <c r="CL163" i="1"/>
  <c r="AC248" i="1"/>
  <c r="AD248" i="1" s="1"/>
  <c r="AE248" i="1" s="1"/>
  <c r="CA214" i="1"/>
  <c r="AS215" i="1"/>
  <c r="CC152" i="1"/>
  <c r="CC163" i="1" s="1"/>
  <c r="CL152" i="1"/>
  <c r="AZ155" i="1"/>
  <c r="CL140" i="1"/>
  <c r="AZ156" i="1"/>
  <c r="CL142" i="1"/>
  <c r="CG34" i="1"/>
  <c r="CM34" i="1"/>
  <c r="AZ126" i="1"/>
  <c r="AZ312" i="1" s="1"/>
  <c r="CL312" i="1" s="1"/>
  <c r="CL31" i="1"/>
  <c r="AX192" i="1"/>
  <c r="AX297" i="1"/>
  <c r="BU298" i="1"/>
  <c r="CJ298" i="1"/>
  <c r="CJ262" i="1"/>
  <c r="AF259" i="1"/>
  <c r="CB38" i="1"/>
  <c r="AU21" i="1"/>
  <c r="AU283" i="1" s="1"/>
  <c r="AX214" i="1"/>
  <c r="AX215" i="1" s="1"/>
  <c r="CG33" i="1"/>
  <c r="CC142" i="1"/>
  <c r="AU214" i="1"/>
  <c r="CB204" i="1"/>
  <c r="CC140" i="1"/>
  <c r="BU235" i="1"/>
  <c r="BZ268" i="1"/>
  <c r="AB260" i="1"/>
  <c r="M289" i="1"/>
  <c r="F249" i="1"/>
  <c r="F257" i="1"/>
  <c r="F302" i="1"/>
  <c r="AY192" i="1"/>
  <c r="AY202" i="1"/>
  <c r="AY193" i="1"/>
  <c r="AY194" i="1" s="1"/>
  <c r="AC244" i="1"/>
  <c r="AY297" i="1"/>
  <c r="AZ184" i="1"/>
  <c r="BA152" i="1"/>
  <c r="BA140" i="1"/>
  <c r="BB152" i="1"/>
  <c r="BB163" i="1" s="1"/>
  <c r="BB190" i="1" s="1"/>
  <c r="BB191" i="1" s="1"/>
  <c r="BA142" i="1"/>
  <c r="CL11" i="1"/>
  <c r="CC10" i="1"/>
  <c r="CC38" i="1"/>
  <c r="CC39" i="1"/>
  <c r="AW126" i="1"/>
  <c r="CB126" i="1" s="1"/>
  <c r="AS268" i="1"/>
  <c r="CA268" i="1" s="1"/>
  <c r="AU313" i="1"/>
  <c r="AT21" i="1"/>
  <c r="AT283" i="1" s="1"/>
  <c r="CA283" i="1" s="1"/>
  <c r="AW125" i="1"/>
  <c r="AW21" i="1" s="1"/>
  <c r="AW283" i="1" s="1"/>
  <c r="AZ125" i="1"/>
  <c r="AX312" i="1"/>
  <c r="BB204" i="1"/>
  <c r="BB214" i="1" s="1"/>
  <c r="AX313" i="1"/>
  <c r="AV268" i="1"/>
  <c r="CL10" i="1"/>
  <c r="CJ193" i="1"/>
  <c r="AC298" i="1"/>
  <c r="AC235" i="1"/>
  <c r="AH15" i="1"/>
  <c r="BW15" i="1" s="1"/>
  <c r="AC262" i="1"/>
  <c r="CC11" i="1"/>
  <c r="AB261" i="1"/>
  <c r="CJ261" i="1" s="1"/>
  <c r="AH13" i="1"/>
  <c r="AG234" i="1"/>
  <c r="AG259" i="1" s="1"/>
  <c r="BB11" i="1"/>
  <c r="BC11" i="1" s="1"/>
  <c r="BD11" i="1" s="1"/>
  <c r="AE14" i="1"/>
  <c r="BB10" i="1"/>
  <c r="BC10" i="1" s="1"/>
  <c r="BD10" i="1" s="1"/>
  <c r="O289" i="9" l="1"/>
  <c r="N299" i="10"/>
  <c r="N218" i="10"/>
  <c r="AL181" i="10"/>
  <c r="CK181" i="1"/>
  <c r="BY181" i="1"/>
  <c r="AL267" i="1"/>
  <c r="BQ216" i="1"/>
  <c r="P217" i="1"/>
  <c r="P258" i="1"/>
  <c r="CI216" i="1"/>
  <c r="N217" i="9"/>
  <c r="O238" i="10"/>
  <c r="N238" i="9"/>
  <c r="N239" i="10"/>
  <c r="P238" i="1"/>
  <c r="CI238" i="1" s="1"/>
  <c r="CI239" i="1" s="1"/>
  <c r="O239" i="1"/>
  <c r="P216" i="10"/>
  <c r="Q237" i="10"/>
  <c r="P237" i="9"/>
  <c r="BQ237" i="10"/>
  <c r="Q216" i="1"/>
  <c r="R237" i="1"/>
  <c r="BA163" i="1"/>
  <c r="BA190" i="1" s="1"/>
  <c r="O217" i="10"/>
  <c r="O258" i="10"/>
  <c r="O258" i="9" s="1"/>
  <c r="O216" i="9"/>
  <c r="O217" i="9" s="1"/>
  <c r="O218" i="9" s="1"/>
  <c r="N258" i="9"/>
  <c r="N219" i="1"/>
  <c r="N220" i="1"/>
  <c r="O218" i="1"/>
  <c r="O299" i="1"/>
  <c r="AZ161" i="1"/>
  <c r="CC161" i="1" s="1"/>
  <c r="BW234" i="8"/>
  <c r="BU218" i="8"/>
  <c r="AB219" i="8"/>
  <c r="AA300" i="8"/>
  <c r="AA221" i="8"/>
  <c r="CJ299" i="8"/>
  <c r="BW259" i="8"/>
  <c r="AG259" i="9"/>
  <c r="O246" i="10"/>
  <c r="P285" i="10"/>
  <c r="CI285" i="10" s="1"/>
  <c r="AG261" i="10"/>
  <c r="AG248" i="10"/>
  <c r="AH259" i="10"/>
  <c r="AH234" i="9"/>
  <c r="F307" i="9"/>
  <c r="AF261" i="8"/>
  <c r="AF261" i="9" s="1"/>
  <c r="CD11" i="10"/>
  <c r="BF10" i="10"/>
  <c r="BG10" i="10" s="1"/>
  <c r="AI234" i="10"/>
  <c r="AJ13" i="10"/>
  <c r="F284" i="10"/>
  <c r="AI244" i="10"/>
  <c r="AJ14" i="10"/>
  <c r="AH235" i="10"/>
  <c r="AI15" i="10"/>
  <c r="BW15" i="10"/>
  <c r="BW234" i="10"/>
  <c r="BE11" i="10"/>
  <c r="AH260" i="10"/>
  <c r="BW244" i="10"/>
  <c r="P290" i="10"/>
  <c r="CI290" i="10" s="1"/>
  <c r="BQ287" i="10"/>
  <c r="BV234" i="9"/>
  <c r="CC11" i="9"/>
  <c r="BV244" i="9"/>
  <c r="BV235" i="9"/>
  <c r="AH244" i="8"/>
  <c r="AH244" i="9" s="1"/>
  <c r="AI14" i="8"/>
  <c r="BW14" i="8"/>
  <c r="AC299" i="8"/>
  <c r="AC218" i="8"/>
  <c r="AY11" i="8"/>
  <c r="AZ11" i="8" s="1"/>
  <c r="P285" i="8"/>
  <c r="CI285" i="8" s="1"/>
  <c r="P287" i="8"/>
  <c r="O246" i="8"/>
  <c r="AD238" i="8"/>
  <c r="AC239" i="8"/>
  <c r="AG260" i="8"/>
  <c r="AG260" i="9" s="1"/>
  <c r="BV261" i="8"/>
  <c r="AB220" i="8"/>
  <c r="CJ218" i="8"/>
  <c r="AD258" i="8"/>
  <c r="AD217" i="8"/>
  <c r="AI234" i="8"/>
  <c r="AI259" i="8" s="1"/>
  <c r="AJ13" i="8"/>
  <c r="BU239" i="8"/>
  <c r="AG235" i="8"/>
  <c r="AG235" i="9" s="1"/>
  <c r="AH15" i="8"/>
  <c r="BW15" i="8" s="1"/>
  <c r="BJ10" i="8"/>
  <c r="CF10" i="8"/>
  <c r="F284" i="8"/>
  <c r="AF237" i="8"/>
  <c r="AE216" i="8"/>
  <c r="AE248" i="8"/>
  <c r="AE248" i="9" s="1"/>
  <c r="BV248" i="9" s="1"/>
  <c r="BU299" i="8"/>
  <c r="AZ191" i="1"/>
  <c r="CC191" i="1" s="1"/>
  <c r="CC190" i="1"/>
  <c r="BV248" i="1"/>
  <c r="AF248" i="1"/>
  <c r="CB214" i="1"/>
  <c r="AU215" i="1"/>
  <c r="AZ187" i="1"/>
  <c r="CC187" i="1" s="1"/>
  <c r="CL184" i="1"/>
  <c r="CL153" i="1" s="1"/>
  <c r="CC155" i="1"/>
  <c r="CL155" i="1"/>
  <c r="CC156" i="1"/>
  <c r="CL156" i="1"/>
  <c r="CL38" i="1"/>
  <c r="CL39" i="1"/>
  <c r="CJ260" i="1"/>
  <c r="BU260" i="1"/>
  <c r="BU261" i="1"/>
  <c r="AC260" i="1"/>
  <c r="BA156" i="1"/>
  <c r="M246" i="1"/>
  <c r="N285" i="1"/>
  <c r="BP289" i="1"/>
  <c r="N287" i="1"/>
  <c r="CC184" i="1"/>
  <c r="CB125" i="1"/>
  <c r="F250" i="1"/>
  <c r="F263" i="1"/>
  <c r="AY204" i="1"/>
  <c r="AD244" i="1"/>
  <c r="AD260" i="1" s="1"/>
  <c r="BA184" i="1"/>
  <c r="BA155" i="1"/>
  <c r="BB142" i="1"/>
  <c r="BB156" i="1" s="1"/>
  <c r="BB140" i="1"/>
  <c r="BB155" i="1" s="1"/>
  <c r="BC152" i="1"/>
  <c r="AY126" i="1"/>
  <c r="AW313" i="1"/>
  <c r="CB313" i="1" s="1"/>
  <c r="AV21" i="1"/>
  <c r="AV283" i="1" s="1"/>
  <c r="CB283" i="1" s="1"/>
  <c r="AW312" i="1"/>
  <c r="AY125" i="1"/>
  <c r="CA21" i="1"/>
  <c r="CD31" i="1"/>
  <c r="BB125" i="1"/>
  <c r="AZ313" i="1"/>
  <c r="CL313" i="1" s="1"/>
  <c r="BB126" i="1"/>
  <c r="AI15" i="1"/>
  <c r="AD262" i="1"/>
  <c r="AD298" i="1"/>
  <c r="AD235" i="1"/>
  <c r="AC261" i="1"/>
  <c r="BE10" i="1"/>
  <c r="BF10" i="1" s="1"/>
  <c r="BG10" i="1" s="1"/>
  <c r="AH234" i="1"/>
  <c r="AH259" i="1" s="1"/>
  <c r="AI13" i="1"/>
  <c r="BW13" i="1"/>
  <c r="BE11" i="1"/>
  <c r="CD10" i="1"/>
  <c r="AF14" i="1"/>
  <c r="BV14" i="1"/>
  <c r="CD11" i="1"/>
  <c r="P287" i="9" l="1"/>
  <c r="CI287" i="9" s="1"/>
  <c r="CI287" i="8"/>
  <c r="BQ237" i="9"/>
  <c r="CI237" i="9"/>
  <c r="P285" i="9"/>
  <c r="CI285" i="9" s="1"/>
  <c r="O246" i="9"/>
  <c r="BQ285" i="10"/>
  <c r="P288" i="10"/>
  <c r="CI288" i="10" s="1"/>
  <c r="BA161" i="1"/>
  <c r="S237" i="1"/>
  <c r="R216" i="1"/>
  <c r="N239" i="9"/>
  <c r="N218" i="9"/>
  <c r="AL267" i="10"/>
  <c r="CK181" i="10"/>
  <c r="BY181" i="10"/>
  <c r="AL181" i="9"/>
  <c r="O299" i="10"/>
  <c r="O299" i="9" s="1"/>
  <c r="O218" i="10"/>
  <c r="Q258" i="1"/>
  <c r="Q217" i="1"/>
  <c r="Q238" i="1"/>
  <c r="BQ238" i="1"/>
  <c r="P239" i="1"/>
  <c r="BY267" i="1"/>
  <c r="CK267" i="1"/>
  <c r="AL268" i="1"/>
  <c r="N219" i="10"/>
  <c r="N220" i="10"/>
  <c r="N221" i="1"/>
  <c r="N300" i="1"/>
  <c r="R237" i="10"/>
  <c r="Q216" i="10"/>
  <c r="Q237" i="9"/>
  <c r="P238" i="10"/>
  <c r="CI238" i="10" s="1"/>
  <c r="CI239" i="10" s="1"/>
  <c r="O238" i="9"/>
  <c r="O239" i="9" s="1"/>
  <c r="O239" i="10"/>
  <c r="CI258" i="1"/>
  <c r="BQ258" i="1"/>
  <c r="N299" i="9"/>
  <c r="O220" i="1"/>
  <c r="O219" i="1"/>
  <c r="O220" i="9"/>
  <c r="O221" i="9" s="1"/>
  <c r="O219" i="9"/>
  <c r="P258" i="10"/>
  <c r="P217" i="10"/>
  <c r="CI217" i="10" s="1"/>
  <c r="P216" i="9"/>
  <c r="P217" i="9" s="1"/>
  <c r="P218" i="9" s="1"/>
  <c r="CI216" i="10"/>
  <c r="BQ217" i="1"/>
  <c r="P299" i="1"/>
  <c r="CI299" i="1" s="1"/>
  <c r="P218" i="1"/>
  <c r="P220" i="1" s="1"/>
  <c r="P300" i="1" s="1"/>
  <c r="CI217" i="1"/>
  <c r="BQ216" i="10"/>
  <c r="BQ216" i="9" s="1"/>
  <c r="BB161" i="1"/>
  <c r="BU220" i="8"/>
  <c r="AB221" i="8"/>
  <c r="P271" i="10"/>
  <c r="O306" i="10"/>
  <c r="AH248" i="10"/>
  <c r="BW259" i="10"/>
  <c r="AH259" i="9"/>
  <c r="AI259" i="10"/>
  <c r="AI259" i="9" s="1"/>
  <c r="AI234" i="9"/>
  <c r="AH261" i="10"/>
  <c r="AH260" i="8"/>
  <c r="AH260" i="9" s="1"/>
  <c r="AG261" i="8"/>
  <c r="AG261" i="9" s="1"/>
  <c r="BW260" i="10"/>
  <c r="AJ234" i="10"/>
  <c r="AK13" i="10"/>
  <c r="BX13" i="10" s="1"/>
  <c r="BF11" i="10"/>
  <c r="BG11" i="10" s="1"/>
  <c r="AJ244" i="10"/>
  <c r="AK14" i="10"/>
  <c r="F286" i="10"/>
  <c r="BH10" i="10"/>
  <c r="BI10" i="10" s="1"/>
  <c r="BJ10" i="10" s="1"/>
  <c r="CF10" i="10"/>
  <c r="AI235" i="10"/>
  <c r="AJ15" i="10"/>
  <c r="AI260" i="10"/>
  <c r="CE10" i="10"/>
  <c r="BQ290" i="10"/>
  <c r="BW235" i="10"/>
  <c r="BV260" i="9"/>
  <c r="CD11" i="9"/>
  <c r="AF248" i="8"/>
  <c r="AF248" i="9" s="1"/>
  <c r="BV248" i="8"/>
  <c r="F286" i="8"/>
  <c r="AH235" i="8"/>
  <c r="AH235" i="9" s="1"/>
  <c r="AI15" i="8"/>
  <c r="AD299" i="8"/>
  <c r="AD218" i="8"/>
  <c r="AB300" i="8"/>
  <c r="CJ220" i="8"/>
  <c r="P288" i="8"/>
  <c r="P271" i="8"/>
  <c r="BQ285" i="8"/>
  <c r="BA11" i="8"/>
  <c r="CL11" i="8"/>
  <c r="AI244" i="8"/>
  <c r="AI244" i="9" s="1"/>
  <c r="AJ14" i="8"/>
  <c r="AE258" i="8"/>
  <c r="AE217" i="8"/>
  <c r="BV216" i="8"/>
  <c r="AG237" i="8"/>
  <c r="AF216" i="8"/>
  <c r="AJ234" i="8"/>
  <c r="AK13" i="8"/>
  <c r="CC11" i="8"/>
  <c r="P290" i="8"/>
  <c r="BQ287" i="8"/>
  <c r="BK10" i="8"/>
  <c r="BL10" i="8" s="1"/>
  <c r="CM10" i="8" s="1"/>
  <c r="AE238" i="8"/>
  <c r="AD239" i="8"/>
  <c r="O306" i="8"/>
  <c r="AC220" i="8"/>
  <c r="AC219" i="8"/>
  <c r="BW244" i="8"/>
  <c r="CD152" i="1"/>
  <c r="CD163" i="1" s="1"/>
  <c r="BC163" i="1"/>
  <c r="AG248" i="1"/>
  <c r="AH248" i="1" s="1"/>
  <c r="AI248" i="1" s="1"/>
  <c r="BA191" i="1"/>
  <c r="CL161" i="1"/>
  <c r="CL187" i="1"/>
  <c r="AZ215" i="1"/>
  <c r="AZ193" i="1"/>
  <c r="CC193" i="1" s="1"/>
  <c r="AZ202" i="1"/>
  <c r="AZ297" i="1"/>
  <c r="CL297" i="1" s="1"/>
  <c r="AZ192" i="1"/>
  <c r="CB312" i="1"/>
  <c r="BP246" i="1"/>
  <c r="M306" i="1"/>
  <c r="BP306" i="1" s="1"/>
  <c r="BW259" i="1"/>
  <c r="BA187" i="1"/>
  <c r="N290" i="1"/>
  <c r="CL125" i="1"/>
  <c r="CC125" i="1"/>
  <c r="CL126" i="1"/>
  <c r="CC126" i="1"/>
  <c r="AY214" i="1"/>
  <c r="CL214" i="1" s="1"/>
  <c r="CC204" i="1"/>
  <c r="N288" i="1"/>
  <c r="N271" i="1"/>
  <c r="BW234" i="1"/>
  <c r="F279" i="1"/>
  <c r="F307" i="1"/>
  <c r="BA204" i="1"/>
  <c r="BD204" i="1"/>
  <c r="BA126" i="1"/>
  <c r="BA312" i="1" s="1"/>
  <c r="BB184" i="1"/>
  <c r="BB187" i="1" s="1"/>
  <c r="BC140" i="1"/>
  <c r="BC155" i="1" s="1"/>
  <c r="CD155" i="1" s="1"/>
  <c r="BC142" i="1"/>
  <c r="BC156" i="1" s="1"/>
  <c r="AE244" i="1"/>
  <c r="CE10" i="1"/>
  <c r="AY21" i="1"/>
  <c r="AY283" i="1" s="1"/>
  <c r="CB21" i="1"/>
  <c r="CL204" i="1"/>
  <c r="BA125" i="1"/>
  <c r="AW268" i="1"/>
  <c r="CB268" i="1" s="1"/>
  <c r="CE31" i="1"/>
  <c r="BC204" i="1"/>
  <c r="BC214" i="1" s="1"/>
  <c r="AY312" i="1"/>
  <c r="CC312" i="1" s="1"/>
  <c r="AZ268" i="1"/>
  <c r="BA268" i="1"/>
  <c r="AY313" i="1"/>
  <c r="CC313" i="1" s="1"/>
  <c r="AX21" i="1"/>
  <c r="AX283" i="1" s="1"/>
  <c r="BF204" i="1"/>
  <c r="BF214" i="1" s="1"/>
  <c r="BB312" i="1"/>
  <c r="BD125" i="1"/>
  <c r="BB313" i="1"/>
  <c r="BD126" i="1"/>
  <c r="AJ15" i="1"/>
  <c r="AD261" i="1"/>
  <c r="AE298" i="1"/>
  <c r="BV298" i="1" s="1"/>
  <c r="AE235" i="1"/>
  <c r="AE261" i="1" s="1"/>
  <c r="AG14" i="1"/>
  <c r="BF11" i="1"/>
  <c r="AI234" i="1"/>
  <c r="AJ13" i="1"/>
  <c r="BH10" i="1"/>
  <c r="BQ287" i="9" l="1"/>
  <c r="BQ285" i="9"/>
  <c r="BQ288" i="10"/>
  <c r="P289" i="10"/>
  <c r="CI246" i="10"/>
  <c r="CI289" i="10"/>
  <c r="P289" i="8"/>
  <c r="Q287" i="8" s="1"/>
  <c r="CI288" i="8"/>
  <c r="P290" i="9"/>
  <c r="BQ290" i="9" s="1"/>
  <c r="CI290" i="8"/>
  <c r="P288" i="9"/>
  <c r="BQ288" i="9" s="1"/>
  <c r="O306" i="9"/>
  <c r="P271" i="9"/>
  <c r="CI271" i="9" s="1"/>
  <c r="BQ271" i="10"/>
  <c r="CI271" i="10"/>
  <c r="BQ217" i="10"/>
  <c r="CI220" i="1"/>
  <c r="CI221" i="1" s="1"/>
  <c r="BQ218" i="1"/>
  <c r="BQ220" i="1"/>
  <c r="P220" i="9"/>
  <c r="P221" i="9" s="1"/>
  <c r="P219" i="9"/>
  <c r="Q258" i="10"/>
  <c r="Q217" i="10"/>
  <c r="Q216" i="9"/>
  <c r="R238" i="1"/>
  <c r="Q239" i="1"/>
  <c r="CI217" i="9"/>
  <c r="BQ299" i="1"/>
  <c r="P299" i="10"/>
  <c r="P218" i="10"/>
  <c r="CI218" i="10" s="1"/>
  <c r="Q238" i="10"/>
  <c r="P238" i="9"/>
  <c r="BQ238" i="10"/>
  <c r="P239" i="10"/>
  <c r="BQ239" i="10" s="1"/>
  <c r="R216" i="10"/>
  <c r="S237" i="10"/>
  <c r="R237" i="9"/>
  <c r="BY268" i="1"/>
  <c r="CK268" i="1"/>
  <c r="N220" i="9"/>
  <c r="N219" i="9"/>
  <c r="CI218" i="9"/>
  <c r="BQ218" i="9"/>
  <c r="CI216" i="9"/>
  <c r="E41" i="5" s="1"/>
  <c r="P258" i="9"/>
  <c r="BQ258" i="10"/>
  <c r="CI258" i="10"/>
  <c r="O221" i="1"/>
  <c r="O300" i="1"/>
  <c r="BQ300" i="1" s="1"/>
  <c r="Q218" i="1"/>
  <c r="Q299" i="1"/>
  <c r="AL268" i="10"/>
  <c r="BY267" i="10"/>
  <c r="CK267" i="10"/>
  <c r="AL267" i="9"/>
  <c r="R258" i="1"/>
  <c r="R217" i="1"/>
  <c r="CI218" i="1"/>
  <c r="O220" i="10"/>
  <c r="O219" i="10"/>
  <c r="N221" i="10"/>
  <c r="N300" i="10"/>
  <c r="BY181" i="9"/>
  <c r="CK181" i="9"/>
  <c r="BQ217" i="9"/>
  <c r="S216" i="1"/>
  <c r="T237" i="1"/>
  <c r="BR237" i="1"/>
  <c r="BQ239" i="1"/>
  <c r="BW260" i="8"/>
  <c r="CD156" i="1"/>
  <c r="BC161" i="1"/>
  <c r="CD161" i="1" s="1"/>
  <c r="BQ289" i="10"/>
  <c r="Q285" i="10"/>
  <c r="X219" i="1"/>
  <c r="BW235" i="8"/>
  <c r="AH261" i="8"/>
  <c r="AH261" i="9" s="1"/>
  <c r="P246" i="10"/>
  <c r="P306" i="10" s="1"/>
  <c r="CI306" i="10" s="1"/>
  <c r="Q287" i="10"/>
  <c r="BW261" i="10"/>
  <c r="BW248" i="10"/>
  <c r="AI248" i="10"/>
  <c r="AJ260" i="10"/>
  <c r="AJ259" i="10"/>
  <c r="AJ234" i="9"/>
  <c r="AJ259" i="8"/>
  <c r="CE11" i="10"/>
  <c r="BK10" i="10"/>
  <c r="BL10" i="10" s="1"/>
  <c r="F292" i="10"/>
  <c r="AK234" i="10"/>
  <c r="AL13" i="10"/>
  <c r="AJ235" i="10"/>
  <c r="AK15" i="10"/>
  <c r="AK244" i="10"/>
  <c r="AL14" i="10"/>
  <c r="BH11" i="10"/>
  <c r="AI261" i="10"/>
  <c r="BX14" i="10"/>
  <c r="BW13" i="9"/>
  <c r="BW14" i="9"/>
  <c r="BW259" i="9"/>
  <c r="BW244" i="9"/>
  <c r="BW15" i="9"/>
  <c r="BW260" i="9"/>
  <c r="AH237" i="8"/>
  <c r="AG216" i="8"/>
  <c r="AF238" i="8"/>
  <c r="BV238" i="8"/>
  <c r="AE239" i="8"/>
  <c r="BV239" i="8" s="1"/>
  <c r="AE299" i="8"/>
  <c r="AE218" i="8"/>
  <c r="BV217" i="8"/>
  <c r="AI260" i="8"/>
  <c r="AI260" i="9" s="1"/>
  <c r="BB11" i="8"/>
  <c r="BC11" i="8" s="1"/>
  <c r="BD11" i="8" s="1"/>
  <c r="AD220" i="8"/>
  <c r="AD219" i="8"/>
  <c r="AC300" i="8"/>
  <c r="AC221" i="8"/>
  <c r="BV258" i="8"/>
  <c r="AI235" i="8"/>
  <c r="AI235" i="9" s="1"/>
  <c r="AJ15" i="8"/>
  <c r="F292" i="8"/>
  <c r="BQ288" i="8"/>
  <c r="AG248" i="8"/>
  <c r="AG248" i="9" s="1"/>
  <c r="CG10" i="8"/>
  <c r="BQ290" i="8"/>
  <c r="AK234" i="8"/>
  <c r="AL13" i="8"/>
  <c r="BX13" i="8"/>
  <c r="AF258" i="8"/>
  <c r="AF217" i="8"/>
  <c r="AJ244" i="8"/>
  <c r="AJ244" i="9" s="1"/>
  <c r="AK14" i="8"/>
  <c r="CI271" i="8"/>
  <c r="BQ271" i="8"/>
  <c r="CJ300" i="8"/>
  <c r="BU300" i="8"/>
  <c r="BA202" i="1"/>
  <c r="BW248" i="1"/>
  <c r="AJ248" i="1"/>
  <c r="AK248" i="1" s="1"/>
  <c r="AL248" i="1" s="1"/>
  <c r="BC190" i="1"/>
  <c r="AZ194" i="1"/>
  <c r="CC297" i="1"/>
  <c r="CC214" i="1"/>
  <c r="AY215" i="1"/>
  <c r="BA192" i="1"/>
  <c r="BA193" i="1"/>
  <c r="BA194" i="1" s="1"/>
  <c r="BV244" i="1"/>
  <c r="BV261" i="1"/>
  <c r="BD214" i="1"/>
  <c r="CD140" i="1"/>
  <c r="CD142" i="1"/>
  <c r="BA297" i="1"/>
  <c r="BV235" i="1"/>
  <c r="BA214" i="1"/>
  <c r="CD204" i="1"/>
  <c r="N289" i="1"/>
  <c r="CD38" i="1"/>
  <c r="CD39" i="1"/>
  <c r="AI259" i="1"/>
  <c r="F284" i="1"/>
  <c r="BB193" i="1"/>
  <c r="BB194" i="1" s="1"/>
  <c r="BB215" i="1"/>
  <c r="BB202" i="1"/>
  <c r="BB192" i="1"/>
  <c r="AF244" i="1"/>
  <c r="BB297" i="1"/>
  <c r="AE260" i="1"/>
  <c r="BD152" i="1"/>
  <c r="BC184" i="1"/>
  <c r="BC187" i="1" s="1"/>
  <c r="CD187" i="1" s="1"/>
  <c r="BD142" i="1"/>
  <c r="BD140" i="1"/>
  <c r="BA313" i="1"/>
  <c r="AZ21" i="1"/>
  <c r="BA21" i="1"/>
  <c r="BA283" i="1" s="1"/>
  <c r="BC125" i="1"/>
  <c r="CD125" i="1" s="1"/>
  <c r="BC126" i="1"/>
  <c r="AY268" i="1"/>
  <c r="CE39" i="1"/>
  <c r="CE38" i="1"/>
  <c r="BD312" i="1"/>
  <c r="BD313" i="1"/>
  <c r="BF125" i="1"/>
  <c r="BF126" i="1"/>
  <c r="BB268" i="1"/>
  <c r="BH126" i="1"/>
  <c r="BH204" i="1"/>
  <c r="BH214" i="1" s="1"/>
  <c r="AF298" i="1"/>
  <c r="AF235" i="1"/>
  <c r="CM207" i="1"/>
  <c r="AK15" i="1"/>
  <c r="BX15" i="1" s="1"/>
  <c r="AE262" i="1"/>
  <c r="AH14" i="1"/>
  <c r="BW14" i="1" s="1"/>
  <c r="BG11" i="1"/>
  <c r="CE11" i="1"/>
  <c r="AK13" i="1"/>
  <c r="AJ234" i="1"/>
  <c r="AJ259" i="1" s="1"/>
  <c r="BI10" i="1"/>
  <c r="Q285" i="8" l="1"/>
  <c r="BQ289" i="8"/>
  <c r="P289" i="9"/>
  <c r="P246" i="8"/>
  <c r="P246" i="9" s="1"/>
  <c r="BQ246" i="9" s="1"/>
  <c r="CI219" i="9"/>
  <c r="E38" i="5"/>
  <c r="CI246" i="9"/>
  <c r="BQ289" i="9"/>
  <c r="CI289" i="9"/>
  <c r="CI288" i="9"/>
  <c r="CI290" i="9"/>
  <c r="CI246" i="8"/>
  <c r="CI289" i="8"/>
  <c r="P239" i="9"/>
  <c r="BQ239" i="9" s="1"/>
  <c r="CI238" i="9"/>
  <c r="CI239" i="9" s="1"/>
  <c r="BQ271" i="9"/>
  <c r="BW261" i="8"/>
  <c r="Q285" i="9"/>
  <c r="Q287" i="9"/>
  <c r="CI300" i="1"/>
  <c r="BQ218" i="10"/>
  <c r="U237" i="1"/>
  <c r="T216" i="1"/>
  <c r="R299" i="1"/>
  <c r="R218" i="1"/>
  <c r="Q219" i="1"/>
  <c r="Q220" i="1"/>
  <c r="R238" i="10"/>
  <c r="Q238" i="9"/>
  <c r="Q239" i="10"/>
  <c r="Q217" i="9"/>
  <c r="BD163" i="1"/>
  <c r="BD190" i="1" s="1"/>
  <c r="BD191" i="1" s="1"/>
  <c r="N221" i="9"/>
  <c r="BQ220" i="9"/>
  <c r="CI220" i="9"/>
  <c r="CI221" i="9" s="1"/>
  <c r="R217" i="10"/>
  <c r="R258" i="10"/>
  <c r="R258" i="9" s="1"/>
  <c r="R216" i="9"/>
  <c r="R217" i="9" s="1"/>
  <c r="R218" i="9" s="1"/>
  <c r="BR216" i="1"/>
  <c r="S258" i="1"/>
  <c r="BR258" i="1" s="1"/>
  <c r="S217" i="1"/>
  <c r="N300" i="9"/>
  <c r="S238" i="1"/>
  <c r="R239" i="1"/>
  <c r="Q299" i="10"/>
  <c r="Q218" i="10"/>
  <c r="CI219" i="1"/>
  <c r="AL268" i="9"/>
  <c r="BY267" i="9"/>
  <c r="CK267" i="9"/>
  <c r="P299" i="9"/>
  <c r="CI299" i="10"/>
  <c r="BQ299" i="10"/>
  <c r="BQ238" i="9"/>
  <c r="O300" i="10"/>
  <c r="O300" i="9" s="1"/>
  <c r="O221" i="10"/>
  <c r="BY268" i="10"/>
  <c r="CK268" i="10"/>
  <c r="BQ258" i="9"/>
  <c r="CI258" i="9"/>
  <c r="S216" i="10"/>
  <c r="BR216" i="10" s="1"/>
  <c r="BR216" i="9" s="1"/>
  <c r="T237" i="10"/>
  <c r="S237" i="9"/>
  <c r="BR237" i="10"/>
  <c r="P219" i="10"/>
  <c r="P220" i="10"/>
  <c r="Q258" i="9"/>
  <c r="BW237" i="8"/>
  <c r="Q271" i="10"/>
  <c r="Q288" i="10"/>
  <c r="Q289" i="10" s="1"/>
  <c r="BQ246" i="10"/>
  <c r="Q290" i="10"/>
  <c r="CD11" i="8"/>
  <c r="BX248" i="1"/>
  <c r="AJ259" i="9"/>
  <c r="AK259" i="10"/>
  <c r="AK234" i="9"/>
  <c r="AJ261" i="10"/>
  <c r="AJ248" i="10"/>
  <c r="CM10" i="10"/>
  <c r="F292" i="9"/>
  <c r="AJ260" i="8"/>
  <c r="AJ260" i="9" s="1"/>
  <c r="BX234" i="8"/>
  <c r="AI261" i="8"/>
  <c r="AI261" i="9" s="1"/>
  <c r="CG10" i="10"/>
  <c r="AK235" i="10"/>
  <c r="AL15" i="10"/>
  <c r="BX15" i="10"/>
  <c r="AL244" i="10"/>
  <c r="AM14" i="10"/>
  <c r="BQ306" i="10"/>
  <c r="BI11" i="10"/>
  <c r="AK260" i="10"/>
  <c r="BX244" i="10"/>
  <c r="AL234" i="10"/>
  <c r="AM13" i="10"/>
  <c r="F270" i="10"/>
  <c r="F293" i="10"/>
  <c r="BX234" i="10"/>
  <c r="CF11" i="9"/>
  <c r="BW234" i="9"/>
  <c r="CE11" i="9"/>
  <c r="BW261" i="9"/>
  <c r="BW235" i="9"/>
  <c r="AF299" i="8"/>
  <c r="AF218" i="8"/>
  <c r="AE220" i="8"/>
  <c r="AE219" i="8"/>
  <c r="BV218" i="8"/>
  <c r="AG238" i="8"/>
  <c r="AF239" i="8"/>
  <c r="Q288" i="8"/>
  <c r="Q271" i="8"/>
  <c r="Q290" i="8"/>
  <c r="AK244" i="8"/>
  <c r="AK244" i="9" s="1"/>
  <c r="AL14" i="8"/>
  <c r="BX14" i="8"/>
  <c r="AH248" i="8"/>
  <c r="AH248" i="9" s="1"/>
  <c r="BW248" i="9" s="1"/>
  <c r="AK259" i="8"/>
  <c r="BX259" i="8" s="1"/>
  <c r="BV299" i="8"/>
  <c r="AG258" i="8"/>
  <c r="AG217" i="8"/>
  <c r="AL234" i="8"/>
  <c r="AL259" i="8" s="1"/>
  <c r="AM13" i="8"/>
  <c r="F270" i="8"/>
  <c r="F293" i="8"/>
  <c r="AJ235" i="8"/>
  <c r="AJ235" i="9" s="1"/>
  <c r="AK15" i="8"/>
  <c r="AD300" i="8"/>
  <c r="AD221" i="8"/>
  <c r="BE11" i="8"/>
  <c r="AI237" i="8"/>
  <c r="AH216" i="8"/>
  <c r="P306" i="8"/>
  <c r="BQ246" i="8"/>
  <c r="BC191" i="1"/>
  <c r="CD191" i="1" s="1"/>
  <c r="CD190" i="1"/>
  <c r="AM248" i="1"/>
  <c r="AN248" i="1" s="1"/>
  <c r="AF261" i="1"/>
  <c r="AF260" i="1"/>
  <c r="BA215" i="1"/>
  <c r="CD214" i="1"/>
  <c r="BD155" i="1"/>
  <c r="CD126" i="1"/>
  <c r="BD156" i="1"/>
  <c r="BV260" i="1"/>
  <c r="O285" i="1"/>
  <c r="N246" i="1"/>
  <c r="O287" i="1"/>
  <c r="CD184" i="1"/>
  <c r="BV262" i="1"/>
  <c r="F286" i="1"/>
  <c r="F292" i="1" s="1"/>
  <c r="BE204" i="1"/>
  <c r="AG244" i="1"/>
  <c r="AG260" i="1" s="1"/>
  <c r="BC297" i="1"/>
  <c r="CD297" i="1" s="1"/>
  <c r="BD184" i="1"/>
  <c r="BE152" i="1"/>
  <c r="BE163" i="1" s="1"/>
  <c r="BE190" i="1" s="1"/>
  <c r="BE191" i="1" s="1"/>
  <c r="BE142" i="1"/>
  <c r="BE156" i="1" s="1"/>
  <c r="BE140" i="1"/>
  <c r="BE155" i="1" s="1"/>
  <c r="BF152" i="1"/>
  <c r="BF163" i="1" s="1"/>
  <c r="BF190" i="1" s="1"/>
  <c r="BF191" i="1" s="1"/>
  <c r="BC21" i="1"/>
  <c r="BC283" i="1" s="1"/>
  <c r="BE125" i="1"/>
  <c r="BC312" i="1"/>
  <c r="BE126" i="1"/>
  <c r="CE126" i="1" s="1"/>
  <c r="AZ283" i="1"/>
  <c r="CC21" i="1"/>
  <c r="CL21" i="1"/>
  <c r="CL283" i="1" s="1"/>
  <c r="BC313" i="1"/>
  <c r="CD313" i="1" s="1"/>
  <c r="BB21" i="1"/>
  <c r="BD268" i="1"/>
  <c r="CF31" i="1"/>
  <c r="BF312" i="1"/>
  <c r="BH125" i="1"/>
  <c r="BH312" i="1"/>
  <c r="BF313" i="1"/>
  <c r="AL15" i="1"/>
  <c r="AG298" i="1"/>
  <c r="AG235" i="1"/>
  <c r="AG261" i="1" s="1"/>
  <c r="AH244" i="1"/>
  <c r="AF262" i="1"/>
  <c r="AK234" i="1"/>
  <c r="AK259" i="1" s="1"/>
  <c r="BX259" i="1" s="1"/>
  <c r="AL13" i="1"/>
  <c r="BX13" i="1"/>
  <c r="BJ10" i="1"/>
  <c r="CF10" i="1"/>
  <c r="BH11" i="1"/>
  <c r="BI11" i="1" s="1"/>
  <c r="BJ11" i="1" s="1"/>
  <c r="AI14" i="1"/>
  <c r="R287" i="10" l="1"/>
  <c r="BY248" i="1"/>
  <c r="CK248" i="1"/>
  <c r="P306" i="9"/>
  <c r="CI306" i="9" s="1"/>
  <c r="CI306" i="8"/>
  <c r="BD161" i="1"/>
  <c r="Q288" i="9"/>
  <c r="Q271" i="9"/>
  <c r="Q290" i="9"/>
  <c r="BC215" i="1"/>
  <c r="BR237" i="9"/>
  <c r="Q246" i="10"/>
  <c r="Q299" i="9"/>
  <c r="Q218" i="9"/>
  <c r="Q221" i="1"/>
  <c r="Q300" i="1"/>
  <c r="BY268" i="9"/>
  <c r="CK268" i="9"/>
  <c r="G42" i="5" s="1"/>
  <c r="R220" i="9"/>
  <c r="R221" i="9" s="1"/>
  <c r="R219" i="9"/>
  <c r="Q239" i="9"/>
  <c r="T258" i="1"/>
  <c r="T217" i="1"/>
  <c r="U237" i="10"/>
  <c r="T216" i="10"/>
  <c r="T237" i="9"/>
  <c r="BC192" i="1"/>
  <c r="R285" i="10"/>
  <c r="S258" i="10"/>
  <c r="S217" i="10"/>
  <c r="BR217" i="10" s="1"/>
  <c r="S216" i="9"/>
  <c r="S217" i="9" s="1"/>
  <c r="S218" i="9" s="1"/>
  <c r="CI299" i="9"/>
  <c r="BQ299" i="9"/>
  <c r="BR238" i="1"/>
  <c r="T238" i="1"/>
  <c r="S239" i="1"/>
  <c r="BR239" i="1" s="1"/>
  <c r="S238" i="10"/>
  <c r="R238" i="9"/>
  <c r="R239" i="9" s="1"/>
  <c r="R239" i="10"/>
  <c r="R220" i="1"/>
  <c r="R219" i="1"/>
  <c r="U216" i="1"/>
  <c r="V237" i="1"/>
  <c r="P300" i="10"/>
  <c r="P300" i="9" s="1"/>
  <c r="CI300" i="9" s="1"/>
  <c r="P221" i="10"/>
  <c r="CI220" i="10"/>
  <c r="BQ220" i="10"/>
  <c r="Q220" i="10"/>
  <c r="Q219" i="10"/>
  <c r="BR217" i="1"/>
  <c r="S218" i="1"/>
  <c r="S299" i="1"/>
  <c r="BR299" i="1" s="1"/>
  <c r="R299" i="10"/>
  <c r="R299" i="9" s="1"/>
  <c r="R218" i="10"/>
  <c r="BE161" i="1"/>
  <c r="BC193" i="1"/>
  <c r="CD193" i="1" s="1"/>
  <c r="BC202" i="1"/>
  <c r="AL234" i="9"/>
  <c r="F293" i="9"/>
  <c r="BX260" i="10"/>
  <c r="AK261" i="10"/>
  <c r="AK248" i="10"/>
  <c r="BX259" i="10"/>
  <c r="AK259" i="9"/>
  <c r="F270" i="9"/>
  <c r="F274" i="9" s="1"/>
  <c r="AK260" i="8"/>
  <c r="BX260" i="8" s="1"/>
  <c r="BX235" i="10"/>
  <c r="BJ11" i="10"/>
  <c r="CF11" i="10"/>
  <c r="AL235" i="10"/>
  <c r="AM15" i="10"/>
  <c r="R290" i="10"/>
  <c r="F274" i="10"/>
  <c r="AM244" i="10"/>
  <c r="AN14" i="10"/>
  <c r="BY14" i="10" s="1"/>
  <c r="AL259" i="10"/>
  <c r="AL259" i="9" s="1"/>
  <c r="G291" i="10"/>
  <c r="F243" i="10"/>
  <c r="AM234" i="10"/>
  <c r="AN13" i="10"/>
  <c r="Q306" i="10"/>
  <c r="AL260" i="10"/>
  <c r="BX14" i="9"/>
  <c r="AJ237" i="8"/>
  <c r="AI216" i="8"/>
  <c r="AK235" i="8"/>
  <c r="AK235" i="9" s="1"/>
  <c r="AL15" i="8"/>
  <c r="BX15" i="8"/>
  <c r="BF11" i="8"/>
  <c r="BG11" i="8" s="1"/>
  <c r="BQ306" i="8"/>
  <c r="G291" i="8"/>
  <c r="F243" i="8"/>
  <c r="AJ261" i="8"/>
  <c r="AJ261" i="9" s="1"/>
  <c r="AG299" i="8"/>
  <c r="AG218" i="8"/>
  <c r="BX244" i="8"/>
  <c r="AL244" i="8"/>
  <c r="AL244" i="9" s="1"/>
  <c r="AM14" i="8"/>
  <c r="AF220" i="8"/>
  <c r="AF219" i="8"/>
  <c r="AM234" i="8"/>
  <c r="AN13" i="8"/>
  <c r="BY13" i="8" s="1"/>
  <c r="F274" i="8"/>
  <c r="AI248" i="8"/>
  <c r="AI248" i="9" s="1"/>
  <c r="BW248" i="8"/>
  <c r="AH258" i="8"/>
  <c r="AH217" i="8"/>
  <c r="BW217" i="8" s="1"/>
  <c r="BW216" i="8"/>
  <c r="Q289" i="8"/>
  <c r="AH238" i="8"/>
  <c r="AG239" i="8"/>
  <c r="AE300" i="8"/>
  <c r="AE221" i="8"/>
  <c r="BV220" i="8"/>
  <c r="CE191" i="1"/>
  <c r="CE190" i="1"/>
  <c r="AO248" i="1"/>
  <c r="CD312" i="1"/>
  <c r="CE152" i="1"/>
  <c r="CE163" i="1" s="1"/>
  <c r="CC283" i="1"/>
  <c r="BE21" i="1"/>
  <c r="BE283" i="1" s="1"/>
  <c r="CE125" i="1"/>
  <c r="BX234" i="1"/>
  <c r="O290" i="1"/>
  <c r="BW244" i="1"/>
  <c r="BD187" i="1"/>
  <c r="BE214" i="1"/>
  <c r="CE214" i="1" s="1"/>
  <c r="CE204" i="1"/>
  <c r="N306" i="1"/>
  <c r="O288" i="1"/>
  <c r="O271" i="1"/>
  <c r="BG204" i="1"/>
  <c r="BJ204" i="1"/>
  <c r="BG126" i="1"/>
  <c r="BE184" i="1"/>
  <c r="BE187" i="1" s="1"/>
  <c r="BF140" i="1"/>
  <c r="CE140" i="1" s="1"/>
  <c r="BF142" i="1"/>
  <c r="BF156" i="1" s="1"/>
  <c r="BG268" i="1"/>
  <c r="BH268" i="1"/>
  <c r="CF39" i="1"/>
  <c r="BI204" i="1"/>
  <c r="BI214" i="1" s="1"/>
  <c r="CG31" i="1"/>
  <c r="BE313" i="1"/>
  <c r="CE313" i="1" s="1"/>
  <c r="BD21" i="1"/>
  <c r="BD283" i="1" s="1"/>
  <c r="BB283" i="1"/>
  <c r="CD21" i="1"/>
  <c r="BE312" i="1"/>
  <c r="CE312" i="1" s="1"/>
  <c r="BE268" i="1"/>
  <c r="BF268" i="1"/>
  <c r="BC268" i="1"/>
  <c r="BG125" i="1"/>
  <c r="BH313" i="1"/>
  <c r="BL204" i="1"/>
  <c r="BL214" i="1" s="1"/>
  <c r="BJ126" i="1"/>
  <c r="BJ125" i="1"/>
  <c r="AH298" i="1"/>
  <c r="BW298" i="1" s="1"/>
  <c r="AH235" i="1"/>
  <c r="BW235" i="1" s="1"/>
  <c r="AM15" i="1"/>
  <c r="AH262" i="1"/>
  <c r="AG262" i="1"/>
  <c r="BK11" i="1"/>
  <c r="BL11" i="1" s="1"/>
  <c r="AH260" i="1"/>
  <c r="CF11" i="1"/>
  <c r="AJ14" i="1"/>
  <c r="BK10" i="1"/>
  <c r="BL10" i="1" s="1"/>
  <c r="CM10" i="1" s="1"/>
  <c r="AM13" i="1"/>
  <c r="AL234" i="1"/>
  <c r="BQ306" i="9" l="1"/>
  <c r="Q289" i="9"/>
  <c r="BC194" i="1"/>
  <c r="CI300" i="10"/>
  <c r="BQ300" i="9"/>
  <c r="BQ300" i="10"/>
  <c r="R220" i="10"/>
  <c r="R219" i="10"/>
  <c r="R221" i="1"/>
  <c r="R300" i="1"/>
  <c r="U238" i="1"/>
  <c r="T239" i="1"/>
  <c r="S219" i="9"/>
  <c r="S220" i="9"/>
  <c r="S221" i="9" s="1"/>
  <c r="BS237" i="1"/>
  <c r="V216" i="1"/>
  <c r="W237" i="1"/>
  <c r="S299" i="10"/>
  <c r="S218" i="10"/>
  <c r="T218" i="1"/>
  <c r="T299" i="1"/>
  <c r="BR217" i="9"/>
  <c r="U258" i="1"/>
  <c r="U217" i="1"/>
  <c r="S258" i="9"/>
  <c r="BR258" i="10"/>
  <c r="T258" i="10"/>
  <c r="T217" i="10"/>
  <c r="T216" i="9"/>
  <c r="T217" i="9" s="1"/>
  <c r="Q220" i="9"/>
  <c r="Q219" i="9"/>
  <c r="BR218" i="9"/>
  <c r="R271" i="10"/>
  <c r="R288" i="10"/>
  <c r="S220" i="1"/>
  <c r="BR220" i="1" s="1"/>
  <c r="S219" i="1"/>
  <c r="BR218" i="1"/>
  <c r="Q300" i="10"/>
  <c r="Q221" i="10"/>
  <c r="T238" i="10"/>
  <c r="S238" i="9"/>
  <c r="BR238" i="10"/>
  <c r="S239" i="10"/>
  <c r="V237" i="10"/>
  <c r="BS237" i="10" s="1"/>
  <c r="U216" i="10"/>
  <c r="U237" i="9"/>
  <c r="CE156" i="1"/>
  <c r="CE11" i="8"/>
  <c r="BV300" i="8"/>
  <c r="AA219" i="1"/>
  <c r="F243" i="9"/>
  <c r="F245" i="9" s="1"/>
  <c r="F247" i="9" s="1"/>
  <c r="G291" i="9"/>
  <c r="AK261" i="8"/>
  <c r="BX261" i="8" s="1"/>
  <c r="AM234" i="9"/>
  <c r="AK260" i="9"/>
  <c r="AM260" i="10"/>
  <c r="AL261" i="10"/>
  <c r="BX261" i="10"/>
  <c r="AL248" i="10"/>
  <c r="BX248" i="10"/>
  <c r="G294" i="10"/>
  <c r="G223" i="10"/>
  <c r="BN291" i="10"/>
  <c r="BK11" i="10"/>
  <c r="AN244" i="10"/>
  <c r="CK244" i="10" s="1"/>
  <c r="AO14" i="10"/>
  <c r="CK14" i="10"/>
  <c r="F276" i="10"/>
  <c r="R289" i="10"/>
  <c r="AM235" i="10"/>
  <c r="AN15" i="10"/>
  <c r="AM259" i="10"/>
  <c r="AN234" i="10"/>
  <c r="CK234" i="10" s="1"/>
  <c r="AO13" i="10"/>
  <c r="CK13" i="10"/>
  <c r="BY13" i="10"/>
  <c r="F245" i="10"/>
  <c r="F305" i="10"/>
  <c r="BX15" i="9"/>
  <c r="BX13" i="9"/>
  <c r="BX234" i="9"/>
  <c r="AI238" i="8"/>
  <c r="AH239" i="8"/>
  <c r="BW239" i="8" s="1"/>
  <c r="AF300" i="8"/>
  <c r="AF221" i="8"/>
  <c r="BH11" i="8"/>
  <c r="AL235" i="8"/>
  <c r="AL235" i="9" s="1"/>
  <c r="AM15" i="8"/>
  <c r="BW258" i="8"/>
  <c r="AN234" i="8"/>
  <c r="CK234" i="8" s="1"/>
  <c r="AO13" i="8"/>
  <c r="CK13" i="8"/>
  <c r="AL260" i="8"/>
  <c r="AL260" i="9" s="1"/>
  <c r="G294" i="8"/>
  <c r="G223" i="8"/>
  <c r="BN291" i="8"/>
  <c r="AI258" i="8"/>
  <c r="AI217" i="8"/>
  <c r="R285" i="8"/>
  <c r="R287" i="8"/>
  <c r="Q246" i="8"/>
  <c r="Q246" i="9" s="1"/>
  <c r="AG220" i="8"/>
  <c r="AG219" i="8"/>
  <c r="AM259" i="8"/>
  <c r="AK237" i="8"/>
  <c r="AJ216" i="8"/>
  <c r="BW238" i="8"/>
  <c r="AH299" i="8"/>
  <c r="AH218" i="8"/>
  <c r="AJ248" i="8"/>
  <c r="AJ248" i="9" s="1"/>
  <c r="F276" i="8"/>
  <c r="AM244" i="8"/>
  <c r="AM244" i="9" s="1"/>
  <c r="AN14" i="8"/>
  <c r="F305" i="8"/>
  <c r="F245" i="8"/>
  <c r="BX235" i="8"/>
  <c r="AP248" i="1"/>
  <c r="AQ248" i="1" s="1"/>
  <c r="AR248" i="1" s="1"/>
  <c r="BD192" i="1"/>
  <c r="BD297" i="1"/>
  <c r="BD202" i="1"/>
  <c r="CM31" i="1"/>
  <c r="BL126" i="1"/>
  <c r="BL312" i="1" s="1"/>
  <c r="CM312" i="1" s="1"/>
  <c r="BD215" i="1"/>
  <c r="BD193" i="1"/>
  <c r="BD194" i="1" s="1"/>
  <c r="CE268" i="1"/>
  <c r="BW262" i="1"/>
  <c r="CD283" i="1"/>
  <c r="BG312" i="1"/>
  <c r="CD268" i="1"/>
  <c r="BJ214" i="1"/>
  <c r="AL259" i="1"/>
  <c r="BG214" i="1"/>
  <c r="CF214" i="1" s="1"/>
  <c r="CF204" i="1"/>
  <c r="BW260" i="1"/>
  <c r="CF38" i="1"/>
  <c r="CE142" i="1"/>
  <c r="O289" i="1"/>
  <c r="F270" i="1"/>
  <c r="F293" i="1"/>
  <c r="BE202" i="1"/>
  <c r="BE192" i="1"/>
  <c r="BE193" i="1"/>
  <c r="BE194" i="1" s="1"/>
  <c r="BE215" i="1"/>
  <c r="AI244" i="1"/>
  <c r="CG10" i="1"/>
  <c r="BE297" i="1"/>
  <c r="BF184" i="1"/>
  <c r="BF187" i="1" s="1"/>
  <c r="CE187" i="1" s="1"/>
  <c r="BF155" i="1"/>
  <c r="BF161" i="1" s="1"/>
  <c r="BG152" i="1"/>
  <c r="BG163" i="1" s="1"/>
  <c r="BG140" i="1"/>
  <c r="BH152" i="1"/>
  <c r="BH163" i="1" s="1"/>
  <c r="BH190" i="1" s="1"/>
  <c r="BH191" i="1" s="1"/>
  <c r="BG142" i="1"/>
  <c r="BG313" i="1"/>
  <c r="BF21" i="1"/>
  <c r="BI125" i="1"/>
  <c r="BI21" i="1" s="1"/>
  <c r="BI283" i="1" s="1"/>
  <c r="CG39" i="1"/>
  <c r="CG38" i="1"/>
  <c r="BI126" i="1"/>
  <c r="CF126" i="1" s="1"/>
  <c r="BG21" i="1"/>
  <c r="BG283" i="1" s="1"/>
  <c r="BJ313" i="1"/>
  <c r="BJ312" i="1"/>
  <c r="BL125" i="1"/>
  <c r="CM11" i="1"/>
  <c r="CG11" i="1"/>
  <c r="AI262" i="1"/>
  <c r="AN15" i="1"/>
  <c r="CK15" i="1" s="1"/>
  <c r="AH261" i="1"/>
  <c r="AI298" i="1"/>
  <c r="AI235" i="1"/>
  <c r="AM234" i="1"/>
  <c r="AN13" i="1"/>
  <c r="BY13" i="1" s="1"/>
  <c r="AK14" i="1"/>
  <c r="AK261" i="9" l="1"/>
  <c r="BX261" i="9" s="1"/>
  <c r="R287" i="9"/>
  <c r="R285" i="9"/>
  <c r="U238" i="10"/>
  <c r="T238" i="9"/>
  <c r="T239" i="10"/>
  <c r="Q221" i="9"/>
  <c r="BR220" i="9"/>
  <c r="T218" i="10"/>
  <c r="T299" i="10"/>
  <c r="BR258" i="9"/>
  <c r="BR218" i="10"/>
  <c r="S219" i="10"/>
  <c r="S220" i="10"/>
  <c r="BS216" i="1"/>
  <c r="V258" i="1"/>
  <c r="BS258" i="1" s="1"/>
  <c r="V217" i="1"/>
  <c r="S239" i="9"/>
  <c r="BR238" i="9"/>
  <c r="W216" i="1"/>
  <c r="X237" i="1"/>
  <c r="V238" i="1"/>
  <c r="U239" i="1"/>
  <c r="U258" i="10"/>
  <c r="U217" i="10"/>
  <c r="U216" i="9"/>
  <c r="T258" i="9"/>
  <c r="U218" i="1"/>
  <c r="U299" i="1"/>
  <c r="S299" i="9"/>
  <c r="BR299" i="10"/>
  <c r="Q300" i="9"/>
  <c r="R300" i="10"/>
  <c r="R300" i="9" s="1"/>
  <c r="R221" i="10"/>
  <c r="W237" i="10"/>
  <c r="V216" i="10"/>
  <c r="V237" i="9"/>
  <c r="BS237" i="9" s="1"/>
  <c r="S221" i="1"/>
  <c r="S300" i="1"/>
  <c r="BR300" i="1" s="1"/>
  <c r="T218" i="9"/>
  <c r="T219" i="1"/>
  <c r="T220" i="1"/>
  <c r="BR239" i="10"/>
  <c r="AM259" i="1"/>
  <c r="BX237" i="8"/>
  <c r="BW299" i="8"/>
  <c r="AB219" i="1"/>
  <c r="AN234" i="9"/>
  <c r="CK234" i="9" s="1"/>
  <c r="AM259" i="9"/>
  <c r="F276" i="9"/>
  <c r="F277" i="9" s="1"/>
  <c r="AM248" i="10"/>
  <c r="AM261" i="10"/>
  <c r="F305" i="9"/>
  <c r="G223" i="9"/>
  <c r="G294" i="9"/>
  <c r="AM260" i="8"/>
  <c r="AM260" i="9" s="1"/>
  <c r="AO234" i="10"/>
  <c r="AP13" i="10"/>
  <c r="F277" i="10"/>
  <c r="AO244" i="10"/>
  <c r="AP14" i="10"/>
  <c r="BL11" i="10"/>
  <c r="CM11" i="10" s="1"/>
  <c r="F247" i="10"/>
  <c r="AN235" i="10"/>
  <c r="CK235" i="10" s="1"/>
  <c r="AO15" i="10"/>
  <c r="CK15" i="10"/>
  <c r="BY15" i="10"/>
  <c r="AN260" i="10"/>
  <c r="BY244" i="10"/>
  <c r="G222" i="10"/>
  <c r="BN294" i="10"/>
  <c r="BN223" i="10"/>
  <c r="AN259" i="10"/>
  <c r="BY234" i="10"/>
  <c r="S285" i="10"/>
  <c r="S287" i="10"/>
  <c r="R246" i="10"/>
  <c r="BX235" i="9"/>
  <c r="BN291" i="9"/>
  <c r="CG11" i="9"/>
  <c r="BX259" i="9"/>
  <c r="BX260" i="9"/>
  <c r="BX244" i="9"/>
  <c r="R288" i="8"/>
  <c r="R271" i="8"/>
  <c r="R271" i="9" s="1"/>
  <c r="AL261" i="8"/>
  <c r="AL261" i="9" s="1"/>
  <c r="Q306" i="8"/>
  <c r="Q306" i="9" s="1"/>
  <c r="AJ238" i="8"/>
  <c r="AI239" i="8"/>
  <c r="F247" i="8"/>
  <c r="AK248" i="8"/>
  <c r="AK248" i="9" s="1"/>
  <c r="BX248" i="9" s="1"/>
  <c r="AH220" i="8"/>
  <c r="AH219" i="8"/>
  <c r="BW218" i="8"/>
  <c r="AJ258" i="8"/>
  <c r="AJ217" i="8"/>
  <c r="AG300" i="8"/>
  <c r="AG221" i="8"/>
  <c r="R290" i="8"/>
  <c r="R289" i="8"/>
  <c r="G222" i="8"/>
  <c r="BN294" i="8"/>
  <c r="AM235" i="8"/>
  <c r="AM235" i="9" s="1"/>
  <c r="AN15" i="8"/>
  <c r="BI11" i="8"/>
  <c r="BN223" i="8"/>
  <c r="AN244" i="8"/>
  <c r="AO14" i="8"/>
  <c r="CK14" i="8"/>
  <c r="BY14" i="8"/>
  <c r="F277" i="8"/>
  <c r="AL237" i="8"/>
  <c r="AK216" i="8"/>
  <c r="AI299" i="8"/>
  <c r="AI218" i="8"/>
  <c r="AI219" i="8" s="1"/>
  <c r="AO234" i="8"/>
  <c r="AP13" i="8"/>
  <c r="BY234" i="8"/>
  <c r="AN259" i="8"/>
  <c r="CK259" i="8" s="1"/>
  <c r="BZ248" i="1"/>
  <c r="BG190" i="1"/>
  <c r="AS248" i="1"/>
  <c r="CM38" i="1"/>
  <c r="CM39" i="1"/>
  <c r="P287" i="1"/>
  <c r="CI287" i="1" s="1"/>
  <c r="P285" i="1"/>
  <c r="CI285" i="1" s="1"/>
  <c r="O246" i="1"/>
  <c r="CE184" i="1"/>
  <c r="BG155" i="1"/>
  <c r="BW261" i="1"/>
  <c r="BG156" i="1"/>
  <c r="CE161" i="1"/>
  <c r="CE155" i="1"/>
  <c r="AI260" i="1"/>
  <c r="CF125" i="1"/>
  <c r="F243" i="1"/>
  <c r="G291" i="1"/>
  <c r="F274" i="1"/>
  <c r="BK126" i="1"/>
  <c r="BK204" i="1"/>
  <c r="BF193" i="1"/>
  <c r="CE193" i="1" s="1"/>
  <c r="BF215" i="1"/>
  <c r="BF192" i="1"/>
  <c r="BF202" i="1"/>
  <c r="BF297" i="1"/>
  <c r="CE297" i="1" s="1"/>
  <c r="BG184" i="1"/>
  <c r="BH142" i="1"/>
  <c r="BH156" i="1" s="1"/>
  <c r="BH140" i="1"/>
  <c r="CM198" i="1"/>
  <c r="BL268" i="1"/>
  <c r="BK268" i="1"/>
  <c r="BK125" i="1"/>
  <c r="BI313" i="1"/>
  <c r="CF313" i="1" s="1"/>
  <c r="BH21" i="1"/>
  <c r="BH283" i="1" s="1"/>
  <c r="CF283" i="1" s="1"/>
  <c r="BF283" i="1"/>
  <c r="CE21" i="1"/>
  <c r="BI312" i="1"/>
  <c r="CF312" i="1" s="1"/>
  <c r="BL21" i="1"/>
  <c r="BL313" i="1"/>
  <c r="CM313" i="1" s="1"/>
  <c r="BJ268" i="1"/>
  <c r="BY15" i="1"/>
  <c r="AJ298" i="1"/>
  <c r="AJ235" i="1"/>
  <c r="AI261" i="1"/>
  <c r="AO15" i="1"/>
  <c r="AJ244" i="1"/>
  <c r="AJ260" i="1" s="1"/>
  <c r="AJ262" i="1"/>
  <c r="AL14" i="1"/>
  <c r="BX14" i="1"/>
  <c r="AN234" i="1"/>
  <c r="AO13" i="1"/>
  <c r="CK13" i="1"/>
  <c r="BY234" i="1" l="1"/>
  <c r="CK234" i="1"/>
  <c r="R289" i="9"/>
  <c r="R288" i="9"/>
  <c r="AN244" i="9"/>
  <c r="CK244" i="9" s="1"/>
  <c r="CK244" i="8"/>
  <c r="R290" i="9"/>
  <c r="V258" i="10"/>
  <c r="V217" i="10"/>
  <c r="V216" i="9"/>
  <c r="V217" i="9" s="1"/>
  <c r="V218" i="9" s="1"/>
  <c r="BS216" i="10"/>
  <c r="BS216" i="9" s="1"/>
  <c r="BR239" i="9"/>
  <c r="T220" i="10"/>
  <c r="T219" i="10"/>
  <c r="T220" i="9"/>
  <c r="T219" i="9"/>
  <c r="W216" i="10"/>
  <c r="X237" i="10"/>
  <c r="W237" i="9"/>
  <c r="U219" i="1"/>
  <c r="U220" i="1"/>
  <c r="U217" i="9"/>
  <c r="Y237" i="1"/>
  <c r="X216" i="1"/>
  <c r="BR220" i="10"/>
  <c r="S300" i="10"/>
  <c r="S300" i="9" s="1"/>
  <c r="BR300" i="9" s="1"/>
  <c r="S221" i="10"/>
  <c r="T239" i="9"/>
  <c r="T221" i="1"/>
  <c r="T300" i="1"/>
  <c r="U299" i="10"/>
  <c r="U299" i="9" s="1"/>
  <c r="U218" i="10"/>
  <c r="W217" i="1"/>
  <c r="W258" i="1"/>
  <c r="V218" i="1"/>
  <c r="V299" i="1"/>
  <c r="BS299" i="1" s="1"/>
  <c r="BS217" i="1"/>
  <c r="BG161" i="1"/>
  <c r="BR299" i="9"/>
  <c r="U258" i="9"/>
  <c r="BS238" i="1"/>
  <c r="W238" i="1"/>
  <c r="V239" i="1"/>
  <c r="BS239" i="1" s="1"/>
  <c r="T299" i="9"/>
  <c r="V238" i="10"/>
  <c r="U238" i="9"/>
  <c r="U239" i="10"/>
  <c r="AB221" i="1"/>
  <c r="G275" i="9"/>
  <c r="AN261" i="10"/>
  <c r="BY261" i="10" s="1"/>
  <c r="CK259" i="10"/>
  <c r="AN259" i="9"/>
  <c r="AO259" i="10"/>
  <c r="AO234" i="9"/>
  <c r="AN248" i="10"/>
  <c r="CK248" i="10" s="1"/>
  <c r="G222" i="9"/>
  <c r="G224" i="9" s="1"/>
  <c r="AO259" i="8"/>
  <c r="CG11" i="10"/>
  <c r="R306" i="10"/>
  <c r="AP234" i="10"/>
  <c r="AQ13" i="10"/>
  <c r="BZ13" i="10" s="1"/>
  <c r="BY259" i="10"/>
  <c r="S290" i="10"/>
  <c r="BR287" i="10"/>
  <c r="S271" i="10"/>
  <c r="S288" i="10"/>
  <c r="BR285" i="10"/>
  <c r="G301" i="10"/>
  <c r="G224" i="10"/>
  <c r="BN222" i="10"/>
  <c r="AO235" i="10"/>
  <c r="AP15" i="10"/>
  <c r="F251" i="10"/>
  <c r="AO260" i="10"/>
  <c r="CK260" i="10"/>
  <c r="BY260" i="10"/>
  <c r="BY235" i="10"/>
  <c r="AP244" i="10"/>
  <c r="AQ14" i="10"/>
  <c r="G275" i="10"/>
  <c r="F233" i="10"/>
  <c r="BY15" i="9"/>
  <c r="BN223" i="9"/>
  <c r="BY14" i="9"/>
  <c r="BN294" i="9"/>
  <c r="F251" i="8"/>
  <c r="S287" i="8"/>
  <c r="S285" i="8"/>
  <c r="R246" i="8"/>
  <c r="R246" i="9" s="1"/>
  <c r="AL248" i="8"/>
  <c r="AL248" i="9" s="1"/>
  <c r="BX248" i="8"/>
  <c r="AP234" i="8"/>
  <c r="AP259" i="8" s="1"/>
  <c r="AQ13" i="8"/>
  <c r="G275" i="8"/>
  <c r="F233" i="8"/>
  <c r="AN260" i="8"/>
  <c r="AN260" i="9" s="1"/>
  <c r="BY244" i="8"/>
  <c r="AN235" i="8"/>
  <c r="AO15" i="8"/>
  <c r="CK15" i="8"/>
  <c r="BY15" i="8"/>
  <c r="G301" i="8"/>
  <c r="G224" i="8"/>
  <c r="BN222" i="8"/>
  <c r="BY259" i="8"/>
  <c r="AI220" i="8"/>
  <c r="AI221" i="8" s="1"/>
  <c r="AM237" i="8"/>
  <c r="AL216" i="8"/>
  <c r="AO244" i="8"/>
  <c r="AO244" i="9" s="1"/>
  <c r="AP14" i="8"/>
  <c r="BJ11" i="8"/>
  <c r="CF11" i="8"/>
  <c r="AK258" i="8"/>
  <c r="AK217" i="8"/>
  <c r="BX216" i="8"/>
  <c r="AJ299" i="8"/>
  <c r="AJ218" i="8"/>
  <c r="AJ219" i="8" s="1"/>
  <c r="AH300" i="8"/>
  <c r="AH221" i="8"/>
  <c r="BW220" i="8"/>
  <c r="AK238" i="8"/>
  <c r="AJ239" i="8"/>
  <c r="AM261" i="8"/>
  <c r="AT248" i="1"/>
  <c r="AU248" i="1" s="1"/>
  <c r="BG191" i="1"/>
  <c r="BF194" i="1"/>
  <c r="CE283" i="1"/>
  <c r="BK21" i="1"/>
  <c r="BK283" i="1" s="1"/>
  <c r="CG125" i="1"/>
  <c r="O306" i="1"/>
  <c r="P288" i="1"/>
  <c r="CI288" i="1" s="1"/>
  <c r="P271" i="1"/>
  <c r="BQ285" i="1"/>
  <c r="AN259" i="1"/>
  <c r="CG268" i="1"/>
  <c r="BG187" i="1"/>
  <c r="BK214" i="1"/>
  <c r="CG214" i="1" s="1"/>
  <c r="CG204" i="1"/>
  <c r="BK312" i="1"/>
  <c r="CM126" i="1"/>
  <c r="CG126" i="1"/>
  <c r="P290" i="1"/>
  <c r="CI290" i="1" s="1"/>
  <c r="BQ287" i="1"/>
  <c r="BN291" i="1"/>
  <c r="G223" i="1"/>
  <c r="BN223" i="1" s="1"/>
  <c r="G294" i="1"/>
  <c r="F305" i="1"/>
  <c r="F245" i="1"/>
  <c r="F276" i="1"/>
  <c r="AK244" i="1"/>
  <c r="AK260" i="1" s="1"/>
  <c r="BX260" i="1" s="1"/>
  <c r="BH184" i="1"/>
  <c r="BH187" i="1" s="1"/>
  <c r="BH155" i="1"/>
  <c r="BH161" i="1" s="1"/>
  <c r="BI152" i="1"/>
  <c r="BI140" i="1"/>
  <c r="BI155" i="1" s="1"/>
  <c r="BI142" i="1"/>
  <c r="BI156" i="1" s="1"/>
  <c r="CM204" i="1"/>
  <c r="BI268" i="1"/>
  <c r="CF21" i="1"/>
  <c r="BK313" i="1"/>
  <c r="CG313" i="1" s="1"/>
  <c r="CM125" i="1"/>
  <c r="BJ21" i="1"/>
  <c r="BJ283" i="1" s="1"/>
  <c r="BL283" i="1"/>
  <c r="AK298" i="1"/>
  <c r="BX298" i="1" s="1"/>
  <c r="AK235" i="1"/>
  <c r="AK261" i="1" s="1"/>
  <c r="AK262" i="1"/>
  <c r="BX262" i="1" s="1"/>
  <c r="AP15" i="1"/>
  <c r="AJ261" i="1"/>
  <c r="AM14" i="1"/>
  <c r="AP13" i="1"/>
  <c r="AO234" i="1"/>
  <c r="AN235" i="9" l="1"/>
  <c r="CK235" i="9" s="1"/>
  <c r="CK235" i="8"/>
  <c r="S285" i="9"/>
  <c r="S287" i="9"/>
  <c r="U239" i="9"/>
  <c r="W218" i="1"/>
  <c r="W299" i="1"/>
  <c r="X217" i="1"/>
  <c r="X258" i="1"/>
  <c r="U221" i="1"/>
  <c r="U300" i="1"/>
  <c r="V220" i="9"/>
  <c r="V221" i="9" s="1"/>
  <c r="V219" i="9"/>
  <c r="W238" i="10"/>
  <c r="V238" i="9"/>
  <c r="V239" i="9" s="1"/>
  <c r="V239" i="10"/>
  <c r="BS239" i="10" s="1"/>
  <c r="BT237" i="1"/>
  <c r="Z237" i="1"/>
  <c r="Y216" i="1"/>
  <c r="X216" i="10"/>
  <c r="Y237" i="10"/>
  <c r="X237" i="9"/>
  <c r="V299" i="10"/>
  <c r="V218" i="10"/>
  <c r="X238" i="1"/>
  <c r="W239" i="1"/>
  <c r="BS217" i="10"/>
  <c r="V219" i="1"/>
  <c r="V220" i="1"/>
  <c r="BS218" i="1"/>
  <c r="U220" i="10"/>
  <c r="U219" i="10"/>
  <c r="W258" i="10"/>
  <c r="W217" i="10"/>
  <c r="W216" i="9"/>
  <c r="T221" i="9"/>
  <c r="T300" i="10"/>
  <c r="T221" i="10"/>
  <c r="BR300" i="10"/>
  <c r="V258" i="9"/>
  <c r="BS258" i="9" s="1"/>
  <c r="BS258" i="10"/>
  <c r="U218" i="9"/>
  <c r="BS217" i="9"/>
  <c r="BS238" i="10"/>
  <c r="CF156" i="1"/>
  <c r="BI161" i="1"/>
  <c r="CF161" i="1" s="1"/>
  <c r="AN261" i="8"/>
  <c r="BY261" i="8" s="1"/>
  <c r="BX258" i="8"/>
  <c r="AO259" i="9"/>
  <c r="BW300" i="8"/>
  <c r="AM261" i="9"/>
  <c r="AO248" i="10"/>
  <c r="BY248" i="10"/>
  <c r="AP260" i="10"/>
  <c r="AP259" i="10"/>
  <c r="AP259" i="9" s="1"/>
  <c r="AP234" i="9"/>
  <c r="AO261" i="10"/>
  <c r="CK261" i="10"/>
  <c r="G301" i="9"/>
  <c r="F233" i="9"/>
  <c r="F303" i="9" s="1"/>
  <c r="F251" i="9"/>
  <c r="G225" i="9"/>
  <c r="BR287" i="9"/>
  <c r="BR285" i="9"/>
  <c r="AQ244" i="10"/>
  <c r="AR14" i="10"/>
  <c r="BZ14" i="10"/>
  <c r="AQ234" i="10"/>
  <c r="AR13" i="10"/>
  <c r="G226" i="10"/>
  <c r="G225" i="10"/>
  <c r="BN224" i="10"/>
  <c r="BR290" i="10"/>
  <c r="F303" i="10"/>
  <c r="F236" i="10"/>
  <c r="AP235" i="10"/>
  <c r="AQ15" i="10"/>
  <c r="BN301" i="10"/>
  <c r="BR288" i="10"/>
  <c r="S289" i="10"/>
  <c r="G282" i="10"/>
  <c r="BN275" i="10"/>
  <c r="BR271" i="10"/>
  <c r="CK15" i="9"/>
  <c r="BN222" i="9"/>
  <c r="CK13" i="9"/>
  <c r="BY13" i="9"/>
  <c r="CK14" i="9"/>
  <c r="AK299" i="8"/>
  <c r="AK218" i="8"/>
  <c r="BX218" i="8" s="1"/>
  <c r="BX217" i="8"/>
  <c r="BK11" i="8"/>
  <c r="BL11" i="8" s="1"/>
  <c r="AI300" i="8"/>
  <c r="F303" i="8"/>
  <c r="F236" i="8"/>
  <c r="AQ234" i="8"/>
  <c r="BZ234" i="8" s="1"/>
  <c r="AR13" i="8"/>
  <c r="BZ13" i="8"/>
  <c r="AL238" i="8"/>
  <c r="AK239" i="8"/>
  <c r="BX239" i="8" s="1"/>
  <c r="BX238" i="8"/>
  <c r="G226" i="8"/>
  <c r="G225" i="8"/>
  <c r="BN224" i="8"/>
  <c r="AO235" i="8"/>
  <c r="AO235" i="9" s="1"/>
  <c r="AP15" i="8"/>
  <c r="G282" i="8"/>
  <c r="BN275" i="8"/>
  <c r="R306" i="8"/>
  <c r="R306" i="9" s="1"/>
  <c r="AL258" i="8"/>
  <c r="AL217" i="8"/>
  <c r="BN301" i="8"/>
  <c r="AM248" i="8"/>
  <c r="AM248" i="9" s="1"/>
  <c r="S288" i="8"/>
  <c r="S271" i="8"/>
  <c r="S271" i="9" s="1"/>
  <c r="BR271" i="9" s="1"/>
  <c r="BR285" i="8"/>
  <c r="BY235" i="8"/>
  <c r="AO260" i="8"/>
  <c r="AO260" i="9" s="1"/>
  <c r="CK260" i="8"/>
  <c r="BY260" i="8"/>
  <c r="AJ220" i="8"/>
  <c r="AP244" i="8"/>
  <c r="AP244" i="9" s="1"/>
  <c r="AQ14" i="8"/>
  <c r="AN237" i="8"/>
  <c r="CK237" i="8" s="1"/>
  <c r="AM216" i="8"/>
  <c r="S290" i="8"/>
  <c r="BR287" i="8"/>
  <c r="CF152" i="1"/>
  <c r="CF163" i="1" s="1"/>
  <c r="BI163" i="1"/>
  <c r="BI190" i="1" s="1"/>
  <c r="AV248" i="1"/>
  <c r="CA248" i="1"/>
  <c r="BG192" i="1"/>
  <c r="BG202" i="1"/>
  <c r="BG297" i="1"/>
  <c r="BG193" i="1"/>
  <c r="BG194" i="1" s="1"/>
  <c r="CM214" i="1"/>
  <c r="BG215" i="1"/>
  <c r="BX261" i="1"/>
  <c r="CG283" i="1"/>
  <c r="CG312" i="1"/>
  <c r="CF268" i="1"/>
  <c r="CM268" i="1"/>
  <c r="BQ290" i="1"/>
  <c r="CI271" i="1"/>
  <c r="BQ271" i="1"/>
  <c r="CF142" i="1"/>
  <c r="CF140" i="1"/>
  <c r="CK259" i="1"/>
  <c r="BY259" i="1"/>
  <c r="P289" i="1"/>
  <c r="BQ288" i="1"/>
  <c r="BX244" i="1"/>
  <c r="BX235" i="1"/>
  <c r="CF155" i="1"/>
  <c r="F277" i="1"/>
  <c r="BN294" i="1"/>
  <c r="G222" i="1"/>
  <c r="BN222" i="1" s="1"/>
  <c r="F247" i="1"/>
  <c r="BH215" i="1"/>
  <c r="BH192" i="1"/>
  <c r="BH202" i="1"/>
  <c r="BH193" i="1"/>
  <c r="BH194" i="1" s="1"/>
  <c r="AL244" i="1"/>
  <c r="BH297" i="1"/>
  <c r="BJ152" i="1"/>
  <c r="BJ163" i="1" s="1"/>
  <c r="BJ190" i="1" s="1"/>
  <c r="BI184" i="1"/>
  <c r="BI187" i="1" s="1"/>
  <c r="CF187" i="1" s="1"/>
  <c r="BJ142" i="1"/>
  <c r="BJ140" i="1"/>
  <c r="CM201" i="1"/>
  <c r="CG21" i="1"/>
  <c r="CM21" i="1"/>
  <c r="CM283" i="1" s="1"/>
  <c r="AL298" i="1"/>
  <c r="AL235" i="1"/>
  <c r="AQ15" i="1"/>
  <c r="AQ13" i="1"/>
  <c r="AP234" i="1"/>
  <c r="AP259" i="1" s="1"/>
  <c r="AO259" i="1"/>
  <c r="AN14" i="1"/>
  <c r="CI246" i="1" l="1"/>
  <c r="CI289" i="1"/>
  <c r="S288" i="9"/>
  <c r="BR288" i="9" s="1"/>
  <c r="S290" i="9"/>
  <c r="BR290" i="9" s="1"/>
  <c r="BS239" i="9"/>
  <c r="S289" i="8"/>
  <c r="BR289" i="8" s="1"/>
  <c r="W218" i="10"/>
  <c r="W299" i="10"/>
  <c r="V221" i="1"/>
  <c r="V300" i="1"/>
  <c r="BS300" i="1" s="1"/>
  <c r="BS220" i="1"/>
  <c r="Y238" i="1"/>
  <c r="X239" i="1"/>
  <c r="V299" i="9"/>
  <c r="BS299" i="9" s="1"/>
  <c r="BS299" i="10"/>
  <c r="Z237" i="10"/>
  <c r="Y216" i="10"/>
  <c r="Y237" i="9"/>
  <c r="BT237" i="9" s="1"/>
  <c r="Z216" i="1"/>
  <c r="AA237" i="1"/>
  <c r="W258" i="9"/>
  <c r="U300" i="10"/>
  <c r="U300" i="9" s="1"/>
  <c r="U221" i="10"/>
  <c r="X258" i="10"/>
  <c r="X258" i="9" s="1"/>
  <c r="X217" i="10"/>
  <c r="X216" i="9"/>
  <c r="X217" i="9" s="1"/>
  <c r="X218" i="9" s="1"/>
  <c r="X220" i="9" s="1"/>
  <c r="X221" i="9" s="1"/>
  <c r="X238" i="10"/>
  <c r="W238" i="9"/>
  <c r="W239" i="10"/>
  <c r="X299" i="1"/>
  <c r="X218" i="1"/>
  <c r="W219" i="1"/>
  <c r="W220" i="1"/>
  <c r="U219" i="9"/>
  <c r="U220" i="9"/>
  <c r="BS218" i="9"/>
  <c r="T300" i="9"/>
  <c r="BT237" i="10"/>
  <c r="W217" i="9"/>
  <c r="BS238" i="9"/>
  <c r="V219" i="10"/>
  <c r="V220" i="10"/>
  <c r="BT216" i="1"/>
  <c r="Y217" i="1"/>
  <c r="Y258" i="1"/>
  <c r="BT258" i="1" s="1"/>
  <c r="BS218" i="10"/>
  <c r="AO261" i="8"/>
  <c r="AO261" i="9" s="1"/>
  <c r="CK261" i="8"/>
  <c r="AN261" i="9"/>
  <c r="CK261" i="9" s="1"/>
  <c r="AJ300" i="8"/>
  <c r="AJ221" i="8"/>
  <c r="AQ259" i="8"/>
  <c r="BZ259" i="8" s="1"/>
  <c r="BX299" i="8"/>
  <c r="AQ234" i="9"/>
  <c r="AP248" i="10"/>
  <c r="AQ260" i="10"/>
  <c r="F236" i="9"/>
  <c r="F241" i="9" s="1"/>
  <c r="F252" i="9" s="1"/>
  <c r="G227" i="8"/>
  <c r="G228" i="8" s="1"/>
  <c r="G226" i="9"/>
  <c r="G282" i="9"/>
  <c r="AP260" i="8"/>
  <c r="AP260" i="9" s="1"/>
  <c r="BZ244" i="10"/>
  <c r="BN282" i="10"/>
  <c r="T287" i="10"/>
  <c r="T285" i="10"/>
  <c r="S246" i="10"/>
  <c r="BR289" i="10"/>
  <c r="BN226" i="10"/>
  <c r="G254" i="10"/>
  <c r="BZ234" i="10"/>
  <c r="AQ235" i="10"/>
  <c r="AR15" i="10"/>
  <c r="BZ15" i="10"/>
  <c r="F241" i="10"/>
  <c r="AQ259" i="10"/>
  <c r="G227" i="10"/>
  <c r="AP261" i="10"/>
  <c r="AR234" i="10"/>
  <c r="AS13" i="10"/>
  <c r="AR244" i="10"/>
  <c r="AS14" i="10"/>
  <c r="BY244" i="9"/>
  <c r="BN224" i="9"/>
  <c r="BY234" i="9"/>
  <c r="BN301" i="9"/>
  <c r="CK259" i="9"/>
  <c r="BY259" i="9"/>
  <c r="BN275" i="9"/>
  <c r="BY235" i="9"/>
  <c r="AM258" i="8"/>
  <c r="AM217" i="8"/>
  <c r="F241" i="8"/>
  <c r="BR290" i="8"/>
  <c r="AN248" i="8"/>
  <c r="BN282" i="8"/>
  <c r="AR234" i="8"/>
  <c r="AR259" i="8" s="1"/>
  <c r="AS13" i="8"/>
  <c r="BR271" i="8"/>
  <c r="BN226" i="8"/>
  <c r="G254" i="8"/>
  <c r="T287" i="8"/>
  <c r="S246" i="8"/>
  <c r="AO237" i="8"/>
  <c r="AN216" i="8"/>
  <c r="BY237" i="8"/>
  <c r="BR288" i="8"/>
  <c r="AL299" i="8"/>
  <c r="AL218" i="8"/>
  <c r="CG11" i="8"/>
  <c r="AQ244" i="8"/>
  <c r="AQ244" i="9" s="1"/>
  <c r="AR14" i="8"/>
  <c r="BZ14" i="8"/>
  <c r="AP235" i="8"/>
  <c r="AP235" i="9" s="1"/>
  <c r="AQ15" i="8"/>
  <c r="AM238" i="8"/>
  <c r="AL239" i="8"/>
  <c r="CM11" i="8"/>
  <c r="AK220" i="8"/>
  <c r="BX220" i="8" s="1"/>
  <c r="AK219" i="8"/>
  <c r="AW248" i="1"/>
  <c r="BJ191" i="1"/>
  <c r="BI191" i="1"/>
  <c r="CF191" i="1" s="1"/>
  <c r="CF190" i="1"/>
  <c r="AL260" i="1"/>
  <c r="CF184" i="1"/>
  <c r="AL261" i="1"/>
  <c r="BJ156" i="1"/>
  <c r="Q287" i="1"/>
  <c r="Q285" i="1"/>
  <c r="P246" i="1"/>
  <c r="BQ289" i="1"/>
  <c r="G224" i="1"/>
  <c r="G225" i="1" s="1"/>
  <c r="G301" i="1"/>
  <c r="F251" i="1"/>
  <c r="F233" i="1"/>
  <c r="G275" i="1"/>
  <c r="BI297" i="1"/>
  <c r="CF297" i="1" s="1"/>
  <c r="BJ184" i="1"/>
  <c r="BJ155" i="1"/>
  <c r="BK152" i="1"/>
  <c r="BK163" i="1" s="1"/>
  <c r="BK190" i="1" s="1"/>
  <c r="BK191" i="1" s="1"/>
  <c r="BK140" i="1"/>
  <c r="BL152" i="1"/>
  <c r="BK142" i="1"/>
  <c r="BK156" i="1" s="1"/>
  <c r="AM262" i="1"/>
  <c r="CK190" i="1"/>
  <c r="AR15" i="1"/>
  <c r="AL262" i="1"/>
  <c r="AM298" i="1"/>
  <c r="AM235" i="1"/>
  <c r="AM244" i="1"/>
  <c r="AM260" i="1" s="1"/>
  <c r="BZ15" i="1"/>
  <c r="AR13" i="1"/>
  <c r="AQ234" i="1"/>
  <c r="AQ259" i="1" s="1"/>
  <c r="BZ13" i="1"/>
  <c r="AO14" i="1"/>
  <c r="CK14" i="1"/>
  <c r="BY14" i="1"/>
  <c r="T285" i="8" l="1"/>
  <c r="BY261" i="9"/>
  <c r="BI215" i="1"/>
  <c r="S289" i="9"/>
  <c r="AN248" i="9"/>
  <c r="BY248" i="9" s="1"/>
  <c r="CK248" i="8"/>
  <c r="S246" i="9"/>
  <c r="T285" i="9"/>
  <c r="T287" i="9"/>
  <c r="W221" i="1"/>
  <c r="W300" i="1"/>
  <c r="Y238" i="10"/>
  <c r="BT238" i="10" s="1"/>
  <c r="X238" i="9"/>
  <c r="X239" i="9" s="1"/>
  <c r="X239" i="10"/>
  <c r="Y218" i="1"/>
  <c r="Y299" i="1"/>
  <c r="BT299" i="1" s="1"/>
  <c r="U221" i="9"/>
  <c r="BS220" i="9"/>
  <c r="V221" i="10"/>
  <c r="V300" i="10"/>
  <c r="BS220" i="10"/>
  <c r="BT217" i="1"/>
  <c r="X299" i="10"/>
  <c r="X299" i="9" s="1"/>
  <c r="X218" i="10"/>
  <c r="AA216" i="1"/>
  <c r="AB237" i="1"/>
  <c r="CJ237" i="1" s="1"/>
  <c r="Y258" i="10"/>
  <c r="BT258" i="10" s="1"/>
  <c r="Y217" i="10"/>
  <c r="Y216" i="9"/>
  <c r="Y217" i="9" s="1"/>
  <c r="Y218" i="9" s="1"/>
  <c r="BT216" i="10"/>
  <c r="BT216" i="9" s="1"/>
  <c r="W299" i="9"/>
  <c r="BL163" i="1"/>
  <c r="W218" i="9"/>
  <c r="BJ161" i="1"/>
  <c r="X220" i="1"/>
  <c r="W239" i="9"/>
  <c r="Z217" i="1"/>
  <c r="Z258" i="1"/>
  <c r="Z216" i="10"/>
  <c r="AA237" i="10"/>
  <c r="Z237" i="9"/>
  <c r="BT238" i="1"/>
  <c r="Z238" i="1"/>
  <c r="Y239" i="1"/>
  <c r="BT239" i="1" s="1"/>
  <c r="W219" i="10"/>
  <c r="W220" i="10"/>
  <c r="AQ259" i="9"/>
  <c r="BY248" i="8"/>
  <c r="BI193" i="1"/>
  <c r="CF193" i="1" s="1"/>
  <c r="BN227" i="8"/>
  <c r="AQ261" i="10"/>
  <c r="BZ261" i="10" s="1"/>
  <c r="AR259" i="10"/>
  <c r="AR259" i="9" s="1"/>
  <c r="AR234" i="9"/>
  <c r="BZ235" i="10"/>
  <c r="BZ260" i="10"/>
  <c r="AQ248" i="10"/>
  <c r="G254" i="9"/>
  <c r="G227" i="9"/>
  <c r="BN227" i="9" s="1"/>
  <c r="AP261" i="8"/>
  <c r="AP261" i="9" s="1"/>
  <c r="AQ260" i="8"/>
  <c r="BZ260" i="8" s="1"/>
  <c r="BZ244" i="8"/>
  <c r="BR289" i="9"/>
  <c r="AS244" i="10"/>
  <c r="AT14" i="10"/>
  <c r="CA14" i="10" s="1"/>
  <c r="AS234" i="10"/>
  <c r="AT13" i="10"/>
  <c r="G228" i="10"/>
  <c r="G228" i="9" s="1"/>
  <c r="G229" i="9" s="1"/>
  <c r="BN227" i="10"/>
  <c r="S306" i="10"/>
  <c r="BR246" i="10"/>
  <c r="AR260" i="10"/>
  <c r="BZ259" i="10"/>
  <c r="BN254" i="10"/>
  <c r="T271" i="10"/>
  <c r="T288" i="10"/>
  <c r="AR235" i="10"/>
  <c r="AS15" i="10"/>
  <c r="T290" i="10"/>
  <c r="F304" i="10"/>
  <c r="F252" i="10"/>
  <c r="CK260" i="9"/>
  <c r="G43" i="5" s="1"/>
  <c r="BY260" i="9"/>
  <c r="BN282" i="9"/>
  <c r="BN226" i="9"/>
  <c r="AL220" i="8"/>
  <c r="AL219" i="8"/>
  <c r="AN258" i="8"/>
  <c r="AN217" i="8"/>
  <c r="CK216" i="8"/>
  <c r="AS234" i="8"/>
  <c r="AT13" i="8"/>
  <c r="CA13" i="8" s="1"/>
  <c r="AN238" i="8"/>
  <c r="CK238" i="8" s="1"/>
  <c r="CK239" i="8" s="1"/>
  <c r="AM239" i="8"/>
  <c r="T288" i="8"/>
  <c r="T271" i="8"/>
  <c r="AK300" i="8"/>
  <c r="AK221" i="8"/>
  <c r="AQ235" i="8"/>
  <c r="AQ235" i="9" s="1"/>
  <c r="AR15" i="8"/>
  <c r="BZ15" i="8"/>
  <c r="AR244" i="8"/>
  <c r="AR244" i="9" s="1"/>
  <c r="AS14" i="8"/>
  <c r="AP237" i="8"/>
  <c r="AO216" i="8"/>
  <c r="S306" i="8"/>
  <c r="BR246" i="8"/>
  <c r="BN254" i="8"/>
  <c r="F304" i="8"/>
  <c r="F252" i="8"/>
  <c r="T290" i="8"/>
  <c r="BY216" i="8"/>
  <c r="AO248" i="8"/>
  <c r="AO248" i="9" s="1"/>
  <c r="AM299" i="8"/>
  <c r="AM218" i="8"/>
  <c r="BN228" i="8"/>
  <c r="G229" i="8"/>
  <c r="BI192" i="1"/>
  <c r="BI202" i="1"/>
  <c r="BL190" i="1"/>
  <c r="BL191" i="1" s="1"/>
  <c r="CG191" i="1" s="1"/>
  <c r="CM163" i="1"/>
  <c r="AX248" i="1"/>
  <c r="CB248" i="1"/>
  <c r="BI194" i="1"/>
  <c r="CM152" i="1"/>
  <c r="CG152" i="1"/>
  <c r="CG163" i="1" s="1"/>
  <c r="BN301" i="1"/>
  <c r="BZ259" i="1"/>
  <c r="BJ187" i="1"/>
  <c r="BJ193" i="1" s="1"/>
  <c r="P306" i="1"/>
  <c r="CI306" i="1" s="1"/>
  <c r="BQ246" i="1"/>
  <c r="Q271" i="1"/>
  <c r="Q288" i="1"/>
  <c r="BZ234" i="1"/>
  <c r="Q290" i="1"/>
  <c r="F303" i="1"/>
  <c r="F236" i="1"/>
  <c r="G282" i="1"/>
  <c r="BN275" i="1"/>
  <c r="BN224" i="1"/>
  <c r="G226" i="1"/>
  <c r="G227" i="1" s="1"/>
  <c r="AN244" i="1"/>
  <c r="CK244" i="1" s="1"/>
  <c r="BK184" i="1"/>
  <c r="BK187" i="1" s="1"/>
  <c r="BK297" i="1" s="1"/>
  <c r="BK155" i="1"/>
  <c r="BK161" i="1" s="1"/>
  <c r="BL142" i="1"/>
  <c r="BL140" i="1"/>
  <c r="CM128" i="1"/>
  <c r="AN262" i="1"/>
  <c r="CK262" i="1" s="1"/>
  <c r="AM261" i="1"/>
  <c r="AS15" i="1"/>
  <c r="AN298" i="1"/>
  <c r="CK191" i="1"/>
  <c r="AN235" i="1"/>
  <c r="CK235" i="1" s="1"/>
  <c r="AP14" i="1"/>
  <c r="AS13" i="1"/>
  <c r="AR234" i="1"/>
  <c r="CK248" i="9" l="1"/>
  <c r="T289" i="8"/>
  <c r="S306" i="9"/>
  <c r="BR306" i="9" s="1"/>
  <c r="T288" i="9"/>
  <c r="T290" i="9"/>
  <c r="T271" i="9"/>
  <c r="AA216" i="10"/>
  <c r="AB237" i="10"/>
  <c r="CJ237" i="10" s="1"/>
  <c r="AA237" i="9"/>
  <c r="W219" i="9"/>
  <c r="W220" i="9"/>
  <c r="BT218" i="9"/>
  <c r="Z217" i="10"/>
  <c r="Z258" i="10"/>
  <c r="Z216" i="9"/>
  <c r="Z217" i="9" s="1"/>
  <c r="AX181" i="10"/>
  <c r="CL181" i="1"/>
  <c r="CC181" i="1"/>
  <c r="AX267" i="1"/>
  <c r="X219" i="10"/>
  <c r="X220" i="10"/>
  <c r="X300" i="10" s="1"/>
  <c r="X300" i="9" s="1"/>
  <c r="Y219" i="1"/>
  <c r="Y220" i="1"/>
  <c r="BT218" i="1"/>
  <c r="Y258" i="9"/>
  <c r="BT258" i="9" s="1"/>
  <c r="Y220" i="9"/>
  <c r="Y221" i="9" s="1"/>
  <c r="Y219" i="9"/>
  <c r="AB216" i="1"/>
  <c r="AC237" i="1"/>
  <c r="BU237" i="1"/>
  <c r="W221" i="10"/>
  <c r="W300" i="10"/>
  <c r="AA238" i="1"/>
  <c r="Z239" i="1"/>
  <c r="BU237" i="10"/>
  <c r="Z218" i="1"/>
  <c r="Z299" i="1"/>
  <c r="X221" i="1"/>
  <c r="X300" i="1"/>
  <c r="BT217" i="9"/>
  <c r="Y299" i="10"/>
  <c r="Y218" i="10"/>
  <c r="AA258" i="1"/>
  <c r="AA217" i="1"/>
  <c r="V300" i="9"/>
  <c r="BS300" i="9" s="1"/>
  <c r="BS300" i="10"/>
  <c r="Z238" i="10"/>
  <c r="Y238" i="9"/>
  <c r="Y239" i="10"/>
  <c r="BT239" i="10" s="1"/>
  <c r="BT217" i="10"/>
  <c r="BY238" i="8"/>
  <c r="CK202" i="1"/>
  <c r="CK215" i="1"/>
  <c r="BX300" i="8"/>
  <c r="AQ260" i="9"/>
  <c r="T289" i="10"/>
  <c r="T289" i="9" s="1"/>
  <c r="AS259" i="10"/>
  <c r="AS234" i="9"/>
  <c r="AR261" i="10"/>
  <c r="BZ248" i="10"/>
  <c r="AR248" i="10"/>
  <c r="AS260" i="10"/>
  <c r="F304" i="9"/>
  <c r="G257" i="9"/>
  <c r="G263" i="9" s="1"/>
  <c r="G279" i="9" s="1"/>
  <c r="G284" i="9" s="1"/>
  <c r="G302" i="9"/>
  <c r="G230" i="9"/>
  <c r="AS259" i="8"/>
  <c r="BR246" i="9"/>
  <c r="AQ261" i="8"/>
  <c r="BZ261" i="8" s="1"/>
  <c r="BR306" i="10"/>
  <c r="BN228" i="10"/>
  <c r="G229" i="10"/>
  <c r="AT244" i="10"/>
  <c r="AU14" i="10"/>
  <c r="AT234" i="10"/>
  <c r="AU13" i="10"/>
  <c r="CA13" i="10"/>
  <c r="AS235" i="10"/>
  <c r="AT15" i="10"/>
  <c r="BZ15" i="9"/>
  <c r="BZ234" i="9"/>
  <c r="BZ13" i="9"/>
  <c r="BN254" i="9"/>
  <c r="BZ14" i="9"/>
  <c r="BN228" i="9"/>
  <c r="BZ235" i="9"/>
  <c r="U285" i="8"/>
  <c r="U287" i="8"/>
  <c r="T246" i="8"/>
  <c r="G302" i="8"/>
  <c r="G257" i="8"/>
  <c r="G230" i="8"/>
  <c r="BN229" i="8"/>
  <c r="G249" i="8"/>
  <c r="BR306" i="8"/>
  <c r="AR235" i="8"/>
  <c r="AR235" i="9" s="1"/>
  <c r="AS15" i="8"/>
  <c r="AR260" i="8"/>
  <c r="AR260" i="9" s="1"/>
  <c r="BZ235" i="8"/>
  <c r="AN299" i="8"/>
  <c r="AN218" i="8"/>
  <c r="AN219" i="8" s="1"/>
  <c r="CK217" i="8"/>
  <c r="BY217" i="8"/>
  <c r="AL300" i="8"/>
  <c r="AL221" i="8"/>
  <c r="AQ237" i="8"/>
  <c r="AP216" i="8"/>
  <c r="AP248" i="8"/>
  <c r="AP248" i="9" s="1"/>
  <c r="AO258" i="8"/>
  <c r="AO217" i="8"/>
  <c r="AT234" i="8"/>
  <c r="AU13" i="8"/>
  <c r="CK258" i="8"/>
  <c r="BY258" i="8"/>
  <c r="AM220" i="8"/>
  <c r="AM219" i="8"/>
  <c r="AS244" i="8"/>
  <c r="AS244" i="9" s="1"/>
  <c r="AT14" i="8"/>
  <c r="AO238" i="8"/>
  <c r="AN239" i="8"/>
  <c r="CG190" i="1"/>
  <c r="AY248" i="1"/>
  <c r="AZ248" i="1" s="1"/>
  <c r="BL156" i="1"/>
  <c r="CM142" i="1"/>
  <c r="CG140" i="1"/>
  <c r="CM140" i="1"/>
  <c r="BJ215" i="1"/>
  <c r="BJ194" i="1"/>
  <c r="BJ202" i="1"/>
  <c r="BY298" i="1"/>
  <c r="CK298" i="1"/>
  <c r="BJ192" i="1"/>
  <c r="BN282" i="1"/>
  <c r="Q289" i="1"/>
  <c r="CG142" i="1"/>
  <c r="BY235" i="1"/>
  <c r="AR259" i="1"/>
  <c r="BY244" i="1"/>
  <c r="BJ297" i="1"/>
  <c r="BQ306" i="1"/>
  <c r="BY262" i="1"/>
  <c r="BN226" i="1"/>
  <c r="G254" i="1"/>
  <c r="BN254" i="1" s="1"/>
  <c r="F241" i="1"/>
  <c r="BN227" i="1"/>
  <c r="G228" i="1"/>
  <c r="AN260" i="1"/>
  <c r="BK215" i="1"/>
  <c r="BK202" i="1"/>
  <c r="BK192" i="1"/>
  <c r="BK193" i="1"/>
  <c r="BK194" i="1" s="1"/>
  <c r="AO244" i="1"/>
  <c r="BL184" i="1"/>
  <c r="BL155" i="1"/>
  <c r="CK193" i="1"/>
  <c r="AT15" i="1"/>
  <c r="CA15" i="1" s="1"/>
  <c r="AO298" i="1"/>
  <c r="AO235" i="1"/>
  <c r="AN261" i="1"/>
  <c r="CK261" i="1" s="1"/>
  <c r="AT13" i="1"/>
  <c r="AS234" i="1"/>
  <c r="AQ14" i="1"/>
  <c r="BA248" i="1" l="1"/>
  <c r="CL248" i="1"/>
  <c r="U285" i="10"/>
  <c r="U285" i="9" s="1"/>
  <c r="BU216" i="1"/>
  <c r="AB258" i="1"/>
  <c r="AB217" i="1"/>
  <c r="CJ216" i="1"/>
  <c r="BT218" i="10"/>
  <c r="Y219" i="10"/>
  <c r="Y220" i="10"/>
  <c r="Z218" i="9"/>
  <c r="AA218" i="1"/>
  <c r="AA220" i="1" s="1"/>
  <c r="AA299" i="1"/>
  <c r="Y299" i="9"/>
  <c r="BT299" i="9" s="1"/>
  <c r="BT299" i="10"/>
  <c r="Y221" i="1"/>
  <c r="Y300" i="1"/>
  <c r="BT300" i="1" s="1"/>
  <c r="BT220" i="1"/>
  <c r="CL181" i="10"/>
  <c r="CC181" i="10"/>
  <c r="AX267" i="10"/>
  <c r="AX181" i="9"/>
  <c r="Z258" i="9"/>
  <c r="W221" i="9"/>
  <c r="BT220" i="9"/>
  <c r="AC237" i="10"/>
  <c r="AB216" i="10"/>
  <c r="AB237" i="9"/>
  <c r="CJ237" i="9" s="1"/>
  <c r="AA238" i="10"/>
  <c r="Z238" i="9"/>
  <c r="Z239" i="10"/>
  <c r="Y239" i="9"/>
  <c r="BT239" i="9" s="1"/>
  <c r="BT238" i="9"/>
  <c r="Z219" i="1"/>
  <c r="Z220" i="1"/>
  <c r="AB238" i="1"/>
  <c r="CJ238" i="1" s="1"/>
  <c r="CJ239" i="1" s="1"/>
  <c r="AA239" i="1"/>
  <c r="W300" i="9"/>
  <c r="AD237" i="1"/>
  <c r="AC216" i="1"/>
  <c r="CC267" i="1"/>
  <c r="CL267" i="1"/>
  <c r="AX268" i="1"/>
  <c r="Z299" i="10"/>
  <c r="Z218" i="10"/>
  <c r="AA258" i="10"/>
  <c r="AA258" i="9" s="1"/>
  <c r="AA217" i="10"/>
  <c r="AA216" i="9"/>
  <c r="AA217" i="9" s="1"/>
  <c r="AA218" i="9" s="1"/>
  <c r="BL161" i="1"/>
  <c r="T246" i="10"/>
  <c r="T246" i="9" s="1"/>
  <c r="U287" i="10"/>
  <c r="U287" i="9" s="1"/>
  <c r="G286" i="9"/>
  <c r="CK299" i="8"/>
  <c r="AR261" i="8"/>
  <c r="AR261" i="9" s="1"/>
  <c r="AQ261" i="9"/>
  <c r="BZ261" i="9" s="1"/>
  <c r="AS259" i="9"/>
  <c r="AT259" i="10"/>
  <c r="AT234" i="9"/>
  <c r="AS248" i="10"/>
  <c r="AS260" i="8"/>
  <c r="AS260" i="9" s="1"/>
  <c r="AT259" i="8"/>
  <c r="CA259" i="8" s="1"/>
  <c r="AU234" i="10"/>
  <c r="AV13" i="10"/>
  <c r="CA234" i="10"/>
  <c r="AU244" i="10"/>
  <c r="AV14" i="10"/>
  <c r="U290" i="10"/>
  <c r="AT260" i="10"/>
  <c r="CA244" i="10"/>
  <c r="U288" i="10"/>
  <c r="U271" i="10"/>
  <c r="AT235" i="10"/>
  <c r="AU15" i="10"/>
  <c r="G302" i="10"/>
  <c r="G257" i="10"/>
  <c r="G230" i="10"/>
  <c r="BN229" i="10"/>
  <c r="G249" i="10"/>
  <c r="G249" i="9" s="1"/>
  <c r="AS261" i="10"/>
  <c r="CA15" i="10"/>
  <c r="BZ259" i="9"/>
  <c r="BN229" i="9"/>
  <c r="BZ244" i="9"/>
  <c r="AM300" i="8"/>
  <c r="AM221" i="8"/>
  <c r="AP258" i="8"/>
  <c r="AP217" i="8"/>
  <c r="AO299" i="8"/>
  <c r="AO218" i="8"/>
  <c r="AR237" i="8"/>
  <c r="AQ216" i="8"/>
  <c r="BN302" i="8"/>
  <c r="T306" i="8"/>
  <c r="AP238" i="8"/>
  <c r="AO239" i="8"/>
  <c r="AT244" i="8"/>
  <c r="AT244" i="9" s="1"/>
  <c r="AU14" i="8"/>
  <c r="CA14" i="8"/>
  <c r="AU234" i="8"/>
  <c r="AV13" i="8"/>
  <c r="AN220" i="8"/>
  <c r="CK218" i="8"/>
  <c r="G263" i="8"/>
  <c r="BN257" i="8"/>
  <c r="AQ248" i="8"/>
  <c r="AQ248" i="9" s="1"/>
  <c r="BZ248" i="9" s="1"/>
  <c r="BY239" i="8"/>
  <c r="BZ237" i="8"/>
  <c r="AS235" i="8"/>
  <c r="AS235" i="9" s="1"/>
  <c r="AT15" i="8"/>
  <c r="U290" i="8"/>
  <c r="BY299" i="8"/>
  <c r="BN249" i="8"/>
  <c r="G250" i="8"/>
  <c r="CA234" i="8"/>
  <c r="U288" i="8"/>
  <c r="U289" i="8" s="1"/>
  <c r="U271" i="8"/>
  <c r="BY218" i="8"/>
  <c r="CC248" i="1"/>
  <c r="BB248" i="1"/>
  <c r="BC248" i="1" s="1"/>
  <c r="BD248" i="1" s="1"/>
  <c r="BL187" i="1"/>
  <c r="BL202" i="1" s="1"/>
  <c r="CM184" i="1"/>
  <c r="CM153" i="1" s="1"/>
  <c r="CM155" i="1"/>
  <c r="CG156" i="1"/>
  <c r="CM156" i="1"/>
  <c r="CK260" i="1"/>
  <c r="BY260" i="1"/>
  <c r="BY261" i="1"/>
  <c r="AO260" i="1"/>
  <c r="CG155" i="1"/>
  <c r="CG184" i="1"/>
  <c r="R287" i="1"/>
  <c r="R285" i="1"/>
  <c r="Q246" i="1"/>
  <c r="BN228" i="1"/>
  <c r="G229" i="1"/>
  <c r="G230" i="1" s="1"/>
  <c r="F304" i="1"/>
  <c r="F252" i="1"/>
  <c r="AP244" i="1"/>
  <c r="AP260" i="1" s="1"/>
  <c r="AU15" i="1"/>
  <c r="AO261" i="1"/>
  <c r="AO262" i="1"/>
  <c r="AP298" i="1"/>
  <c r="AP235" i="1"/>
  <c r="AP261" i="1" s="1"/>
  <c r="AT234" i="1"/>
  <c r="AT259" i="1" s="1"/>
  <c r="AU13" i="1"/>
  <c r="CA13" i="1"/>
  <c r="AS259" i="1"/>
  <c r="AR14" i="1"/>
  <c r="BZ14" i="1"/>
  <c r="T306" i="10" l="1"/>
  <c r="U271" i="9"/>
  <c r="U290" i="9"/>
  <c r="T306" i="9"/>
  <c r="U288" i="9"/>
  <c r="AC238" i="1"/>
  <c r="AB239" i="1"/>
  <c r="BU237" i="9"/>
  <c r="BU217" i="1"/>
  <c r="AB299" i="1"/>
  <c r="AB218" i="1"/>
  <c r="AB220" i="1" s="1"/>
  <c r="AB300" i="1" s="1"/>
  <c r="AA220" i="9"/>
  <c r="AA221" i="9" s="1"/>
  <c r="AA219" i="9"/>
  <c r="Z219" i="10"/>
  <c r="Z220" i="10"/>
  <c r="AB217" i="10"/>
  <c r="AB258" i="10"/>
  <c r="AB216" i="9"/>
  <c r="CJ216" i="10"/>
  <c r="BU216" i="10"/>
  <c r="BU216" i="9" s="1"/>
  <c r="AX268" i="10"/>
  <c r="CL267" i="10"/>
  <c r="CC267" i="10"/>
  <c r="AX267" i="9"/>
  <c r="CJ258" i="1"/>
  <c r="BU258" i="1"/>
  <c r="AA299" i="10"/>
  <c r="AA299" i="9" s="1"/>
  <c r="AA218" i="10"/>
  <c r="Z299" i="9"/>
  <c r="AD237" i="10"/>
  <c r="AC216" i="10"/>
  <c r="AC237" i="9"/>
  <c r="CJ217" i="1"/>
  <c r="BT220" i="10"/>
  <c r="Y300" i="10"/>
  <c r="Y221" i="10"/>
  <c r="AD216" i="1"/>
  <c r="AE237" i="1"/>
  <c r="AB238" i="10"/>
  <c r="CJ238" i="10" s="1"/>
  <c r="CJ239" i="10" s="1"/>
  <c r="AA238" i="9"/>
  <c r="AA239" i="9" s="1"/>
  <c r="AA239" i="10"/>
  <c r="CL181" i="9"/>
  <c r="CC181" i="9"/>
  <c r="AA221" i="1"/>
  <c r="AA300" i="1"/>
  <c r="CC268" i="1"/>
  <c r="CL268" i="1"/>
  <c r="AC258" i="1"/>
  <c r="AC217" i="1"/>
  <c r="Z221" i="1"/>
  <c r="Z300" i="1"/>
  <c r="Z239" i="9"/>
  <c r="Z219" i="9"/>
  <c r="Z220" i="9"/>
  <c r="BU238" i="1"/>
  <c r="BY220" i="8"/>
  <c r="AN221" i="8"/>
  <c r="AS261" i="8"/>
  <c r="AS261" i="9" s="1"/>
  <c r="CA259" i="10"/>
  <c r="AT259" i="9"/>
  <c r="AU259" i="10"/>
  <c r="AU234" i="9"/>
  <c r="CA235" i="10"/>
  <c r="AT248" i="10"/>
  <c r="CA248" i="10" s="1"/>
  <c r="BN249" i="10"/>
  <c r="G250" i="10"/>
  <c r="G250" i="9" s="1"/>
  <c r="G263" i="10"/>
  <c r="BN257" i="10"/>
  <c r="AV244" i="10"/>
  <c r="AW14" i="10"/>
  <c r="CB14" i="10" s="1"/>
  <c r="BN302" i="10"/>
  <c r="CA260" i="10"/>
  <c r="AU260" i="10"/>
  <c r="AT261" i="10"/>
  <c r="AU235" i="10"/>
  <c r="AV15" i="10"/>
  <c r="AV234" i="10"/>
  <c r="AW13" i="10"/>
  <c r="U289" i="10"/>
  <c r="U289" i="9" s="1"/>
  <c r="BZ260" i="9"/>
  <c r="BN302" i="9"/>
  <c r="BN249" i="9"/>
  <c r="BN257" i="9"/>
  <c r="CA14" i="9"/>
  <c r="V285" i="8"/>
  <c r="V287" i="8"/>
  <c r="U246" i="8"/>
  <c r="AV234" i="8"/>
  <c r="AW13" i="8"/>
  <c r="CB13" i="8" s="1"/>
  <c r="AR248" i="8"/>
  <c r="AR248" i="9" s="1"/>
  <c r="BZ248" i="8"/>
  <c r="G279" i="8"/>
  <c r="BN263" i="8"/>
  <c r="AT260" i="8"/>
  <c r="AT260" i="9" s="1"/>
  <c r="CA244" i="8"/>
  <c r="AS237" i="8"/>
  <c r="AR216" i="8"/>
  <c r="AN300" i="8"/>
  <c r="CK220" i="8"/>
  <c r="AQ258" i="8"/>
  <c r="AQ217" i="8"/>
  <c r="G307" i="8"/>
  <c r="BN250" i="8"/>
  <c r="AU244" i="8"/>
  <c r="AU244" i="9" s="1"/>
  <c r="AV14" i="8"/>
  <c r="AP299" i="8"/>
  <c r="AP218" i="8"/>
  <c r="BZ216" i="8"/>
  <c r="AT235" i="8"/>
  <c r="AT235" i="9" s="1"/>
  <c r="AU15" i="8"/>
  <c r="CA15" i="8"/>
  <c r="AQ238" i="8"/>
  <c r="AP239" i="8"/>
  <c r="AO220" i="8"/>
  <c r="AO219" i="8"/>
  <c r="AU259" i="8"/>
  <c r="CD248" i="1"/>
  <c r="BE248" i="1"/>
  <c r="BF248" i="1" s="1"/>
  <c r="BG248" i="1" s="1"/>
  <c r="BL193" i="1"/>
  <c r="CG193" i="1" s="1"/>
  <c r="BL192" i="1"/>
  <c r="BL215" i="1"/>
  <c r="BL297" i="1"/>
  <c r="CM297" i="1" s="1"/>
  <c r="CM187" i="1"/>
  <c r="CG187" i="1"/>
  <c r="CG161" i="1"/>
  <c r="CM161" i="1"/>
  <c r="Q306" i="1"/>
  <c r="CA259" i="1"/>
  <c r="R271" i="1"/>
  <c r="R288" i="1"/>
  <c r="R290" i="1"/>
  <c r="CA234" i="1"/>
  <c r="BN229" i="1"/>
  <c r="G257" i="1"/>
  <c r="G302" i="1"/>
  <c r="G249" i="1"/>
  <c r="BN249" i="1" s="1"/>
  <c r="AQ244" i="1"/>
  <c r="AQ260" i="1" s="1"/>
  <c r="AQ298" i="1"/>
  <c r="BZ298" i="1" s="1"/>
  <c r="AQ235" i="1"/>
  <c r="AQ261" i="1" s="1"/>
  <c r="BZ261" i="1" s="1"/>
  <c r="AQ262" i="1"/>
  <c r="AV15" i="1"/>
  <c r="AP262" i="1"/>
  <c r="AS14" i="1"/>
  <c r="AV13" i="1"/>
  <c r="AU234" i="1"/>
  <c r="BL194" i="1" l="1"/>
  <c r="BU220" i="1"/>
  <c r="BU300" i="1"/>
  <c r="CJ220" i="1"/>
  <c r="BU218" i="1"/>
  <c r="BZ262" i="1"/>
  <c r="CJ218" i="1"/>
  <c r="CJ219" i="1" s="1"/>
  <c r="CC268" i="10"/>
  <c r="CL268" i="10"/>
  <c r="AB258" i="9"/>
  <c r="CJ258" i="10"/>
  <c r="BU239" i="1"/>
  <c r="BV237" i="1"/>
  <c r="AE216" i="1"/>
  <c r="AF237" i="1"/>
  <c r="Y300" i="9"/>
  <c r="BT300" i="9" s="1"/>
  <c r="BT300" i="10"/>
  <c r="CL267" i="9"/>
  <c r="CC267" i="9"/>
  <c r="AX268" i="9"/>
  <c r="AB299" i="10"/>
  <c r="AB218" i="10"/>
  <c r="CJ217" i="10"/>
  <c r="BU217" i="10"/>
  <c r="Z300" i="10"/>
  <c r="Z221" i="10"/>
  <c r="AD238" i="1"/>
  <c r="AC239" i="1"/>
  <c r="Z221" i="9"/>
  <c r="CJ299" i="1"/>
  <c r="BU299" i="1"/>
  <c r="CJ221" i="1"/>
  <c r="AC299" i="1"/>
  <c r="AC218" i="1"/>
  <c r="AD258" i="1"/>
  <c r="AD217" i="1"/>
  <c r="AC258" i="10"/>
  <c r="AC217" i="10"/>
  <c r="AC216" i="9"/>
  <c r="BU258" i="10"/>
  <c r="AC238" i="10"/>
  <c r="AB238" i="9"/>
  <c r="CJ238" i="9" s="1"/>
  <c r="CJ239" i="9" s="1"/>
  <c r="AB239" i="10"/>
  <c r="AE237" i="10"/>
  <c r="AD216" i="10"/>
  <c r="AD237" i="9"/>
  <c r="AA219" i="10"/>
  <c r="AA220" i="10"/>
  <c r="AA300" i="10" s="1"/>
  <c r="AA300" i="9" s="1"/>
  <c r="AB217" i="9"/>
  <c r="CJ216" i="9"/>
  <c r="F41" i="5" s="1"/>
  <c r="CJ300" i="1"/>
  <c r="BU238" i="10"/>
  <c r="AU259" i="9"/>
  <c r="AV259" i="10"/>
  <c r="AV234" i="9"/>
  <c r="AV260" i="10"/>
  <c r="AU248" i="10"/>
  <c r="AU261" i="10"/>
  <c r="CA261" i="10"/>
  <c r="CA235" i="8"/>
  <c r="AV259" i="8"/>
  <c r="AW244" i="10"/>
  <c r="AX14" i="10"/>
  <c r="G307" i="10"/>
  <c r="G307" i="9" s="1"/>
  <c r="BN250" i="10"/>
  <c r="V285" i="10"/>
  <c r="V285" i="9" s="1"/>
  <c r="V287" i="10"/>
  <c r="V287" i="9" s="1"/>
  <c r="BS287" i="9" s="1"/>
  <c r="U246" i="10"/>
  <c r="U246" i="9" s="1"/>
  <c r="AW234" i="10"/>
  <c r="AX13" i="10"/>
  <c r="CB13" i="10"/>
  <c r="G279" i="10"/>
  <c r="BN263" i="10"/>
  <c r="AV235" i="10"/>
  <c r="AW15" i="10"/>
  <c r="BN263" i="9"/>
  <c r="BN250" i="9"/>
  <c r="CA13" i="9"/>
  <c r="CA15" i="9"/>
  <c r="BN307" i="8"/>
  <c r="AR258" i="8"/>
  <c r="AR217" i="8"/>
  <c r="CA260" i="8"/>
  <c r="BZ217" i="8"/>
  <c r="AU260" i="8"/>
  <c r="AU260" i="9" s="1"/>
  <c r="BZ258" i="8"/>
  <c r="AS248" i="8"/>
  <c r="AS248" i="9" s="1"/>
  <c r="V288" i="8"/>
  <c r="BS288" i="8" s="1"/>
  <c r="V271" i="8"/>
  <c r="BS271" i="8" s="1"/>
  <c r="BS285" i="8"/>
  <c r="AR238" i="8"/>
  <c r="AQ239" i="8"/>
  <c r="BZ238" i="8"/>
  <c r="AU235" i="8"/>
  <c r="AU235" i="9" s="1"/>
  <c r="AV15" i="8"/>
  <c r="CK300" i="8"/>
  <c r="BY300" i="8"/>
  <c r="AT237" i="8"/>
  <c r="AS216" i="8"/>
  <c r="G284" i="8"/>
  <c r="BN279" i="8"/>
  <c r="AW234" i="8"/>
  <c r="AW259" i="8" s="1"/>
  <c r="AX13" i="8"/>
  <c r="U306" i="8"/>
  <c r="AP220" i="8"/>
  <c r="AP219" i="8"/>
  <c r="AO300" i="8"/>
  <c r="AO221" i="8"/>
  <c r="AV244" i="8"/>
  <c r="AV244" i="9" s="1"/>
  <c r="AW14" i="8"/>
  <c r="AQ299" i="8"/>
  <c r="AQ218" i="8"/>
  <c r="BZ218" i="8" s="1"/>
  <c r="AT261" i="8"/>
  <c r="CA261" i="8" s="1"/>
  <c r="V290" i="8"/>
  <c r="BS287" i="8"/>
  <c r="CE248" i="1"/>
  <c r="BH248" i="1"/>
  <c r="BI248" i="1" s="1"/>
  <c r="BJ248" i="1" s="1"/>
  <c r="CG297" i="1"/>
  <c r="BN302" i="1"/>
  <c r="BZ235" i="1"/>
  <c r="BZ244" i="1"/>
  <c r="R289" i="1"/>
  <c r="BZ260" i="1"/>
  <c r="G250" i="1"/>
  <c r="BN250" i="1" s="1"/>
  <c r="BN257" i="1"/>
  <c r="G263" i="1"/>
  <c r="AR244" i="1"/>
  <c r="AR298" i="1"/>
  <c r="AR235" i="1"/>
  <c r="AW15" i="1"/>
  <c r="AR262" i="1"/>
  <c r="AT14" i="1"/>
  <c r="CA14" i="1" s="1"/>
  <c r="AV234" i="1"/>
  <c r="AW13" i="1"/>
  <c r="AU259" i="1"/>
  <c r="BV216" i="1" l="1"/>
  <c r="AE258" i="1"/>
  <c r="BV258" i="1" s="1"/>
  <c r="AE217" i="1"/>
  <c r="AB218" i="9"/>
  <c r="CJ217" i="9"/>
  <c r="BU217" i="9"/>
  <c r="AC218" i="10"/>
  <c r="AC299" i="10"/>
  <c r="AB219" i="10"/>
  <c r="AB220" i="10"/>
  <c r="CJ218" i="10"/>
  <c r="BU218" i="10"/>
  <c r="AD258" i="10"/>
  <c r="AD258" i="9" s="1"/>
  <c r="AD217" i="10"/>
  <c r="AD216" i="9"/>
  <c r="AD217" i="9" s="1"/>
  <c r="AD218" i="9" s="1"/>
  <c r="AB239" i="9"/>
  <c r="BU238" i="9"/>
  <c r="AC258" i="9"/>
  <c r="AC219" i="1"/>
  <c r="AC220" i="1"/>
  <c r="Z300" i="9"/>
  <c r="AB299" i="9"/>
  <c r="CJ299" i="10"/>
  <c r="BU239" i="10"/>
  <c r="AE216" i="10"/>
  <c r="AF237" i="10"/>
  <c r="AE237" i="9"/>
  <c r="BV237" i="9" s="1"/>
  <c r="BV237" i="10"/>
  <c r="AD238" i="10"/>
  <c r="AC238" i="9"/>
  <c r="AC239" i="10"/>
  <c r="AC217" i="9"/>
  <c r="AD299" i="1"/>
  <c r="AD218" i="1"/>
  <c r="AE238" i="1"/>
  <c r="AD239" i="1"/>
  <c r="CC268" i="9"/>
  <c r="CL268" i="9"/>
  <c r="H42" i="5" s="1"/>
  <c r="BU299" i="10"/>
  <c r="AF216" i="1"/>
  <c r="AG237" i="1"/>
  <c r="CJ258" i="9"/>
  <c r="BU258" i="9"/>
  <c r="CB259" i="8"/>
  <c r="AT261" i="9"/>
  <c r="AV259" i="9"/>
  <c r="AV248" i="10"/>
  <c r="AW259" i="10"/>
  <c r="AW234" i="9"/>
  <c r="AV260" i="8"/>
  <c r="AV260" i="9" s="1"/>
  <c r="BS285" i="9"/>
  <c r="V289" i="8"/>
  <c r="W287" i="8" s="1"/>
  <c r="AU261" i="8"/>
  <c r="AU261" i="9" s="1"/>
  <c r="V290" i="10"/>
  <c r="V290" i="9" s="1"/>
  <c r="BS290" i="9" s="1"/>
  <c r="BS287" i="10"/>
  <c r="BN307" i="10"/>
  <c r="V288" i="10"/>
  <c r="V271" i="10"/>
  <c r="BS285" i="10"/>
  <c r="AX244" i="10"/>
  <c r="AY14" i="10"/>
  <c r="AW235" i="10"/>
  <c r="AX15" i="10"/>
  <c r="CB15" i="10"/>
  <c r="G284" i="10"/>
  <c r="BN279" i="10"/>
  <c r="AX234" i="10"/>
  <c r="AY13" i="10"/>
  <c r="AW260" i="10"/>
  <c r="CB244" i="10"/>
  <c r="CB234" i="10"/>
  <c r="AV261" i="10"/>
  <c r="U306" i="10"/>
  <c r="U306" i="9" s="1"/>
  <c r="BN307" i="9"/>
  <c r="CA260" i="9"/>
  <c r="BN279" i="9"/>
  <c r="CA235" i="9"/>
  <c r="CA234" i="9"/>
  <c r="CA259" i="9"/>
  <c r="CA244" i="9"/>
  <c r="AT248" i="8"/>
  <c r="AT248" i="9" s="1"/>
  <c r="CA248" i="9" s="1"/>
  <c r="AW244" i="8"/>
  <c r="AW244" i="9" s="1"/>
  <c r="AX14" i="8"/>
  <c r="CB14" i="8"/>
  <c r="AX234" i="8"/>
  <c r="AX259" i="8" s="1"/>
  <c r="AY13" i="8"/>
  <c r="G286" i="8"/>
  <c r="BN284" i="8"/>
  <c r="AV235" i="8"/>
  <c r="AV235" i="9" s="1"/>
  <c r="AW15" i="8"/>
  <c r="AR299" i="8"/>
  <c r="AR218" i="8"/>
  <c r="BZ239" i="8"/>
  <c r="AU237" i="8"/>
  <c r="AT216" i="8"/>
  <c r="CA237" i="8"/>
  <c r="AQ220" i="8"/>
  <c r="AQ219" i="8"/>
  <c r="CB234" i="8"/>
  <c r="AS238" i="8"/>
  <c r="AR239" i="8"/>
  <c r="BS290" i="8"/>
  <c r="AP300" i="8"/>
  <c r="AP221" i="8"/>
  <c r="AS258" i="8"/>
  <c r="AS217" i="8"/>
  <c r="BZ299" i="8"/>
  <c r="CF248" i="1"/>
  <c r="BK248" i="1"/>
  <c r="BL248" i="1" s="1"/>
  <c r="CM248" i="1" s="1"/>
  <c r="AR261" i="1"/>
  <c r="S285" i="1"/>
  <c r="S287" i="1"/>
  <c r="R246" i="1"/>
  <c r="AR260" i="1"/>
  <c r="G307" i="1"/>
  <c r="BN263" i="1"/>
  <c r="G279" i="1"/>
  <c r="AS244" i="1"/>
  <c r="AS260" i="1" s="1"/>
  <c r="AX15" i="1"/>
  <c r="CB15" i="1"/>
  <c r="AS262" i="1"/>
  <c r="AS298" i="1"/>
  <c r="AS235" i="1"/>
  <c r="AV259" i="1"/>
  <c r="AU14" i="1"/>
  <c r="AX13" i="1"/>
  <c r="AW234" i="1"/>
  <c r="CB234" i="1" s="1"/>
  <c r="CB13" i="1"/>
  <c r="V246" i="8" l="1"/>
  <c r="V306" i="8" s="1"/>
  <c r="BS306" i="8" s="1"/>
  <c r="BS289" i="8"/>
  <c r="W285" i="8"/>
  <c r="AD220" i="1"/>
  <c r="AD219" i="1"/>
  <c r="AG237" i="10"/>
  <c r="AF216" i="10"/>
  <c r="AF237" i="9"/>
  <c r="AB300" i="10"/>
  <c r="CJ220" i="10"/>
  <c r="BU220" i="10"/>
  <c r="AF217" i="1"/>
  <c r="AF258" i="1"/>
  <c r="AE258" i="10"/>
  <c r="AE258" i="9" s="1"/>
  <c r="BV258" i="9" s="1"/>
  <c r="AE217" i="10"/>
  <c r="BV217" i="10" s="1"/>
  <c r="AE216" i="9"/>
  <c r="BV216" i="10"/>
  <c r="BV216" i="9" s="1"/>
  <c r="AC221" i="1"/>
  <c r="AC300" i="1"/>
  <c r="BU239" i="9"/>
  <c r="AC220" i="10"/>
  <c r="AC219" i="10"/>
  <c r="AE218" i="1"/>
  <c r="BV218" i="1" s="1"/>
  <c r="AE299" i="1"/>
  <c r="BV299" i="1" s="1"/>
  <c r="BV217" i="1"/>
  <c r="AH237" i="1"/>
  <c r="AG216" i="1"/>
  <c r="AE238" i="10"/>
  <c r="BV238" i="10" s="1"/>
  <c r="AD238" i="9"/>
  <c r="AD239" i="9" s="1"/>
  <c r="AD239" i="10"/>
  <c r="CJ299" i="9"/>
  <c r="BU299" i="9"/>
  <c r="AB220" i="9"/>
  <c r="AB219" i="9"/>
  <c r="BU218" i="9"/>
  <c r="CJ218" i="9"/>
  <c r="F38" i="5" s="1"/>
  <c r="BV238" i="1"/>
  <c r="AF238" i="1"/>
  <c r="AE239" i="1"/>
  <c r="BV239" i="1" s="1"/>
  <c r="AD220" i="9"/>
  <c r="AD221" i="9" s="1"/>
  <c r="AD219" i="9"/>
  <c r="AC299" i="9"/>
  <c r="AC218" i="9"/>
  <c r="AC239" i="9"/>
  <c r="AD299" i="10"/>
  <c r="AD299" i="9" s="1"/>
  <c r="AD218" i="10"/>
  <c r="CA248" i="8"/>
  <c r="AX259" i="10"/>
  <c r="AX259" i="9" s="1"/>
  <c r="AX234" i="9"/>
  <c r="AW261" i="10"/>
  <c r="CB261" i="10" s="1"/>
  <c r="BS271" i="10"/>
  <c r="V271" i="9"/>
  <c r="BS271" i="9" s="1"/>
  <c r="CB259" i="10"/>
  <c r="AW259" i="9"/>
  <c r="BS288" i="10"/>
  <c r="V288" i="9"/>
  <c r="BS288" i="9" s="1"/>
  <c r="AW248" i="10"/>
  <c r="AV261" i="8"/>
  <c r="AV261" i="9" s="1"/>
  <c r="CG248" i="1"/>
  <c r="AY234" i="10"/>
  <c r="AZ13" i="10"/>
  <c r="AX235" i="10"/>
  <c r="AX261" i="10" s="1"/>
  <c r="AY15" i="10"/>
  <c r="AX260" i="10"/>
  <c r="G286" i="10"/>
  <c r="BN284" i="10"/>
  <c r="CB235" i="10"/>
  <c r="CB260" i="10"/>
  <c r="AY244" i="10"/>
  <c r="AZ14" i="10"/>
  <c r="BS290" i="10"/>
  <c r="V289" i="10"/>
  <c r="V289" i="9" s="1"/>
  <c r="BN284" i="9"/>
  <c r="CA261" i="9"/>
  <c r="CB13" i="9"/>
  <c r="W290" i="8"/>
  <c r="AT238" i="8"/>
  <c r="AS239" i="8"/>
  <c r="AY234" i="8"/>
  <c r="AZ13" i="8"/>
  <c r="AU248" i="8"/>
  <c r="AU248" i="9" s="1"/>
  <c r="AQ300" i="8"/>
  <c r="AQ221" i="8"/>
  <c r="BZ220" i="8"/>
  <c r="AR220" i="8"/>
  <c r="AR219" i="8"/>
  <c r="AX244" i="8"/>
  <c r="AX244" i="9" s="1"/>
  <c r="AY14" i="8"/>
  <c r="AT258" i="8"/>
  <c r="AT217" i="8"/>
  <c r="CA217" i="8" s="1"/>
  <c r="AS299" i="8"/>
  <c r="AS218" i="8"/>
  <c r="W288" i="8"/>
  <c r="W289" i="8" s="1"/>
  <c r="W271" i="8"/>
  <c r="AV237" i="8"/>
  <c r="AU216" i="8"/>
  <c r="AW235" i="8"/>
  <c r="AW235" i="9" s="1"/>
  <c r="AX15" i="8"/>
  <c r="CB15" i="8"/>
  <c r="BN286" i="8"/>
  <c r="G292" i="8"/>
  <c r="AW260" i="8"/>
  <c r="CB260" i="8" s="1"/>
  <c r="CB244" i="8"/>
  <c r="CA216" i="8"/>
  <c r="BN307" i="1"/>
  <c r="S290" i="1"/>
  <c r="BR287" i="1"/>
  <c r="S271" i="1"/>
  <c r="S288" i="1"/>
  <c r="BR285" i="1"/>
  <c r="R306" i="1"/>
  <c r="BN279" i="1"/>
  <c r="G284" i="1"/>
  <c r="AT298" i="1"/>
  <c r="CA298" i="1" s="1"/>
  <c r="AT235" i="1"/>
  <c r="CA235" i="1" s="1"/>
  <c r="AY15" i="1"/>
  <c r="AT244" i="1"/>
  <c r="AT260" i="1" s="1"/>
  <c r="CA260" i="1" s="1"/>
  <c r="AS261" i="1"/>
  <c r="AT262" i="1"/>
  <c r="CA262" i="1" s="1"/>
  <c r="AW259" i="1"/>
  <c r="CB259" i="1" s="1"/>
  <c r="AX234" i="1"/>
  <c r="AY13" i="1"/>
  <c r="AV14" i="1"/>
  <c r="BS246" i="8" l="1"/>
  <c r="AD220" i="10"/>
  <c r="AD219" i="10"/>
  <c r="AB221" i="9"/>
  <c r="BU220" i="9"/>
  <c r="CJ220" i="9"/>
  <c r="BV258" i="10"/>
  <c r="AB300" i="9"/>
  <c r="CJ300" i="10"/>
  <c r="BU300" i="10"/>
  <c r="AF217" i="10"/>
  <c r="AF258" i="10"/>
  <c r="AF216" i="9"/>
  <c r="AF217" i="9" s="1"/>
  <c r="AD221" i="1"/>
  <c r="AD300" i="1"/>
  <c r="AC220" i="9"/>
  <c r="AC219" i="9"/>
  <c r="AG217" i="1"/>
  <c r="AG258" i="1"/>
  <c r="AE219" i="1"/>
  <c r="AE220" i="1"/>
  <c r="AC300" i="10"/>
  <c r="AC221" i="10"/>
  <c r="AE217" i="9"/>
  <c r="AF299" i="1"/>
  <c r="AF218" i="1"/>
  <c r="AH237" i="10"/>
  <c r="AG216" i="10"/>
  <c r="AG237" i="9"/>
  <c r="AG238" i="1"/>
  <c r="AF239" i="1"/>
  <c r="AF238" i="10"/>
  <c r="AE238" i="9"/>
  <c r="AE239" i="10"/>
  <c r="BV239" i="10" s="1"/>
  <c r="BW237" i="1"/>
  <c r="AH216" i="1"/>
  <c r="AI237" i="1"/>
  <c r="AE299" i="10"/>
  <c r="BV299" i="10" s="1"/>
  <c r="AE218" i="10"/>
  <c r="CB235" i="8"/>
  <c r="AW261" i="8"/>
  <c r="CB261" i="8" s="1"/>
  <c r="AW260" i="9"/>
  <c r="CB260" i="9" s="1"/>
  <c r="AY234" i="9"/>
  <c r="BZ300" i="8"/>
  <c r="CB248" i="10"/>
  <c r="AX248" i="10"/>
  <c r="AY260" i="10"/>
  <c r="AY259" i="10"/>
  <c r="BS289" i="9"/>
  <c r="AZ244" i="10"/>
  <c r="CL244" i="10" s="1"/>
  <c r="BA14" i="10"/>
  <c r="CL14" i="10"/>
  <c r="CC14" i="10"/>
  <c r="AZ234" i="10"/>
  <c r="CL234" i="10" s="1"/>
  <c r="BA13" i="10"/>
  <c r="CL13" i="10"/>
  <c r="CC13" i="10"/>
  <c r="W285" i="10"/>
  <c r="W285" i="9" s="1"/>
  <c r="W287" i="10"/>
  <c r="W287" i="9" s="1"/>
  <c r="V246" i="10"/>
  <c r="V246" i="9" s="1"/>
  <c r="BS289" i="10"/>
  <c r="BN286" i="10"/>
  <c r="G292" i="10"/>
  <c r="AY235" i="10"/>
  <c r="AZ15" i="10"/>
  <c r="CC15" i="10" s="1"/>
  <c r="AZ259" i="10"/>
  <c r="CB14" i="9"/>
  <c r="BN286" i="9"/>
  <c r="CB15" i="9"/>
  <c r="AT299" i="8"/>
  <c r="CA299" i="8" s="1"/>
  <c r="AT218" i="8"/>
  <c r="CA218" i="8" s="1"/>
  <c r="X285" i="8"/>
  <c r="X287" i="8"/>
  <c r="W246" i="8"/>
  <c r="AX260" i="8"/>
  <c r="AX260" i="9" s="1"/>
  <c r="AZ234" i="8"/>
  <c r="CL234" i="8" s="1"/>
  <c r="BA13" i="8"/>
  <c r="CL13" i="8"/>
  <c r="CC13" i="8"/>
  <c r="CA258" i="8"/>
  <c r="G270" i="8"/>
  <c r="BN292" i="8"/>
  <c r="G293" i="8"/>
  <c r="AX235" i="8"/>
  <c r="AX235" i="9" s="1"/>
  <c r="AY15" i="8"/>
  <c r="AU258" i="8"/>
  <c r="AU217" i="8"/>
  <c r="AS220" i="8"/>
  <c r="AS219" i="8"/>
  <c r="AU238" i="8"/>
  <c r="AT239" i="8"/>
  <c r="CA239" i="8" s="1"/>
  <c r="CA238" i="8"/>
  <c r="AY244" i="8"/>
  <c r="AY244" i="9" s="1"/>
  <c r="AZ14" i="8"/>
  <c r="CC14" i="8" s="1"/>
  <c r="AW237" i="8"/>
  <c r="AV216" i="8"/>
  <c r="AY259" i="8"/>
  <c r="AR300" i="8"/>
  <c r="AR221" i="8"/>
  <c r="AV248" i="8"/>
  <c r="AV248" i="9" s="1"/>
  <c r="BR290" i="1"/>
  <c r="S289" i="1"/>
  <c r="BR288" i="1"/>
  <c r="CA244" i="1"/>
  <c r="BR271" i="1"/>
  <c r="G286" i="1"/>
  <c r="G292" i="1" s="1"/>
  <c r="BN284" i="1"/>
  <c r="AU244" i="1"/>
  <c r="AZ15" i="1"/>
  <c r="CC15" i="1" s="1"/>
  <c r="AT261" i="1"/>
  <c r="CA261" i="1" s="1"/>
  <c r="AU262" i="1"/>
  <c r="AU298" i="1"/>
  <c r="AU235" i="1"/>
  <c r="AW14" i="1"/>
  <c r="AZ13" i="1"/>
  <c r="AY234" i="1"/>
  <c r="AX259" i="1"/>
  <c r="G292" i="9" l="1"/>
  <c r="BN292" i="9" s="1"/>
  <c r="AH238" i="1"/>
  <c r="AG239" i="1"/>
  <c r="AI237" i="10"/>
  <c r="AH216" i="10"/>
  <c r="AH237" i="9"/>
  <c r="BW237" i="9" s="1"/>
  <c r="BW237" i="10"/>
  <c r="AD221" i="10"/>
  <c r="AD300" i="10"/>
  <c r="AD300" i="9" s="1"/>
  <c r="AG217" i="10"/>
  <c r="AG258" i="10"/>
  <c r="AG216" i="9"/>
  <c r="AE220" i="10"/>
  <c r="AE219" i="10"/>
  <c r="BV218" i="10"/>
  <c r="AI216" i="1"/>
  <c r="AJ237" i="1"/>
  <c r="AE239" i="9"/>
  <c r="BV238" i="9"/>
  <c r="AE218" i="9"/>
  <c r="BV217" i="9"/>
  <c r="AF218" i="9"/>
  <c r="AE221" i="1"/>
  <c r="AE300" i="1"/>
  <c r="BV300" i="1" s="1"/>
  <c r="AC221" i="9"/>
  <c r="AF299" i="10"/>
  <c r="AF218" i="10"/>
  <c r="AE299" i="9"/>
  <c r="BW216" i="1"/>
  <c r="AH217" i="1"/>
  <c r="AH258" i="1"/>
  <c r="BW258" i="1" s="1"/>
  <c r="AG238" i="10"/>
  <c r="AF238" i="9"/>
  <c r="AF239" i="10"/>
  <c r="AF219" i="1"/>
  <c r="AF220" i="1"/>
  <c r="BV220" i="1"/>
  <c r="AC300" i="9"/>
  <c r="AG299" i="1"/>
  <c r="AG218" i="1"/>
  <c r="AF258" i="9"/>
  <c r="CJ300" i="9"/>
  <c r="BU300" i="9"/>
  <c r="AX261" i="8"/>
  <c r="AX261" i="9" s="1"/>
  <c r="AW261" i="9"/>
  <c r="CB261" i="9" s="1"/>
  <c r="AY259" i="9"/>
  <c r="AZ234" i="9"/>
  <c r="CL234" i="9" s="1"/>
  <c r="CL259" i="10"/>
  <c r="AY248" i="10"/>
  <c r="BS246" i="9"/>
  <c r="AY260" i="8"/>
  <c r="AY260" i="9" s="1"/>
  <c r="AY261" i="10"/>
  <c r="AZ235" i="10"/>
  <c r="CL235" i="10" s="1"/>
  <c r="BA15" i="10"/>
  <c r="CL15" i="10"/>
  <c r="G270" i="10"/>
  <c r="G270" i="9" s="1"/>
  <c r="G274" i="9" s="1"/>
  <c r="BN292" i="10"/>
  <c r="G293" i="10"/>
  <c r="V306" i="10"/>
  <c r="BS246" i="10"/>
  <c r="BA244" i="10"/>
  <c r="BB14" i="10"/>
  <c r="W290" i="10"/>
  <c r="W290" i="9" s="1"/>
  <c r="BA234" i="10"/>
  <c r="BB13" i="10"/>
  <c r="AZ260" i="10"/>
  <c r="CC244" i="10"/>
  <c r="CC259" i="10"/>
  <c r="W288" i="10"/>
  <c r="W288" i="9" s="1"/>
  <c r="W271" i="10"/>
  <c r="W271" i="9" s="1"/>
  <c r="CC234" i="10"/>
  <c r="CB259" i="9"/>
  <c r="CB244" i="9"/>
  <c r="CB235" i="9"/>
  <c r="CB234" i="9"/>
  <c r="AW248" i="8"/>
  <c r="AW248" i="9" s="1"/>
  <c r="CB248" i="9" s="1"/>
  <c r="AT220" i="8"/>
  <c r="CA220" i="8" s="1"/>
  <c r="AT219" i="8"/>
  <c r="AV258" i="8"/>
  <c r="AV217" i="8"/>
  <c r="AZ244" i="8"/>
  <c r="BA14" i="8"/>
  <c r="CL14" i="8"/>
  <c r="AU299" i="8"/>
  <c r="AU218" i="8"/>
  <c r="AU219" i="8" s="1"/>
  <c r="CC234" i="8"/>
  <c r="X290" i="8"/>
  <c r="AY235" i="8"/>
  <c r="AY235" i="9" s="1"/>
  <c r="AZ15" i="8"/>
  <c r="W306" i="8"/>
  <c r="AV238" i="8"/>
  <c r="AU239" i="8"/>
  <c r="AS300" i="8"/>
  <c r="AS221" i="8"/>
  <c r="G274" i="8"/>
  <c r="BN270" i="8"/>
  <c r="BA234" i="8"/>
  <c r="BB13" i="8"/>
  <c r="AX237" i="8"/>
  <c r="AW216" i="8"/>
  <c r="CB237" i="8"/>
  <c r="AZ259" i="8"/>
  <c r="CL259" i="8" s="1"/>
  <c r="H291" i="8"/>
  <c r="G243" i="8"/>
  <c r="BN293" i="8"/>
  <c r="X288" i="8"/>
  <c r="X271" i="8"/>
  <c r="AU261" i="1"/>
  <c r="AU260" i="1"/>
  <c r="T287" i="1"/>
  <c r="T285" i="1"/>
  <c r="S246" i="1"/>
  <c r="BR289" i="1"/>
  <c r="BN286" i="1"/>
  <c r="CL15" i="1"/>
  <c r="AV298" i="1"/>
  <c r="AV235" i="1"/>
  <c r="AV261" i="1" s="1"/>
  <c r="AV262" i="1"/>
  <c r="BA15" i="1"/>
  <c r="AV244" i="1"/>
  <c r="AV260" i="1" s="1"/>
  <c r="BA13" i="1"/>
  <c r="AZ234" i="1"/>
  <c r="CL234" i="1" s="1"/>
  <c r="CL13" i="1"/>
  <c r="CC13" i="1"/>
  <c r="AX14" i="1"/>
  <c r="CB14" i="1"/>
  <c r="AY259" i="1"/>
  <c r="AZ244" i="9" l="1"/>
  <c r="CL244" i="9" s="1"/>
  <c r="CL244" i="8"/>
  <c r="G293" i="9"/>
  <c r="BN293" i="9" s="1"/>
  <c r="AF239" i="9"/>
  <c r="BV299" i="9"/>
  <c r="BV239" i="9"/>
  <c r="AG299" i="10"/>
  <c r="AG218" i="10"/>
  <c r="AG258" i="9"/>
  <c r="AF221" i="1"/>
  <c r="AF300" i="1"/>
  <c r="AH218" i="1"/>
  <c r="AH299" i="1"/>
  <c r="BW299" i="1" s="1"/>
  <c r="BW217" i="1"/>
  <c r="AF220" i="10"/>
  <c r="AF219" i="10"/>
  <c r="AE219" i="9"/>
  <c r="AE220" i="9"/>
  <c r="BV218" i="9"/>
  <c r="BW238" i="1"/>
  <c r="AI238" i="1"/>
  <c r="AH239" i="1"/>
  <c r="BW239" i="1" s="1"/>
  <c r="AI258" i="1"/>
  <c r="AI217" i="1"/>
  <c r="AI216" i="10"/>
  <c r="AJ237" i="10"/>
  <c r="AI237" i="9"/>
  <c r="AG219" i="1"/>
  <c r="AG220" i="1"/>
  <c r="AH238" i="10"/>
  <c r="AG238" i="9"/>
  <c r="AG239" i="9" s="1"/>
  <c r="AG239" i="10"/>
  <c r="AF299" i="9"/>
  <c r="AF219" i="9"/>
  <c r="AF220" i="9"/>
  <c r="AJ216" i="1"/>
  <c r="AK237" i="1"/>
  <c r="AE300" i="10"/>
  <c r="AE221" i="10"/>
  <c r="BV220" i="10"/>
  <c r="AG217" i="9"/>
  <c r="AH258" i="10"/>
  <c r="AH258" i="9" s="1"/>
  <c r="AH217" i="10"/>
  <c r="AH216" i="9"/>
  <c r="AH217" i="9" s="1"/>
  <c r="AH218" i="9" s="1"/>
  <c r="BW216" i="10"/>
  <c r="BW216" i="9" s="1"/>
  <c r="CB248" i="8"/>
  <c r="AY261" i="8"/>
  <c r="AY261" i="9" s="1"/>
  <c r="CC244" i="8"/>
  <c r="AZ259" i="9"/>
  <c r="BA259" i="10"/>
  <c r="BA234" i="9"/>
  <c r="BS306" i="10"/>
  <c r="V306" i="9"/>
  <c r="BS306" i="9" s="1"/>
  <c r="W289" i="10"/>
  <c r="W289" i="9" s="1"/>
  <c r="AZ261" i="10"/>
  <c r="CC261" i="10" s="1"/>
  <c r="AZ248" i="10"/>
  <c r="CL248" i="10" s="1"/>
  <c r="CB216" i="8"/>
  <c r="CC259" i="8"/>
  <c r="CL260" i="10"/>
  <c r="CC260" i="10"/>
  <c r="BB244" i="10"/>
  <c r="BC14" i="10"/>
  <c r="CD14" i="10" s="1"/>
  <c r="G274" i="10"/>
  <c r="BN270" i="10"/>
  <c r="CC235" i="10"/>
  <c r="BB234" i="10"/>
  <c r="BC13" i="10"/>
  <c r="H291" i="10"/>
  <c r="G243" i="10"/>
  <c r="G243" i="9" s="1"/>
  <c r="G245" i="9" s="1"/>
  <c r="G247" i="9" s="1"/>
  <c r="BN293" i="10"/>
  <c r="BA260" i="10"/>
  <c r="BA235" i="10"/>
  <c r="BB15" i="10"/>
  <c r="BN270" i="9"/>
  <c r="G305" i="8"/>
  <c r="G245" i="8"/>
  <c r="BN243" i="8"/>
  <c r="AW238" i="8"/>
  <c r="AV239" i="8"/>
  <c r="H294" i="8"/>
  <c r="H223" i="8"/>
  <c r="AY237" i="8"/>
  <c r="AX216" i="8"/>
  <c r="BB234" i="8"/>
  <c r="BB259" i="8" s="1"/>
  <c r="BC13" i="8"/>
  <c r="AZ260" i="8"/>
  <c r="AZ260" i="9" s="1"/>
  <c r="AX248" i="8"/>
  <c r="AX248" i="9" s="1"/>
  <c r="AW258" i="8"/>
  <c r="AW217" i="8"/>
  <c r="BA244" i="8"/>
  <c r="BA244" i="9" s="1"/>
  <c r="BB14" i="8"/>
  <c r="BN274" i="8"/>
  <c r="G276" i="8"/>
  <c r="AV299" i="8"/>
  <c r="AV218" i="8"/>
  <c r="AV219" i="8" s="1"/>
  <c r="AT300" i="8"/>
  <c r="AT221" i="8"/>
  <c r="AU220" i="8"/>
  <c r="AU221" i="8" s="1"/>
  <c r="AZ235" i="8"/>
  <c r="BA15" i="8"/>
  <c r="CL15" i="8"/>
  <c r="X289" i="8"/>
  <c r="BA259" i="8"/>
  <c r="CC15" i="8"/>
  <c r="S306" i="1"/>
  <c r="BR246" i="1"/>
  <c r="AZ259" i="1"/>
  <c r="CL259" i="1" s="1"/>
  <c r="T288" i="1"/>
  <c r="T271" i="1"/>
  <c r="CC234" i="1"/>
  <c r="T290" i="1"/>
  <c r="BN292" i="1"/>
  <c r="G293" i="1"/>
  <c r="G270" i="1"/>
  <c r="AW244" i="1"/>
  <c r="AW260" i="1" s="1"/>
  <c r="CB260" i="1" s="1"/>
  <c r="BB15" i="1"/>
  <c r="AW262" i="1"/>
  <c r="CB262" i="1" s="1"/>
  <c r="AW298" i="1"/>
  <c r="CB298" i="1" s="1"/>
  <c r="AW235" i="1"/>
  <c r="AW261" i="1" s="1"/>
  <c r="CB261" i="1" s="1"/>
  <c r="AY14" i="1"/>
  <c r="BA234" i="1"/>
  <c r="BB13" i="1"/>
  <c r="W246" i="10" l="1"/>
  <c r="W246" i="9" s="1"/>
  <c r="CC235" i="8"/>
  <c r="CL235" i="8"/>
  <c r="H291" i="9"/>
  <c r="AJ258" i="1"/>
  <c r="AJ217" i="1"/>
  <c r="AI218" i="1"/>
  <c r="AI299" i="1"/>
  <c r="AH219" i="1"/>
  <c r="AH220" i="1"/>
  <c r="BW218" i="1"/>
  <c r="AG299" i="9"/>
  <c r="AH219" i="9"/>
  <c r="AH220" i="9"/>
  <c r="AH221" i="9" s="1"/>
  <c r="AG218" i="9"/>
  <c r="BW217" i="9"/>
  <c r="AE300" i="9"/>
  <c r="BV300" i="9" s="1"/>
  <c r="BV300" i="10"/>
  <c r="BW217" i="10"/>
  <c r="AH299" i="10"/>
  <c r="AH299" i="9" s="1"/>
  <c r="AH218" i="10"/>
  <c r="AI238" i="10"/>
  <c r="AH238" i="9"/>
  <c r="BW238" i="9" s="1"/>
  <c r="BW238" i="10"/>
  <c r="AH239" i="10"/>
  <c r="BW239" i="10" s="1"/>
  <c r="AK237" i="10"/>
  <c r="AJ216" i="10"/>
  <c r="AJ237" i="9"/>
  <c r="AF221" i="10"/>
  <c r="AF300" i="10"/>
  <c r="BW258" i="9"/>
  <c r="BX237" i="1"/>
  <c r="AK216" i="1"/>
  <c r="AL237" i="1"/>
  <c r="AF221" i="9"/>
  <c r="AG221" i="1"/>
  <c r="AG300" i="1"/>
  <c r="AI258" i="10"/>
  <c r="AI217" i="10"/>
  <c r="AI216" i="9"/>
  <c r="AJ238" i="1"/>
  <c r="AI239" i="1"/>
  <c r="AE221" i="9"/>
  <c r="BV220" i="9"/>
  <c r="AG219" i="10"/>
  <c r="AG220" i="10"/>
  <c r="BW258" i="10"/>
  <c r="CB238" i="8"/>
  <c r="CB258" i="8"/>
  <c r="AZ235" i="9"/>
  <c r="CL235" i="9" s="1"/>
  <c r="BA259" i="9"/>
  <c r="CA300" i="8"/>
  <c r="CL261" i="10"/>
  <c r="BB259" i="10"/>
  <c r="BB259" i="9" s="1"/>
  <c r="BB234" i="9"/>
  <c r="CC248" i="10"/>
  <c r="BA248" i="10"/>
  <c r="X285" i="10"/>
  <c r="X285" i="9" s="1"/>
  <c r="BA261" i="10"/>
  <c r="X287" i="10"/>
  <c r="X287" i="9" s="1"/>
  <c r="BB260" i="10"/>
  <c r="G305" i="10"/>
  <c r="G305" i="9" s="1"/>
  <c r="G245" i="10"/>
  <c r="BN243" i="10"/>
  <c r="BB235" i="10"/>
  <c r="BC15" i="10"/>
  <c r="CD15" i="10" s="1"/>
  <c r="H294" i="10"/>
  <c r="H223" i="10"/>
  <c r="H223" i="9" s="1"/>
  <c r="BB261" i="10"/>
  <c r="W306" i="10"/>
  <c r="W306" i="9" s="1"/>
  <c r="BC234" i="10"/>
  <c r="BD13" i="10"/>
  <c r="BN274" i="10"/>
  <c r="G276" i="10"/>
  <c r="G276" i="9" s="1"/>
  <c r="G277" i="9" s="1"/>
  <c r="BC244" i="10"/>
  <c r="BD14" i="10"/>
  <c r="CD13" i="10"/>
  <c r="CC234" i="9"/>
  <c r="BN274" i="9"/>
  <c r="CL13" i="9"/>
  <c r="CC13" i="9"/>
  <c r="CL14" i="9"/>
  <c r="CC14" i="9"/>
  <c r="CL15" i="9"/>
  <c r="CC15" i="9"/>
  <c r="BN243" i="9"/>
  <c r="Y285" i="8"/>
  <c r="Y287" i="8"/>
  <c r="X246" i="8"/>
  <c r="BB244" i="8"/>
  <c r="BB244" i="9" s="1"/>
  <c r="BC14" i="8"/>
  <c r="AW299" i="8"/>
  <c r="AW218" i="8"/>
  <c r="CB217" i="8"/>
  <c r="AX238" i="8"/>
  <c r="AW239" i="8"/>
  <c r="CB239" i="8" s="1"/>
  <c r="BN305" i="8"/>
  <c r="BN276" i="8"/>
  <c r="G277" i="8"/>
  <c r="BC234" i="8"/>
  <c r="BD13" i="8"/>
  <c r="CD13" i="8"/>
  <c r="BN245" i="8"/>
  <c r="G247" i="8"/>
  <c r="AU300" i="8"/>
  <c r="AV220" i="8"/>
  <c r="BA260" i="8"/>
  <c r="BA260" i="9" s="1"/>
  <c r="CL260" i="8"/>
  <c r="CC260" i="8"/>
  <c r="AZ237" i="8"/>
  <c r="CL237" i="8" s="1"/>
  <c r="AY216" i="8"/>
  <c r="BA235" i="8"/>
  <c r="BA235" i="9" s="1"/>
  <c r="BB15" i="8"/>
  <c r="AZ261" i="8"/>
  <c r="AZ261" i="9" s="1"/>
  <c r="AY248" i="8"/>
  <c r="AY248" i="9" s="1"/>
  <c r="AX258" i="8"/>
  <c r="AX217" i="8"/>
  <c r="H222" i="8"/>
  <c r="BR306" i="1"/>
  <c r="T289" i="1"/>
  <c r="CB235" i="1"/>
  <c r="CB244" i="1"/>
  <c r="CC259" i="1"/>
  <c r="BN270" i="1"/>
  <c r="G274" i="1"/>
  <c r="BN293" i="1"/>
  <c r="G243" i="1"/>
  <c r="BN243" i="1" s="1"/>
  <c r="H291" i="1"/>
  <c r="AX298" i="1"/>
  <c r="AX235" i="1"/>
  <c r="AX244" i="1"/>
  <c r="AX262" i="1"/>
  <c r="BC15" i="1"/>
  <c r="CD15" i="1" s="1"/>
  <c r="AZ14" i="1"/>
  <c r="CC14" i="1" s="1"/>
  <c r="BA259" i="1"/>
  <c r="BB234" i="1"/>
  <c r="BB259" i="1" s="1"/>
  <c r="BC13" i="1"/>
  <c r="H294" i="9" l="1"/>
  <c r="BW299" i="10"/>
  <c r="AI299" i="10"/>
  <c r="AI218" i="10"/>
  <c r="AI219" i="10" s="1"/>
  <c r="BX216" i="1"/>
  <c r="AK217" i="1"/>
  <c r="AK258" i="1"/>
  <c r="BX258" i="1" s="1"/>
  <c r="AF300" i="9"/>
  <c r="AL237" i="10"/>
  <c r="AK216" i="10"/>
  <c r="AK237" i="9"/>
  <c r="BX237" i="9" s="1"/>
  <c r="BX237" i="10"/>
  <c r="AJ218" i="1"/>
  <c r="AJ219" i="1" s="1"/>
  <c r="AJ299" i="1"/>
  <c r="AI258" i="9"/>
  <c r="AG221" i="10"/>
  <c r="AG300" i="10"/>
  <c r="AG300" i="9" s="1"/>
  <c r="AI217" i="9"/>
  <c r="AH220" i="10"/>
  <c r="AH219" i="10"/>
  <c r="BW218" i="10"/>
  <c r="AI219" i="1"/>
  <c r="AI220" i="1"/>
  <c r="AK238" i="1"/>
  <c r="AJ239" i="1"/>
  <c r="AJ238" i="10"/>
  <c r="AI238" i="9"/>
  <c r="AI239" i="10"/>
  <c r="AL216" i="1"/>
  <c r="AM237" i="1"/>
  <c r="BW220" i="10"/>
  <c r="AJ258" i="10"/>
  <c r="AJ258" i="9" s="1"/>
  <c r="AJ217" i="10"/>
  <c r="AJ216" i="9"/>
  <c r="AJ217" i="9" s="1"/>
  <c r="AJ218" i="9" s="1"/>
  <c r="AH239" i="9"/>
  <c r="BW299" i="9"/>
  <c r="AG220" i="9"/>
  <c r="AG219" i="9"/>
  <c r="BW218" i="9"/>
  <c r="AH221" i="1"/>
  <c r="AH300" i="1"/>
  <c r="BW220" i="1"/>
  <c r="AV300" i="8"/>
  <c r="AV221" i="8"/>
  <c r="CB299" i="8"/>
  <c r="H275" i="9"/>
  <c r="X290" i="10"/>
  <c r="X290" i="9" s="1"/>
  <c r="X288" i="10"/>
  <c r="X289" i="10" s="1"/>
  <c r="X289" i="9" s="1"/>
  <c r="BC259" i="10"/>
  <c r="BC234" i="9"/>
  <c r="BB248" i="10"/>
  <c r="X271" i="10"/>
  <c r="X271" i="9" s="1"/>
  <c r="BB260" i="8"/>
  <c r="BB260" i="9" s="1"/>
  <c r="BD244" i="10"/>
  <c r="BE14" i="10"/>
  <c r="BC260" i="10"/>
  <c r="CD244" i="10"/>
  <c r="BN276" i="10"/>
  <c r="G277" i="10"/>
  <c r="H222" i="10"/>
  <c r="H222" i="9" s="1"/>
  <c r="H224" i="9" s="1"/>
  <c r="H225" i="9" s="1"/>
  <c r="BD234" i="10"/>
  <c r="BE13" i="10"/>
  <c r="BC235" i="10"/>
  <c r="BD15" i="10"/>
  <c r="G247" i="10"/>
  <c r="BN245" i="10"/>
  <c r="CD234" i="10"/>
  <c r="BN305" i="10"/>
  <c r="CL261" i="9"/>
  <c r="CC261" i="9"/>
  <c r="BN245" i="9"/>
  <c r="BN276" i="9"/>
  <c r="BN305" i="9"/>
  <c r="CL259" i="9"/>
  <c r="CC244" i="9"/>
  <c r="CC235" i="9"/>
  <c r="AZ248" i="8"/>
  <c r="H275" i="8"/>
  <c r="G233" i="8"/>
  <c r="BN277" i="8"/>
  <c r="Y288" i="8"/>
  <c r="BT288" i="8" s="1"/>
  <c r="Y271" i="8"/>
  <c r="BT271" i="8" s="1"/>
  <c r="BT285" i="8"/>
  <c r="H301" i="8"/>
  <c r="H224" i="8"/>
  <c r="H225" i="8" s="1"/>
  <c r="CL261" i="8"/>
  <c r="CC261" i="8"/>
  <c r="BC259" i="8"/>
  <c r="BC244" i="8"/>
  <c r="BC244" i="9" s="1"/>
  <c r="BD14" i="8"/>
  <c r="Y290" i="8"/>
  <c r="BT287" i="8"/>
  <c r="BB235" i="8"/>
  <c r="BB235" i="9" s="1"/>
  <c r="BC15" i="8"/>
  <c r="CD15" i="8" s="1"/>
  <c r="CD14" i="8"/>
  <c r="AW220" i="8"/>
  <c r="AW219" i="8"/>
  <c r="CB218" i="8"/>
  <c r="AX299" i="8"/>
  <c r="AX218" i="8"/>
  <c r="AY258" i="8"/>
  <c r="AY217" i="8"/>
  <c r="BA261" i="8"/>
  <c r="BA261" i="9" s="1"/>
  <c r="CD234" i="8"/>
  <c r="BA237" i="8"/>
  <c r="AZ216" i="8"/>
  <c r="G251" i="8"/>
  <c r="BN247" i="8"/>
  <c r="BD234" i="8"/>
  <c r="BE13" i="8"/>
  <c r="AY238" i="8"/>
  <c r="AX239" i="8"/>
  <c r="X306" i="8"/>
  <c r="CC237" i="8"/>
  <c r="U285" i="1"/>
  <c r="U287" i="1"/>
  <c r="T246" i="1"/>
  <c r="AX260" i="1"/>
  <c r="BN274" i="1"/>
  <c r="G276" i="1"/>
  <c r="G305" i="1"/>
  <c r="G245" i="1"/>
  <c r="BN245" i="1" s="1"/>
  <c r="H294" i="1"/>
  <c r="H223" i="1"/>
  <c r="AY244" i="1"/>
  <c r="AY260" i="1" s="1"/>
  <c r="AY298" i="1"/>
  <c r="AY235" i="1"/>
  <c r="AY261" i="1" s="1"/>
  <c r="BD15" i="1"/>
  <c r="AY262" i="1"/>
  <c r="CL190" i="1"/>
  <c r="AX261" i="1"/>
  <c r="BC234" i="1"/>
  <c r="BD13" i="1"/>
  <c r="CD13" i="1"/>
  <c r="BA14" i="1"/>
  <c r="CL14" i="1"/>
  <c r="AZ248" i="9" l="1"/>
  <c r="CL248" i="9" s="1"/>
  <c r="CL248" i="8"/>
  <c r="AJ220" i="9"/>
  <c r="AJ221" i="9" s="1"/>
  <c r="AJ219" i="9"/>
  <c r="AJ218" i="10"/>
  <c r="AJ219" i="10" s="1"/>
  <c r="AJ299" i="10"/>
  <c r="AI221" i="1"/>
  <c r="AI300" i="1"/>
  <c r="BW300" i="1"/>
  <c r="AI239" i="9"/>
  <c r="BX238" i="1"/>
  <c r="AL238" i="1"/>
  <c r="AK239" i="1"/>
  <c r="BX239" i="1" s="1"/>
  <c r="AI218" i="9"/>
  <c r="AI220" i="10"/>
  <c r="BW239" i="9"/>
  <c r="AL217" i="1"/>
  <c r="AL258" i="1"/>
  <c r="AH300" i="10"/>
  <c r="AH221" i="10"/>
  <c r="AJ220" i="1"/>
  <c r="AK217" i="10"/>
  <c r="AK258" i="10"/>
  <c r="AK258" i="9" s="1"/>
  <c r="BX258" i="9" s="1"/>
  <c r="AK216" i="9"/>
  <c r="BX216" i="10"/>
  <c r="BX216" i="9" s="1"/>
  <c r="AI299" i="9"/>
  <c r="AN237" i="1"/>
  <c r="CK237" i="1" s="1"/>
  <c r="AM216" i="1"/>
  <c r="AG221" i="9"/>
  <c r="BW220" i="9"/>
  <c r="BY237" i="1"/>
  <c r="AK238" i="10"/>
  <c r="AJ238" i="9"/>
  <c r="AJ239" i="10"/>
  <c r="AL216" i="10"/>
  <c r="AM237" i="10"/>
  <c r="AL237" i="9"/>
  <c r="BX217" i="1"/>
  <c r="AK218" i="1"/>
  <c r="AK299" i="1"/>
  <c r="BX299" i="1" s="1"/>
  <c r="X288" i="9"/>
  <c r="CC248" i="8"/>
  <c r="CC248" i="9"/>
  <c r="Y287" i="10"/>
  <c r="Y287" i="9" s="1"/>
  <c r="BT287" i="9" s="1"/>
  <c r="Y285" i="10"/>
  <c r="Y285" i="9" s="1"/>
  <c r="BT285" i="9" s="1"/>
  <c r="X246" i="10"/>
  <c r="X246" i="9" s="1"/>
  <c r="BD259" i="10"/>
  <c r="BD234" i="9"/>
  <c r="BC248" i="10"/>
  <c r="BC261" i="10"/>
  <c r="CD259" i="10"/>
  <c r="BC259" i="9"/>
  <c r="BD259" i="8"/>
  <c r="BE234" i="10"/>
  <c r="BF13" i="10"/>
  <c r="CE13" i="10" s="1"/>
  <c r="H301" i="10"/>
  <c r="H301" i="9" s="1"/>
  <c r="H224" i="10"/>
  <c r="H225" i="10" s="1"/>
  <c r="BE244" i="10"/>
  <c r="BF14" i="10"/>
  <c r="CE14" i="10" s="1"/>
  <c r="G251" i="10"/>
  <c r="G251" i="9" s="1"/>
  <c r="BN247" i="10"/>
  <c r="BD235" i="10"/>
  <c r="BD261" i="10" s="1"/>
  <c r="BE15" i="10"/>
  <c r="H275" i="10"/>
  <c r="G233" i="10"/>
  <c r="G233" i="9" s="1"/>
  <c r="BN277" i="10"/>
  <c r="BD260" i="10"/>
  <c r="CD235" i="10"/>
  <c r="CD260" i="10"/>
  <c r="CC259" i="9"/>
  <c r="BN247" i="9"/>
  <c r="CL260" i="9"/>
  <c r="H43" i="5" s="1"/>
  <c r="CC260" i="9"/>
  <c r="BN277" i="9"/>
  <c r="CD13" i="9"/>
  <c r="BN251" i="8"/>
  <c r="BB237" i="8"/>
  <c r="BA216" i="8"/>
  <c r="BD244" i="8"/>
  <c r="BD244" i="9" s="1"/>
  <c r="BE14" i="8"/>
  <c r="BB261" i="8"/>
  <c r="BB261" i="9" s="1"/>
  <c r="AZ258" i="8"/>
  <c r="AZ217" i="8"/>
  <c r="CL216" i="8"/>
  <c r="CC216" i="8"/>
  <c r="H282" i="8"/>
  <c r="Y289" i="8"/>
  <c r="BC260" i="8"/>
  <c r="BC260" i="9" s="1"/>
  <c r="CD244" i="8"/>
  <c r="BA248" i="8"/>
  <c r="BA248" i="9" s="1"/>
  <c r="AY299" i="8"/>
  <c r="AY218" i="8"/>
  <c r="AZ238" i="8"/>
  <c r="CL238" i="8" s="1"/>
  <c r="CL239" i="8" s="1"/>
  <c r="AY239" i="8"/>
  <c r="AX220" i="8"/>
  <c r="AX219" i="8"/>
  <c r="BE234" i="8"/>
  <c r="BF13" i="8"/>
  <c r="AW300" i="8"/>
  <c r="AW221" i="8"/>
  <c r="CB220" i="8"/>
  <c r="BC235" i="8"/>
  <c r="BC235" i="9" s="1"/>
  <c r="BD15" i="8"/>
  <c r="BT290" i="8"/>
  <c r="CD259" i="8"/>
  <c r="H226" i="8"/>
  <c r="G303" i="8"/>
  <c r="G236" i="8"/>
  <c r="BN233" i="8"/>
  <c r="BN305" i="1"/>
  <c r="CD234" i="1"/>
  <c r="T306" i="1"/>
  <c r="U290" i="1"/>
  <c r="U288" i="1"/>
  <c r="U271" i="1"/>
  <c r="H222" i="1"/>
  <c r="BN276" i="1"/>
  <c r="G277" i="1"/>
  <c r="G247" i="1"/>
  <c r="BN247" i="1" s="1"/>
  <c r="AZ244" i="1"/>
  <c r="CL244" i="1" s="1"/>
  <c r="BE15" i="1"/>
  <c r="AZ298" i="1"/>
  <c r="CL191" i="1"/>
  <c r="AZ235" i="1"/>
  <c r="CL235" i="1" s="1"/>
  <c r="BE13" i="1"/>
  <c r="BD234" i="1"/>
  <c r="BC259" i="1"/>
  <c r="BB14" i="1"/>
  <c r="BT285" i="10" l="1"/>
  <c r="X306" i="10"/>
  <c r="X306" i="9" s="1"/>
  <c r="BX258" i="10"/>
  <c r="AI300" i="10"/>
  <c r="AI300" i="9" s="1"/>
  <c r="AI221" i="10"/>
  <c r="AJ299" i="9"/>
  <c r="Y288" i="10"/>
  <c r="Y289" i="10" s="1"/>
  <c r="AK220" i="1"/>
  <c r="BX220" i="1" s="1"/>
  <c r="AK219" i="1"/>
  <c r="AL238" i="10"/>
  <c r="AK238" i="9"/>
  <c r="AK239" i="9" s="1"/>
  <c r="AK239" i="10"/>
  <c r="BX239" i="10" s="1"/>
  <c r="BX238" i="10"/>
  <c r="AK217" i="9"/>
  <c r="AJ221" i="1"/>
  <c r="AJ300" i="1"/>
  <c r="AL218" i="1"/>
  <c r="AL299" i="1"/>
  <c r="AI220" i="9"/>
  <c r="AI219" i="9"/>
  <c r="AJ220" i="10"/>
  <c r="AM216" i="10"/>
  <c r="AN237" i="10"/>
  <c r="CK237" i="10" s="1"/>
  <c r="AM237" i="9"/>
  <c r="BX218" i="1"/>
  <c r="AM217" i="1"/>
  <c r="AM258" i="1"/>
  <c r="AJ239" i="9"/>
  <c r="AL258" i="10"/>
  <c r="AL217" i="10"/>
  <c r="AL216" i="9"/>
  <c r="AL217" i="9" s="1"/>
  <c r="AN216" i="1"/>
  <c r="AO237" i="1"/>
  <c r="BX217" i="10"/>
  <c r="AK299" i="10"/>
  <c r="AK299" i="9" s="1"/>
  <c r="AK218" i="10"/>
  <c r="AH300" i="9"/>
  <c r="BW300" i="9" s="1"/>
  <c r="BW300" i="10"/>
  <c r="AM238" i="1"/>
  <c r="AL239" i="1"/>
  <c r="CC235" i="1"/>
  <c r="BT287" i="10"/>
  <c r="Y271" i="10"/>
  <c r="BT271" i="10" s="1"/>
  <c r="Y290" i="10"/>
  <c r="Y290" i="9" s="1"/>
  <c r="BT290" i="9" s="1"/>
  <c r="CL258" i="8"/>
  <c r="CL202" i="1"/>
  <c r="CL215" i="1"/>
  <c r="CD235" i="8"/>
  <c r="BD259" i="9"/>
  <c r="CB300" i="8"/>
  <c r="BE259" i="10"/>
  <c r="BE234" i="9"/>
  <c r="CD248" i="10"/>
  <c r="BD248" i="10"/>
  <c r="CD261" i="10"/>
  <c r="H227" i="8"/>
  <c r="H228" i="8" s="1"/>
  <c r="G236" i="9"/>
  <c r="G241" i="9" s="1"/>
  <c r="G252" i="9" s="1"/>
  <c r="G303" i="9"/>
  <c r="BE259" i="8"/>
  <c r="G303" i="10"/>
  <c r="G236" i="10"/>
  <c r="BN233" i="10"/>
  <c r="BE235" i="10"/>
  <c r="BE261" i="10" s="1"/>
  <c r="BF15" i="10"/>
  <c r="H282" i="10"/>
  <c r="H282" i="9" s="1"/>
  <c r="BN251" i="10"/>
  <c r="BF244" i="10"/>
  <c r="BG14" i="10"/>
  <c r="H226" i="10"/>
  <c r="H227" i="10" s="1"/>
  <c r="BE260" i="10"/>
  <c r="BF234" i="10"/>
  <c r="BG13" i="10"/>
  <c r="CD235" i="9"/>
  <c r="CD15" i="9"/>
  <c r="BN251" i="9"/>
  <c r="BN233" i="9"/>
  <c r="CD260" i="9"/>
  <c r="CD234" i="9"/>
  <c r="CD14" i="9"/>
  <c r="BE244" i="8"/>
  <c r="BE244" i="9" s="1"/>
  <c r="BF14" i="8"/>
  <c r="H254" i="8"/>
  <c r="AZ299" i="8"/>
  <c r="AZ218" i="8"/>
  <c r="CL217" i="8"/>
  <c r="BN303" i="8"/>
  <c r="AY220" i="8"/>
  <c r="AY219" i="8"/>
  <c r="BD235" i="8"/>
  <c r="BD235" i="9" s="1"/>
  <c r="BE15" i="8"/>
  <c r="CD260" i="8"/>
  <c r="BD260" i="8"/>
  <c r="BD260" i="9" s="1"/>
  <c r="BC237" i="8"/>
  <c r="BB216" i="8"/>
  <c r="CC258" i="8"/>
  <c r="BF234" i="8"/>
  <c r="BF259" i="8" s="1"/>
  <c r="BG13" i="8"/>
  <c r="CE13" i="8"/>
  <c r="BA238" i="8"/>
  <c r="AZ239" i="8"/>
  <c r="BN236" i="8"/>
  <c r="G241" i="8"/>
  <c r="CC217" i="8"/>
  <c r="AX300" i="8"/>
  <c r="AX221" i="8"/>
  <c r="BB248" i="8"/>
  <c r="BB248" i="9" s="1"/>
  <c r="Z285" i="8"/>
  <c r="Z287" i="8"/>
  <c r="Y246" i="8"/>
  <c r="BT289" i="8"/>
  <c r="BA258" i="8"/>
  <c r="BA217" i="8"/>
  <c r="BC261" i="8"/>
  <c r="CD261" i="8" s="1"/>
  <c r="CC238" i="8"/>
  <c r="CC298" i="1"/>
  <c r="CL298" i="1"/>
  <c r="BD259" i="1"/>
  <c r="AZ261" i="1"/>
  <c r="CD259" i="1"/>
  <c r="CC244" i="1"/>
  <c r="U289" i="1"/>
  <c r="G251" i="1"/>
  <c r="BN251" i="1" s="1"/>
  <c r="H301" i="1"/>
  <c r="H224" i="1"/>
  <c r="H225" i="1" s="1"/>
  <c r="BN277" i="1"/>
  <c r="H275" i="1"/>
  <c r="G233" i="1"/>
  <c r="BN233" i="1" s="1"/>
  <c r="AZ260" i="1"/>
  <c r="BA244" i="1"/>
  <c r="BA298" i="1"/>
  <c r="BA235" i="1"/>
  <c r="BF15" i="1"/>
  <c r="CL193" i="1"/>
  <c r="AZ262" i="1"/>
  <c r="BE234" i="1"/>
  <c r="BE259" i="1" s="1"/>
  <c r="BF13" i="1"/>
  <c r="BC14" i="1"/>
  <c r="Y288" i="9" l="1"/>
  <c r="BT288" i="9" s="1"/>
  <c r="BT288" i="10"/>
  <c r="BX239" i="9"/>
  <c r="AJ300" i="10"/>
  <c r="AJ300" i="9" s="1"/>
  <c r="AJ221" i="10"/>
  <c r="BT290" i="10"/>
  <c r="BX299" i="10"/>
  <c r="AM218" i="1"/>
  <c r="AM299" i="1"/>
  <c r="AK221" i="1"/>
  <c r="AK300" i="1"/>
  <c r="BX300" i="1" s="1"/>
  <c r="Y271" i="9"/>
  <c r="BT271" i="9" s="1"/>
  <c r="AN238" i="1"/>
  <c r="CK238" i="1" s="1"/>
  <c r="CK239" i="1" s="1"/>
  <c r="AM239" i="1"/>
  <c r="AK220" i="10"/>
  <c r="AK219" i="10"/>
  <c r="BX218" i="10"/>
  <c r="BX238" i="9"/>
  <c r="BY216" i="1"/>
  <c r="AN258" i="1"/>
  <c r="AN217" i="1"/>
  <c r="CK217" i="1" s="1"/>
  <c r="AL258" i="9"/>
  <c r="AM217" i="10"/>
  <c r="AM258" i="10"/>
  <c r="AM258" i="9" s="1"/>
  <c r="AM216" i="9"/>
  <c r="AM217" i="9" s="1"/>
  <c r="AM218" i="9" s="1"/>
  <c r="AI221" i="9"/>
  <c r="AL218" i="9"/>
  <c r="BX299" i="9"/>
  <c r="AP237" i="1"/>
  <c r="AO216" i="1"/>
  <c r="AL299" i="10"/>
  <c r="AL218" i="10"/>
  <c r="CK216" i="1"/>
  <c r="AO237" i="10"/>
  <c r="AN216" i="10"/>
  <c r="AN237" i="9"/>
  <c r="CK237" i="9" s="1"/>
  <c r="BY237" i="10"/>
  <c r="AL219" i="1"/>
  <c r="AL220" i="1"/>
  <c r="AK218" i="9"/>
  <c r="BX217" i="9"/>
  <c r="AM238" i="10"/>
  <c r="AL238" i="9"/>
  <c r="AL239" i="10"/>
  <c r="CC218" i="8"/>
  <c r="AZ219" i="8"/>
  <c r="BD261" i="8"/>
  <c r="BD261" i="9" s="1"/>
  <c r="CL299" i="8"/>
  <c r="CE259" i="8"/>
  <c r="BE259" i="9"/>
  <c r="BF234" i="9"/>
  <c r="BC261" i="9"/>
  <c r="CD261" i="9" s="1"/>
  <c r="Y246" i="10"/>
  <c r="Y246" i="9" s="1"/>
  <c r="Y289" i="9"/>
  <c r="BT289" i="9" s="1"/>
  <c r="Z287" i="10"/>
  <c r="Z287" i="9" s="1"/>
  <c r="BE248" i="10"/>
  <c r="H226" i="9"/>
  <c r="H227" i="9"/>
  <c r="Z285" i="10"/>
  <c r="Z285" i="9" s="1"/>
  <c r="BE260" i="8"/>
  <c r="BE260" i="9" s="1"/>
  <c r="BT289" i="10"/>
  <c r="BG234" i="10"/>
  <c r="BH13" i="10"/>
  <c r="H228" i="10"/>
  <c r="H228" i="9" s="1"/>
  <c r="H229" i="9" s="1"/>
  <c r="H230" i="9" s="1"/>
  <c r="BF235" i="10"/>
  <c r="BG15" i="10"/>
  <c r="BN236" i="10"/>
  <c r="G241" i="10"/>
  <c r="CE234" i="10"/>
  <c r="H254" i="10"/>
  <c r="H254" i="9" s="1"/>
  <c r="BG244" i="10"/>
  <c r="BH14" i="10"/>
  <c r="CE15" i="10"/>
  <c r="BN303" i="10"/>
  <c r="BF259" i="10"/>
  <c r="BF259" i="9" s="1"/>
  <c r="BF260" i="10"/>
  <c r="CE244" i="10"/>
  <c r="CD244" i="9"/>
  <c r="BN236" i="9"/>
  <c r="BN303" i="9"/>
  <c r="CD259" i="9"/>
  <c r="H229" i="8"/>
  <c r="H230" i="8" s="1"/>
  <c r="AZ220" i="8"/>
  <c r="AZ221" i="8" s="1"/>
  <c r="CL218" i="8"/>
  <c r="Z290" i="8"/>
  <c r="BB258" i="8"/>
  <c r="BB217" i="8"/>
  <c r="Y306" i="8"/>
  <c r="BT306" i="8" s="1"/>
  <c r="BT246" i="8"/>
  <c r="BE235" i="8"/>
  <c r="BE235" i="9" s="1"/>
  <c r="BF15" i="8"/>
  <c r="CE15" i="8" s="1"/>
  <c r="BF244" i="8"/>
  <c r="BF244" i="9" s="1"/>
  <c r="BG14" i="8"/>
  <c r="BG234" i="8"/>
  <c r="BH13" i="8"/>
  <c r="BC216" i="8"/>
  <c r="BD237" i="8"/>
  <c r="CD237" i="8"/>
  <c r="CE14" i="8"/>
  <c r="CC239" i="8"/>
  <c r="CC299" i="8"/>
  <c r="BC248" i="8"/>
  <c r="BC248" i="9" s="1"/>
  <c r="CD248" i="9" s="1"/>
  <c r="Z271" i="8"/>
  <c r="Z288" i="8"/>
  <c r="BA299" i="8"/>
  <c r="BA218" i="8"/>
  <c r="G304" i="8"/>
  <c r="G252" i="8"/>
  <c r="BN241" i="8"/>
  <c r="BB238" i="8"/>
  <c r="BA239" i="8"/>
  <c r="CE234" i="8"/>
  <c r="AY300" i="8"/>
  <c r="AY221" i="8"/>
  <c r="V287" i="1"/>
  <c r="V285" i="1"/>
  <c r="U246" i="1"/>
  <c r="CL262" i="1"/>
  <c r="CC262" i="1"/>
  <c r="BA260" i="1"/>
  <c r="CL261" i="1"/>
  <c r="CC261" i="1"/>
  <c r="CL260" i="1"/>
  <c r="CC260" i="1"/>
  <c r="G303" i="1"/>
  <c r="G236" i="1"/>
  <c r="BN236" i="1" s="1"/>
  <c r="H282" i="1"/>
  <c r="H226" i="1"/>
  <c r="H227" i="1" s="1"/>
  <c r="BB298" i="1"/>
  <c r="BB235" i="1"/>
  <c r="BB261" i="1" s="1"/>
  <c r="BG15" i="1"/>
  <c r="BA261" i="1"/>
  <c r="CE15" i="1"/>
  <c r="BB244" i="1"/>
  <c r="BB260" i="1" s="1"/>
  <c r="BA262" i="1"/>
  <c r="BG13" i="1"/>
  <c r="BF234" i="1"/>
  <c r="BF259" i="1" s="1"/>
  <c r="CE13" i="1"/>
  <c r="BD14" i="1"/>
  <c r="CD14" i="1"/>
  <c r="BY217" i="1" l="1"/>
  <c r="AP237" i="10"/>
  <c r="AO216" i="10"/>
  <c r="AO237" i="9"/>
  <c r="AQ237" i="1"/>
  <c r="BZ237" i="1" s="1"/>
  <c r="AP216" i="1"/>
  <c r="CK258" i="1"/>
  <c r="BY258" i="1"/>
  <c r="BT246" i="10"/>
  <c r="BY237" i="9"/>
  <c r="AL220" i="9"/>
  <c r="AL219" i="9"/>
  <c r="AL239" i="9"/>
  <c r="BX218" i="9"/>
  <c r="AK220" i="9"/>
  <c r="AK219" i="9"/>
  <c r="AM219" i="9"/>
  <c r="AM220" i="9"/>
  <c r="AM221" i="9" s="1"/>
  <c r="AO238" i="1"/>
  <c r="BY238" i="1"/>
  <c r="AN239" i="1"/>
  <c r="AL299" i="9"/>
  <c r="AM299" i="10"/>
  <c r="AM299" i="9" s="1"/>
  <c r="AM218" i="10"/>
  <c r="BX220" i="10"/>
  <c r="AK300" i="10"/>
  <c r="AK221" i="10"/>
  <c r="AL221" i="1"/>
  <c r="AL300" i="1"/>
  <c r="AM219" i="1"/>
  <c r="AM220" i="1"/>
  <c r="AN238" i="10"/>
  <c r="CK238" i="10" s="1"/>
  <c r="CK239" i="10" s="1"/>
  <c r="AM238" i="9"/>
  <c r="AM239" i="9" s="1"/>
  <c r="AM239" i="10"/>
  <c r="AN258" i="10"/>
  <c r="AN217" i="10"/>
  <c r="AN216" i="9"/>
  <c r="CK216" i="10"/>
  <c r="AL220" i="10"/>
  <c r="AL219" i="10"/>
  <c r="AO258" i="1"/>
  <c r="AO217" i="1"/>
  <c r="AN218" i="1"/>
  <c r="AN299" i="1"/>
  <c r="CK299" i="1" s="1"/>
  <c r="BY216" i="10"/>
  <c r="BY216" i="9" s="1"/>
  <c r="Y306" i="10"/>
  <c r="BT306" i="10" s="1"/>
  <c r="CD248" i="8"/>
  <c r="CE260" i="10"/>
  <c r="Z290" i="10"/>
  <c r="Z290" i="9" s="1"/>
  <c r="BG259" i="10"/>
  <c r="BG234" i="9"/>
  <c r="BF248" i="10"/>
  <c r="Y306" i="9"/>
  <c r="BT306" i="9" s="1"/>
  <c r="Z271" i="10"/>
  <c r="Z271" i="9" s="1"/>
  <c r="BF261" i="10"/>
  <c r="Z288" i="10"/>
  <c r="Z288" i="9" s="1"/>
  <c r="H257" i="9"/>
  <c r="H263" i="9" s="1"/>
  <c r="H279" i="9" s="1"/>
  <c r="H284" i="9" s="1"/>
  <c r="H302" i="9"/>
  <c r="BT246" i="9"/>
  <c r="BG259" i="8"/>
  <c r="BH244" i="10"/>
  <c r="BI14" i="10"/>
  <c r="BG235" i="10"/>
  <c r="BH15" i="10"/>
  <c r="BH234" i="10"/>
  <c r="BI13" i="10"/>
  <c r="CE259" i="10"/>
  <c r="BG260" i="10"/>
  <c r="CE235" i="10"/>
  <c r="G304" i="10"/>
  <c r="G304" i="9" s="1"/>
  <c r="BN241" i="10"/>
  <c r="G252" i="10"/>
  <c r="H229" i="10"/>
  <c r="H230" i="10" s="1"/>
  <c r="BN241" i="9"/>
  <c r="CE14" i="9"/>
  <c r="CE15" i="9"/>
  <c r="BN304" i="8"/>
  <c r="BC258" i="8"/>
  <c r="BC217" i="8"/>
  <c r="CD216" i="8"/>
  <c r="BE261" i="8"/>
  <c r="BE261" i="9" s="1"/>
  <c r="BE237" i="8"/>
  <c r="BD216" i="8"/>
  <c r="BC238" i="8"/>
  <c r="BB239" i="8"/>
  <c r="BA220" i="8"/>
  <c r="BA219" i="8"/>
  <c r="BG244" i="8"/>
  <c r="BG244" i="9" s="1"/>
  <c r="BH14" i="8"/>
  <c r="BB299" i="8"/>
  <c r="BB218" i="8"/>
  <c r="Z289" i="8"/>
  <c r="AZ300" i="8"/>
  <c r="CL220" i="8"/>
  <c r="CC220" i="8"/>
  <c r="BN252" i="8"/>
  <c r="BD248" i="8"/>
  <c r="BD248" i="9" s="1"/>
  <c r="BH234" i="8"/>
  <c r="BI13" i="8"/>
  <c r="BF260" i="8"/>
  <c r="BF260" i="9" s="1"/>
  <c r="CE244" i="8"/>
  <c r="BF235" i="8"/>
  <c r="BF235" i="9" s="1"/>
  <c r="BG15" i="8"/>
  <c r="H302" i="8"/>
  <c r="H257" i="8"/>
  <c r="H249" i="8"/>
  <c r="BN303" i="1"/>
  <c r="CE259" i="1"/>
  <c r="V290" i="1"/>
  <c r="BS290" i="1" s="1"/>
  <c r="BS287" i="1"/>
  <c r="CE234" i="1"/>
  <c r="U306" i="1"/>
  <c r="V271" i="1"/>
  <c r="BS271" i="1" s="1"/>
  <c r="V288" i="1"/>
  <c r="BS288" i="1" s="1"/>
  <c r="BS285" i="1"/>
  <c r="G241" i="1"/>
  <c r="BN241" i="1" s="1"/>
  <c r="H228" i="1"/>
  <c r="H254" i="1"/>
  <c r="BC244" i="1"/>
  <c r="CD244" i="1" s="1"/>
  <c r="BC262" i="1"/>
  <c r="BC298" i="1"/>
  <c r="CD298" i="1" s="1"/>
  <c r="BC235" i="1"/>
  <c r="BB262" i="1"/>
  <c r="BH15" i="1"/>
  <c r="BE14" i="1"/>
  <c r="BG234" i="1"/>
  <c r="BH13" i="1"/>
  <c r="AO218" i="1" l="1"/>
  <c r="AO299" i="1"/>
  <c r="AL300" i="10"/>
  <c r="AL221" i="10"/>
  <c r="AN258" i="9"/>
  <c r="CK258" i="10"/>
  <c r="BY258" i="10"/>
  <c r="AO238" i="10"/>
  <c r="AN238" i="9"/>
  <c r="BY238" i="10"/>
  <c r="AN239" i="10"/>
  <c r="AR237" i="1"/>
  <c r="AQ216" i="1"/>
  <c r="BY299" i="1"/>
  <c r="AN219" i="1"/>
  <c r="AN220" i="1"/>
  <c r="BY218" i="1"/>
  <c r="AN299" i="10"/>
  <c r="AN218" i="10"/>
  <c r="AN219" i="10" s="1"/>
  <c r="CK217" i="10"/>
  <c r="CK218" i="1"/>
  <c r="AM220" i="10"/>
  <c r="AM219" i="10"/>
  <c r="AK221" i="9"/>
  <c r="BX220" i="9"/>
  <c r="AO217" i="10"/>
  <c r="AO258" i="10"/>
  <c r="AO216" i="9"/>
  <c r="BY217" i="10"/>
  <c r="AK300" i="9"/>
  <c r="BX300" i="9" s="1"/>
  <c r="BX300" i="10"/>
  <c r="AP238" i="1"/>
  <c r="AO239" i="1"/>
  <c r="AP217" i="1"/>
  <c r="AP258" i="1"/>
  <c r="AN217" i="9"/>
  <c r="CK216" i="9"/>
  <c r="G41" i="5" s="1"/>
  <c r="AM221" i="1"/>
  <c r="AM300" i="1"/>
  <c r="BY220" i="1"/>
  <c r="AL221" i="9"/>
  <c r="AP216" i="10"/>
  <c r="AQ237" i="10"/>
  <c r="AP237" i="9"/>
  <c r="BY239" i="1"/>
  <c r="H286" i="9"/>
  <c r="CL300" i="8"/>
  <c r="BH234" i="9"/>
  <c r="BG259" i="9"/>
  <c r="CE248" i="10"/>
  <c r="BG248" i="10"/>
  <c r="BG261" i="10"/>
  <c r="BH260" i="10"/>
  <c r="CE261" i="10"/>
  <c r="Z289" i="10"/>
  <c r="BF261" i="8"/>
  <c r="BF261" i="9" s="1"/>
  <c r="CE261" i="9" s="1"/>
  <c r="H302" i="10"/>
  <c r="H257" i="10"/>
  <c r="H249" i="10"/>
  <c r="H249" i="9" s="1"/>
  <c r="BN252" i="10"/>
  <c r="BI234" i="10"/>
  <c r="BJ13" i="10"/>
  <c r="CF13" i="10"/>
  <c r="BI244" i="10"/>
  <c r="BJ14" i="10"/>
  <c r="CF14" i="10"/>
  <c r="BN304" i="10"/>
  <c r="BH259" i="10"/>
  <c r="BH235" i="10"/>
  <c r="BI15" i="10"/>
  <c r="CE259" i="9"/>
  <c r="CE13" i="9"/>
  <c r="BN252" i="9"/>
  <c r="BN304" i="9"/>
  <c r="BD238" i="8"/>
  <c r="BC239" i="8"/>
  <c r="BH244" i="8"/>
  <c r="BH244" i="9" s="1"/>
  <c r="BI14" i="8"/>
  <c r="BD258" i="8"/>
  <c r="BD217" i="8"/>
  <c r="CE235" i="8"/>
  <c r="H263" i="8"/>
  <c r="BG235" i="8"/>
  <c r="BG235" i="9" s="1"/>
  <c r="BH15" i="8"/>
  <c r="BE248" i="8"/>
  <c r="BE248" i="9" s="1"/>
  <c r="CD238" i="8"/>
  <c r="AA287" i="8"/>
  <c r="AA285" i="8"/>
  <c r="Z246" i="8"/>
  <c r="BF237" i="8"/>
  <c r="BE216" i="8"/>
  <c r="BC299" i="8"/>
  <c r="BC218" i="8"/>
  <c r="CD217" i="8"/>
  <c r="CC300" i="8"/>
  <c r="CE260" i="8"/>
  <c r="H250" i="8"/>
  <c r="BI234" i="8"/>
  <c r="BJ13" i="8"/>
  <c r="CF13" i="8"/>
  <c r="BB220" i="8"/>
  <c r="BB219" i="8"/>
  <c r="BG260" i="8"/>
  <c r="BG260" i="9" s="1"/>
  <c r="BA300" i="8"/>
  <c r="BA221" i="8"/>
  <c r="BH259" i="8"/>
  <c r="CD258" i="8"/>
  <c r="CD262" i="1"/>
  <c r="CD235" i="1"/>
  <c r="V289" i="1"/>
  <c r="H229" i="1"/>
  <c r="H230" i="1" s="1"/>
  <c r="G304" i="1"/>
  <c r="G252" i="1"/>
  <c r="BC260" i="1"/>
  <c r="BC261" i="1"/>
  <c r="BD298" i="1"/>
  <c r="BD235" i="1"/>
  <c r="BD244" i="1"/>
  <c r="BI15" i="1"/>
  <c r="BD262" i="1"/>
  <c r="BF14" i="1"/>
  <c r="BG259" i="1"/>
  <c r="BI13" i="1"/>
  <c r="BH234" i="1"/>
  <c r="BY238" i="9" l="1"/>
  <c r="CK238" i="9"/>
  <c r="CK239" i="9" s="1"/>
  <c r="AQ216" i="10"/>
  <c r="BZ216" i="10" s="1"/>
  <c r="BZ216" i="9" s="1"/>
  <c r="AR237" i="10"/>
  <c r="AQ237" i="9"/>
  <c r="BZ237" i="10"/>
  <c r="AP217" i="10"/>
  <c r="AP258" i="10"/>
  <c r="AP258" i="9" s="1"/>
  <c r="AP216" i="9"/>
  <c r="AP217" i="9" s="1"/>
  <c r="AP218" i="9" s="1"/>
  <c r="AN218" i="9"/>
  <c r="BY217" i="9"/>
  <c r="CK217" i="9"/>
  <c r="AP218" i="1"/>
  <c r="AP299" i="1"/>
  <c r="AO299" i="10"/>
  <c r="AO218" i="10"/>
  <c r="AN239" i="9"/>
  <c r="CK258" i="9"/>
  <c r="BY258" i="9"/>
  <c r="AO258" i="9"/>
  <c r="CK219" i="1"/>
  <c r="AN299" i="9"/>
  <c r="CK299" i="10"/>
  <c r="BY299" i="10"/>
  <c r="AS237" i="1"/>
  <c r="AR216" i="1"/>
  <c r="AL300" i="9"/>
  <c r="AO217" i="9"/>
  <c r="AN221" i="1"/>
  <c r="AN300" i="1"/>
  <c r="CK300" i="1" s="1"/>
  <c r="CK220" i="1"/>
  <c r="BY239" i="10"/>
  <c r="AP238" i="10"/>
  <c r="AO238" i="9"/>
  <c r="AO239" i="10"/>
  <c r="AO220" i="1"/>
  <c r="AO219" i="1"/>
  <c r="AQ238" i="1"/>
  <c r="AP239" i="1"/>
  <c r="AM300" i="10"/>
  <c r="AM300" i="9" s="1"/>
  <c r="AM221" i="10"/>
  <c r="AN220" i="10"/>
  <c r="AN221" i="10" s="1"/>
  <c r="CK218" i="10"/>
  <c r="BY218" i="10"/>
  <c r="BZ216" i="1"/>
  <c r="AQ258" i="1"/>
  <c r="BZ258" i="1" s="1"/>
  <c r="AQ217" i="1"/>
  <c r="CD299" i="8"/>
  <c r="CE261" i="8"/>
  <c r="BH259" i="9"/>
  <c r="BH248" i="10"/>
  <c r="BI259" i="10"/>
  <c r="BI234" i="9"/>
  <c r="BH261" i="10"/>
  <c r="Z289" i="9"/>
  <c r="AA287" i="10"/>
  <c r="Z246" i="10"/>
  <c r="AA285" i="10"/>
  <c r="BI259" i="8"/>
  <c r="CF259" i="8" s="1"/>
  <c r="BG261" i="8"/>
  <c r="BG261" i="9" s="1"/>
  <c r="BI235" i="10"/>
  <c r="BJ15" i="10"/>
  <c r="CF15" i="10"/>
  <c r="CF234" i="10"/>
  <c r="H263" i="10"/>
  <c r="H250" i="10"/>
  <c r="H250" i="9" s="1"/>
  <c r="BJ244" i="10"/>
  <c r="BK14" i="10"/>
  <c r="BI260" i="10"/>
  <c r="CF244" i="10"/>
  <c r="BJ234" i="10"/>
  <c r="BK13" i="10"/>
  <c r="CE260" i="9"/>
  <c r="CE235" i="9"/>
  <c r="CE244" i="9"/>
  <c r="CE234" i="9"/>
  <c r="BC220" i="8"/>
  <c r="BC219" i="8"/>
  <c r="CD218" i="8"/>
  <c r="BF248" i="8"/>
  <c r="BF248" i="9" s="1"/>
  <c r="CE248" i="9" s="1"/>
  <c r="BH260" i="8"/>
  <c r="BH260" i="9" s="1"/>
  <c r="AA290" i="8"/>
  <c r="BE238" i="8"/>
  <c r="BD239" i="8"/>
  <c r="BJ234" i="8"/>
  <c r="BJ259" i="8" s="1"/>
  <c r="BK13" i="8"/>
  <c r="CF234" i="8"/>
  <c r="Z306" i="8"/>
  <c r="CD239" i="8"/>
  <c r="H307" i="8"/>
  <c r="BG237" i="8"/>
  <c r="BF216" i="8"/>
  <c r="CE237" i="8"/>
  <c r="BH235" i="8"/>
  <c r="BH235" i="9" s="1"/>
  <c r="BI15" i="8"/>
  <c r="CF15" i="8" s="1"/>
  <c r="BB300" i="8"/>
  <c r="BB221" i="8"/>
  <c r="BE258" i="8"/>
  <c r="BE217" i="8"/>
  <c r="AA288" i="8"/>
  <c r="AA289" i="8" s="1"/>
  <c r="AA271" i="8"/>
  <c r="H279" i="8"/>
  <c r="BD299" i="8"/>
  <c r="BD218" i="8"/>
  <c r="BI244" i="8"/>
  <c r="BI244" i="9" s="1"/>
  <c r="BJ14" i="8"/>
  <c r="CF14" i="8"/>
  <c r="BN304" i="1"/>
  <c r="CD260" i="1"/>
  <c r="BD260" i="1"/>
  <c r="W285" i="1"/>
  <c r="W287" i="1"/>
  <c r="V246" i="1"/>
  <c r="BS289" i="1"/>
  <c r="CD261" i="1"/>
  <c r="BN252" i="1"/>
  <c r="H302" i="1"/>
  <c r="H257" i="1"/>
  <c r="H249" i="1"/>
  <c r="BJ15" i="1"/>
  <c r="BE298" i="1"/>
  <c r="BE235" i="1"/>
  <c r="BD261" i="1"/>
  <c r="BE244" i="1"/>
  <c r="BE260" i="1" s="1"/>
  <c r="BE262" i="1"/>
  <c r="CF15" i="1"/>
  <c r="BJ13" i="1"/>
  <c r="BI234" i="1"/>
  <c r="CF234" i="1" s="1"/>
  <c r="CF13" i="1"/>
  <c r="BG14" i="1"/>
  <c r="BH259" i="1"/>
  <c r="CE14" i="1"/>
  <c r="CK299" i="9" l="1"/>
  <c r="BY299" i="9"/>
  <c r="AN220" i="9"/>
  <c r="AN219" i="9"/>
  <c r="BY218" i="9"/>
  <c r="CK218" i="9"/>
  <c r="G38" i="5" s="1"/>
  <c r="AS237" i="10"/>
  <c r="AR216" i="10"/>
  <c r="AR237" i="9"/>
  <c r="BZ217" i="1"/>
  <c r="AQ218" i="1"/>
  <c r="AQ299" i="1"/>
  <c r="BZ299" i="1" s="1"/>
  <c r="AO239" i="9"/>
  <c r="AT237" i="1"/>
  <c r="AS216" i="1"/>
  <c r="AO220" i="10"/>
  <c r="AO219" i="10"/>
  <c r="AP220" i="1"/>
  <c r="AP219" i="1"/>
  <c r="AP220" i="9"/>
  <c r="AP221" i="9" s="1"/>
  <c r="AP219" i="9"/>
  <c r="AQ258" i="10"/>
  <c r="AQ217" i="10"/>
  <c r="AQ216" i="9"/>
  <c r="AN300" i="10"/>
  <c r="CK220" i="10"/>
  <c r="AO221" i="1"/>
  <c r="AO300" i="1"/>
  <c r="CK221" i="1"/>
  <c r="BY239" i="9"/>
  <c r="AO299" i="9"/>
  <c r="BY220" i="10"/>
  <c r="AR217" i="1"/>
  <c r="AR258" i="1"/>
  <c r="BZ238" i="1"/>
  <c r="AR238" i="1"/>
  <c r="AQ239" i="1"/>
  <c r="BZ239" i="1" s="1"/>
  <c r="AQ238" i="10"/>
  <c r="AP238" i="9"/>
  <c r="AP239" i="9" s="1"/>
  <c r="AP239" i="10"/>
  <c r="AO218" i="9"/>
  <c r="AP299" i="10"/>
  <c r="AP299" i="9" s="1"/>
  <c r="AP218" i="10"/>
  <c r="BZ237" i="9"/>
  <c r="BY300" i="1"/>
  <c r="CE248" i="8"/>
  <c r="BI259" i="9"/>
  <c r="CF259" i="10"/>
  <c r="BJ259" i="10"/>
  <c r="BJ259" i="9" s="1"/>
  <c r="BJ234" i="9"/>
  <c r="CF260" i="10"/>
  <c r="AA285" i="9"/>
  <c r="AA288" i="10"/>
  <c r="AA271" i="10"/>
  <c r="AA271" i="9" s="1"/>
  <c r="Z246" i="9"/>
  <c r="Z306" i="10"/>
  <c r="Z306" i="9" s="1"/>
  <c r="BI261" i="10"/>
  <c r="AA287" i="9"/>
  <c r="AA290" i="10"/>
  <c r="AA290" i="9" s="1"/>
  <c r="BI248" i="10"/>
  <c r="CF235" i="10"/>
  <c r="BK244" i="10"/>
  <c r="BL14" i="10"/>
  <c r="H279" i="10"/>
  <c r="BJ260" i="10"/>
  <c r="BJ235" i="10"/>
  <c r="BK15" i="10"/>
  <c r="BK234" i="10"/>
  <c r="BL13" i="10"/>
  <c r="H307" i="10"/>
  <c r="H307" i="9" s="1"/>
  <c r="AB285" i="8"/>
  <c r="CJ285" i="8" s="1"/>
  <c r="AB287" i="8"/>
  <c r="CJ287" i="8" s="1"/>
  <c r="AA246" i="8"/>
  <c r="BI260" i="8"/>
  <c r="BI260" i="9" s="1"/>
  <c r="CF244" i="8"/>
  <c r="BD220" i="8"/>
  <c r="BD219" i="8"/>
  <c r="BE299" i="8"/>
  <c r="BE218" i="8"/>
  <c r="BI235" i="8"/>
  <c r="BI235" i="9" s="1"/>
  <c r="BJ15" i="8"/>
  <c r="BF258" i="8"/>
  <c r="BF217" i="8"/>
  <c r="CE217" i="8" s="1"/>
  <c r="CE216" i="8"/>
  <c r="BK234" i="8"/>
  <c r="BL13" i="8"/>
  <c r="BG248" i="8"/>
  <c r="BG248" i="9" s="1"/>
  <c r="BH237" i="8"/>
  <c r="BG216" i="8"/>
  <c r="BF238" i="8"/>
  <c r="BE239" i="8"/>
  <c r="BJ244" i="8"/>
  <c r="BJ244" i="9" s="1"/>
  <c r="BK14" i="8"/>
  <c r="H284" i="8"/>
  <c r="BH261" i="8"/>
  <c r="BH261" i="9" s="1"/>
  <c r="BC300" i="8"/>
  <c r="BC221" i="8"/>
  <c r="CD220" i="8"/>
  <c r="W288" i="1"/>
  <c r="W271" i="1"/>
  <c r="V306" i="1"/>
  <c r="BS306" i="1" s="1"/>
  <c r="BS246" i="1"/>
  <c r="W290" i="1"/>
  <c r="H263" i="1"/>
  <c r="H250" i="1"/>
  <c r="BF244" i="1"/>
  <c r="BF260" i="1" s="1"/>
  <c r="CE260" i="1" s="1"/>
  <c r="BK15" i="1"/>
  <c r="BF298" i="1"/>
  <c r="CE298" i="1" s="1"/>
  <c r="BF235" i="1"/>
  <c r="BF261" i="1" s="1"/>
  <c r="BE261" i="1"/>
  <c r="BK13" i="1"/>
  <c r="BJ234" i="1"/>
  <c r="BH14" i="1"/>
  <c r="BI259" i="1"/>
  <c r="CF259" i="1" s="1"/>
  <c r="AS238" i="1" l="1"/>
  <c r="AR239" i="1"/>
  <c r="AQ218" i="10"/>
  <c r="AQ299" i="10"/>
  <c r="AQ299" i="9" s="1"/>
  <c r="BZ299" i="9" s="1"/>
  <c r="BZ217" i="10"/>
  <c r="AS258" i="1"/>
  <c r="AS217" i="1"/>
  <c r="AQ220" i="1"/>
  <c r="AQ219" i="1"/>
  <c r="BZ218" i="1"/>
  <c r="AT237" i="10"/>
  <c r="CA237" i="10" s="1"/>
  <c r="AS216" i="10"/>
  <c r="AS237" i="9"/>
  <c r="AR218" i="1"/>
  <c r="AR299" i="1"/>
  <c r="AQ258" i="9"/>
  <c r="BZ258" i="10"/>
  <c r="CA237" i="1"/>
  <c r="AT216" i="1"/>
  <c r="AU237" i="1"/>
  <c r="AP220" i="10"/>
  <c r="AP219" i="10"/>
  <c r="AQ217" i="9"/>
  <c r="AN221" i="9"/>
  <c r="BY220" i="9"/>
  <c r="CK220" i="9"/>
  <c r="AO220" i="9"/>
  <c r="AO219" i="9"/>
  <c r="AR238" i="10"/>
  <c r="AQ238" i="9"/>
  <c r="BZ238" i="9" s="1"/>
  <c r="AQ239" i="10"/>
  <c r="BZ239" i="10" s="1"/>
  <c r="BZ238" i="10"/>
  <c r="AN300" i="9"/>
  <c r="CK300" i="10"/>
  <c r="AP221" i="1"/>
  <c r="AP300" i="1"/>
  <c r="AO221" i="10"/>
  <c r="AO300" i="10"/>
  <c r="BY300" i="10"/>
  <c r="AR258" i="10"/>
  <c r="AR217" i="10"/>
  <c r="AR216" i="9"/>
  <c r="AR217" i="9" s="1"/>
  <c r="CE238" i="8"/>
  <c r="CE258" i="8"/>
  <c r="CF260" i="8"/>
  <c r="CD300" i="8"/>
  <c r="CF261" i="10"/>
  <c r="BK259" i="10"/>
  <c r="BK234" i="9"/>
  <c r="BJ261" i="10"/>
  <c r="AA288" i="9"/>
  <c r="AA289" i="10"/>
  <c r="BK260" i="10"/>
  <c r="CF248" i="10"/>
  <c r="BJ248" i="10"/>
  <c r="BI261" i="8"/>
  <c r="BI261" i="9" s="1"/>
  <c r="CF261" i="9" s="1"/>
  <c r="BK259" i="8"/>
  <c r="BK235" i="10"/>
  <c r="BL15" i="10"/>
  <c r="BL234" i="10"/>
  <c r="CM234" i="10" s="1"/>
  <c r="CM13" i="10"/>
  <c r="CG13" i="10"/>
  <c r="BL244" i="10"/>
  <c r="CM244" i="10" s="1"/>
  <c r="CM14" i="10"/>
  <c r="CG14" i="10"/>
  <c r="H284" i="10"/>
  <c r="CF14" i="9"/>
  <c r="CF13" i="9"/>
  <c r="CF15" i="9"/>
  <c r="BL234" i="8"/>
  <c r="CM13" i="8"/>
  <c r="CG13" i="8"/>
  <c r="BF299" i="8"/>
  <c r="BF218" i="8"/>
  <c r="CE218" i="8" s="1"/>
  <c r="AB290" i="8"/>
  <c r="CJ290" i="8" s="1"/>
  <c r="BU287" i="8"/>
  <c r="BJ260" i="8"/>
  <c r="BJ260" i="9" s="1"/>
  <c r="BG258" i="8"/>
  <c r="BG217" i="8"/>
  <c r="BE220" i="8"/>
  <c r="BE219" i="8"/>
  <c r="AB288" i="8"/>
  <c r="AB271" i="8"/>
  <c r="BU285" i="8"/>
  <c r="H286" i="8"/>
  <c r="AA306" i="8"/>
  <c r="BK244" i="8"/>
  <c r="BK244" i="9" s="1"/>
  <c r="BL14" i="8"/>
  <c r="BG238" i="8"/>
  <c r="BF239" i="8"/>
  <c r="CE239" i="8" s="1"/>
  <c r="CF235" i="8"/>
  <c r="BI237" i="8"/>
  <c r="BH216" i="8"/>
  <c r="BH248" i="8"/>
  <c r="BH248" i="9" s="1"/>
  <c r="BJ235" i="8"/>
  <c r="BJ235" i="9" s="1"/>
  <c r="BK15" i="8"/>
  <c r="BD300" i="8"/>
  <c r="BD221" i="8"/>
  <c r="BJ259" i="1"/>
  <c r="W289" i="1"/>
  <c r="CE235" i="1"/>
  <c r="CE261" i="1"/>
  <c r="CE244" i="1"/>
  <c r="H307" i="1"/>
  <c r="H279" i="1"/>
  <c r="BG244" i="1"/>
  <c r="BG298" i="1"/>
  <c r="BG235" i="1"/>
  <c r="BL15" i="1"/>
  <c r="CG15" i="1" s="1"/>
  <c r="BF262" i="1"/>
  <c r="BI14" i="1"/>
  <c r="BK234" i="1"/>
  <c r="BK259" i="1" s="1"/>
  <c r="BL13" i="1"/>
  <c r="AB289" i="8" l="1"/>
  <c r="AC285" i="8" s="1"/>
  <c r="CJ288" i="8"/>
  <c r="BL259" i="8"/>
  <c r="CM259" i="8" s="1"/>
  <c r="CM234" i="8"/>
  <c r="BZ299" i="10"/>
  <c r="AS217" i="10"/>
  <c r="AS258" i="10"/>
  <c r="AS216" i="9"/>
  <c r="AQ220" i="10"/>
  <c r="AQ219" i="10"/>
  <c r="AR258" i="9"/>
  <c r="AQ218" i="9"/>
  <c r="BZ217" i="9"/>
  <c r="AU216" i="1"/>
  <c r="AV237" i="1"/>
  <c r="AT216" i="10"/>
  <c r="CA216" i="10" s="1"/>
  <c r="CA216" i="9" s="1"/>
  <c r="AU237" i="10"/>
  <c r="AT237" i="9"/>
  <c r="CA237" i="9" s="1"/>
  <c r="AQ300" i="1"/>
  <c r="BZ300" i="1" s="1"/>
  <c r="AQ221" i="1"/>
  <c r="BZ220" i="1"/>
  <c r="AR218" i="10"/>
  <c r="AR299" i="10"/>
  <c r="AO300" i="9"/>
  <c r="AS238" i="10"/>
  <c r="AR238" i="9"/>
  <c r="AR239" i="10"/>
  <c r="AO221" i="9"/>
  <c r="AR218" i="9"/>
  <c r="CK300" i="9"/>
  <c r="BY300" i="9"/>
  <c r="CA216" i="1"/>
  <c r="AT217" i="1"/>
  <c r="AT258" i="1"/>
  <c r="CA258" i="1" s="1"/>
  <c r="BZ258" i="9"/>
  <c r="AT238" i="1"/>
  <c r="AS239" i="1"/>
  <c r="AQ239" i="9"/>
  <c r="AP300" i="10"/>
  <c r="AP300" i="9" s="1"/>
  <c r="AP221" i="10"/>
  <c r="AR219" i="1"/>
  <c r="AR220" i="1"/>
  <c r="AS299" i="1"/>
  <c r="AS218" i="1"/>
  <c r="BZ218" i="10"/>
  <c r="CF261" i="8"/>
  <c r="CE299" i="8"/>
  <c r="BK259" i="9"/>
  <c r="BL234" i="9"/>
  <c r="CM234" i="9" s="1"/>
  <c r="AA289" i="9"/>
  <c r="AA246" i="10"/>
  <c r="AB285" i="10"/>
  <c r="CJ285" i="10" s="1"/>
  <c r="AB287" i="10"/>
  <c r="CJ287" i="10" s="1"/>
  <c r="BK248" i="10"/>
  <c r="BK261" i="10"/>
  <c r="BK260" i="8"/>
  <c r="BK260" i="9" s="1"/>
  <c r="BJ261" i="8"/>
  <c r="BJ261" i="9" s="1"/>
  <c r="CG234" i="10"/>
  <c r="BL259" i="10"/>
  <c r="BL260" i="10"/>
  <c r="CG244" i="10"/>
  <c r="H286" i="10"/>
  <c r="BL235" i="10"/>
  <c r="CM15" i="10"/>
  <c r="CG15" i="10"/>
  <c r="CF234" i="9"/>
  <c r="CF235" i="9"/>
  <c r="CF259" i="9"/>
  <c r="CF260" i="9"/>
  <c r="CF244" i="9"/>
  <c r="BK235" i="8"/>
  <c r="BK235" i="9" s="1"/>
  <c r="BL15" i="8"/>
  <c r="CG15" i="8" s="1"/>
  <c r="BE300" i="8"/>
  <c r="BE221" i="8"/>
  <c r="BL244" i="8"/>
  <c r="CM14" i="8"/>
  <c r="CG14" i="8"/>
  <c r="BU290" i="8"/>
  <c r="BJ237" i="8"/>
  <c r="BI216" i="8"/>
  <c r="CF237" i="8"/>
  <c r="BH238" i="8"/>
  <c r="BG239" i="8"/>
  <c r="BU288" i="8"/>
  <c r="BI248" i="8"/>
  <c r="BI248" i="9" s="1"/>
  <c r="CF248" i="9" s="1"/>
  <c r="H292" i="8"/>
  <c r="BH258" i="8"/>
  <c r="BH217" i="8"/>
  <c r="CJ271" i="8"/>
  <c r="BU271" i="8"/>
  <c r="BG299" i="8"/>
  <c r="BG218" i="8"/>
  <c r="BG219" i="8" s="1"/>
  <c r="BF220" i="8"/>
  <c r="BF219" i="8"/>
  <c r="CG234" i="8"/>
  <c r="BG261" i="1"/>
  <c r="W246" i="1"/>
  <c r="X287" i="1"/>
  <c r="X285" i="1"/>
  <c r="BG260" i="1"/>
  <c r="CE262" i="1"/>
  <c r="H284" i="1"/>
  <c r="BH298" i="1"/>
  <c r="BH235" i="1"/>
  <c r="CM15" i="1"/>
  <c r="BH262" i="1"/>
  <c r="BH244" i="1"/>
  <c r="BH260" i="1" s="1"/>
  <c r="BG262" i="1"/>
  <c r="BL234" i="1"/>
  <c r="CM234" i="1" s="1"/>
  <c r="CM13" i="1"/>
  <c r="CG13" i="1"/>
  <c r="BJ14" i="1"/>
  <c r="CF14" i="1"/>
  <c r="BU289" i="8" l="1"/>
  <c r="AB246" i="8"/>
  <c r="BU246" i="8" s="1"/>
  <c r="AC287" i="8"/>
  <c r="CG259" i="8"/>
  <c r="BL261" i="10"/>
  <c r="CM235" i="10"/>
  <c r="BL244" i="9"/>
  <c r="CM244" i="9" s="1"/>
  <c r="CM244" i="8"/>
  <c r="CJ246" i="8"/>
  <c r="CJ289" i="8"/>
  <c r="CG244" i="8"/>
  <c r="BK261" i="8"/>
  <c r="BK261" i="9" s="1"/>
  <c r="AR219" i="9"/>
  <c r="AR220" i="9"/>
  <c r="AU217" i="1"/>
  <c r="AU258" i="1"/>
  <c r="AS218" i="10"/>
  <c r="AS219" i="10" s="1"/>
  <c r="AS299" i="10"/>
  <c r="AS299" i="9" s="1"/>
  <c r="BZ239" i="9"/>
  <c r="AR239" i="9"/>
  <c r="AR220" i="10"/>
  <c r="AR219" i="10"/>
  <c r="AT217" i="10"/>
  <c r="AT258" i="10"/>
  <c r="AT216" i="9"/>
  <c r="AT217" i="9" s="1"/>
  <c r="AT218" i="9" s="1"/>
  <c r="CA238" i="1"/>
  <c r="AU238" i="1"/>
  <c r="AT239" i="1"/>
  <c r="CA239" i="1" s="1"/>
  <c r="AR299" i="9"/>
  <c r="AV237" i="10"/>
  <c r="AU216" i="10"/>
  <c r="AU237" i="9"/>
  <c r="BZ220" i="10"/>
  <c r="AQ221" i="10"/>
  <c r="AQ300" i="10"/>
  <c r="AS217" i="9"/>
  <c r="AS219" i="1"/>
  <c r="AS220" i="1"/>
  <c r="AR221" i="1"/>
  <c r="AR300" i="1"/>
  <c r="CA217" i="1"/>
  <c r="AT218" i="1"/>
  <c r="AT299" i="1"/>
  <c r="CA299" i="1" s="1"/>
  <c r="AT238" i="10"/>
  <c r="AS238" i="9"/>
  <c r="AS239" i="10"/>
  <c r="CA217" i="10"/>
  <c r="AW237" i="1"/>
  <c r="AV216" i="1"/>
  <c r="AQ219" i="9"/>
  <c r="AQ220" i="9"/>
  <c r="BZ218" i="9"/>
  <c r="AS258" i="9"/>
  <c r="CG234" i="1"/>
  <c r="BL248" i="10"/>
  <c r="CM248" i="10" s="1"/>
  <c r="AA246" i="9"/>
  <c r="AA306" i="10"/>
  <c r="AA306" i="9" s="1"/>
  <c r="AB287" i="9"/>
  <c r="AB290" i="10"/>
  <c r="CJ290" i="10" s="1"/>
  <c r="BU287" i="10"/>
  <c r="CM259" i="10"/>
  <c r="BL259" i="9"/>
  <c r="AB285" i="9"/>
  <c r="AB271" i="10"/>
  <c r="BU285" i="10"/>
  <c r="AB288" i="10"/>
  <c r="CJ288" i="10" s="1"/>
  <c r="CG259" i="10"/>
  <c r="CM261" i="10"/>
  <c r="CG261" i="10"/>
  <c r="CG235" i="10"/>
  <c r="H292" i="10"/>
  <c r="H292" i="9" s="1"/>
  <c r="CM260" i="10"/>
  <c r="CG260" i="10"/>
  <c r="BI258" i="8"/>
  <c r="BI217" i="8"/>
  <c r="CF216" i="8"/>
  <c r="CE220" i="8"/>
  <c r="AC288" i="8"/>
  <c r="AC271" i="8"/>
  <c r="BJ248" i="8"/>
  <c r="BJ248" i="9" s="1"/>
  <c r="BK237" i="8"/>
  <c r="BJ216" i="8"/>
  <c r="BL235" i="8"/>
  <c r="CM15" i="8"/>
  <c r="CF248" i="8"/>
  <c r="BH299" i="8"/>
  <c r="BH218" i="8"/>
  <c r="BH219" i="8" s="1"/>
  <c r="BF300" i="8"/>
  <c r="BF221" i="8"/>
  <c r="BG220" i="8"/>
  <c r="BG221" i="8" s="1"/>
  <c r="H270" i="8"/>
  <c r="H293" i="8"/>
  <c r="BI238" i="8"/>
  <c r="BH239" i="8"/>
  <c r="BL260" i="8"/>
  <c r="BL260" i="9" s="1"/>
  <c r="AC290" i="8"/>
  <c r="X271" i="1"/>
  <c r="X288" i="1"/>
  <c r="BL259" i="1"/>
  <c r="X290" i="1"/>
  <c r="W306" i="1"/>
  <c r="H286" i="1"/>
  <c r="H292" i="1" s="1"/>
  <c r="BI244" i="1"/>
  <c r="CF244" i="1" s="1"/>
  <c r="BI298" i="1"/>
  <c r="CF298" i="1" s="1"/>
  <c r="BI235" i="1"/>
  <c r="CF235" i="1" s="1"/>
  <c r="BH261" i="1"/>
  <c r="BK14" i="1"/>
  <c r="AB306" i="8" l="1"/>
  <c r="CJ306" i="8" s="1"/>
  <c r="AC289" i="8"/>
  <c r="AC246" i="8" s="1"/>
  <c r="BL261" i="8"/>
  <c r="BL261" i="9" s="1"/>
  <c r="CM261" i="9" s="1"/>
  <c r="CM235" i="8"/>
  <c r="CB237" i="1"/>
  <c r="AW216" i="1"/>
  <c r="AX237" i="1"/>
  <c r="AT220" i="1"/>
  <c r="CA220" i="1" s="1"/>
  <c r="AT219" i="1"/>
  <c r="AU299" i="1"/>
  <c r="AU218" i="1"/>
  <c r="AU238" i="10"/>
  <c r="AT238" i="9"/>
  <c r="AT239" i="9" s="1"/>
  <c r="AT239" i="10"/>
  <c r="CA239" i="10" s="1"/>
  <c r="AS221" i="1"/>
  <c r="AS300" i="1"/>
  <c r="AS218" i="9"/>
  <c r="CA217" i="9"/>
  <c r="AQ300" i="9"/>
  <c r="AW237" i="10"/>
  <c r="AV216" i="10"/>
  <c r="AV237" i="9"/>
  <c r="AT220" i="9"/>
  <c r="AT221" i="9" s="1"/>
  <c r="AT219" i="9"/>
  <c r="CA238" i="10"/>
  <c r="AS239" i="9"/>
  <c r="AU217" i="10"/>
  <c r="AU258" i="10"/>
  <c r="AU216" i="9"/>
  <c r="AV238" i="1"/>
  <c r="AU239" i="1"/>
  <c r="AT258" i="9"/>
  <c r="CA258" i="9" s="1"/>
  <c r="CA258" i="10"/>
  <c r="AR221" i="10"/>
  <c r="AR300" i="10"/>
  <c r="AS220" i="10"/>
  <c r="AS221" i="10" s="1"/>
  <c r="AR221" i="9"/>
  <c r="AQ221" i="9"/>
  <c r="BZ220" i="9"/>
  <c r="AV258" i="1"/>
  <c r="AV217" i="1"/>
  <c r="CB237" i="10"/>
  <c r="AT299" i="10"/>
  <c r="AT218" i="10"/>
  <c r="AT219" i="10" s="1"/>
  <c r="BZ300" i="10"/>
  <c r="CA218" i="1"/>
  <c r="CF258" i="8"/>
  <c r="CE300" i="8"/>
  <c r="BL235" i="9"/>
  <c r="CM235" i="9" s="1"/>
  <c r="AB271" i="9"/>
  <c r="CJ271" i="10"/>
  <c r="BU271" i="10"/>
  <c r="AB290" i="9"/>
  <c r="BU290" i="10"/>
  <c r="CG248" i="10"/>
  <c r="AB288" i="9"/>
  <c r="BU288" i="10"/>
  <c r="AB289" i="10"/>
  <c r="CJ285" i="9"/>
  <c r="BU285" i="9"/>
  <c r="CJ287" i="9"/>
  <c r="BU287" i="9"/>
  <c r="H270" i="10"/>
  <c r="H270" i="9" s="1"/>
  <c r="H274" i="9" s="1"/>
  <c r="H293" i="10"/>
  <c r="H293" i="9" s="1"/>
  <c r="CM13" i="9"/>
  <c r="CG13" i="9"/>
  <c r="CM15" i="9"/>
  <c r="CG15" i="9"/>
  <c r="CG244" i="9"/>
  <c r="CM14" i="9"/>
  <c r="CG14" i="9"/>
  <c r="BJ238" i="8"/>
  <c r="BI239" i="8"/>
  <c r="CF239" i="8" s="1"/>
  <c r="CF238" i="8"/>
  <c r="CG261" i="8"/>
  <c r="BJ258" i="8"/>
  <c r="BJ217" i="8"/>
  <c r="BI299" i="8"/>
  <c r="BI218" i="8"/>
  <c r="I291" i="8"/>
  <c r="H243" i="8"/>
  <c r="CM260" i="8"/>
  <c r="CG260" i="8"/>
  <c r="CG235" i="8"/>
  <c r="BL237" i="8"/>
  <c r="CM237" i="8" s="1"/>
  <c r="BK216" i="8"/>
  <c r="BK248" i="8"/>
  <c r="BK248" i="9" s="1"/>
  <c r="H274" i="8"/>
  <c r="BG300" i="8"/>
  <c r="BH220" i="8"/>
  <c r="CF217" i="8"/>
  <c r="CM259" i="1"/>
  <c r="CG259" i="1"/>
  <c r="X289" i="1"/>
  <c r="BI260" i="1"/>
  <c r="CF260" i="1" s="1"/>
  <c r="BJ298" i="1"/>
  <c r="BJ235" i="1"/>
  <c r="BI261" i="1"/>
  <c r="CF261" i="1" s="1"/>
  <c r="BJ244" i="1"/>
  <c r="BI262" i="1"/>
  <c r="CF262" i="1" s="1"/>
  <c r="BL14" i="1"/>
  <c r="AD287" i="8" l="1"/>
  <c r="AD285" i="8"/>
  <c r="BU306" i="8"/>
  <c r="CJ246" i="10"/>
  <c r="CJ289" i="10"/>
  <c r="CM261" i="8"/>
  <c r="CA238" i="9"/>
  <c r="CA239" i="9"/>
  <c r="AV299" i="1"/>
  <c r="AV218" i="1"/>
  <c r="AV219" i="1" s="1"/>
  <c r="AR300" i="9"/>
  <c r="AU217" i="9"/>
  <c r="AV217" i="10"/>
  <c r="AV258" i="10"/>
  <c r="AV258" i="9" s="1"/>
  <c r="AV216" i="9"/>
  <c r="AV217" i="9" s="1"/>
  <c r="AV218" i="9" s="1"/>
  <c r="AU219" i="1"/>
  <c r="AU220" i="1"/>
  <c r="CB216" i="1"/>
  <c r="AW217" i="1"/>
  <c r="AW258" i="1"/>
  <c r="CB258" i="1" s="1"/>
  <c r="AU299" i="10"/>
  <c r="AU218" i="10"/>
  <c r="BZ300" i="9"/>
  <c r="AX216" i="1"/>
  <c r="AY237" i="1"/>
  <c r="AT220" i="10"/>
  <c r="AT221" i="10" s="1"/>
  <c r="CA218" i="10"/>
  <c r="AW238" i="1"/>
  <c r="AV239" i="1"/>
  <c r="AX237" i="10"/>
  <c r="AW216" i="10"/>
  <c r="CB216" i="10" s="1"/>
  <c r="CB216" i="9" s="1"/>
  <c r="AW237" i="9"/>
  <c r="CB237" i="9" s="1"/>
  <c r="AT221" i="1"/>
  <c r="AT300" i="1"/>
  <c r="CA300" i="1" s="1"/>
  <c r="AS300" i="10"/>
  <c r="AS300" i="9" s="1"/>
  <c r="AV238" i="10"/>
  <c r="AU238" i="9"/>
  <c r="AU239" i="10"/>
  <c r="AT299" i="9"/>
  <c r="CA299" i="9" s="1"/>
  <c r="CA299" i="10"/>
  <c r="AU258" i="9"/>
  <c r="AS220" i="9"/>
  <c r="AS219" i="9"/>
  <c r="CA218" i="9"/>
  <c r="BH300" i="8"/>
  <c r="BH221" i="8"/>
  <c r="CG237" i="8"/>
  <c r="CF299" i="8"/>
  <c r="CJ288" i="9"/>
  <c r="BU288" i="9"/>
  <c r="AB289" i="9"/>
  <c r="CJ246" i="9" s="1"/>
  <c r="AB246" i="10"/>
  <c r="AC287" i="10"/>
  <c r="BU289" i="10"/>
  <c r="AC285" i="10"/>
  <c r="BU290" i="9"/>
  <c r="CJ290" i="9"/>
  <c r="CJ271" i="9"/>
  <c r="BU271" i="9"/>
  <c r="I291" i="10"/>
  <c r="I291" i="9" s="1"/>
  <c r="H243" i="10"/>
  <c r="H243" i="9" s="1"/>
  <c r="H245" i="9" s="1"/>
  <c r="H247" i="9" s="1"/>
  <c r="H274" i="10"/>
  <c r="CG261" i="9"/>
  <c r="CG234" i="9"/>
  <c r="CG235" i="9"/>
  <c r="H276" i="8"/>
  <c r="AD271" i="8"/>
  <c r="AD288" i="8"/>
  <c r="BI220" i="8"/>
  <c r="BI219" i="8"/>
  <c r="CF218" i="8"/>
  <c r="BK238" i="8"/>
  <c r="BJ239" i="8"/>
  <c r="BL248" i="8"/>
  <c r="H305" i="8"/>
  <c r="H245" i="8"/>
  <c r="AC306" i="8"/>
  <c r="BK258" i="8"/>
  <c r="BK217" i="8"/>
  <c r="AD290" i="8"/>
  <c r="BL216" i="8"/>
  <c r="I294" i="8"/>
  <c r="I223" i="8"/>
  <c r="BJ299" i="8"/>
  <c r="BJ218" i="8"/>
  <c r="BJ260" i="1"/>
  <c r="Y287" i="1"/>
  <c r="X246" i="1"/>
  <c r="Y285" i="1"/>
  <c r="H270" i="1"/>
  <c r="H293" i="1"/>
  <c r="BK244" i="1"/>
  <c r="BK260" i="1" s="1"/>
  <c r="CM190" i="1"/>
  <c r="BK262" i="1"/>
  <c r="BK298" i="1"/>
  <c r="BK235" i="1"/>
  <c r="BJ261" i="1"/>
  <c r="BJ262" i="1"/>
  <c r="CM14" i="1"/>
  <c r="CG14" i="1"/>
  <c r="AD289" i="8" l="1"/>
  <c r="AE287" i="8" s="1"/>
  <c r="BL248" i="9"/>
  <c r="CG248" i="9" s="1"/>
  <c r="CM248" i="8"/>
  <c r="AU220" i="10"/>
  <c r="AU219" i="10"/>
  <c r="AV220" i="9"/>
  <c r="AV221" i="9" s="1"/>
  <c r="AV219" i="9"/>
  <c r="AW238" i="10"/>
  <c r="CB238" i="10" s="1"/>
  <c r="AV238" i="9"/>
  <c r="AV239" i="9" s="1"/>
  <c r="AV239" i="10"/>
  <c r="CA220" i="10"/>
  <c r="AT300" i="10"/>
  <c r="AZ237" i="1"/>
  <c r="CL237" i="1" s="1"/>
  <c r="AY216" i="1"/>
  <c r="AU221" i="1"/>
  <c r="AU300" i="1"/>
  <c r="AV218" i="10"/>
  <c r="AV299" i="10"/>
  <c r="AW258" i="10"/>
  <c r="AW217" i="10"/>
  <c r="AW216" i="9"/>
  <c r="AX258" i="1"/>
  <c r="AX217" i="1"/>
  <c r="CB217" i="1"/>
  <c r="AW218" i="1"/>
  <c r="AW299" i="1"/>
  <c r="AV220" i="1"/>
  <c r="AS221" i="9"/>
  <c r="CA220" i="9"/>
  <c r="AX216" i="10"/>
  <c r="AY237" i="10"/>
  <c r="AX237" i="9"/>
  <c r="CB238" i="1"/>
  <c r="AX238" i="1"/>
  <c r="AW239" i="1"/>
  <c r="CB239" i="1" s="1"/>
  <c r="AU299" i="9"/>
  <c r="AU218" i="9"/>
  <c r="AU239" i="9"/>
  <c r="CG248" i="8"/>
  <c r="AC285" i="9"/>
  <c r="AC271" i="10"/>
  <c r="AC271" i="9" s="1"/>
  <c r="AC288" i="10"/>
  <c r="CJ289" i="9"/>
  <c r="BU289" i="9"/>
  <c r="AC287" i="9"/>
  <c r="AC290" i="10"/>
  <c r="AB246" i="9"/>
  <c r="AB306" i="10"/>
  <c r="CJ306" i="10" s="1"/>
  <c r="BU246" i="10"/>
  <c r="H305" i="10"/>
  <c r="H305" i="9" s="1"/>
  <c r="H245" i="10"/>
  <c r="I294" i="10"/>
  <c r="I294" i="9" s="1"/>
  <c r="I223" i="10"/>
  <c r="I223" i="9" s="1"/>
  <c r="H276" i="10"/>
  <c r="H276" i="9" s="1"/>
  <c r="H277" i="9" s="1"/>
  <c r="CM260" i="9"/>
  <c r="CG260" i="9"/>
  <c r="CM259" i="9"/>
  <c r="CG259" i="9"/>
  <c r="BL258" i="8"/>
  <c r="BL217" i="8"/>
  <c r="CM216" i="8"/>
  <c r="CG216" i="8"/>
  <c r="AD246" i="8"/>
  <c r="BL238" i="8"/>
  <c r="CM238" i="8" s="1"/>
  <c r="CM239" i="8" s="1"/>
  <c r="BK239" i="8"/>
  <c r="H277" i="8"/>
  <c r="BJ220" i="8"/>
  <c r="BJ219" i="8"/>
  <c r="BI300" i="8"/>
  <c r="BI221" i="8"/>
  <c r="CF220" i="8"/>
  <c r="I222" i="8"/>
  <c r="BK299" i="8"/>
  <c r="BK218" i="8"/>
  <c r="H247" i="8"/>
  <c r="X306" i="1"/>
  <c r="Y290" i="1"/>
  <c r="BT287" i="1"/>
  <c r="Y288" i="1"/>
  <c r="Y271" i="1"/>
  <c r="BT271" i="1" s="1"/>
  <c r="BT285" i="1"/>
  <c r="H243" i="1"/>
  <c r="I291" i="1"/>
  <c r="H274" i="1"/>
  <c r="BL244" i="1"/>
  <c r="CM244" i="1" s="1"/>
  <c r="BL262" i="1"/>
  <c r="CM262" i="1" s="1"/>
  <c r="BK261" i="1"/>
  <c r="BL298" i="1"/>
  <c r="CM191" i="1"/>
  <c r="BL235" i="1"/>
  <c r="CM235" i="1" s="1"/>
  <c r="AE285" i="8" l="1"/>
  <c r="AE288" i="8" s="1"/>
  <c r="CM248" i="9"/>
  <c r="CC237" i="1"/>
  <c r="I43" i="5"/>
  <c r="AC290" i="9"/>
  <c r="AV220" i="10"/>
  <c r="AV219" i="10"/>
  <c r="AU300" i="10"/>
  <c r="AU300" i="9" s="1"/>
  <c r="AU221" i="10"/>
  <c r="AU219" i="9"/>
  <c r="AU220" i="9"/>
  <c r="AY217" i="1"/>
  <c r="AY258" i="1"/>
  <c r="AY238" i="1"/>
  <c r="AX239" i="1"/>
  <c r="AV221" i="1"/>
  <c r="AV300" i="1"/>
  <c r="BA237" i="1"/>
  <c r="AZ216" i="1"/>
  <c r="AW220" i="1"/>
  <c r="AW219" i="1"/>
  <c r="CB218" i="1"/>
  <c r="AX218" i="1"/>
  <c r="AX299" i="1"/>
  <c r="AW258" i="9"/>
  <c r="CB258" i="9" s="1"/>
  <c r="CB258" i="10"/>
  <c r="AY216" i="10"/>
  <c r="AZ237" i="10"/>
  <c r="CL237" i="10" s="1"/>
  <c r="AY237" i="9"/>
  <c r="AW217" i="9"/>
  <c r="AV299" i="9"/>
  <c r="AT300" i="9"/>
  <c r="CA300" i="9" s="1"/>
  <c r="CA300" i="10"/>
  <c r="AX238" i="10"/>
  <c r="AW238" i="9"/>
  <c r="AW239" i="10"/>
  <c r="CB239" i="10" s="1"/>
  <c r="AX217" i="10"/>
  <c r="AX258" i="10"/>
  <c r="AX216" i="9"/>
  <c r="AX217" i="9" s="1"/>
  <c r="CB299" i="1"/>
  <c r="AW299" i="10"/>
  <c r="AW218" i="10"/>
  <c r="AW219" i="10" s="1"/>
  <c r="CB217" i="10"/>
  <c r="CM258" i="8"/>
  <c r="CG238" i="8"/>
  <c r="CM202" i="1"/>
  <c r="CM215" i="1"/>
  <c r="I275" i="9"/>
  <c r="CF300" i="8"/>
  <c r="AB306" i="9"/>
  <c r="CJ306" i="9" s="1"/>
  <c r="BU306" i="10"/>
  <c r="BU246" i="9"/>
  <c r="AC288" i="9"/>
  <c r="AC289" i="10"/>
  <c r="H277" i="10"/>
  <c r="I222" i="10"/>
  <c r="I222" i="9" s="1"/>
  <c r="I224" i="9" s="1"/>
  <c r="H247" i="10"/>
  <c r="BK220" i="8"/>
  <c r="BK219" i="8"/>
  <c r="BL299" i="8"/>
  <c r="BL218" i="8"/>
  <c r="CM217" i="8"/>
  <c r="CG217" i="8"/>
  <c r="BJ300" i="8"/>
  <c r="BJ221" i="8"/>
  <c r="AE290" i="8"/>
  <c r="BV287" i="8"/>
  <c r="AD306" i="8"/>
  <c r="I301" i="8"/>
  <c r="I224" i="8"/>
  <c r="H251" i="8"/>
  <c r="I275" i="8"/>
  <c r="H233" i="8"/>
  <c r="BL239" i="8"/>
  <c r="CG258" i="8"/>
  <c r="CG298" i="1"/>
  <c r="CM298" i="1"/>
  <c r="CG235" i="1"/>
  <c r="CG262" i="1"/>
  <c r="CG244" i="1"/>
  <c r="BT288" i="1"/>
  <c r="Y289" i="1"/>
  <c r="BT290" i="1"/>
  <c r="I294" i="1"/>
  <c r="I223" i="1"/>
  <c r="H276" i="1"/>
  <c r="H245" i="1"/>
  <c r="H305" i="1"/>
  <c r="BL260" i="1"/>
  <c r="CM193" i="1"/>
  <c r="BL261" i="1"/>
  <c r="CM261" i="1" s="1"/>
  <c r="BV285" i="8" l="1"/>
  <c r="AE271" i="8"/>
  <c r="BV271" i="8" s="1"/>
  <c r="AE289" i="8"/>
  <c r="AV300" i="10"/>
  <c r="AV300" i="9" s="1"/>
  <c r="AV221" i="10"/>
  <c r="AX299" i="10"/>
  <c r="AX218" i="10"/>
  <c r="CC216" i="1"/>
  <c r="AZ217" i="1"/>
  <c r="AZ258" i="1"/>
  <c r="CL258" i="1" s="1"/>
  <c r="CL216" i="1"/>
  <c r="CB218" i="10"/>
  <c r="AW220" i="10"/>
  <c r="AW221" i="10" s="1"/>
  <c r="AX218" i="9"/>
  <c r="AW239" i="9"/>
  <c r="CB239" i="9" s="1"/>
  <c r="CB238" i="9"/>
  <c r="AY258" i="10"/>
  <c r="AY258" i="9" s="1"/>
  <c r="AY217" i="10"/>
  <c r="AY216" i="9"/>
  <c r="AY217" i="9" s="1"/>
  <c r="AY218" i="9" s="1"/>
  <c r="BB237" i="1"/>
  <c r="BA216" i="1"/>
  <c r="AU221" i="9"/>
  <c r="AW218" i="9"/>
  <c r="CB217" i="9"/>
  <c r="AZ216" i="10"/>
  <c r="CC216" i="10" s="1"/>
  <c r="CC216" i="9" s="1"/>
  <c r="BA237" i="10"/>
  <c r="AZ237" i="9"/>
  <c r="CL237" i="9" s="1"/>
  <c r="CC237" i="10"/>
  <c r="AW299" i="9"/>
  <c r="CB299" i="9" s="1"/>
  <c r="CB299" i="10"/>
  <c r="AY238" i="10"/>
  <c r="AX238" i="9"/>
  <c r="AX239" i="10"/>
  <c r="AW221" i="1"/>
  <c r="AW300" i="1"/>
  <c r="CB300" i="1" s="1"/>
  <c r="CB220" i="1"/>
  <c r="AY218" i="1"/>
  <c r="AY299" i="1"/>
  <c r="AZ238" i="1"/>
  <c r="AY239" i="1"/>
  <c r="AX258" i="9"/>
  <c r="AX219" i="1"/>
  <c r="AX220" i="1"/>
  <c r="CG218" i="8"/>
  <c r="BL219" i="8"/>
  <c r="CM299" i="8"/>
  <c r="AC289" i="9"/>
  <c r="AD285" i="10"/>
  <c r="AC246" i="10"/>
  <c r="AD287" i="10"/>
  <c r="BU306" i="9"/>
  <c r="I225" i="9"/>
  <c r="H251" i="10"/>
  <c r="H251" i="9" s="1"/>
  <c r="I301" i="10"/>
  <c r="I301" i="9" s="1"/>
  <c r="I224" i="10"/>
  <c r="I275" i="10"/>
  <c r="H233" i="10"/>
  <c r="H233" i="9" s="1"/>
  <c r="BV290" i="8"/>
  <c r="H303" i="8"/>
  <c r="H236" i="8"/>
  <c r="BL220" i="8"/>
  <c r="BL221" i="8" s="1"/>
  <c r="CM218" i="8"/>
  <c r="BK300" i="8"/>
  <c r="BK221" i="8"/>
  <c r="CG239" i="8"/>
  <c r="I282" i="8"/>
  <c r="I226" i="8"/>
  <c r="I225" i="8"/>
  <c r="AF285" i="8"/>
  <c r="AF287" i="8"/>
  <c r="AE246" i="8"/>
  <c r="BV289" i="8"/>
  <c r="BV288" i="8"/>
  <c r="CG299" i="8"/>
  <c r="CM260" i="1"/>
  <c r="CG260" i="1"/>
  <c r="Y246" i="1"/>
  <c r="Z287" i="1"/>
  <c r="Z285" i="1"/>
  <c r="BT289" i="1"/>
  <c r="CG261" i="1"/>
  <c r="H247" i="1"/>
  <c r="H277" i="1"/>
  <c r="I222" i="1"/>
  <c r="CC238" i="1" l="1"/>
  <c r="CL238" i="1"/>
  <c r="CL239" i="1" s="1"/>
  <c r="AY220" i="1"/>
  <c r="AY219" i="1"/>
  <c r="CC237" i="9"/>
  <c r="BB216" i="1"/>
  <c r="BC237" i="1"/>
  <c r="AX220" i="9"/>
  <c r="AX219" i="9"/>
  <c r="AX220" i="10"/>
  <c r="AX219" i="10"/>
  <c r="BA258" i="1"/>
  <c r="BA217" i="1"/>
  <c r="BA238" i="1"/>
  <c r="AZ239" i="1"/>
  <c r="AZ238" i="10"/>
  <c r="CL238" i="10" s="1"/>
  <c r="CL239" i="10" s="1"/>
  <c r="AY238" i="9"/>
  <c r="AY239" i="9" s="1"/>
  <c r="AY239" i="10"/>
  <c r="BA216" i="10"/>
  <c r="BB237" i="10"/>
  <c r="BA237" i="9"/>
  <c r="AW220" i="9"/>
  <c r="AW219" i="9"/>
  <c r="CB218" i="9"/>
  <c r="AY220" i="9"/>
  <c r="AY221" i="9" s="1"/>
  <c r="AY219" i="9"/>
  <c r="CB220" i="10"/>
  <c r="AW300" i="10"/>
  <c r="CC217" i="1"/>
  <c r="AZ218" i="1"/>
  <c r="CC218" i="1" s="1"/>
  <c r="AZ299" i="1"/>
  <c r="CL299" i="1" s="1"/>
  <c r="CL217" i="1"/>
  <c r="AX299" i="9"/>
  <c r="AX221" i="1"/>
  <c r="AX300" i="1"/>
  <c r="AX239" i="9"/>
  <c r="AZ217" i="10"/>
  <c r="AZ258" i="10"/>
  <c r="CC258" i="10" s="1"/>
  <c r="AZ216" i="9"/>
  <c r="CL216" i="10"/>
  <c r="AY218" i="10"/>
  <c r="AY299" i="10"/>
  <c r="AY299" i="9" s="1"/>
  <c r="CC258" i="1"/>
  <c r="AD287" i="9"/>
  <c r="AD290" i="10"/>
  <c r="AC246" i="9"/>
  <c r="AC306" i="10"/>
  <c r="AC306" i="9" s="1"/>
  <c r="AD285" i="9"/>
  <c r="AD288" i="10"/>
  <c r="AD271" i="10"/>
  <c r="AD271" i="9" s="1"/>
  <c r="H236" i="9"/>
  <c r="H241" i="9" s="1"/>
  <c r="H252" i="9" s="1"/>
  <c r="H303" i="9"/>
  <c r="H303" i="10"/>
  <c r="H236" i="10"/>
  <c r="I282" i="10"/>
  <c r="I282" i="9" s="1"/>
  <c r="I226" i="10"/>
  <c r="I226" i="9" s="1"/>
  <c r="I225" i="10"/>
  <c r="BL300" i="8"/>
  <c r="CM220" i="8"/>
  <c r="CG220" i="8"/>
  <c r="AE306" i="8"/>
  <c r="BV246" i="8"/>
  <c r="I254" i="8"/>
  <c r="H241" i="8"/>
  <c r="AF288" i="8"/>
  <c r="AF271" i="8"/>
  <c r="AF290" i="8"/>
  <c r="I227" i="8"/>
  <c r="Z290" i="1"/>
  <c r="Y306" i="1"/>
  <c r="BT306" i="1" s="1"/>
  <c r="BT246" i="1"/>
  <c r="Z288" i="1"/>
  <c r="Z271" i="1"/>
  <c r="I301" i="1"/>
  <c r="I224" i="1"/>
  <c r="I225" i="1" s="1"/>
  <c r="H233" i="1"/>
  <c r="I275" i="1"/>
  <c r="H251" i="1"/>
  <c r="AD288" i="9" l="1"/>
  <c r="AD290" i="9"/>
  <c r="AF289" i="8"/>
  <c r="AG287" i="8" s="1"/>
  <c r="AY220" i="10"/>
  <c r="AY219" i="10"/>
  <c r="AZ220" i="1"/>
  <c r="CC220" i="1" s="1"/>
  <c r="AZ219" i="1"/>
  <c r="AW221" i="9"/>
  <c r="CB220" i="9"/>
  <c r="BD237" i="1"/>
  <c r="BC216" i="1"/>
  <c r="CD237" i="1"/>
  <c r="AZ299" i="10"/>
  <c r="AZ218" i="10"/>
  <c r="AZ219" i="10" s="1"/>
  <c r="CL217" i="10"/>
  <c r="CC217" i="10"/>
  <c r="AW300" i="9"/>
  <c r="CB300" i="9" s="1"/>
  <c r="CB300" i="10"/>
  <c r="BC237" i="10"/>
  <c r="BB216" i="10"/>
  <c r="BB237" i="9"/>
  <c r="BA238" i="10"/>
  <c r="AZ238" i="9"/>
  <c r="AZ239" i="10"/>
  <c r="CC238" i="10"/>
  <c r="BB217" i="1"/>
  <c r="BB258" i="1"/>
  <c r="CC239" i="1"/>
  <c r="BA218" i="1"/>
  <c r="BA299" i="1"/>
  <c r="AY221" i="1"/>
  <c r="AY300" i="1"/>
  <c r="BA258" i="10"/>
  <c r="BA217" i="10"/>
  <c r="BA216" i="9"/>
  <c r="CL218" i="1"/>
  <c r="AX221" i="9"/>
  <c r="AZ258" i="9"/>
  <c r="CL258" i="10"/>
  <c r="AZ217" i="9"/>
  <c r="CL216" i="9"/>
  <c r="H41" i="5" s="1"/>
  <c r="BB238" i="1"/>
  <c r="BA239" i="1"/>
  <c r="AX221" i="10"/>
  <c r="AX300" i="10"/>
  <c r="CC299" i="1"/>
  <c r="AD289" i="10"/>
  <c r="I254" i="10"/>
  <c r="I254" i="9" s="1"/>
  <c r="H241" i="10"/>
  <c r="I227" i="10"/>
  <c r="I227" i="9" s="1"/>
  <c r="AG285" i="8"/>
  <c r="BV306" i="8"/>
  <c r="H304" i="8"/>
  <c r="H252" i="8"/>
  <c r="I228" i="8"/>
  <c r="CM300" i="8"/>
  <c r="CG300" i="8"/>
  <c r="Z289" i="1"/>
  <c r="I282" i="1"/>
  <c r="I226" i="1"/>
  <c r="H236" i="1"/>
  <c r="H303" i="1"/>
  <c r="AF246" i="8" l="1"/>
  <c r="AF306" i="8" s="1"/>
  <c r="AE285" i="10"/>
  <c r="CC238" i="9"/>
  <c r="CL238" i="9"/>
  <c r="CL239" i="9" s="1"/>
  <c r="AZ300" i="1"/>
  <c r="CC300" i="1" s="1"/>
  <c r="AZ221" i="1"/>
  <c r="CL220" i="1"/>
  <c r="CL221" i="1" s="1"/>
  <c r="AY300" i="10"/>
  <c r="AY300" i="9" s="1"/>
  <c r="AY221" i="10"/>
  <c r="CL258" i="9"/>
  <c r="CC258" i="9"/>
  <c r="BA299" i="10"/>
  <c r="BA218" i="10"/>
  <c r="BA220" i="1"/>
  <c r="BA219" i="1"/>
  <c r="CC239" i="10"/>
  <c r="AZ299" i="9"/>
  <c r="CL299" i="10"/>
  <c r="BC238" i="1"/>
  <c r="BB239" i="1"/>
  <c r="AZ218" i="9"/>
  <c r="CC217" i="9"/>
  <c r="CL217" i="9"/>
  <c r="BA258" i="9"/>
  <c r="BB218" i="1"/>
  <c r="BB299" i="1"/>
  <c r="AX300" i="9"/>
  <c r="CC299" i="10"/>
  <c r="AZ239" i="9"/>
  <c r="BB258" i="10"/>
  <c r="BB258" i="9" s="1"/>
  <c r="BB217" i="10"/>
  <c r="BB216" i="9"/>
  <c r="BB217" i="9" s="1"/>
  <c r="BB218" i="9" s="1"/>
  <c r="CL219" i="1"/>
  <c r="BD216" i="1"/>
  <c r="BE237" i="1"/>
  <c r="BA217" i="9"/>
  <c r="BB238" i="10"/>
  <c r="BA238" i="9"/>
  <c r="BA239" i="10"/>
  <c r="BC216" i="10"/>
  <c r="BD237" i="10"/>
  <c r="BC237" i="9"/>
  <c r="CD237" i="10"/>
  <c r="CC218" i="10"/>
  <c r="AZ220" i="10"/>
  <c r="AZ221" i="10" s="1"/>
  <c r="CL218" i="10"/>
  <c r="CD216" i="1"/>
  <c r="BC258" i="1"/>
  <c r="CD258" i="1" s="1"/>
  <c r="BC217" i="1"/>
  <c r="AD246" i="10"/>
  <c r="AD246" i="9" s="1"/>
  <c r="AE285" i="9"/>
  <c r="BV285" i="9" s="1"/>
  <c r="BV285" i="10"/>
  <c r="AE288" i="10"/>
  <c r="AE271" i="10"/>
  <c r="AE271" i="9" s="1"/>
  <c r="BV271" i="9" s="1"/>
  <c r="AD289" i="9"/>
  <c r="AE287" i="10"/>
  <c r="I228" i="10"/>
  <c r="I228" i="9" s="1"/>
  <c r="I229" i="9" s="1"/>
  <c r="H304" i="10"/>
  <c r="H304" i="9" s="1"/>
  <c r="H252" i="10"/>
  <c r="I229" i="8"/>
  <c r="AG290" i="8"/>
  <c r="AG288" i="8"/>
  <c r="AG271" i="8"/>
  <c r="AA287" i="1"/>
  <c r="AA285" i="1"/>
  <c r="Z246" i="1"/>
  <c r="H241" i="1"/>
  <c r="I227" i="1"/>
  <c r="I254" i="1"/>
  <c r="AE288" i="9" l="1"/>
  <c r="BV288" i="9" s="1"/>
  <c r="CL300" i="1"/>
  <c r="BA218" i="9"/>
  <c r="BC217" i="10"/>
  <c r="BC258" i="10"/>
  <c r="BC258" i="9" s="1"/>
  <c r="CD258" i="9" s="1"/>
  <c r="BC216" i="9"/>
  <c r="BC217" i="9" s="1"/>
  <c r="BC218" i="9" s="1"/>
  <c r="CD216" i="10"/>
  <c r="CD216" i="9" s="1"/>
  <c r="BA220" i="10"/>
  <c r="BA219" i="10"/>
  <c r="CD217" i="1"/>
  <c r="BC218" i="1"/>
  <c r="BC299" i="1"/>
  <c r="CD299" i="1" s="1"/>
  <c r="BB220" i="9"/>
  <c r="BB221" i="9" s="1"/>
  <c r="BB219" i="9"/>
  <c r="CC239" i="9"/>
  <c r="AZ220" i="9"/>
  <c r="AZ219" i="9"/>
  <c r="CC218" i="9"/>
  <c r="CL218" i="9"/>
  <c r="H38" i="5" s="1"/>
  <c r="CL299" i="9"/>
  <c r="CC299" i="9"/>
  <c r="BA299" i="9"/>
  <c r="BE237" i="10"/>
  <c r="BD216" i="10"/>
  <c r="BD237" i="9"/>
  <c r="BA239" i="9"/>
  <c r="BE216" i="1"/>
  <c r="BF237" i="1"/>
  <c r="BB219" i="1"/>
  <c r="BB220" i="1"/>
  <c r="CD238" i="1"/>
  <c r="BD238" i="1"/>
  <c r="BC239" i="1"/>
  <c r="CD239" i="1" s="1"/>
  <c r="BD258" i="1"/>
  <c r="BD217" i="1"/>
  <c r="CD218" i="1"/>
  <c r="AZ300" i="10"/>
  <c r="CL220" i="10"/>
  <c r="CC220" i="10"/>
  <c r="BC238" i="10"/>
  <c r="BB238" i="9"/>
  <c r="BB239" i="9" s="1"/>
  <c r="BB239" i="10"/>
  <c r="CD237" i="9"/>
  <c r="BB299" i="10"/>
  <c r="BB299" i="9" s="1"/>
  <c r="BB218" i="10"/>
  <c r="BA221" i="1"/>
  <c r="BA300" i="1"/>
  <c r="AD306" i="10"/>
  <c r="AD306" i="9" s="1"/>
  <c r="BV288" i="10"/>
  <c r="BV271" i="10"/>
  <c r="AE287" i="9"/>
  <c r="BV287" i="9" s="1"/>
  <c r="AE290" i="10"/>
  <c r="AE289" i="10"/>
  <c r="BV287" i="10"/>
  <c r="I257" i="9"/>
  <c r="I263" i="9" s="1"/>
  <c r="I279" i="9" s="1"/>
  <c r="I284" i="9" s="1"/>
  <c r="I286" i="9" s="1"/>
  <c r="I302" i="9"/>
  <c r="I230" i="9"/>
  <c r="I229" i="10"/>
  <c r="AG289" i="8"/>
  <c r="I302" i="8"/>
  <c r="I257" i="8"/>
  <c r="I230" i="8"/>
  <c r="I249" i="8"/>
  <c r="AA290" i="1"/>
  <c r="Z306" i="1"/>
  <c r="AA271" i="1"/>
  <c r="AA288" i="1"/>
  <c r="H252" i="1"/>
  <c r="H304" i="1"/>
  <c r="I228" i="1"/>
  <c r="CD258" i="10" l="1"/>
  <c r="AZ221" i="9"/>
  <c r="CL220" i="9"/>
  <c r="CC220" i="9"/>
  <c r="BE238" i="1"/>
  <c r="BD239" i="1"/>
  <c r="BD218" i="1"/>
  <c r="BD299" i="1"/>
  <c r="CE237" i="1"/>
  <c r="BF216" i="1"/>
  <c r="BG237" i="1"/>
  <c r="BD258" i="10"/>
  <c r="BD217" i="10"/>
  <c r="BD216" i="9"/>
  <c r="BC219" i="1"/>
  <c r="BC220" i="1"/>
  <c r="BA300" i="10"/>
  <c r="BA221" i="10"/>
  <c r="BC219" i="9"/>
  <c r="BC220" i="9"/>
  <c r="BC221" i="9" s="1"/>
  <c r="CD217" i="9"/>
  <c r="BB220" i="10"/>
  <c r="BB219" i="10"/>
  <c r="BD238" i="10"/>
  <c r="BC238" i="9"/>
  <c r="BC239" i="10"/>
  <c r="CD239" i="10" s="1"/>
  <c r="CD238" i="10"/>
  <c r="CD217" i="10"/>
  <c r="BC218" i="10"/>
  <c r="BC219" i="10" s="1"/>
  <c r="BC299" i="10"/>
  <c r="CD299" i="10" s="1"/>
  <c r="AZ300" i="9"/>
  <c r="CL300" i="10"/>
  <c r="CC300" i="10"/>
  <c r="BB221" i="1"/>
  <c r="BB300" i="1"/>
  <c r="BE217" i="1"/>
  <c r="BE258" i="1"/>
  <c r="BF237" i="10"/>
  <c r="BE216" i="10"/>
  <c r="BE237" i="9"/>
  <c r="BA219" i="9"/>
  <c r="BA220" i="9"/>
  <c r="CD218" i="9"/>
  <c r="AE289" i="9"/>
  <c r="BV289" i="9" s="1"/>
  <c r="AE246" i="10"/>
  <c r="AF285" i="10"/>
  <c r="BV289" i="10"/>
  <c r="AF287" i="10"/>
  <c r="AE290" i="9"/>
  <c r="BV290" i="9" s="1"/>
  <c r="BV290" i="10"/>
  <c r="I302" i="10"/>
  <c r="I257" i="10"/>
  <c r="I230" i="10"/>
  <c r="I249" i="10"/>
  <c r="I249" i="9" s="1"/>
  <c r="AH285" i="8"/>
  <c r="AH287" i="8"/>
  <c r="AG246" i="8"/>
  <c r="I250" i="8"/>
  <c r="I263" i="8"/>
  <c r="AA289" i="1"/>
  <c r="I229" i="1"/>
  <c r="I230" i="1" s="1"/>
  <c r="BE217" i="10" l="1"/>
  <c r="BE258" i="10"/>
  <c r="BE258" i="9" s="1"/>
  <c r="BE216" i="9"/>
  <c r="BE217" i="9" s="1"/>
  <c r="BE218" i="9" s="1"/>
  <c r="CL300" i="9"/>
  <c r="CC300" i="9"/>
  <c r="BB300" i="10"/>
  <c r="BB300" i="9" s="1"/>
  <c r="BB221" i="10"/>
  <c r="BC221" i="1"/>
  <c r="BC300" i="1"/>
  <c r="CD300" i="1" s="1"/>
  <c r="CD220" i="1"/>
  <c r="BD217" i="9"/>
  <c r="BD299" i="10"/>
  <c r="BD218" i="10"/>
  <c r="BD219" i="10" s="1"/>
  <c r="BE238" i="10"/>
  <c r="BD238" i="9"/>
  <c r="BD239" i="10"/>
  <c r="BD258" i="9"/>
  <c r="BG216" i="1"/>
  <c r="BH237" i="1"/>
  <c r="CD218" i="10"/>
  <c r="BC220" i="10"/>
  <c r="BF216" i="10"/>
  <c r="BG237" i="10"/>
  <c r="BF237" i="9"/>
  <c r="CE237" i="9" s="1"/>
  <c r="CE237" i="10"/>
  <c r="BC239" i="9"/>
  <c r="CD238" i="9"/>
  <c r="BA221" i="9"/>
  <c r="CD220" i="9"/>
  <c r="BE218" i="1"/>
  <c r="BE299" i="1"/>
  <c r="BC299" i="9"/>
  <c r="BA300" i="9"/>
  <c r="CE216" i="1"/>
  <c r="BF258" i="1"/>
  <c r="CE258" i="1" s="1"/>
  <c r="BF217" i="1"/>
  <c r="BD219" i="1"/>
  <c r="BD220" i="1"/>
  <c r="BF238" i="1"/>
  <c r="BE239" i="1"/>
  <c r="AF285" i="9"/>
  <c r="AF288" i="10"/>
  <c r="AF271" i="10"/>
  <c r="AF271" i="9" s="1"/>
  <c r="AE246" i="9"/>
  <c r="BV246" i="9" s="1"/>
  <c r="BV246" i="10"/>
  <c r="AE306" i="10"/>
  <c r="AF287" i="9"/>
  <c r="AF290" i="10"/>
  <c r="I250" i="10"/>
  <c r="I250" i="9" s="1"/>
  <c r="I263" i="10"/>
  <c r="I279" i="8"/>
  <c r="AG306" i="8"/>
  <c r="AH290" i="8"/>
  <c r="BW287" i="8"/>
  <c r="I307" i="8"/>
  <c r="AH288" i="8"/>
  <c r="BW288" i="8" s="1"/>
  <c r="AH271" i="8"/>
  <c r="BW271" i="8" s="1"/>
  <c r="BW285" i="8"/>
  <c r="AA246" i="1"/>
  <c r="AB287" i="1"/>
  <c r="CJ287" i="1" s="1"/>
  <c r="AB285" i="1"/>
  <c r="CJ285" i="1" s="1"/>
  <c r="I257" i="1"/>
  <c r="I302" i="1"/>
  <c r="I249" i="1"/>
  <c r="AF290" i="9" l="1"/>
  <c r="BC300" i="10"/>
  <c r="BC300" i="9" s="1"/>
  <c r="CD300" i="9" s="1"/>
  <c r="BC221" i="10"/>
  <c r="CD220" i="10"/>
  <c r="BH216" i="1"/>
  <c r="BI237" i="1"/>
  <c r="BF238" i="10"/>
  <c r="CE238" i="10" s="1"/>
  <c r="BE238" i="9"/>
  <c r="BE239" i="10"/>
  <c r="BD299" i="9"/>
  <c r="BG258" i="1"/>
  <c r="BG217" i="1"/>
  <c r="BF218" i="1"/>
  <c r="BF299" i="1"/>
  <c r="CE299" i="1" s="1"/>
  <c r="CE217" i="1"/>
  <c r="BD221" i="1"/>
  <c r="BD300" i="1"/>
  <c r="BE219" i="1"/>
  <c r="BE220" i="1"/>
  <c r="BD239" i="9"/>
  <c r="BD218" i="9"/>
  <c r="BE299" i="10"/>
  <c r="BE299" i="9" s="1"/>
  <c r="BE218" i="10"/>
  <c r="CD299" i="9"/>
  <c r="BF258" i="10"/>
  <c r="BF217" i="10"/>
  <c r="BF216" i="9"/>
  <c r="BF217" i="9" s="1"/>
  <c r="BF218" i="9" s="1"/>
  <c r="BE219" i="9"/>
  <c r="BE220" i="9"/>
  <c r="BE221" i="9" s="1"/>
  <c r="CE238" i="1"/>
  <c r="BG238" i="1"/>
  <c r="BF239" i="1"/>
  <c r="CE239" i="1" s="1"/>
  <c r="CE216" i="10"/>
  <c r="CE216" i="9" s="1"/>
  <c r="CD239" i="9"/>
  <c r="BG216" i="10"/>
  <c r="BH237" i="10"/>
  <c r="BG237" i="9"/>
  <c r="BD220" i="10"/>
  <c r="AE306" i="9"/>
  <c r="BV306" i="9" s="1"/>
  <c r="BV306" i="10"/>
  <c r="AF288" i="9"/>
  <c r="AF289" i="10"/>
  <c r="I279" i="10"/>
  <c r="I307" i="10"/>
  <c r="I307" i="9" s="1"/>
  <c r="BW290" i="8"/>
  <c r="I284" i="8"/>
  <c r="AH289" i="8"/>
  <c r="AB290" i="1"/>
  <c r="CJ290" i="1" s="1"/>
  <c r="BU287" i="1"/>
  <c r="AA306" i="1"/>
  <c r="AB288" i="1"/>
  <c r="CJ288" i="1" s="1"/>
  <c r="AB271" i="1"/>
  <c r="BU285" i="1"/>
  <c r="I250" i="1"/>
  <c r="I263" i="1"/>
  <c r="CD300" i="10" l="1"/>
  <c r="BD300" i="10"/>
  <c r="BD221" i="10"/>
  <c r="BE220" i="10"/>
  <c r="BE219" i="10"/>
  <c r="CE217" i="9"/>
  <c r="BF219" i="1"/>
  <c r="BF220" i="1"/>
  <c r="CE220" i="1" s="1"/>
  <c r="CE218" i="1"/>
  <c r="BG238" i="10"/>
  <c r="BF238" i="9"/>
  <c r="BF239" i="10"/>
  <c r="CE239" i="10" s="1"/>
  <c r="BD219" i="9"/>
  <c r="BD220" i="9"/>
  <c r="CE218" i="9"/>
  <c r="BE221" i="1"/>
  <c r="BE300" i="1"/>
  <c r="BG218" i="1"/>
  <c r="BG299" i="1"/>
  <c r="BF258" i="9"/>
  <c r="CE258" i="10"/>
  <c r="BH216" i="10"/>
  <c r="BI237" i="10"/>
  <c r="BH237" i="9"/>
  <c r="BH238" i="1"/>
  <c r="BG239" i="1"/>
  <c r="BF219" i="9"/>
  <c r="BF220" i="9"/>
  <c r="BF221" i="9" s="1"/>
  <c r="CF237" i="1"/>
  <c r="BI216" i="1"/>
  <c r="BJ237" i="1"/>
  <c r="BD300" i="9"/>
  <c r="BG217" i="10"/>
  <c r="BG258" i="10"/>
  <c r="BG216" i="9"/>
  <c r="BF218" i="10"/>
  <c r="BF219" i="10" s="1"/>
  <c r="BF299" i="10"/>
  <c r="BF299" i="9" s="1"/>
  <c r="CE299" i="9" s="1"/>
  <c r="CE217" i="10"/>
  <c r="BE239" i="9"/>
  <c r="BH217" i="1"/>
  <c r="BH258" i="1"/>
  <c r="AF289" i="9"/>
  <c r="AG285" i="10"/>
  <c r="AF246" i="10"/>
  <c r="AG287" i="10"/>
  <c r="I284" i="10"/>
  <c r="AI287" i="8"/>
  <c r="AI285" i="8"/>
  <c r="AH246" i="8"/>
  <c r="BW289" i="8"/>
  <c r="I286" i="8"/>
  <c r="CJ271" i="1"/>
  <c r="BU271" i="1"/>
  <c r="AB289" i="1"/>
  <c r="BU288" i="1"/>
  <c r="BU290" i="1"/>
  <c r="I279" i="1"/>
  <c r="I307" i="1"/>
  <c r="CJ246" i="1" l="1"/>
  <c r="CJ289" i="1"/>
  <c r="BE300" i="10"/>
  <c r="BE300" i="9" s="1"/>
  <c r="BE221" i="10"/>
  <c r="CF216" i="1"/>
  <c r="BI217" i="1"/>
  <c r="BI258" i="1"/>
  <c r="CF258" i="1" s="1"/>
  <c r="BG219" i="1"/>
  <c r="BG220" i="1"/>
  <c r="BG258" i="9"/>
  <c r="BI238" i="1"/>
  <c r="BH239" i="1"/>
  <c r="BJ237" i="10"/>
  <c r="BI216" i="10"/>
  <c r="CF216" i="10" s="1"/>
  <c r="CF216" i="9" s="1"/>
  <c r="BI237" i="9"/>
  <c r="CF237" i="9" s="1"/>
  <c r="CF237" i="10"/>
  <c r="CE258" i="9"/>
  <c r="BD221" i="9"/>
  <c r="CE220" i="9"/>
  <c r="BH238" i="10"/>
  <c r="BG238" i="9"/>
  <c r="BG239" i="10"/>
  <c r="BG217" i="9"/>
  <c r="BF239" i="9"/>
  <c r="CE238" i="9"/>
  <c r="BH299" i="1"/>
  <c r="BH218" i="1"/>
  <c r="BF220" i="10"/>
  <c r="BF221" i="10" s="1"/>
  <c r="CE218" i="10"/>
  <c r="BH217" i="10"/>
  <c r="BH258" i="10"/>
  <c r="BH258" i="9" s="1"/>
  <c r="BH216" i="9"/>
  <c r="BH217" i="9" s="1"/>
  <c r="BH218" i="9" s="1"/>
  <c r="BF221" i="1"/>
  <c r="BF300" i="1"/>
  <c r="BG218" i="10"/>
  <c r="BG299" i="10"/>
  <c r="BK237" i="1"/>
  <c r="BJ216" i="1"/>
  <c r="CE299" i="10"/>
  <c r="AF246" i="9"/>
  <c r="AF306" i="10"/>
  <c r="AF306" i="9" s="1"/>
  <c r="AG287" i="9"/>
  <c r="AG290" i="10"/>
  <c r="AG290" i="9" s="1"/>
  <c r="AG285" i="9"/>
  <c r="AG288" i="10"/>
  <c r="AG288" i="9" s="1"/>
  <c r="AG271" i="10"/>
  <c r="AG271" i="9" s="1"/>
  <c r="I286" i="10"/>
  <c r="AH306" i="8"/>
  <c r="BW306" i="8" s="1"/>
  <c r="BW246" i="8"/>
  <c r="AI288" i="8"/>
  <c r="AI289" i="8" s="1"/>
  <c r="AI271" i="8"/>
  <c r="I292" i="8"/>
  <c r="AI290" i="8"/>
  <c r="AC287" i="1"/>
  <c r="AB246" i="1"/>
  <c r="AC285" i="1"/>
  <c r="BU289" i="1"/>
  <c r="I284" i="1"/>
  <c r="BH220" i="9" l="1"/>
  <c r="BH221" i="9" s="1"/>
  <c r="BH219" i="9"/>
  <c r="CF238" i="1"/>
  <c r="BJ238" i="1"/>
  <c r="BI239" i="1"/>
  <c r="CF239" i="1" s="1"/>
  <c r="BK216" i="1"/>
  <c r="BL237" i="1"/>
  <c r="CM237" i="1" s="1"/>
  <c r="CE300" i="1"/>
  <c r="CE220" i="10"/>
  <c r="BF300" i="10"/>
  <c r="BI258" i="10"/>
  <c r="BI258" i="9" s="1"/>
  <c r="CF258" i="9" s="1"/>
  <c r="BI217" i="10"/>
  <c r="BI216" i="9"/>
  <c r="BI217" i="9" s="1"/>
  <c r="BI218" i="9" s="1"/>
  <c r="BG221" i="1"/>
  <c r="BG300" i="1"/>
  <c r="CF217" i="1"/>
  <c r="BI218" i="1"/>
  <c r="BI299" i="1"/>
  <c r="CF299" i="1" s="1"/>
  <c r="BJ258" i="1"/>
  <c r="BJ217" i="1"/>
  <c r="BG299" i="9"/>
  <c r="BH218" i="10"/>
  <c r="BH299" i="10"/>
  <c r="BH299" i="9" s="1"/>
  <c r="BH220" i="1"/>
  <c r="BH219" i="1"/>
  <c r="BG239" i="9"/>
  <c r="BK237" i="10"/>
  <c r="BJ216" i="10"/>
  <c r="BJ237" i="9"/>
  <c r="BG219" i="10"/>
  <c r="BG220" i="10"/>
  <c r="BG218" i="9"/>
  <c r="BI238" i="10"/>
  <c r="BH238" i="9"/>
  <c r="BH239" i="10"/>
  <c r="CE239" i="9"/>
  <c r="AG289" i="10"/>
  <c r="AG289" i="9" s="1"/>
  <c r="I292" i="10"/>
  <c r="I292" i="9" s="1"/>
  <c r="I270" i="8"/>
  <c r="I293" i="8"/>
  <c r="AJ285" i="8"/>
  <c r="AJ287" i="8"/>
  <c r="AI246" i="8"/>
  <c r="AC271" i="1"/>
  <c r="AC288" i="1"/>
  <c r="AB306" i="1"/>
  <c r="CJ306" i="1" s="1"/>
  <c r="BU246" i="1"/>
  <c r="AC290" i="1"/>
  <c r="I286" i="1"/>
  <c r="I292" i="1" s="1"/>
  <c r="CF217" i="9" l="1"/>
  <c r="BH239" i="9"/>
  <c r="BH221" i="1"/>
  <c r="BH300" i="1"/>
  <c r="BJ238" i="10"/>
  <c r="BI238" i="9"/>
  <c r="BI239" i="9" s="1"/>
  <c r="CF239" i="9" s="1"/>
  <c r="BI239" i="10"/>
  <c r="CF239" i="10" s="1"/>
  <c r="BJ218" i="1"/>
  <c r="BJ299" i="1"/>
  <c r="CF258" i="10"/>
  <c r="AH285" i="10"/>
  <c r="BW285" i="10" s="1"/>
  <c r="BG221" i="10"/>
  <c r="BG300" i="10"/>
  <c r="BH219" i="10"/>
  <c r="BH220" i="10"/>
  <c r="CF218" i="9"/>
  <c r="BI219" i="9"/>
  <c r="BI220" i="9"/>
  <c r="BI221" i="9" s="1"/>
  <c r="BF300" i="9"/>
  <c r="CE300" i="9" s="1"/>
  <c r="CE300" i="10"/>
  <c r="BK238" i="1"/>
  <c r="BJ239" i="1"/>
  <c r="CF238" i="10"/>
  <c r="BG219" i="9"/>
  <c r="BG220" i="9"/>
  <c r="BK216" i="10"/>
  <c r="BL237" i="10"/>
  <c r="CM237" i="10" s="1"/>
  <c r="BK237" i="9"/>
  <c r="BI220" i="1"/>
  <c r="CF220" i="1" s="1"/>
  <c r="BI219" i="1"/>
  <c r="CF218" i="1"/>
  <c r="BK258" i="1"/>
  <c r="BK217" i="1"/>
  <c r="AG246" i="10"/>
  <c r="AG246" i="9" s="1"/>
  <c r="BJ217" i="10"/>
  <c r="BJ258" i="10"/>
  <c r="BJ216" i="9"/>
  <c r="BJ217" i="9" s="1"/>
  <c r="BI218" i="10"/>
  <c r="BI219" i="10" s="1"/>
  <c r="BI299" i="10"/>
  <c r="CF217" i="10"/>
  <c r="BL216" i="1"/>
  <c r="CG237" i="1"/>
  <c r="AH287" i="10"/>
  <c r="BW287" i="10" s="1"/>
  <c r="AH271" i="10"/>
  <c r="I270" i="10"/>
  <c r="I270" i="9" s="1"/>
  <c r="I274" i="9" s="1"/>
  <c r="I293" i="10"/>
  <c r="I293" i="9" s="1"/>
  <c r="J291" i="8"/>
  <c r="I243" i="8"/>
  <c r="AJ290" i="8"/>
  <c r="AJ288" i="8"/>
  <c r="AJ271" i="8"/>
  <c r="AI306" i="8"/>
  <c r="I274" i="8"/>
  <c r="BU306" i="1"/>
  <c r="AC289" i="1"/>
  <c r="BH300" i="10" l="1"/>
  <c r="BH300" i="9" s="1"/>
  <c r="BH221" i="10"/>
  <c r="AH290" i="10"/>
  <c r="BJ218" i="9"/>
  <c r="BG221" i="9"/>
  <c r="CF220" i="9"/>
  <c r="AH287" i="9"/>
  <c r="BW287" i="9" s="1"/>
  <c r="BJ219" i="1"/>
  <c r="BJ220" i="1"/>
  <c r="BK238" i="10"/>
  <c r="BJ238" i="9"/>
  <c r="BJ239" i="10"/>
  <c r="AH288" i="10"/>
  <c r="AH288" i="9" s="1"/>
  <c r="BW288" i="9" s="1"/>
  <c r="AG306" i="10"/>
  <c r="AG306" i="9" s="1"/>
  <c r="BI299" i="9"/>
  <c r="CF299" i="9" s="1"/>
  <c r="CF299" i="10"/>
  <c r="BJ258" i="9"/>
  <c r="BI300" i="1"/>
  <c r="CF300" i="1" s="1"/>
  <c r="BI221" i="1"/>
  <c r="BK258" i="10"/>
  <c r="BK258" i="9" s="1"/>
  <c r="BK217" i="10"/>
  <c r="BK216" i="9"/>
  <c r="BK217" i="9" s="1"/>
  <c r="BK218" i="9" s="1"/>
  <c r="BG300" i="9"/>
  <c r="CF238" i="9"/>
  <c r="AH285" i="9"/>
  <c r="BW285" i="9" s="1"/>
  <c r="BK218" i="1"/>
  <c r="BK299" i="1"/>
  <c r="BL216" i="10"/>
  <c r="BL237" i="9"/>
  <c r="CM237" i="9" s="1"/>
  <c r="CG237" i="10"/>
  <c r="BL238" i="1"/>
  <c r="CM238" i="1" s="1"/>
  <c r="CM239" i="1" s="1"/>
  <c r="BK239" i="1"/>
  <c r="CG216" i="1"/>
  <c r="BL217" i="1"/>
  <c r="CG217" i="1" s="1"/>
  <c r="BL258" i="1"/>
  <c r="BI220" i="10"/>
  <c r="BI221" i="10" s="1"/>
  <c r="CF218" i="10"/>
  <c r="BJ218" i="10"/>
  <c r="BJ219" i="10" s="1"/>
  <c r="BJ299" i="10"/>
  <c r="CM216" i="1"/>
  <c r="AH290" i="9"/>
  <c r="BW290" i="9" s="1"/>
  <c r="BW290" i="10"/>
  <c r="BW271" i="10"/>
  <c r="AH271" i="9"/>
  <c r="BW271" i="9" s="1"/>
  <c r="J291" i="10"/>
  <c r="J291" i="9" s="1"/>
  <c r="I243" i="10"/>
  <c r="I243" i="9" s="1"/>
  <c r="I245" i="9" s="1"/>
  <c r="I247" i="9" s="1"/>
  <c r="I274" i="10"/>
  <c r="AJ289" i="8"/>
  <c r="I305" i="8"/>
  <c r="I245" i="8"/>
  <c r="I276" i="8"/>
  <c r="J223" i="8"/>
  <c r="J294" i="8"/>
  <c r="BO291" i="8"/>
  <c r="AC246" i="1"/>
  <c r="AD287" i="1"/>
  <c r="AD285" i="1"/>
  <c r="I270" i="1"/>
  <c r="I293" i="1"/>
  <c r="BW288" i="10" l="1"/>
  <c r="AH289" i="10"/>
  <c r="BL217" i="10"/>
  <c r="BL258" i="10"/>
  <c r="CG258" i="10" s="1"/>
  <c r="BL216" i="9"/>
  <c r="CM216" i="10"/>
  <c r="CG216" i="10"/>
  <c r="CG216" i="9" s="1"/>
  <c r="BK220" i="9"/>
  <c r="BK221" i="9" s="1"/>
  <c r="BK219" i="9"/>
  <c r="BJ221" i="1"/>
  <c r="BJ300" i="1"/>
  <c r="BJ220" i="10"/>
  <c r="BJ221" i="10" s="1"/>
  <c r="CF220" i="10"/>
  <c r="BI300" i="10"/>
  <c r="BK219" i="1"/>
  <c r="BK220" i="1"/>
  <c r="BK218" i="10"/>
  <c r="BK299" i="10"/>
  <c r="BK299" i="9" s="1"/>
  <c r="BJ239" i="9"/>
  <c r="BJ219" i="9"/>
  <c r="BJ220" i="9"/>
  <c r="BL218" i="1"/>
  <c r="CM218" i="1" s="1"/>
  <c r="BL299" i="1"/>
  <c r="BJ299" i="9"/>
  <c r="CM258" i="1"/>
  <c r="CG258" i="1"/>
  <c r="BL239" i="1"/>
  <c r="CG238" i="1"/>
  <c r="CG237" i="9"/>
  <c r="BL238" i="10"/>
  <c r="CM238" i="10" s="1"/>
  <c r="CM239" i="10" s="1"/>
  <c r="BK238" i="9"/>
  <c r="BK239" i="9" s="1"/>
  <c r="BK239" i="10"/>
  <c r="CM217" i="1"/>
  <c r="AH246" i="10"/>
  <c r="AI287" i="10"/>
  <c r="AH289" i="9"/>
  <c r="BW289" i="9" s="1"/>
  <c r="AI285" i="10"/>
  <c r="BW289" i="10"/>
  <c r="BO223" i="8"/>
  <c r="I305" i="10"/>
  <c r="I305" i="9" s="1"/>
  <c r="I245" i="10"/>
  <c r="I276" i="10"/>
  <c r="I276" i="9" s="1"/>
  <c r="I277" i="9" s="1"/>
  <c r="J294" i="10"/>
  <c r="J294" i="9" s="1"/>
  <c r="J223" i="10"/>
  <c r="BO223" i="10" s="1"/>
  <c r="BO291" i="10"/>
  <c r="AK285" i="8"/>
  <c r="AK287" i="8"/>
  <c r="AJ246" i="8"/>
  <c r="I277" i="8"/>
  <c r="J222" i="8"/>
  <c r="BO294" i="8"/>
  <c r="I247" i="8"/>
  <c r="AD288" i="1"/>
  <c r="AD271" i="1"/>
  <c r="AD290" i="1"/>
  <c r="AC306" i="1"/>
  <c r="J291" i="1"/>
  <c r="I243" i="1"/>
  <c r="I274" i="1"/>
  <c r="BK220" i="10" l="1"/>
  <c r="BK219" i="10"/>
  <c r="CM219" i="1"/>
  <c r="CG239" i="1"/>
  <c r="BI300" i="9"/>
  <c r="CF300" i="9" s="1"/>
  <c r="CF300" i="10"/>
  <c r="BL217" i="9"/>
  <c r="CM216" i="9"/>
  <c r="I41" i="5" s="1"/>
  <c r="BJ300" i="10"/>
  <c r="BL258" i="9"/>
  <c r="CM258" i="10"/>
  <c r="CM299" i="1"/>
  <c r="CG299" i="1"/>
  <c r="BJ221" i="9"/>
  <c r="BK221" i="1"/>
  <c r="BK300" i="1"/>
  <c r="BL299" i="10"/>
  <c r="BL218" i="10"/>
  <c r="CG218" i="10" s="1"/>
  <c r="CM217" i="10"/>
  <c r="CG217" i="10"/>
  <c r="BL238" i="9"/>
  <c r="CM238" i="9" s="1"/>
  <c r="CM239" i="9" s="1"/>
  <c r="BL239" i="10"/>
  <c r="BL219" i="1"/>
  <c r="BL220" i="1"/>
  <c r="CM220" i="1" s="1"/>
  <c r="CG218" i="1"/>
  <c r="CG238" i="10"/>
  <c r="J275" i="9"/>
  <c r="AI287" i="9"/>
  <c r="AI290" i="10"/>
  <c r="AI290" i="9" s="1"/>
  <c r="AI285" i="9"/>
  <c r="AI288" i="10"/>
  <c r="AI288" i="9" s="1"/>
  <c r="AI271" i="10"/>
  <c r="AI271" i="9" s="1"/>
  <c r="BW246" i="10"/>
  <c r="AH246" i="9"/>
  <c r="BW246" i="9" s="1"/>
  <c r="AH306" i="10"/>
  <c r="J223" i="9"/>
  <c r="BO223" i="9" s="1"/>
  <c r="I247" i="10"/>
  <c r="I277" i="10"/>
  <c r="J222" i="10"/>
  <c r="J222" i="9" s="1"/>
  <c r="BO294" i="10"/>
  <c r="BO291" i="9"/>
  <c r="AK288" i="8"/>
  <c r="BX288" i="8" s="1"/>
  <c r="AK271" i="8"/>
  <c r="BX271" i="8" s="1"/>
  <c r="BX285" i="8"/>
  <c r="AK290" i="8"/>
  <c r="BX287" i="8"/>
  <c r="J301" i="8"/>
  <c r="J224" i="8"/>
  <c r="J225" i="8" s="1"/>
  <c r="BO222" i="8"/>
  <c r="I251" i="8"/>
  <c r="J275" i="8"/>
  <c r="I233" i="8"/>
  <c r="AJ306" i="8"/>
  <c r="AD289" i="1"/>
  <c r="I276" i="1"/>
  <c r="I305" i="1"/>
  <c r="I245" i="1"/>
  <c r="J223" i="1"/>
  <c r="BO223" i="1" s="1"/>
  <c r="J294" i="1"/>
  <c r="BO291" i="1"/>
  <c r="CG220" i="1" l="1"/>
  <c r="BK300" i="10"/>
  <c r="BK300" i="9" s="1"/>
  <c r="BK221" i="10"/>
  <c r="CM221" i="1"/>
  <c r="CM258" i="9"/>
  <c r="CG258" i="9"/>
  <c r="BL219" i="10"/>
  <c r="BL220" i="10"/>
  <c r="BL221" i="10" s="1"/>
  <c r="CM218" i="10"/>
  <c r="BL221" i="1"/>
  <c r="BL300" i="1"/>
  <c r="CM300" i="1" s="1"/>
  <c r="BL239" i="9"/>
  <c r="CG238" i="9"/>
  <c r="BL299" i="9"/>
  <c r="CM299" i="10"/>
  <c r="CG299" i="10"/>
  <c r="BJ300" i="9"/>
  <c r="BL218" i="9"/>
  <c r="CM217" i="9"/>
  <c r="CG217" i="9"/>
  <c r="CG239" i="10"/>
  <c r="AI289" i="10"/>
  <c r="AI289" i="9" s="1"/>
  <c r="AJ285" i="10"/>
  <c r="J224" i="9"/>
  <c r="J225" i="9" s="1"/>
  <c r="BW306" i="10"/>
  <c r="AH306" i="9"/>
  <c r="BW306" i="9" s="1"/>
  <c r="BO301" i="8"/>
  <c r="AK289" i="8"/>
  <c r="BX289" i="8" s="1"/>
  <c r="J301" i="10"/>
  <c r="BO301" i="10" s="1"/>
  <c r="J224" i="10"/>
  <c r="J225" i="10" s="1"/>
  <c r="BO222" i="10"/>
  <c r="J275" i="10"/>
  <c r="I233" i="10"/>
  <c r="I233" i="9" s="1"/>
  <c r="I251" i="10"/>
  <c r="I251" i="9" s="1"/>
  <c r="BO294" i="9"/>
  <c r="J226" i="8"/>
  <c r="BO224" i="8"/>
  <c r="I303" i="8"/>
  <c r="I236" i="8"/>
  <c r="J282" i="8"/>
  <c r="BO275" i="8"/>
  <c r="BX290" i="8"/>
  <c r="AD246" i="1"/>
  <c r="AE287" i="1"/>
  <c r="AE285" i="1"/>
  <c r="I247" i="1"/>
  <c r="I277" i="1"/>
  <c r="J222" i="1"/>
  <c r="BO222" i="1" s="1"/>
  <c r="BO294" i="1"/>
  <c r="AK246" i="8" l="1"/>
  <c r="BX246" i="8" s="1"/>
  <c r="AI246" i="10"/>
  <c r="AI246" i="9" s="1"/>
  <c r="BL220" i="9"/>
  <c r="BL219" i="9"/>
  <c r="CM218" i="9"/>
  <c r="I38" i="5" s="1"/>
  <c r="CG218" i="9"/>
  <c r="CG239" i="9"/>
  <c r="BL300" i="10"/>
  <c r="CM220" i="10"/>
  <c r="CG220" i="10"/>
  <c r="CM299" i="9"/>
  <c r="CG299" i="9"/>
  <c r="CG300" i="1"/>
  <c r="AJ287" i="10"/>
  <c r="AJ290" i="10" s="1"/>
  <c r="AJ290" i="9" s="1"/>
  <c r="AJ285" i="9"/>
  <c r="AJ271" i="10"/>
  <c r="AJ271" i="9" s="1"/>
  <c r="AJ288" i="10"/>
  <c r="J301" i="9"/>
  <c r="BO301" i="9" s="1"/>
  <c r="I236" i="9"/>
  <c r="I241" i="9" s="1"/>
  <c r="I252" i="9" s="1"/>
  <c r="I303" i="9"/>
  <c r="BO282" i="8"/>
  <c r="AL287" i="8"/>
  <c r="AL290" i="8" s="1"/>
  <c r="AL285" i="8"/>
  <c r="AL288" i="8" s="1"/>
  <c r="I303" i="10"/>
  <c r="I236" i="10"/>
  <c r="J226" i="10"/>
  <c r="J226" i="9" s="1"/>
  <c r="BO224" i="10"/>
  <c r="J282" i="10"/>
  <c r="BO282" i="10" s="1"/>
  <c r="BO275" i="10"/>
  <c r="BO222" i="9"/>
  <c r="BO226" i="8"/>
  <c r="J254" i="8"/>
  <c r="J227" i="8"/>
  <c r="I241" i="8"/>
  <c r="AK306" i="8"/>
  <c r="BX306" i="8" s="1"/>
  <c r="AE271" i="1"/>
  <c r="AE288" i="1"/>
  <c r="BV285" i="1"/>
  <c r="AE290" i="1"/>
  <c r="BV287" i="1"/>
  <c r="AD306" i="1"/>
  <c r="J224" i="1"/>
  <c r="J225" i="1" s="1"/>
  <c r="J301" i="1"/>
  <c r="BO301" i="1" s="1"/>
  <c r="I251" i="1"/>
  <c r="J275" i="1"/>
  <c r="I233" i="1"/>
  <c r="AI306" i="10" l="1"/>
  <c r="AI306" i="9" s="1"/>
  <c r="AL271" i="8"/>
  <c r="AJ287" i="9"/>
  <c r="BL221" i="9"/>
  <c r="CM220" i="9"/>
  <c r="CG220" i="9"/>
  <c r="BL300" i="9"/>
  <c r="CM300" i="10"/>
  <c r="CG300" i="10"/>
  <c r="AJ288" i="9"/>
  <c r="AJ289" i="10"/>
  <c r="J282" i="9"/>
  <c r="BO282" i="9" s="1"/>
  <c r="BO226" i="10"/>
  <c r="J254" i="10"/>
  <c r="J254" i="9" s="1"/>
  <c r="I241" i="10"/>
  <c r="J227" i="10"/>
  <c r="J227" i="9" s="1"/>
  <c r="BO224" i="9"/>
  <c r="BO275" i="9"/>
  <c r="J228" i="8"/>
  <c r="BO227" i="8"/>
  <c r="AL289" i="8"/>
  <c r="BO254" i="8"/>
  <c r="I304" i="8"/>
  <c r="I252" i="8"/>
  <c r="BV288" i="1"/>
  <c r="BV290" i="1"/>
  <c r="AE289" i="1"/>
  <c r="BV271" i="1"/>
  <c r="I236" i="1"/>
  <c r="I303" i="1"/>
  <c r="J282" i="1"/>
  <c r="BO282" i="1" s="1"/>
  <c r="BO275" i="1"/>
  <c r="J226" i="1"/>
  <c r="BO224" i="1"/>
  <c r="CM300" i="9" l="1"/>
  <c r="CG300" i="9"/>
  <c r="AJ289" i="9"/>
  <c r="AJ246" i="10"/>
  <c r="AK287" i="10"/>
  <c r="AK285" i="10"/>
  <c r="J228" i="10"/>
  <c r="J228" i="9" s="1"/>
  <c r="J229" i="9" s="1"/>
  <c r="J230" i="9" s="1"/>
  <c r="BO227" i="10"/>
  <c r="I304" i="10"/>
  <c r="I304" i="9" s="1"/>
  <c r="I252" i="10"/>
  <c r="BO254" i="10"/>
  <c r="BO226" i="9"/>
  <c r="BO228" i="8"/>
  <c r="J229" i="8"/>
  <c r="J230" i="8" s="1"/>
  <c r="AM287" i="8"/>
  <c r="AM285" i="8"/>
  <c r="AL246" i="8"/>
  <c r="AF285" i="1"/>
  <c r="AF287" i="1"/>
  <c r="AE246" i="1"/>
  <c r="BV289" i="1"/>
  <c r="J227" i="1"/>
  <c r="BO226" i="1"/>
  <c r="J254" i="1"/>
  <c r="I241" i="1"/>
  <c r="AK287" i="9" l="1"/>
  <c r="BX287" i="9" s="1"/>
  <c r="AK290" i="10"/>
  <c r="BX287" i="10"/>
  <c r="AJ246" i="9"/>
  <c r="AJ306" i="10"/>
  <c r="AJ306" i="9" s="1"/>
  <c r="AK285" i="9"/>
  <c r="BX285" i="9" s="1"/>
  <c r="AK271" i="10"/>
  <c r="BX285" i="10"/>
  <c r="AK288" i="10"/>
  <c r="AK289" i="10" s="1"/>
  <c r="J257" i="9"/>
  <c r="J263" i="9" s="1"/>
  <c r="J279" i="9" s="1"/>
  <c r="J284" i="9" s="1"/>
  <c r="J286" i="9" s="1"/>
  <c r="J302" i="9"/>
  <c r="BO228" i="10"/>
  <c r="J229" i="10"/>
  <c r="J230" i="10" s="1"/>
  <c r="BO254" i="9"/>
  <c r="BO227" i="9"/>
  <c r="AM288" i="8"/>
  <c r="AM289" i="8" s="1"/>
  <c r="AM271" i="8"/>
  <c r="AL306" i="8"/>
  <c r="J302" i="8"/>
  <c r="BO302" i="8" s="1"/>
  <c r="J257" i="8"/>
  <c r="BO229" i="8"/>
  <c r="J249" i="8"/>
  <c r="AM290" i="8"/>
  <c r="AE306" i="1"/>
  <c r="BV246" i="1"/>
  <c r="AF290" i="1"/>
  <c r="AF288" i="1"/>
  <c r="AF289" i="1" s="1"/>
  <c r="AF271" i="1"/>
  <c r="BO254" i="1"/>
  <c r="I252" i="1"/>
  <c r="I304" i="1"/>
  <c r="J228" i="1"/>
  <c r="BO227" i="1"/>
  <c r="AK271" i="9" l="1"/>
  <c r="BX271" i="9" s="1"/>
  <c r="BX271" i="10"/>
  <c r="AK289" i="9"/>
  <c r="BX289" i="9" s="1"/>
  <c r="AL285" i="10"/>
  <c r="BX289" i="10"/>
  <c r="AL287" i="10"/>
  <c r="AK246" i="10"/>
  <c r="AK290" i="9"/>
  <c r="BX290" i="9" s="1"/>
  <c r="BX290" i="10"/>
  <c r="BX288" i="10"/>
  <c r="AK288" i="9"/>
  <c r="BX288" i="9" s="1"/>
  <c r="J302" i="10"/>
  <c r="BO302" i="10" s="1"/>
  <c r="J257" i="10"/>
  <c r="BO229" i="10"/>
  <c r="J249" i="10"/>
  <c r="J249" i="9" s="1"/>
  <c r="BO228" i="9"/>
  <c r="J263" i="8"/>
  <c r="BO257" i="8"/>
  <c r="AN285" i="8"/>
  <c r="CK285" i="8" s="1"/>
  <c r="AN287" i="8"/>
  <c r="CK287" i="8" s="1"/>
  <c r="AM246" i="8"/>
  <c r="J250" i="8"/>
  <c r="BO249" i="8"/>
  <c r="BV306" i="1"/>
  <c r="AG287" i="1"/>
  <c r="AG285" i="1"/>
  <c r="AF246" i="1"/>
  <c r="BO228" i="1"/>
  <c r="J229" i="1"/>
  <c r="J230" i="1" s="1"/>
  <c r="AK246" i="9" l="1"/>
  <c r="BX246" i="9" s="1"/>
  <c r="AK306" i="10"/>
  <c r="BX246" i="10"/>
  <c r="AL285" i="9"/>
  <c r="AL271" i="10"/>
  <c r="AL271" i="9" s="1"/>
  <c r="AL288" i="10"/>
  <c r="AL288" i="9" s="1"/>
  <c r="AL287" i="9"/>
  <c r="AL290" i="10"/>
  <c r="AL290" i="9" s="1"/>
  <c r="J250" i="10"/>
  <c r="J250" i="9" s="1"/>
  <c r="BO249" i="10"/>
  <c r="J263" i="10"/>
  <c r="BO257" i="10"/>
  <c r="BO302" i="9"/>
  <c r="BO229" i="9"/>
  <c r="J307" i="8"/>
  <c r="BO250" i="8"/>
  <c r="AM306" i="8"/>
  <c r="AN288" i="8"/>
  <c r="CK288" i="8" s="1"/>
  <c r="AN271" i="8"/>
  <c r="BY285" i="8"/>
  <c r="AN290" i="8"/>
  <c r="CK290" i="8" s="1"/>
  <c r="AN289" i="8"/>
  <c r="BY287" i="8"/>
  <c r="J279" i="8"/>
  <c r="BO263" i="8"/>
  <c r="AG288" i="1"/>
  <c r="AG271" i="1"/>
  <c r="AG290" i="1"/>
  <c r="AF306" i="1"/>
  <c r="J257" i="1"/>
  <c r="J302" i="1"/>
  <c r="BO302" i="1" s="1"/>
  <c r="BO229" i="1"/>
  <c r="J249" i="1"/>
  <c r="CK246" i="8" l="1"/>
  <c r="CK289" i="8"/>
  <c r="AL289" i="10"/>
  <c r="AM285" i="10" s="1"/>
  <c r="AK306" i="9"/>
  <c r="BX306" i="9" s="1"/>
  <c r="BX306" i="10"/>
  <c r="BO307" i="8"/>
  <c r="J307" i="10"/>
  <c r="BO307" i="10" s="1"/>
  <c r="BO250" i="10"/>
  <c r="J279" i="10"/>
  <c r="BO263" i="10"/>
  <c r="BO257" i="9"/>
  <c r="BO249" i="9"/>
  <c r="CK271" i="8"/>
  <c r="BY271" i="8"/>
  <c r="AO285" i="8"/>
  <c r="AO287" i="8"/>
  <c r="AN246" i="8"/>
  <c r="BY289" i="8"/>
  <c r="J284" i="8"/>
  <c r="BO279" i="8"/>
  <c r="BY290" i="8"/>
  <c r="BY288" i="8"/>
  <c r="AG289" i="1"/>
  <c r="J250" i="1"/>
  <c r="BO249" i="1"/>
  <c r="J263" i="1"/>
  <c r="BO257" i="1"/>
  <c r="AL246" i="10" l="1"/>
  <c r="AL306" i="10" s="1"/>
  <c r="AL306" i="9" s="1"/>
  <c r="AM287" i="10"/>
  <c r="AM290" i="10" s="1"/>
  <c r="AM290" i="9" s="1"/>
  <c r="AL289" i="9"/>
  <c r="AM285" i="9"/>
  <c r="AM288" i="10"/>
  <c r="AM288" i="9" s="1"/>
  <c r="AM271" i="10"/>
  <c r="AM271" i="9" s="1"/>
  <c r="AM287" i="9"/>
  <c r="J307" i="9"/>
  <c r="BO307" i="9" s="1"/>
  <c r="J284" i="10"/>
  <c r="BO279" i="10"/>
  <c r="BO250" i="9"/>
  <c r="BO263" i="9"/>
  <c r="AN306" i="8"/>
  <c r="CK306" i="8" s="1"/>
  <c r="BY246" i="8"/>
  <c r="AO288" i="8"/>
  <c r="AO271" i="8"/>
  <c r="J286" i="8"/>
  <c r="BO284" i="8"/>
  <c r="AO290" i="8"/>
  <c r="AH285" i="1"/>
  <c r="AH287" i="1"/>
  <c r="AG246" i="1"/>
  <c r="J279" i="1"/>
  <c r="BO263" i="1"/>
  <c r="J307" i="1"/>
  <c r="BO307" i="1" s="1"/>
  <c r="BO250" i="1"/>
  <c r="AO289" i="8" l="1"/>
  <c r="AL246" i="9"/>
  <c r="AM289" i="10"/>
  <c r="J286" i="10"/>
  <c r="BO284" i="10"/>
  <c r="BO279" i="9"/>
  <c r="BY306" i="8"/>
  <c r="AP285" i="8"/>
  <c r="AP287" i="8"/>
  <c r="AO246" i="8"/>
  <c r="BO286" i="8"/>
  <c r="J292" i="8"/>
  <c r="AG306" i="1"/>
  <c r="AH290" i="1"/>
  <c r="BW287" i="1"/>
  <c r="AH271" i="1"/>
  <c r="BW271" i="1" s="1"/>
  <c r="AH288" i="1"/>
  <c r="BW285" i="1"/>
  <c r="J284" i="1"/>
  <c r="BO279" i="1"/>
  <c r="AM289" i="9" l="1"/>
  <c r="AN287" i="10"/>
  <c r="CK287" i="10" s="1"/>
  <c r="AN285" i="10"/>
  <c r="CK285" i="10" s="1"/>
  <c r="AM246" i="10"/>
  <c r="BO286" i="10"/>
  <c r="J292" i="10"/>
  <c r="J292" i="9" s="1"/>
  <c r="BO284" i="9"/>
  <c r="J270" i="8"/>
  <c r="BO292" i="8"/>
  <c r="J293" i="8"/>
  <c r="AP271" i="8"/>
  <c r="AP288" i="8"/>
  <c r="AO306" i="8"/>
  <c r="AP290" i="8"/>
  <c r="BW288" i="1"/>
  <c r="BW290" i="1"/>
  <c r="AH289" i="1"/>
  <c r="J286" i="1"/>
  <c r="J292" i="1" s="1"/>
  <c r="BO284" i="1"/>
  <c r="AP289" i="8" l="1"/>
  <c r="AM246" i="9"/>
  <c r="AM306" i="10"/>
  <c r="AM306" i="9" s="1"/>
  <c r="AN285" i="9"/>
  <c r="BY285" i="10"/>
  <c r="AN288" i="10"/>
  <c r="CK288" i="10" s="1"/>
  <c r="AN271" i="10"/>
  <c r="AN287" i="9"/>
  <c r="BY287" i="10"/>
  <c r="AN290" i="10"/>
  <c r="CK290" i="10" s="1"/>
  <c r="J270" i="10"/>
  <c r="J270" i="9" s="1"/>
  <c r="J274" i="9" s="1"/>
  <c r="BO292" i="10"/>
  <c r="J293" i="10"/>
  <c r="J293" i="9" s="1"/>
  <c r="BO286" i="9"/>
  <c r="K291" i="8"/>
  <c r="J243" i="8"/>
  <c r="BO293" i="8"/>
  <c r="AQ287" i="8"/>
  <c r="AQ285" i="8"/>
  <c r="AP246" i="8"/>
  <c r="J274" i="8"/>
  <c r="BO270" i="8"/>
  <c r="AI285" i="1"/>
  <c r="AH246" i="1"/>
  <c r="AI287" i="1"/>
  <c r="BW289" i="1"/>
  <c r="BO286" i="1"/>
  <c r="AN290" i="9" l="1"/>
  <c r="BY290" i="10"/>
  <c r="AN271" i="9"/>
  <c r="BY271" i="10"/>
  <c r="CK271" i="10"/>
  <c r="CK285" i="9"/>
  <c r="BY285" i="9"/>
  <c r="AN288" i="9"/>
  <c r="BY288" i="10"/>
  <c r="AN289" i="10"/>
  <c r="BY287" i="9"/>
  <c r="CK287" i="9"/>
  <c r="K291" i="10"/>
  <c r="K291" i="9" s="1"/>
  <c r="J243" i="10"/>
  <c r="J243" i="9" s="1"/>
  <c r="J245" i="9" s="1"/>
  <c r="J247" i="9" s="1"/>
  <c r="BO293" i="10"/>
  <c r="J274" i="10"/>
  <c r="BO270" i="10"/>
  <c r="BO292" i="9"/>
  <c r="AQ290" i="8"/>
  <c r="BZ287" i="8"/>
  <c r="BO274" i="8"/>
  <c r="J276" i="8"/>
  <c r="J305" i="8"/>
  <c r="J245" i="8"/>
  <c r="BO243" i="8"/>
  <c r="K294" i="8"/>
  <c r="K223" i="8"/>
  <c r="AP306" i="8"/>
  <c r="AQ288" i="8"/>
  <c r="AQ271" i="8"/>
  <c r="BZ285" i="8"/>
  <c r="AI290" i="1"/>
  <c r="AH306" i="1"/>
  <c r="BW306" i="1" s="1"/>
  <c r="BW246" i="1"/>
  <c r="AI271" i="1"/>
  <c r="AI288" i="1"/>
  <c r="AI289" i="1" s="1"/>
  <c r="J270" i="1"/>
  <c r="BO292" i="1"/>
  <c r="J293" i="1"/>
  <c r="CK246" i="10" l="1"/>
  <c r="CK289" i="10"/>
  <c r="BY271" i="9"/>
  <c r="CK271" i="9"/>
  <c r="AN289" i="9"/>
  <c r="CK246" i="9" s="1"/>
  <c r="AO285" i="10"/>
  <c r="AO287" i="10"/>
  <c r="AN246" i="10"/>
  <c r="BY289" i="10"/>
  <c r="BY288" i="9"/>
  <c r="CK288" i="9"/>
  <c r="BY290" i="9"/>
  <c r="CK290" i="9"/>
  <c r="BO305" i="8"/>
  <c r="BO274" i="10"/>
  <c r="J276" i="10"/>
  <c r="J276" i="9" s="1"/>
  <c r="J277" i="9" s="1"/>
  <c r="K275" i="9" s="1"/>
  <c r="J305" i="10"/>
  <c r="BO305" i="10" s="1"/>
  <c r="J245" i="10"/>
  <c r="BO243" i="10"/>
  <c r="K294" i="10"/>
  <c r="K294" i="9" s="1"/>
  <c r="K223" i="10"/>
  <c r="K223" i="9" s="1"/>
  <c r="BO293" i="9"/>
  <c r="BO270" i="9"/>
  <c r="J247" i="8"/>
  <c r="BO245" i="8"/>
  <c r="BZ271" i="8"/>
  <c r="K222" i="8"/>
  <c r="BZ288" i="8"/>
  <c r="BO276" i="8"/>
  <c r="J277" i="8"/>
  <c r="AQ289" i="8"/>
  <c r="BZ290" i="8"/>
  <c r="AJ287" i="1"/>
  <c r="AJ285" i="1"/>
  <c r="AI246" i="1"/>
  <c r="J243" i="1"/>
  <c r="K291" i="1"/>
  <c r="BO293" i="1"/>
  <c r="J274" i="1"/>
  <c r="BO270" i="1"/>
  <c r="CK289" i="9" l="1"/>
  <c r="BY289" i="9"/>
  <c r="AN246" i="9"/>
  <c r="AN306" i="10"/>
  <c r="CK306" i="10" s="1"/>
  <c r="BY246" i="10"/>
  <c r="AO285" i="9"/>
  <c r="AO271" i="10"/>
  <c r="AO271" i="9" s="1"/>
  <c r="AO288" i="10"/>
  <c r="AO287" i="9"/>
  <c r="AO290" i="10"/>
  <c r="J305" i="9"/>
  <c r="BO305" i="9" s="1"/>
  <c r="K222" i="10"/>
  <c r="K222" i="9" s="1"/>
  <c r="K224" i="9" s="1"/>
  <c r="J247" i="10"/>
  <c r="BO245" i="10"/>
  <c r="BO276" i="10"/>
  <c r="J277" i="10"/>
  <c r="BO243" i="9"/>
  <c r="BO274" i="9"/>
  <c r="AR285" i="8"/>
  <c r="AR287" i="8"/>
  <c r="AQ246" i="8"/>
  <c r="BZ289" i="8"/>
  <c r="K275" i="8"/>
  <c r="J233" i="8"/>
  <c r="BO277" i="8"/>
  <c r="K301" i="8"/>
  <c r="K224" i="8"/>
  <c r="J251" i="8"/>
  <c r="BO247" i="8"/>
  <c r="AJ288" i="1"/>
  <c r="AJ271" i="1"/>
  <c r="AI306" i="1"/>
  <c r="AJ290" i="1"/>
  <c r="BO274" i="1"/>
  <c r="J276" i="1"/>
  <c r="K223" i="1"/>
  <c r="K294" i="1"/>
  <c r="J305" i="1"/>
  <c r="BO305" i="1" s="1"/>
  <c r="J245" i="1"/>
  <c r="BO243" i="1"/>
  <c r="AO288" i="9" l="1"/>
  <c r="AO290" i="9"/>
  <c r="BY246" i="9"/>
  <c r="AO289" i="10"/>
  <c r="AN306" i="9"/>
  <c r="CK306" i="9" s="1"/>
  <c r="BY306" i="10"/>
  <c r="K225" i="9"/>
  <c r="BO251" i="8"/>
  <c r="K275" i="10"/>
  <c r="J233" i="10"/>
  <c r="J233" i="9" s="1"/>
  <c r="BO277" i="10"/>
  <c r="K301" i="10"/>
  <c r="K301" i="9" s="1"/>
  <c r="K224" i="10"/>
  <c r="J251" i="10"/>
  <c r="BO251" i="10" s="1"/>
  <c r="BO247" i="10"/>
  <c r="BO276" i="9"/>
  <c r="BO245" i="9"/>
  <c r="K226" i="8"/>
  <c r="K225" i="8"/>
  <c r="J303" i="8"/>
  <c r="BO303" i="8" s="1"/>
  <c r="J236" i="8"/>
  <c r="BO233" i="8"/>
  <c r="AQ306" i="8"/>
  <c r="BZ246" i="8"/>
  <c r="K282" i="8"/>
  <c r="AR290" i="8"/>
  <c r="AR288" i="8"/>
  <c r="AR271" i="8"/>
  <c r="AJ289" i="1"/>
  <c r="J247" i="1"/>
  <c r="BO245" i="1"/>
  <c r="BO276" i="1"/>
  <c r="J277" i="1"/>
  <c r="K222" i="1"/>
  <c r="AO289" i="9" l="1"/>
  <c r="AP287" i="10"/>
  <c r="AO246" i="10"/>
  <c r="AP285" i="10"/>
  <c r="BY306" i="9"/>
  <c r="J236" i="9"/>
  <c r="J241" i="9" s="1"/>
  <c r="J303" i="9"/>
  <c r="K227" i="8"/>
  <c r="K228" i="8" s="1"/>
  <c r="J251" i="9"/>
  <c r="BO251" i="9" s="1"/>
  <c r="K226" i="10"/>
  <c r="K227" i="10" s="1"/>
  <c r="K225" i="10"/>
  <c r="J303" i="10"/>
  <c r="BO303" i="10" s="1"/>
  <c r="BO233" i="10"/>
  <c r="J236" i="10"/>
  <c r="K282" i="10"/>
  <c r="K282" i="9" s="1"/>
  <c r="BO277" i="9"/>
  <c r="BO247" i="9"/>
  <c r="J241" i="8"/>
  <c r="BO236" i="8"/>
  <c r="AR289" i="8"/>
  <c r="BZ306" i="8"/>
  <c r="K254" i="8"/>
  <c r="AK287" i="1"/>
  <c r="AJ246" i="1"/>
  <c r="AK285" i="1"/>
  <c r="K224" i="1"/>
  <c r="K225" i="1" s="1"/>
  <c r="K301" i="1"/>
  <c r="J233" i="1"/>
  <c r="K275" i="1"/>
  <c r="BO277" i="1"/>
  <c r="J251" i="1"/>
  <c r="BO251" i="1" s="1"/>
  <c r="BO247" i="1"/>
  <c r="AO246" i="9" l="1"/>
  <c r="AO306" i="10"/>
  <c r="AO306" i="9" s="1"/>
  <c r="AP287" i="9"/>
  <c r="AP290" i="10"/>
  <c r="AP285" i="9"/>
  <c r="AP288" i="10"/>
  <c r="AP271" i="10"/>
  <c r="AP271" i="9" s="1"/>
  <c r="K226" i="9"/>
  <c r="K227" i="9"/>
  <c r="J252" i="9"/>
  <c r="K228" i="10"/>
  <c r="K228" i="9" s="1"/>
  <c r="K229" i="9" s="1"/>
  <c r="J241" i="10"/>
  <c r="BO236" i="10"/>
  <c r="K254" i="10"/>
  <c r="K254" i="9" s="1"/>
  <c r="BO303" i="9"/>
  <c r="BO233" i="9"/>
  <c r="K229" i="8"/>
  <c r="AS285" i="8"/>
  <c r="AS287" i="8"/>
  <c r="AR246" i="8"/>
  <c r="J304" i="8"/>
  <c r="J252" i="8"/>
  <c r="BO252" i="8" s="1"/>
  <c r="BO241" i="8"/>
  <c r="BO233" i="1"/>
  <c r="AK288" i="1"/>
  <c r="AK289" i="1" s="1"/>
  <c r="AK271" i="1"/>
  <c r="BX271" i="1" s="1"/>
  <c r="BX285" i="1"/>
  <c r="AJ306" i="1"/>
  <c r="AK290" i="1"/>
  <c r="BX287" i="1"/>
  <c r="J236" i="1"/>
  <c r="J303" i="1"/>
  <c r="BO303" i="1" s="1"/>
  <c r="K282" i="1"/>
  <c r="K226" i="1"/>
  <c r="AP288" i="9" l="1"/>
  <c r="AP290" i="9"/>
  <c r="AP289" i="10"/>
  <c r="K257" i="9"/>
  <c r="K263" i="9" s="1"/>
  <c r="K279" i="9" s="1"/>
  <c r="K284" i="9" s="1"/>
  <c r="K286" i="9" s="1"/>
  <c r="K302" i="9"/>
  <c r="K230" i="9"/>
  <c r="BO304" i="8"/>
  <c r="J304" i="10"/>
  <c r="BO304" i="10" s="1"/>
  <c r="J252" i="10"/>
  <c r="BO252" i="10" s="1"/>
  <c r="BO241" i="10"/>
  <c r="K229" i="10"/>
  <c r="BO236" i="9"/>
  <c r="AS288" i="8"/>
  <c r="AS289" i="8" s="1"/>
  <c r="AS271" i="8"/>
  <c r="AR306" i="8"/>
  <c r="K302" i="8"/>
  <c r="K257" i="8"/>
  <c r="K230" i="8"/>
  <c r="K249" i="8"/>
  <c r="AS290" i="8"/>
  <c r="AL287" i="1"/>
  <c r="AK246" i="1"/>
  <c r="AL285" i="1"/>
  <c r="BX289" i="1"/>
  <c r="BX290" i="1"/>
  <c r="BX288" i="1"/>
  <c r="J241" i="1"/>
  <c r="BO236" i="1"/>
  <c r="K227" i="1"/>
  <c r="K254" i="1"/>
  <c r="AP289" i="9" l="1"/>
  <c r="AP246" i="10"/>
  <c r="AQ287" i="10"/>
  <c r="AQ285" i="10"/>
  <c r="J304" i="9"/>
  <c r="BO304" i="9" s="1"/>
  <c r="K302" i="10"/>
  <c r="K257" i="10"/>
  <c r="K230" i="10"/>
  <c r="K249" i="10"/>
  <c r="K249" i="9" s="1"/>
  <c r="BO252" i="9"/>
  <c r="BO241" i="9"/>
  <c r="K250" i="8"/>
  <c r="AT285" i="8"/>
  <c r="AT287" i="8"/>
  <c r="AS246" i="8"/>
  <c r="K263" i="8"/>
  <c r="AK306" i="1"/>
  <c r="BX306" i="1" s="1"/>
  <c r="BX246" i="1"/>
  <c r="AL271" i="1"/>
  <c r="AL288" i="1"/>
  <c r="AL290" i="1"/>
  <c r="J304" i="1"/>
  <c r="BO304" i="1" s="1"/>
  <c r="J252" i="1"/>
  <c r="BO252" i="1" s="1"/>
  <c r="BO241" i="1"/>
  <c r="K228" i="1"/>
  <c r="AQ285" i="9" l="1"/>
  <c r="BZ285" i="9" s="1"/>
  <c r="BZ285" i="10"/>
  <c r="AQ271" i="10"/>
  <c r="AQ288" i="10"/>
  <c r="AQ287" i="9"/>
  <c r="BZ287" i="9" s="1"/>
  <c r="BZ287" i="10"/>
  <c r="AQ290" i="10"/>
  <c r="AP246" i="9"/>
  <c r="AP306" i="10"/>
  <c r="AP306" i="9" s="1"/>
  <c r="K263" i="10"/>
  <c r="K250" i="10"/>
  <c r="K250" i="9" s="1"/>
  <c r="AS306" i="8"/>
  <c r="K307" i="8"/>
  <c r="K279" i="8"/>
  <c r="AT290" i="8"/>
  <c r="CA287" i="8"/>
  <c r="AT271" i="8"/>
  <c r="CA271" i="8" s="1"/>
  <c r="AT288" i="8"/>
  <c r="CA288" i="8" s="1"/>
  <c r="CA285" i="8"/>
  <c r="AL289" i="1"/>
  <c r="K229" i="1"/>
  <c r="K230" i="1" s="1"/>
  <c r="AQ290" i="9" l="1"/>
  <c r="BZ290" i="9" s="1"/>
  <c r="BZ290" i="10"/>
  <c r="AQ271" i="9"/>
  <c r="BZ271" i="9" s="1"/>
  <c r="BZ271" i="10"/>
  <c r="AQ288" i="9"/>
  <c r="BZ288" i="9" s="1"/>
  <c r="BZ288" i="10"/>
  <c r="AQ289" i="10"/>
  <c r="K279" i="10"/>
  <c r="K307" i="10"/>
  <c r="K307" i="9" s="1"/>
  <c r="AT289" i="8"/>
  <c r="K284" i="8"/>
  <c r="CA290" i="8"/>
  <c r="AL246" i="1"/>
  <c r="AM287" i="1"/>
  <c r="AM285" i="1"/>
  <c r="K257" i="1"/>
  <c r="K302" i="1"/>
  <c r="K249" i="1"/>
  <c r="AQ289" i="9" l="1"/>
  <c r="BZ289" i="9" s="1"/>
  <c r="AQ246" i="10"/>
  <c r="AR285" i="10"/>
  <c r="BZ289" i="10"/>
  <c r="AR287" i="10"/>
  <c r="K284" i="10"/>
  <c r="K286" i="8"/>
  <c r="AU287" i="8"/>
  <c r="AU285" i="8"/>
  <c r="AT246" i="8"/>
  <c r="CA289" i="8"/>
  <c r="AM290" i="1"/>
  <c r="AM271" i="1"/>
  <c r="AM288" i="1"/>
  <c r="AL306" i="1"/>
  <c r="K250" i="1"/>
  <c r="K263" i="1"/>
  <c r="AR285" i="9" l="1"/>
  <c r="AR271" i="10"/>
  <c r="AR271" i="9" s="1"/>
  <c r="AR288" i="10"/>
  <c r="AQ246" i="9"/>
  <c r="BZ246" i="9" s="1"/>
  <c r="AQ306" i="10"/>
  <c r="BZ246" i="10"/>
  <c r="AR287" i="9"/>
  <c r="AR290" i="10"/>
  <c r="K286" i="10"/>
  <c r="AU288" i="8"/>
  <c r="AU289" i="8" s="1"/>
  <c r="AU271" i="8"/>
  <c r="AU290" i="8"/>
  <c r="K292" i="8"/>
  <c r="AT306" i="8"/>
  <c r="CA306" i="8" s="1"/>
  <c r="CA246" i="8"/>
  <c r="AM289" i="1"/>
  <c r="K307" i="1"/>
  <c r="K279" i="1"/>
  <c r="AR290" i="9" l="1"/>
  <c r="AR288" i="9"/>
  <c r="AR289" i="10"/>
  <c r="AQ306" i="9"/>
  <c r="BZ306" i="9" s="1"/>
  <c r="BZ306" i="10"/>
  <c r="K292" i="10"/>
  <c r="K292" i="9" s="1"/>
  <c r="K270" i="8"/>
  <c r="K293" i="8"/>
  <c r="AV285" i="8"/>
  <c r="AV287" i="8"/>
  <c r="AU246" i="8"/>
  <c r="AM246" i="1"/>
  <c r="AN287" i="1"/>
  <c r="CK287" i="1" s="1"/>
  <c r="AN285" i="1"/>
  <c r="CK285" i="1" s="1"/>
  <c r="K284" i="1"/>
  <c r="AR289" i="9" l="1"/>
  <c r="AS287" i="10"/>
  <c r="AR246" i="10"/>
  <c r="AS285" i="10"/>
  <c r="K270" i="10"/>
  <c r="K270" i="9" s="1"/>
  <c r="K274" i="9" s="1"/>
  <c r="K293" i="10"/>
  <c r="K293" i="9" s="1"/>
  <c r="L291" i="8"/>
  <c r="K243" i="8"/>
  <c r="AU306" i="8"/>
  <c r="K274" i="8"/>
  <c r="AV290" i="8"/>
  <c r="AV288" i="8"/>
  <c r="AV271" i="8"/>
  <c r="AN288" i="1"/>
  <c r="CK288" i="1" s="1"/>
  <c r="AN271" i="1"/>
  <c r="BY285" i="1"/>
  <c r="AN290" i="1"/>
  <c r="CK290" i="1" s="1"/>
  <c r="BY287" i="1"/>
  <c r="AM306" i="1"/>
  <c r="K286" i="1"/>
  <c r="K292" i="1" s="1"/>
  <c r="AR246" i="9" l="1"/>
  <c r="AR306" i="10"/>
  <c r="AR306" i="9" s="1"/>
  <c r="AS287" i="9"/>
  <c r="AS290" i="10"/>
  <c r="AS290" i="9" s="1"/>
  <c r="AS285" i="9"/>
  <c r="AS271" i="10"/>
  <c r="AS271" i="9" s="1"/>
  <c r="AS288" i="10"/>
  <c r="AS288" i="9" s="1"/>
  <c r="K274" i="10"/>
  <c r="L291" i="10"/>
  <c r="L291" i="9" s="1"/>
  <c r="K243" i="10"/>
  <c r="K243" i="9" s="1"/>
  <c r="K245" i="9" s="1"/>
  <c r="K247" i="9" s="1"/>
  <c r="K305" i="8"/>
  <c r="K245" i="8"/>
  <c r="K276" i="8"/>
  <c r="L294" i="8"/>
  <c r="L223" i="8"/>
  <c r="AV289" i="8"/>
  <c r="CK271" i="1"/>
  <c r="BY271" i="1"/>
  <c r="BY290" i="1"/>
  <c r="AN289" i="1"/>
  <c r="BY288" i="1"/>
  <c r="CK246" i="1" l="1"/>
  <c r="CK289" i="1"/>
  <c r="AS289" i="10"/>
  <c r="K305" i="10"/>
  <c r="K305" i="9" s="1"/>
  <c r="K245" i="10"/>
  <c r="L294" i="10"/>
  <c r="L294" i="9" s="1"/>
  <c r="L223" i="10"/>
  <c r="L223" i="9" s="1"/>
  <c r="K276" i="10"/>
  <c r="K276" i="9" s="1"/>
  <c r="K277" i="9" s="1"/>
  <c r="L275" i="9" s="1"/>
  <c r="AW285" i="8"/>
  <c r="AW287" i="8"/>
  <c r="AV246" i="8"/>
  <c r="L222" i="8"/>
  <c r="K247" i="8"/>
  <c r="K277" i="8"/>
  <c r="AO287" i="1"/>
  <c r="AO285" i="1"/>
  <c r="AN246" i="1"/>
  <c r="BY289" i="1"/>
  <c r="K270" i="1"/>
  <c r="K293" i="1"/>
  <c r="AS289" i="9" l="1"/>
  <c r="AT285" i="10"/>
  <c r="AS246" i="10"/>
  <c r="AT287" i="10"/>
  <c r="L222" i="10"/>
  <c r="L222" i="9" s="1"/>
  <c r="L224" i="9" s="1"/>
  <c r="L225" i="9" s="1"/>
  <c r="K277" i="10"/>
  <c r="K247" i="10"/>
  <c r="L275" i="8"/>
  <c r="K233" i="8"/>
  <c r="AV306" i="8"/>
  <c r="K251" i="8"/>
  <c r="AW290" i="8"/>
  <c r="CB287" i="8"/>
  <c r="L301" i="8"/>
  <c r="L224" i="8"/>
  <c r="AW288" i="8"/>
  <c r="CB288" i="8" s="1"/>
  <c r="AW271" i="8"/>
  <c r="CB271" i="8" s="1"/>
  <c r="CB285" i="8"/>
  <c r="AO290" i="1"/>
  <c r="AO271" i="1"/>
  <c r="AO288" i="1"/>
  <c r="AN306" i="1"/>
  <c r="CK306" i="1" s="1"/>
  <c r="BY246" i="1"/>
  <c r="K243" i="1"/>
  <c r="L291" i="1"/>
  <c r="K274" i="1"/>
  <c r="AO289" i="1" l="1"/>
  <c r="AS246" i="9"/>
  <c r="AS306" i="10"/>
  <c r="AS306" i="9" s="1"/>
  <c r="AT285" i="9"/>
  <c r="CA285" i="9" s="1"/>
  <c r="AT288" i="10"/>
  <c r="AT289" i="10" s="1"/>
  <c r="AT271" i="10"/>
  <c r="CA285" i="10"/>
  <c r="AT287" i="9"/>
  <c r="CA287" i="9" s="1"/>
  <c r="AT290" i="10"/>
  <c r="CA287" i="10"/>
  <c r="K251" i="10"/>
  <c r="K251" i="9" s="1"/>
  <c r="L275" i="10"/>
  <c r="K233" i="10"/>
  <c r="K233" i="9" s="1"/>
  <c r="L301" i="10"/>
  <c r="L301" i="9" s="1"/>
  <c r="L224" i="10"/>
  <c r="L225" i="10" s="1"/>
  <c r="L226" i="8"/>
  <c r="K303" i="8"/>
  <c r="K236" i="8"/>
  <c r="CB290" i="8"/>
  <c r="L282" i="8"/>
  <c r="AW289" i="8"/>
  <c r="AO246" i="1"/>
  <c r="AP287" i="1"/>
  <c r="AP285" i="1"/>
  <c r="BY306" i="1"/>
  <c r="K305" i="1"/>
  <c r="K245" i="1"/>
  <c r="L223" i="1"/>
  <c r="L294" i="1"/>
  <c r="K276" i="1"/>
  <c r="AT289" i="9" l="1"/>
  <c r="CA289" i="9" s="1"/>
  <c r="AU287" i="10"/>
  <c r="AT246" i="10"/>
  <c r="CA289" i="10"/>
  <c r="AU285" i="10"/>
  <c r="AT290" i="9"/>
  <c r="CA290" i="9" s="1"/>
  <c r="CA290" i="10"/>
  <c r="AT288" i="9"/>
  <c r="CA288" i="9" s="1"/>
  <c r="CA288" i="10"/>
  <c r="AT271" i="9"/>
  <c r="CA271" i="9" s="1"/>
  <c r="CA271" i="10"/>
  <c r="K236" i="9"/>
  <c r="K241" i="9" s="1"/>
  <c r="K252" i="9" s="1"/>
  <c r="K303" i="9"/>
  <c r="L227" i="8"/>
  <c r="L282" i="10"/>
  <c r="L282" i="9" s="1"/>
  <c r="K303" i="10"/>
  <c r="K236" i="10"/>
  <c r="L226" i="10"/>
  <c r="L227" i="10" s="1"/>
  <c r="AX285" i="8"/>
  <c r="AX287" i="8"/>
  <c r="AW246" i="8"/>
  <c r="CB289" i="8"/>
  <c r="K241" i="8"/>
  <c r="L254" i="8"/>
  <c r="AO306" i="1"/>
  <c r="AP290" i="1"/>
  <c r="AP288" i="1"/>
  <c r="AP271" i="1"/>
  <c r="K247" i="1"/>
  <c r="K277" i="1"/>
  <c r="L222" i="1"/>
  <c r="AT246" i="9" l="1"/>
  <c r="CA246" i="9" s="1"/>
  <c r="AT306" i="10"/>
  <c r="CA246" i="10"/>
  <c r="AU287" i="9"/>
  <c r="AU290" i="10"/>
  <c r="AU290" i="9" s="1"/>
  <c r="AU285" i="9"/>
  <c r="AU288" i="10"/>
  <c r="AU288" i="9" s="1"/>
  <c r="AU271" i="10"/>
  <c r="AU271" i="9" s="1"/>
  <c r="L227" i="9"/>
  <c r="L228" i="8"/>
  <c r="L229" i="8" s="1"/>
  <c r="L226" i="9"/>
  <c r="K241" i="10"/>
  <c r="L228" i="10"/>
  <c r="L254" i="10"/>
  <c r="L254" i="9" s="1"/>
  <c r="K304" i="8"/>
  <c r="K252" i="8"/>
  <c r="AW306" i="8"/>
  <c r="CB306" i="8" s="1"/>
  <c r="CB246" i="8"/>
  <c r="AX288" i="8"/>
  <c r="AX289" i="8" s="1"/>
  <c r="AX271" i="8"/>
  <c r="AX290" i="8"/>
  <c r="AP289" i="1"/>
  <c r="L224" i="1"/>
  <c r="L225" i="1" s="1"/>
  <c r="L301" i="1"/>
  <c r="K233" i="1"/>
  <c r="L275" i="1"/>
  <c r="K251" i="1"/>
  <c r="AU289" i="10" l="1"/>
  <c r="CA306" i="10"/>
  <c r="AT306" i="9"/>
  <c r="CA306" i="9" s="1"/>
  <c r="L228" i="9"/>
  <c r="L229" i="9" s="1"/>
  <c r="L229" i="10"/>
  <c r="L230" i="10" s="1"/>
  <c r="K304" i="10"/>
  <c r="K304" i="9" s="1"/>
  <c r="K252" i="10"/>
  <c r="AY287" i="8"/>
  <c r="AY285" i="8"/>
  <c r="AX246" i="8"/>
  <c r="L302" i="8"/>
  <c r="L257" i="8"/>
  <c r="L249" i="8"/>
  <c r="AQ285" i="1"/>
  <c r="AQ287" i="1"/>
  <c r="AP246" i="1"/>
  <c r="L282" i="1"/>
  <c r="K303" i="1"/>
  <c r="K236" i="1"/>
  <c r="L226" i="1"/>
  <c r="L257" i="9" l="1"/>
  <c r="L263" i="9" s="1"/>
  <c r="L279" i="9" s="1"/>
  <c r="L284" i="9" s="1"/>
  <c r="L286" i="9" s="1"/>
  <c r="L230" i="9"/>
  <c r="AU289" i="9"/>
  <c r="AV285" i="10"/>
  <c r="AV287" i="10"/>
  <c r="AU246" i="10"/>
  <c r="L302" i="9"/>
  <c r="L302" i="10"/>
  <c r="L257" i="10"/>
  <c r="L249" i="10"/>
  <c r="L249" i="9" s="1"/>
  <c r="L263" i="8"/>
  <c r="AX306" i="8"/>
  <c r="AY288" i="8"/>
  <c r="AY289" i="8" s="1"/>
  <c r="AY271" i="8"/>
  <c r="AY290" i="8"/>
  <c r="L250" i="8"/>
  <c r="AP306" i="1"/>
  <c r="AQ290" i="1"/>
  <c r="BZ287" i="1"/>
  <c r="AQ271" i="1"/>
  <c r="AQ288" i="1"/>
  <c r="BZ285" i="1"/>
  <c r="K241" i="1"/>
  <c r="L227" i="1"/>
  <c r="L254" i="1"/>
  <c r="AV287" i="9" l="1"/>
  <c r="AV290" i="10"/>
  <c r="AV290" i="9" s="1"/>
  <c r="AV285" i="9"/>
  <c r="AV288" i="10"/>
  <c r="AV288" i="9" s="1"/>
  <c r="AV271" i="10"/>
  <c r="AV271" i="9" s="1"/>
  <c r="AU246" i="9"/>
  <c r="AU306" i="10"/>
  <c r="AU306" i="9" s="1"/>
  <c r="L250" i="10"/>
  <c r="L250" i="9" s="1"/>
  <c r="L263" i="10"/>
  <c r="AZ285" i="8"/>
  <c r="CL285" i="8" s="1"/>
  <c r="AZ287" i="8"/>
  <c r="CL287" i="8" s="1"/>
  <c r="AY246" i="8"/>
  <c r="L307" i="8"/>
  <c r="L279" i="8"/>
  <c r="BZ290" i="1"/>
  <c r="BZ288" i="1"/>
  <c r="BZ271" i="1"/>
  <c r="AQ289" i="1"/>
  <c r="L228" i="1"/>
  <c r="K304" i="1"/>
  <c r="K252" i="1"/>
  <c r="AV289" i="10" l="1"/>
  <c r="L307" i="10"/>
  <c r="L307" i="9" s="1"/>
  <c r="L279" i="10"/>
  <c r="L284" i="8"/>
  <c r="AY306" i="8"/>
  <c r="AZ290" i="8"/>
  <c r="CL290" i="8" s="1"/>
  <c r="CC287" i="8"/>
  <c r="AZ288" i="8"/>
  <c r="AZ271" i="8"/>
  <c r="CC285" i="8"/>
  <c r="AR285" i="1"/>
  <c r="AQ246" i="1"/>
  <c r="AR287" i="1"/>
  <c r="BZ289" i="1"/>
  <c r="L229" i="1"/>
  <c r="L230" i="1" s="1"/>
  <c r="AZ289" i="8" l="1"/>
  <c r="CL288" i="8"/>
  <c r="AV289" i="9"/>
  <c r="AW285" i="10"/>
  <c r="AV246" i="10"/>
  <c r="AW287" i="10"/>
  <c r="L284" i="10"/>
  <c r="BA285" i="8"/>
  <c r="BA287" i="8"/>
  <c r="AZ246" i="8"/>
  <c r="CC289" i="8"/>
  <c r="CL271" i="8"/>
  <c r="CC271" i="8"/>
  <c r="CC288" i="8"/>
  <c r="CC290" i="8"/>
  <c r="L286" i="8"/>
  <c r="AR290" i="1"/>
  <c r="AQ306" i="1"/>
  <c r="BZ246" i="1"/>
  <c r="AR288" i="1"/>
  <c r="AR271" i="1"/>
  <c r="L302" i="1"/>
  <c r="L257" i="1"/>
  <c r="L249" i="1"/>
  <c r="CL246" i="8" l="1"/>
  <c r="CL289" i="8"/>
  <c r="AV246" i="9"/>
  <c r="AV306" i="10"/>
  <c r="AV306" i="9" s="1"/>
  <c r="AW287" i="9"/>
  <c r="CB287" i="9" s="1"/>
  <c r="AW290" i="10"/>
  <c r="CB287" i="10"/>
  <c r="AW285" i="9"/>
  <c r="CB285" i="9" s="1"/>
  <c r="AW288" i="10"/>
  <c r="AW271" i="10"/>
  <c r="CB285" i="10"/>
  <c r="L286" i="10"/>
  <c r="AZ306" i="8"/>
  <c r="CL306" i="8" s="1"/>
  <c r="CC246" i="8"/>
  <c r="BA290" i="8"/>
  <c r="L292" i="8"/>
  <c r="BA288" i="8"/>
  <c r="BA271" i="8"/>
  <c r="BZ306" i="1"/>
  <c r="AR289" i="1"/>
  <c r="L250" i="1"/>
  <c r="L263" i="1"/>
  <c r="BA289" i="8" l="1"/>
  <c r="BB287" i="8" s="1"/>
  <c r="AW288" i="9"/>
  <c r="CB288" i="9" s="1"/>
  <c r="CB288" i="10"/>
  <c r="AW289" i="10"/>
  <c r="AW290" i="9"/>
  <c r="CB290" i="9" s="1"/>
  <c r="CB290" i="10"/>
  <c r="CB271" i="10"/>
  <c r="AW271" i="9"/>
  <c r="CB271" i="9" s="1"/>
  <c r="L292" i="10"/>
  <c r="L292" i="9" s="1"/>
  <c r="BA246" i="8"/>
  <c r="L270" i="8"/>
  <c r="L293" i="8"/>
  <c r="CC306" i="8"/>
  <c r="AS285" i="1"/>
  <c r="AR246" i="1"/>
  <c r="AS287" i="1"/>
  <c r="L279" i="1"/>
  <c r="L307" i="1"/>
  <c r="BB285" i="8" l="1"/>
  <c r="BB288" i="8" s="1"/>
  <c r="AW289" i="9"/>
  <c r="CB289" i="9" s="1"/>
  <c r="CB289" i="10"/>
  <c r="AX287" i="10"/>
  <c r="AX285" i="10"/>
  <c r="AW246" i="10"/>
  <c r="L270" i="10"/>
  <c r="L270" i="9" s="1"/>
  <c r="L274" i="9" s="1"/>
  <c r="L293" i="10"/>
  <c r="L293" i="9" s="1"/>
  <c r="BB290" i="8"/>
  <c r="M291" i="8"/>
  <c r="L243" i="8"/>
  <c r="L274" i="8"/>
  <c r="BA306" i="8"/>
  <c r="AR306" i="1"/>
  <c r="AS288" i="1"/>
  <c r="AS271" i="1"/>
  <c r="AS290" i="1"/>
  <c r="L284" i="1"/>
  <c r="BB271" i="8" l="1"/>
  <c r="BB289" i="8"/>
  <c r="AX287" i="9"/>
  <c r="AX290" i="10"/>
  <c r="AX290" i="9" s="1"/>
  <c r="AX285" i="9"/>
  <c r="AX271" i="10"/>
  <c r="AX271" i="9" s="1"/>
  <c r="AX288" i="10"/>
  <c r="AX288" i="9" s="1"/>
  <c r="AW246" i="9"/>
  <c r="CB246" i="9" s="1"/>
  <c r="AW306" i="10"/>
  <c r="CB246" i="10"/>
  <c r="L274" i="10"/>
  <c r="L243" i="10"/>
  <c r="L243" i="9" s="1"/>
  <c r="L245" i="9" s="1"/>
  <c r="L247" i="9" s="1"/>
  <c r="M291" i="10"/>
  <c r="M291" i="9" s="1"/>
  <c r="BC287" i="8"/>
  <c r="BC285" i="8"/>
  <c r="BB246" i="8"/>
  <c r="L276" i="8"/>
  <c r="L305" i="8"/>
  <c r="L245" i="8"/>
  <c r="M294" i="8"/>
  <c r="M223" i="8"/>
  <c r="BP291" i="8"/>
  <c r="AS289" i="1"/>
  <c r="L286" i="1"/>
  <c r="L292" i="1" s="1"/>
  <c r="AX289" i="10" l="1"/>
  <c r="AW306" i="9"/>
  <c r="CB306" i="9" s="1"/>
  <c r="CB306" i="10"/>
  <c r="BP223" i="8"/>
  <c r="M294" i="10"/>
  <c r="M294" i="9" s="1"/>
  <c r="M223" i="10"/>
  <c r="BP223" i="10" s="1"/>
  <c r="BP291" i="10"/>
  <c r="L305" i="10"/>
  <c r="L305" i="9" s="1"/>
  <c r="L245" i="10"/>
  <c r="L276" i="10"/>
  <c r="L276" i="9" s="1"/>
  <c r="L277" i="9" s="1"/>
  <c r="M275" i="9" s="1"/>
  <c r="L277" i="8"/>
  <c r="BB306" i="8"/>
  <c r="BC288" i="8"/>
  <c r="BC271" i="8"/>
  <c r="CD285" i="8"/>
  <c r="M222" i="8"/>
  <c r="BP294" i="8"/>
  <c r="L247" i="8"/>
  <c r="BC290" i="8"/>
  <c r="CD287" i="8"/>
  <c r="AT287" i="1"/>
  <c r="AS246" i="1"/>
  <c r="AT285" i="1"/>
  <c r="BC289" i="8" l="1"/>
  <c r="AX289" i="9"/>
  <c r="AY285" i="10"/>
  <c r="AY287" i="10"/>
  <c r="AX246" i="10"/>
  <c r="M223" i="9"/>
  <c r="L247" i="10"/>
  <c r="L277" i="10"/>
  <c r="M222" i="10"/>
  <c r="M222" i="9" s="1"/>
  <c r="BP294" i="10"/>
  <c r="CD290" i="8"/>
  <c r="CD288" i="8"/>
  <c r="M275" i="8"/>
  <c r="L233" i="8"/>
  <c r="BD285" i="8"/>
  <c r="BD287" i="8"/>
  <c r="BC246" i="8"/>
  <c r="CD289" i="8"/>
  <c r="CD271" i="8"/>
  <c r="M301" i="8"/>
  <c r="M224" i="8"/>
  <c r="BP222" i="8"/>
  <c r="L251" i="8"/>
  <c r="AT288" i="1"/>
  <c r="AT289" i="1" s="1"/>
  <c r="AT271" i="1"/>
  <c r="CA271" i="1" s="1"/>
  <c r="CA285" i="1"/>
  <c r="AS306" i="1"/>
  <c r="AT290" i="1"/>
  <c r="CA287" i="1"/>
  <c r="L270" i="1"/>
  <c r="L293" i="1"/>
  <c r="AY287" i="9" l="1"/>
  <c r="AY290" i="10"/>
  <c r="AY285" i="9"/>
  <c r="AY288" i="10"/>
  <c r="AY271" i="10"/>
  <c r="AX246" i="9"/>
  <c r="AX306" i="10"/>
  <c r="AX306" i="9" s="1"/>
  <c r="M224" i="9"/>
  <c r="M225" i="9" s="1"/>
  <c r="BP301" i="8"/>
  <c r="M275" i="10"/>
  <c r="L233" i="10"/>
  <c r="L233" i="9" s="1"/>
  <c r="L251" i="10"/>
  <c r="L251" i="9" s="1"/>
  <c r="M301" i="10"/>
  <c r="BP301" i="10" s="1"/>
  <c r="M224" i="10"/>
  <c r="BP222" i="10"/>
  <c r="BP223" i="9"/>
  <c r="BP291" i="9"/>
  <c r="M282" i="8"/>
  <c r="BP275" i="8"/>
  <c r="BD288" i="8"/>
  <c r="BD271" i="8"/>
  <c r="BD290" i="8"/>
  <c r="M226" i="8"/>
  <c r="M225" i="8"/>
  <c r="BP224" i="8"/>
  <c r="BC306" i="8"/>
  <c r="CD246" i="8"/>
  <c r="L303" i="8"/>
  <c r="L236" i="8"/>
  <c r="CA290" i="1"/>
  <c r="AT246" i="1"/>
  <c r="AU287" i="1"/>
  <c r="AU285" i="1"/>
  <c r="CA289" i="1"/>
  <c r="CA288" i="1"/>
  <c r="L243" i="1"/>
  <c r="M291" i="1"/>
  <c r="L274" i="1"/>
  <c r="BD289" i="8" l="1"/>
  <c r="AY290" i="9"/>
  <c r="AY271" i="9"/>
  <c r="AY288" i="9"/>
  <c r="AY289" i="10"/>
  <c r="M301" i="9"/>
  <c r="L236" i="9"/>
  <c r="L241" i="9" s="1"/>
  <c r="L252" i="9" s="1"/>
  <c r="L303" i="9"/>
  <c r="BP282" i="8"/>
  <c r="M226" i="10"/>
  <c r="M226" i="9" s="1"/>
  <c r="M225" i="10"/>
  <c r="BP224" i="10"/>
  <c r="M282" i="10"/>
  <c r="BP282" i="10" s="1"/>
  <c r="BP275" i="10"/>
  <c r="L303" i="10"/>
  <c r="L236" i="10"/>
  <c r="BP294" i="9"/>
  <c r="BE285" i="8"/>
  <c r="BE287" i="8"/>
  <c r="BD246" i="8"/>
  <c r="L241" i="8"/>
  <c r="CD306" i="8"/>
  <c r="BP226" i="8"/>
  <c r="M254" i="8"/>
  <c r="M227" i="8"/>
  <c r="AT306" i="1"/>
  <c r="CA306" i="1" s="1"/>
  <c r="CA246" i="1"/>
  <c r="AU290" i="1"/>
  <c r="AU271" i="1"/>
  <c r="AU288" i="1"/>
  <c r="M223" i="1"/>
  <c r="BP223" i="1" s="1"/>
  <c r="M294" i="1"/>
  <c r="BP291" i="1"/>
  <c r="L276" i="1"/>
  <c r="L245" i="1"/>
  <c r="L305" i="1"/>
  <c r="AY289" i="9" l="1"/>
  <c r="AZ287" i="10"/>
  <c r="CL287" i="10" s="1"/>
  <c r="AY246" i="10"/>
  <c r="AZ285" i="10"/>
  <c r="CL285" i="10" s="1"/>
  <c r="M282" i="9"/>
  <c r="BP226" i="10"/>
  <c r="M254" i="10"/>
  <c r="M254" i="9" s="1"/>
  <c r="L241" i="10"/>
  <c r="M227" i="10"/>
  <c r="M227" i="9" s="1"/>
  <c r="BP301" i="9"/>
  <c r="BP222" i="9"/>
  <c r="BP254" i="8"/>
  <c r="BE290" i="8"/>
  <c r="M228" i="8"/>
  <c r="BP227" i="8"/>
  <c r="L304" i="8"/>
  <c r="L252" i="8"/>
  <c r="BE288" i="8"/>
  <c r="BE271" i="8"/>
  <c r="BD306" i="8"/>
  <c r="AU289" i="1"/>
  <c r="L247" i="1"/>
  <c r="L277" i="1"/>
  <c r="M222" i="1"/>
  <c r="BP222" i="1" s="1"/>
  <c r="BP294" i="1"/>
  <c r="AZ287" i="9" l="1"/>
  <c r="AZ290" i="10"/>
  <c r="CL290" i="10" s="1"/>
  <c r="CC287" i="10"/>
  <c r="AZ285" i="9"/>
  <c r="AZ288" i="10"/>
  <c r="AZ271" i="10"/>
  <c r="CC285" i="10"/>
  <c r="AY246" i="9"/>
  <c r="AY306" i="10"/>
  <c r="L304" i="10"/>
  <c r="L304" i="9" s="1"/>
  <c r="L252" i="10"/>
  <c r="M228" i="10"/>
  <c r="M228" i="9" s="1"/>
  <c r="M229" i="9" s="1"/>
  <c r="BP227" i="10"/>
  <c r="BP254" i="10"/>
  <c r="BP282" i="9"/>
  <c r="BP275" i="9"/>
  <c r="BP224" i="9"/>
  <c r="BP228" i="8"/>
  <c r="M229" i="8"/>
  <c r="BE289" i="8"/>
  <c r="AV287" i="1"/>
  <c r="AU246" i="1"/>
  <c r="AV285" i="1"/>
  <c r="M224" i="1"/>
  <c r="M225" i="1" s="1"/>
  <c r="M301" i="1"/>
  <c r="BP301" i="1" s="1"/>
  <c r="L233" i="1"/>
  <c r="M275" i="1"/>
  <c r="L251" i="1"/>
  <c r="AZ289" i="10" l="1"/>
  <c r="CL288" i="10"/>
  <c r="AZ289" i="9"/>
  <c r="CL246" i="9" s="1"/>
  <c r="BA285" i="10"/>
  <c r="BA287" i="10"/>
  <c r="AZ246" i="10"/>
  <c r="CC289" i="10"/>
  <c r="AY306" i="9"/>
  <c r="AZ271" i="9"/>
  <c r="CC271" i="10"/>
  <c r="CL271" i="10"/>
  <c r="AZ290" i="9"/>
  <c r="CC290" i="10"/>
  <c r="CL285" i="9"/>
  <c r="CC285" i="9"/>
  <c r="AZ288" i="9"/>
  <c r="CC288" i="10"/>
  <c r="CC287" i="9"/>
  <c r="CL287" i="9"/>
  <c r="M257" i="9"/>
  <c r="M263" i="9" s="1"/>
  <c r="M279" i="9" s="1"/>
  <c r="M284" i="9" s="1"/>
  <c r="M286" i="9" s="1"/>
  <c r="M302" i="9"/>
  <c r="M230" i="9"/>
  <c r="BP228" i="10"/>
  <c r="M229" i="10"/>
  <c r="BP227" i="9"/>
  <c r="BP226" i="9"/>
  <c r="M302" i="8"/>
  <c r="BP302" i="8" s="1"/>
  <c r="M257" i="8"/>
  <c r="M230" i="8"/>
  <c r="BP229" i="8"/>
  <c r="M249" i="8"/>
  <c r="BF285" i="8"/>
  <c r="BF287" i="8"/>
  <c r="BE246" i="8"/>
  <c r="AU306" i="1"/>
  <c r="AV288" i="1"/>
  <c r="AV289" i="1" s="1"/>
  <c r="AV271" i="1"/>
  <c r="AV290" i="1"/>
  <c r="L303" i="1"/>
  <c r="L236" i="1"/>
  <c r="M282" i="1"/>
  <c r="BP282" i="1" s="1"/>
  <c r="BP275" i="1"/>
  <c r="M226" i="1"/>
  <c r="BP224" i="1"/>
  <c r="CL246" i="10" l="1"/>
  <c r="CL289" i="10"/>
  <c r="BA287" i="9"/>
  <c r="BA290" i="10"/>
  <c r="CC271" i="9"/>
  <c r="CL271" i="9"/>
  <c r="BA285" i="9"/>
  <c r="BA288" i="10"/>
  <c r="BA271" i="10"/>
  <c r="CL288" i="9"/>
  <c r="CC288" i="9"/>
  <c r="AZ246" i="9"/>
  <c r="AZ306" i="10"/>
  <c r="CL306" i="10" s="1"/>
  <c r="CC246" i="10"/>
  <c r="CC290" i="9"/>
  <c r="CL290" i="9"/>
  <c r="CC289" i="9"/>
  <c r="CL289" i="9"/>
  <c r="M302" i="10"/>
  <c r="BP302" i="10" s="1"/>
  <c r="M257" i="10"/>
  <c r="M230" i="10"/>
  <c r="BP229" i="10"/>
  <c r="M249" i="10"/>
  <c r="M249" i="9" s="1"/>
  <c r="BP254" i="9"/>
  <c r="BP228" i="9"/>
  <c r="BF290" i="8"/>
  <c r="CE287" i="8"/>
  <c r="BF271" i="8"/>
  <c r="CE271" i="8" s="1"/>
  <c r="BF288" i="8"/>
  <c r="CE288" i="8" s="1"/>
  <c r="CE285" i="8"/>
  <c r="M263" i="8"/>
  <c r="BP257" i="8"/>
  <c r="BE306" i="8"/>
  <c r="M250" i="8"/>
  <c r="BP249" i="8"/>
  <c r="AW285" i="1"/>
  <c r="AV246" i="1"/>
  <c r="AW287" i="1"/>
  <c r="M227" i="1"/>
  <c r="BP226" i="1"/>
  <c r="M254" i="1"/>
  <c r="L241" i="1"/>
  <c r="BA290" i="9" l="1"/>
  <c r="CC246" i="9"/>
  <c r="BA271" i="9"/>
  <c r="AZ306" i="9"/>
  <c r="CL306" i="9" s="1"/>
  <c r="CC306" i="10"/>
  <c r="BA288" i="9"/>
  <c r="BA289" i="10"/>
  <c r="BF289" i="8"/>
  <c r="BG285" i="8" s="1"/>
  <c r="M263" i="10"/>
  <c r="BP257" i="10"/>
  <c r="M250" i="10"/>
  <c r="M250" i="9" s="1"/>
  <c r="BP249" i="10"/>
  <c r="BP302" i="9"/>
  <c r="BP229" i="9"/>
  <c r="M279" i="8"/>
  <c r="BP263" i="8"/>
  <c r="M307" i="8"/>
  <c r="BP250" i="8"/>
  <c r="CE290" i="8"/>
  <c r="AW288" i="1"/>
  <c r="CB288" i="1" s="1"/>
  <c r="AW271" i="1"/>
  <c r="CB271" i="1" s="1"/>
  <c r="CB285" i="1"/>
  <c r="AV306" i="1"/>
  <c r="AW290" i="1"/>
  <c r="CB290" i="1" s="1"/>
  <c r="CB287" i="1"/>
  <c r="BP254" i="1"/>
  <c r="L304" i="1"/>
  <c r="L252" i="1"/>
  <c r="M228" i="1"/>
  <c r="BP227" i="1"/>
  <c r="CE289" i="8" l="1"/>
  <c r="BG287" i="8"/>
  <c r="BF246" i="8"/>
  <c r="BF306" i="8" s="1"/>
  <c r="CE306" i="8" s="1"/>
  <c r="BA289" i="9"/>
  <c r="BB287" i="10"/>
  <c r="BA246" i="10"/>
  <c r="BB285" i="10"/>
  <c r="CC306" i="9"/>
  <c r="BP307" i="8"/>
  <c r="M279" i="10"/>
  <c r="BP263" i="10"/>
  <c r="M307" i="10"/>
  <c r="BP307" i="10" s="1"/>
  <c r="BP250" i="10"/>
  <c r="BP257" i="9"/>
  <c r="BP249" i="9"/>
  <c r="BG290" i="8"/>
  <c r="M284" i="8"/>
  <c r="BP279" i="8"/>
  <c r="BG288" i="8"/>
  <c r="BG289" i="8" s="1"/>
  <c r="BG271" i="8"/>
  <c r="AW289" i="1"/>
  <c r="AW246" i="1" s="1"/>
  <c r="BP228" i="1"/>
  <c r="M229" i="1"/>
  <c r="M230" i="1" s="1"/>
  <c r="CE246" i="8" l="1"/>
  <c r="BB285" i="9"/>
  <c r="BB271" i="10"/>
  <c r="BB288" i="10"/>
  <c r="BA246" i="9"/>
  <c r="BA306" i="10"/>
  <c r="BB287" i="9"/>
  <c r="BB290" i="10"/>
  <c r="M307" i="9"/>
  <c r="BP307" i="9" s="1"/>
  <c r="M284" i="10"/>
  <c r="BP279" i="10"/>
  <c r="BP250" i="9"/>
  <c r="BP263" i="9"/>
  <c r="BH285" i="8"/>
  <c r="BH287" i="8"/>
  <c r="BG246" i="8"/>
  <c r="M286" i="8"/>
  <c r="BP284" i="8"/>
  <c r="CB289" i="1"/>
  <c r="AX287" i="1"/>
  <c r="AX290" i="1" s="1"/>
  <c r="AX285" i="1"/>
  <c r="AX271" i="1" s="1"/>
  <c r="AW306" i="1"/>
  <c r="CB306" i="1" s="1"/>
  <c r="CB246" i="1"/>
  <c r="M302" i="1"/>
  <c r="BP302" i="1" s="1"/>
  <c r="M257" i="1"/>
  <c r="BP229" i="1"/>
  <c r="M249" i="1"/>
  <c r="BB288" i="9" l="1"/>
  <c r="BB289" i="10"/>
  <c r="BA306" i="9"/>
  <c r="BB271" i="9"/>
  <c r="BB290" i="9"/>
  <c r="M286" i="10"/>
  <c r="BP284" i="10"/>
  <c r="BP279" i="9"/>
  <c r="BG306" i="8"/>
  <c r="BH290" i="8"/>
  <c r="BP286" i="8"/>
  <c r="M292" i="8"/>
  <c r="BH288" i="8"/>
  <c r="BH271" i="8"/>
  <c r="AX288" i="1"/>
  <c r="AX289" i="1" s="1"/>
  <c r="M250" i="1"/>
  <c r="BP249" i="1"/>
  <c r="M263" i="1"/>
  <c r="BP257" i="1"/>
  <c r="BB289" i="9" l="1"/>
  <c r="BB246" i="10"/>
  <c r="BC287" i="10"/>
  <c r="BC285" i="10"/>
  <c r="BP286" i="10"/>
  <c r="M292" i="10"/>
  <c r="M292" i="9" s="1"/>
  <c r="BP284" i="9"/>
  <c r="BH289" i="8"/>
  <c r="M270" i="8"/>
  <c r="BP292" i="8"/>
  <c r="M293" i="8"/>
  <c r="AY287" i="1"/>
  <c r="AX246" i="1"/>
  <c r="AY285" i="1"/>
  <c r="M279" i="1"/>
  <c r="BP263" i="1"/>
  <c r="M307" i="1"/>
  <c r="BP307" i="1" s="1"/>
  <c r="BP250" i="1"/>
  <c r="BC287" i="9" l="1"/>
  <c r="CD287" i="9" s="1"/>
  <c r="BC290" i="10"/>
  <c r="CD287" i="10"/>
  <c r="BB246" i="9"/>
  <c r="BB306" i="10"/>
  <c r="BC285" i="9"/>
  <c r="CD285" i="9" s="1"/>
  <c r="BC271" i="10"/>
  <c r="BC288" i="10"/>
  <c r="CD285" i="10"/>
  <c r="M270" i="10"/>
  <c r="M270" i="9" s="1"/>
  <c r="M274" i="9" s="1"/>
  <c r="BP292" i="10"/>
  <c r="M293" i="10"/>
  <c r="M293" i="9" s="1"/>
  <c r="BP286" i="9"/>
  <c r="BI285" i="8"/>
  <c r="BI287" i="8"/>
  <c r="BH246" i="8"/>
  <c r="N291" i="8"/>
  <c r="M243" i="8"/>
  <c r="BP293" i="8"/>
  <c r="M274" i="8"/>
  <c r="BP270" i="8"/>
  <c r="AX306" i="1"/>
  <c r="AY271" i="1"/>
  <c r="AY288" i="1"/>
  <c r="AY290" i="1"/>
  <c r="M284" i="1"/>
  <c r="BP279" i="1"/>
  <c r="BC289" i="10" l="1"/>
  <c r="BC289" i="9"/>
  <c r="CD289" i="9" s="1"/>
  <c r="BD285" i="10"/>
  <c r="BC246" i="10"/>
  <c r="BD287" i="10"/>
  <c r="CD289" i="10"/>
  <c r="BC288" i="9"/>
  <c r="CD288" i="9" s="1"/>
  <c r="CD288" i="10"/>
  <c r="BB306" i="9"/>
  <c r="BC290" i="9"/>
  <c r="CD290" i="9" s="1"/>
  <c r="CD290" i="10"/>
  <c r="BC271" i="9"/>
  <c r="CD271" i="9" s="1"/>
  <c r="CD271" i="10"/>
  <c r="M274" i="10"/>
  <c r="BP270" i="10"/>
  <c r="N291" i="10"/>
  <c r="N291" i="9" s="1"/>
  <c r="M243" i="10"/>
  <c r="M243" i="9" s="1"/>
  <c r="M245" i="9" s="1"/>
  <c r="M247" i="9" s="1"/>
  <c r="BP293" i="10"/>
  <c r="BP292" i="9"/>
  <c r="BH306" i="8"/>
  <c r="BP274" i="8"/>
  <c r="M276" i="8"/>
  <c r="M305" i="8"/>
  <c r="M245" i="8"/>
  <c r="BP243" i="8"/>
  <c r="BI290" i="8"/>
  <c r="CF287" i="8"/>
  <c r="N294" i="8"/>
  <c r="N223" i="8"/>
  <c r="BI288" i="8"/>
  <c r="CF288" i="8" s="1"/>
  <c r="BI271" i="8"/>
  <c r="CF271" i="8" s="1"/>
  <c r="CF285" i="8"/>
  <c r="AY289" i="1"/>
  <c r="M286" i="1"/>
  <c r="M292" i="1" s="1"/>
  <c r="BP284" i="1"/>
  <c r="BC246" i="9" l="1"/>
  <c r="CD246" i="9" s="1"/>
  <c r="BC306" i="10"/>
  <c r="CD246" i="10"/>
  <c r="BD285" i="9"/>
  <c r="BD288" i="10"/>
  <c r="BD271" i="10"/>
  <c r="BD287" i="9"/>
  <c r="BD290" i="10"/>
  <c r="BD289" i="10"/>
  <c r="BP305" i="8"/>
  <c r="BP274" i="10"/>
  <c r="M276" i="10"/>
  <c r="M276" i="9" s="1"/>
  <c r="M277" i="9" s="1"/>
  <c r="N275" i="9" s="1"/>
  <c r="N294" i="10"/>
  <c r="N294" i="9" s="1"/>
  <c r="N223" i="10"/>
  <c r="N223" i="9" s="1"/>
  <c r="M305" i="10"/>
  <c r="BP305" i="10" s="1"/>
  <c r="M245" i="10"/>
  <c r="BP243" i="10"/>
  <c r="BP270" i="9"/>
  <c r="BP293" i="9"/>
  <c r="BI289" i="8"/>
  <c r="M247" i="8"/>
  <c r="BP245" i="8"/>
  <c r="BP276" i="8"/>
  <c r="M277" i="8"/>
  <c r="N222" i="8"/>
  <c r="CF290" i="8"/>
  <c r="AY246" i="1"/>
  <c r="AZ287" i="1"/>
  <c r="CL287" i="1" s="1"/>
  <c r="AZ285" i="1"/>
  <c r="CL285" i="1" s="1"/>
  <c r="BP286" i="1"/>
  <c r="BD289" i="9" l="1"/>
  <c r="BE285" i="10"/>
  <c r="BE287" i="10"/>
  <c r="BD246" i="10"/>
  <c r="BD271" i="9"/>
  <c r="BD290" i="9"/>
  <c r="BD288" i="9"/>
  <c r="BC306" i="9"/>
  <c r="CD306" i="9" s="1"/>
  <c r="CD306" i="10"/>
  <c r="M305" i="9"/>
  <c r="BP305" i="9" s="1"/>
  <c r="BP276" i="10"/>
  <c r="M277" i="10"/>
  <c r="N222" i="10"/>
  <c r="N222" i="9" s="1"/>
  <c r="N224" i="9" s="1"/>
  <c r="N225" i="9" s="1"/>
  <c r="M247" i="10"/>
  <c r="BP245" i="10"/>
  <c r="BP274" i="9"/>
  <c r="BP243" i="9"/>
  <c r="N301" i="8"/>
  <c r="N224" i="8"/>
  <c r="N225" i="8" s="1"/>
  <c r="M251" i="8"/>
  <c r="BP247" i="8"/>
  <c r="N275" i="8"/>
  <c r="M233" i="8"/>
  <c r="BP277" i="8"/>
  <c r="BJ285" i="8"/>
  <c r="BJ287" i="8"/>
  <c r="BI246" i="8"/>
  <c r="CF289" i="8"/>
  <c r="AZ288" i="1"/>
  <c r="CL288" i="1" s="1"/>
  <c r="AZ271" i="1"/>
  <c r="CC285" i="1"/>
  <c r="AZ290" i="1"/>
  <c r="CL290" i="1" s="1"/>
  <c r="CC287" i="1"/>
  <c r="AY306" i="1"/>
  <c r="M270" i="1"/>
  <c r="BP292" i="1"/>
  <c r="M293" i="1"/>
  <c r="BE287" i="9" l="1"/>
  <c r="BE290" i="10"/>
  <c r="BE285" i="9"/>
  <c r="BE271" i="10"/>
  <c r="BE288" i="10"/>
  <c r="BE289" i="10" s="1"/>
  <c r="BD246" i="9"/>
  <c r="BD306" i="10"/>
  <c r="BP251" i="8"/>
  <c r="M251" i="10"/>
  <c r="BP251" i="10" s="1"/>
  <c r="BP247" i="10"/>
  <c r="N275" i="10"/>
  <c r="M233" i="10"/>
  <c r="M233" i="9" s="1"/>
  <c r="BP277" i="10"/>
  <c r="N301" i="10"/>
  <c r="N301" i="9" s="1"/>
  <c r="N224" i="10"/>
  <c r="N225" i="10" s="1"/>
  <c r="BP245" i="9"/>
  <c r="BP276" i="9"/>
  <c r="BI306" i="8"/>
  <c r="CF306" i="8" s="1"/>
  <c r="CF246" i="8"/>
  <c r="M303" i="8"/>
  <c r="BP303" i="8" s="1"/>
  <c r="M236" i="8"/>
  <c r="BP233" i="8"/>
  <c r="N226" i="8"/>
  <c r="N282" i="8"/>
  <c r="BJ290" i="8"/>
  <c r="BJ271" i="8"/>
  <c r="BJ288" i="8"/>
  <c r="CL271" i="1"/>
  <c r="CC271" i="1"/>
  <c r="CC290" i="1"/>
  <c r="AZ289" i="1"/>
  <c r="CC288" i="1"/>
  <c r="M243" i="1"/>
  <c r="N291" i="1"/>
  <c r="BP293" i="1"/>
  <c r="M274" i="1"/>
  <c r="BP270" i="1"/>
  <c r="CL246" i="1" l="1"/>
  <c r="CL289" i="1"/>
  <c r="BE289" i="9"/>
  <c r="BF287" i="10"/>
  <c r="BE246" i="10"/>
  <c r="BF285" i="10"/>
  <c r="BD306" i="9"/>
  <c r="BE271" i="9"/>
  <c r="BE290" i="9"/>
  <c r="BE288" i="9"/>
  <c r="M251" i="9"/>
  <c r="BP251" i="9" s="1"/>
  <c r="M236" i="9"/>
  <c r="M241" i="9" s="1"/>
  <c r="M303" i="9"/>
  <c r="N227" i="8"/>
  <c r="N228" i="8" s="1"/>
  <c r="N226" i="10"/>
  <c r="N227" i="10" s="1"/>
  <c r="M303" i="10"/>
  <c r="BP303" i="10" s="1"/>
  <c r="BP233" i="10"/>
  <c r="M236" i="10"/>
  <c r="N282" i="10"/>
  <c r="N282" i="9" s="1"/>
  <c r="BP277" i="9"/>
  <c r="BP247" i="9"/>
  <c r="N254" i="8"/>
  <c r="BJ289" i="8"/>
  <c r="M241" i="8"/>
  <c r="BP236" i="8"/>
  <c r="AZ246" i="1"/>
  <c r="BA285" i="1"/>
  <c r="BA287" i="1"/>
  <c r="CC289" i="1"/>
  <c r="N223" i="1"/>
  <c r="N294" i="1"/>
  <c r="BP274" i="1"/>
  <c r="M276" i="1"/>
  <c r="M245" i="1"/>
  <c r="M305" i="1"/>
  <c r="BP305" i="1" s="1"/>
  <c r="BP243" i="1"/>
  <c r="BE246" i="9" l="1"/>
  <c r="BE306" i="10"/>
  <c r="BF287" i="9"/>
  <c r="CE287" i="9" s="1"/>
  <c r="BF290" i="10"/>
  <c r="CE287" i="10"/>
  <c r="BF285" i="9"/>
  <c r="CE285" i="9" s="1"/>
  <c r="BF271" i="10"/>
  <c r="BF288" i="10"/>
  <c r="BF289" i="10" s="1"/>
  <c r="CE285" i="10"/>
  <c r="M252" i="9"/>
  <c r="N227" i="9"/>
  <c r="N226" i="9"/>
  <c r="M241" i="10"/>
  <c r="BP236" i="10"/>
  <c r="N228" i="10"/>
  <c r="N228" i="9" s="1"/>
  <c r="N229" i="9" s="1"/>
  <c r="N230" i="9" s="1"/>
  <c r="N254" i="10"/>
  <c r="N254" i="9" s="1"/>
  <c r="BP303" i="9"/>
  <c r="BP233" i="9"/>
  <c r="BK287" i="8"/>
  <c r="BK285" i="8"/>
  <c r="BJ246" i="8"/>
  <c r="M304" i="8"/>
  <c r="M252" i="8"/>
  <c r="BP252" i="8" s="1"/>
  <c r="BP241" i="8"/>
  <c r="N229" i="8"/>
  <c r="N230" i="8" s="1"/>
  <c r="BA290" i="1"/>
  <c r="BA288" i="1"/>
  <c r="BA271" i="1"/>
  <c r="AZ306" i="1"/>
  <c r="CL306" i="1" s="1"/>
  <c r="CC246" i="1"/>
  <c r="M247" i="1"/>
  <c r="BP245" i="1"/>
  <c r="N222" i="1"/>
  <c r="BP276" i="1"/>
  <c r="M277" i="1"/>
  <c r="BF289" i="9" l="1"/>
  <c r="CE289" i="9" s="1"/>
  <c r="BF246" i="10"/>
  <c r="BG285" i="10"/>
  <c r="BG287" i="10"/>
  <c r="CE289" i="10"/>
  <c r="BF290" i="9"/>
  <c r="CE290" i="9" s="1"/>
  <c r="CE290" i="10"/>
  <c r="BF271" i="9"/>
  <c r="CE271" i="9" s="1"/>
  <c r="CE271" i="10"/>
  <c r="BE306" i="9"/>
  <c r="BF288" i="9"/>
  <c r="CE288" i="9" s="1"/>
  <c r="CE288" i="10"/>
  <c r="N257" i="9"/>
  <c r="N263" i="9" s="1"/>
  <c r="N279" i="9" s="1"/>
  <c r="N284" i="9" s="1"/>
  <c r="N286" i="9" s="1"/>
  <c r="N302" i="9"/>
  <c r="BP304" i="8"/>
  <c r="M304" i="10"/>
  <c r="BP304" i="10" s="1"/>
  <c r="M252" i="10"/>
  <c r="BP252" i="10" s="1"/>
  <c r="BP241" i="10"/>
  <c r="N229" i="10"/>
  <c r="N230" i="10" s="1"/>
  <c r="BP236" i="9"/>
  <c r="N302" i="8"/>
  <c r="N257" i="8"/>
  <c r="N249" i="8"/>
  <c r="BK290" i="8"/>
  <c r="BJ306" i="8"/>
  <c r="BK288" i="8"/>
  <c r="BK271" i="8"/>
  <c r="CC306" i="1"/>
  <c r="BA289" i="1"/>
  <c r="N275" i="1"/>
  <c r="M233" i="1"/>
  <c r="BP277" i="1"/>
  <c r="N224" i="1"/>
  <c r="N225" i="1" s="1"/>
  <c r="N301" i="1"/>
  <c r="M251" i="1"/>
  <c r="BP251" i="1" s="1"/>
  <c r="BP247" i="1"/>
  <c r="BG287" i="9" l="1"/>
  <c r="BG290" i="10"/>
  <c r="BG285" i="9"/>
  <c r="BG288" i="10"/>
  <c r="BG289" i="10" s="1"/>
  <c r="BG271" i="10"/>
  <c r="BF246" i="9"/>
  <c r="CE246" i="9" s="1"/>
  <c r="BF306" i="10"/>
  <c r="CE246" i="10"/>
  <c r="M304" i="9"/>
  <c r="BP304" i="9" s="1"/>
  <c r="N302" i="10"/>
  <c r="N257" i="10"/>
  <c r="N249" i="10"/>
  <c r="N249" i="9" s="1"/>
  <c r="BP252" i="9"/>
  <c r="BP241" i="9"/>
  <c r="N250" i="8"/>
  <c r="BK289" i="8"/>
  <c r="N263" i="8"/>
  <c r="BP233" i="1"/>
  <c r="BB285" i="1"/>
  <c r="BB287" i="1"/>
  <c r="BA246" i="1"/>
  <c r="M236" i="1"/>
  <c r="M303" i="1"/>
  <c r="BP303" i="1" s="1"/>
  <c r="N226" i="1"/>
  <c r="N282" i="1"/>
  <c r="BG289" i="9" l="1"/>
  <c r="BH287" i="10"/>
  <c r="BG246" i="10"/>
  <c r="BH285" i="10"/>
  <c r="BF306" i="9"/>
  <c r="CE306" i="9" s="1"/>
  <c r="CE306" i="10"/>
  <c r="BG271" i="9"/>
  <c r="BG288" i="9"/>
  <c r="BG290" i="9"/>
  <c r="N263" i="10"/>
  <c r="N250" i="10"/>
  <c r="N250" i="9" s="1"/>
  <c r="BL285" i="8"/>
  <c r="CM285" i="8" s="1"/>
  <c r="BL287" i="8"/>
  <c r="CM287" i="8" s="1"/>
  <c r="BK246" i="8"/>
  <c r="N307" i="8"/>
  <c r="N279" i="8"/>
  <c r="BB290" i="1"/>
  <c r="BB271" i="1"/>
  <c r="BB288" i="1"/>
  <c r="BA306" i="1"/>
  <c r="N227" i="1"/>
  <c r="N254" i="1"/>
  <c r="M241" i="1"/>
  <c r="BP236" i="1"/>
  <c r="BB289" i="1" l="1"/>
  <c r="BH285" i="9"/>
  <c r="BH288" i="10"/>
  <c r="BH289" i="10" s="1"/>
  <c r="BH271" i="10"/>
  <c r="BG246" i="9"/>
  <c r="BG306" i="10"/>
  <c r="BH287" i="9"/>
  <c r="BH290" i="10"/>
  <c r="N307" i="10"/>
  <c r="N307" i="9" s="1"/>
  <c r="N279" i="10"/>
  <c r="BL290" i="8"/>
  <c r="CM290" i="8" s="1"/>
  <c r="CG287" i="8"/>
  <c r="N284" i="8"/>
  <c r="BK306" i="8"/>
  <c r="BL288" i="8"/>
  <c r="CM288" i="8" s="1"/>
  <c r="BL271" i="8"/>
  <c r="CG285" i="8"/>
  <c r="BC285" i="1"/>
  <c r="BC287" i="1"/>
  <c r="BB246" i="1"/>
  <c r="M252" i="1"/>
  <c r="BP252" i="1" s="1"/>
  <c r="M304" i="1"/>
  <c r="BP304" i="1" s="1"/>
  <c r="BP241" i="1"/>
  <c r="N228" i="1"/>
  <c r="BH289" i="9" l="1"/>
  <c r="BI287" i="10"/>
  <c r="BH246" i="10"/>
  <c r="BI285" i="10"/>
  <c r="BG306" i="9"/>
  <c r="BH288" i="9"/>
  <c r="BH271" i="9"/>
  <c r="BH290" i="9"/>
  <c r="N284" i="10"/>
  <c r="CM271" i="8"/>
  <c r="CG271" i="8"/>
  <c r="CG288" i="8"/>
  <c r="BL289" i="8"/>
  <c r="N286" i="8"/>
  <c r="CG290" i="8"/>
  <c r="BB306" i="1"/>
  <c r="BC288" i="1"/>
  <c r="BC271" i="1"/>
  <c r="CD285" i="1"/>
  <c r="BC290" i="1"/>
  <c r="CD287" i="1"/>
  <c r="N229" i="1"/>
  <c r="N230" i="1" s="1"/>
  <c r="CM246" i="8" l="1"/>
  <c r="CM289" i="8"/>
  <c r="BH246" i="9"/>
  <c r="BH306" i="10"/>
  <c r="BI287" i="9"/>
  <c r="CF287" i="9" s="1"/>
  <c r="BI290" i="10"/>
  <c r="CF287" i="10"/>
  <c r="BI285" i="9"/>
  <c r="CF285" i="9" s="1"/>
  <c r="BI271" i="10"/>
  <c r="BI288" i="10"/>
  <c r="CF285" i="10"/>
  <c r="N286" i="10"/>
  <c r="BL246" i="8"/>
  <c r="CG289" i="8"/>
  <c r="N292" i="8"/>
  <c r="CD290" i="1"/>
  <c r="BC289" i="1"/>
  <c r="CD288" i="1"/>
  <c r="CD271" i="1"/>
  <c r="N257" i="1"/>
  <c r="N302" i="1"/>
  <c r="N249" i="1"/>
  <c r="BI288" i="9" l="1"/>
  <c r="CF288" i="9" s="1"/>
  <c r="CF288" i="10"/>
  <c r="BI289" i="10"/>
  <c r="BI271" i="9"/>
  <c r="CF271" i="9" s="1"/>
  <c r="CF271" i="10"/>
  <c r="BI290" i="9"/>
  <c r="CF290" i="9" s="1"/>
  <c r="CF290" i="10"/>
  <c r="BH306" i="9"/>
  <c r="N292" i="10"/>
  <c r="N292" i="9" s="1"/>
  <c r="N270" i="8"/>
  <c r="N293" i="8"/>
  <c r="BL306" i="8"/>
  <c r="CM306" i="8" s="1"/>
  <c r="CG246" i="8"/>
  <c r="BD287" i="1"/>
  <c r="BD285" i="1"/>
  <c r="BC246" i="1"/>
  <c r="CD289" i="1"/>
  <c r="N250" i="1"/>
  <c r="N263" i="1"/>
  <c r="BJ285" i="10" l="1"/>
  <c r="BJ287" i="10"/>
  <c r="BI246" i="10"/>
  <c r="BI289" i="9"/>
  <c r="CF289" i="9" s="1"/>
  <c r="CF289" i="10"/>
  <c r="N270" i="10"/>
  <c r="N270" i="9" s="1"/>
  <c r="N274" i="9" s="1"/>
  <c r="N293" i="10"/>
  <c r="N293" i="9" s="1"/>
  <c r="O291" i="8"/>
  <c r="N243" i="8"/>
  <c r="CG306" i="8"/>
  <c r="N274" i="8"/>
  <c r="BC306" i="1"/>
  <c r="CD246" i="1"/>
  <c r="BD271" i="1"/>
  <c r="BD288" i="1"/>
  <c r="BD290" i="1"/>
  <c r="N307" i="1"/>
  <c r="N279" i="1"/>
  <c r="BI246" i="9" l="1"/>
  <c r="CF246" i="9" s="1"/>
  <c r="BI306" i="10"/>
  <c r="CF246" i="10"/>
  <c r="BJ287" i="9"/>
  <c r="BJ290" i="10"/>
  <c r="BJ285" i="9"/>
  <c r="BJ271" i="10"/>
  <c r="BJ288" i="10"/>
  <c r="N274" i="10"/>
  <c r="O291" i="10"/>
  <c r="O291" i="9" s="1"/>
  <c r="N243" i="10"/>
  <c r="N243" i="9" s="1"/>
  <c r="N245" i="9" s="1"/>
  <c r="N247" i="9" s="1"/>
  <c r="N305" i="8"/>
  <c r="N245" i="8"/>
  <c r="N276" i="8"/>
  <c r="O294" i="8"/>
  <c r="O223" i="8"/>
  <c r="CD306" i="1"/>
  <c r="BD289" i="1"/>
  <c r="N284" i="1"/>
  <c r="BJ288" i="9" l="1"/>
  <c r="BJ271" i="9"/>
  <c r="BJ290" i="9"/>
  <c r="BJ289" i="10"/>
  <c r="BI306" i="9"/>
  <c r="CF306" i="9" s="1"/>
  <c r="CF306" i="10"/>
  <c r="N276" i="10"/>
  <c r="N276" i="9" s="1"/>
  <c r="N277" i="9" s="1"/>
  <c r="O275" i="9" s="1"/>
  <c r="N305" i="10"/>
  <c r="N305" i="9" s="1"/>
  <c r="N245" i="10"/>
  <c r="O294" i="10"/>
  <c r="O294" i="9" s="1"/>
  <c r="O223" i="10"/>
  <c r="O223" i="9" s="1"/>
  <c r="O222" i="8"/>
  <c r="N247" i="8"/>
  <c r="N277" i="8"/>
  <c r="BE285" i="1"/>
  <c r="BD246" i="1"/>
  <c r="BE287" i="1"/>
  <c r="N286" i="1"/>
  <c r="N292" i="1" s="1"/>
  <c r="BJ289" i="9" l="1"/>
  <c r="BK285" i="10"/>
  <c r="BK287" i="10"/>
  <c r="BJ246" i="10"/>
  <c r="O222" i="10"/>
  <c r="O222" i="9" s="1"/>
  <c r="O224" i="9" s="1"/>
  <c r="N277" i="10"/>
  <c r="N247" i="10"/>
  <c r="N251" i="8"/>
  <c r="O275" i="8"/>
  <c r="N233" i="8"/>
  <c r="O301" i="8"/>
  <c r="O224" i="8"/>
  <c r="BE290" i="1"/>
  <c r="BD306" i="1"/>
  <c r="BE288" i="1"/>
  <c r="BE271" i="1"/>
  <c r="BK285" i="9" l="1"/>
  <c r="BK288" i="10"/>
  <c r="BK271" i="10"/>
  <c r="BJ246" i="9"/>
  <c r="BJ306" i="10"/>
  <c r="BK287" i="9"/>
  <c r="BK290" i="10"/>
  <c r="O225" i="9"/>
  <c r="N251" i="10"/>
  <c r="N251" i="9" s="1"/>
  <c r="O301" i="10"/>
  <c r="O301" i="9" s="1"/>
  <c r="O224" i="10"/>
  <c r="O275" i="10"/>
  <c r="N233" i="10"/>
  <c r="N233" i="9" s="1"/>
  <c r="O282" i="8"/>
  <c r="O226" i="8"/>
  <c r="O225" i="8"/>
  <c r="N303" i="8"/>
  <c r="N236" i="8"/>
  <c r="BE289" i="1"/>
  <c r="N270" i="1"/>
  <c r="N293" i="1"/>
  <c r="BK288" i="9" l="1"/>
  <c r="BK289" i="10"/>
  <c r="BK290" i="9"/>
  <c r="BJ306" i="9"/>
  <c r="BK271" i="9"/>
  <c r="N303" i="9"/>
  <c r="N236" i="9"/>
  <c r="N241" i="9" s="1"/>
  <c r="N252" i="9" s="1"/>
  <c r="O227" i="8"/>
  <c r="O226" i="10"/>
  <c r="O227" i="10" s="1"/>
  <c r="O225" i="10"/>
  <c r="N303" i="10"/>
  <c r="N236" i="10"/>
  <c r="O282" i="10"/>
  <c r="O282" i="9" s="1"/>
  <c r="N241" i="8"/>
  <c r="O254" i="8"/>
  <c r="BF287" i="1"/>
  <c r="BF285" i="1"/>
  <c r="BE246" i="1"/>
  <c r="N243" i="1"/>
  <c r="O291" i="1"/>
  <c r="N274" i="1"/>
  <c r="BK289" i="9" l="1"/>
  <c r="BK246" i="10"/>
  <c r="BL285" i="10"/>
  <c r="CM285" i="10" s="1"/>
  <c r="BL287" i="10"/>
  <c r="CM287" i="10" s="1"/>
  <c r="O226" i="9"/>
  <c r="O227" i="9"/>
  <c r="O228" i="8"/>
  <c r="O229" i="8" s="1"/>
  <c r="O228" i="10"/>
  <c r="N241" i="10"/>
  <c r="O254" i="10"/>
  <c r="O254" i="9" s="1"/>
  <c r="N304" i="8"/>
  <c r="N252" i="8"/>
  <c r="BF288" i="1"/>
  <c r="BF289" i="1" s="1"/>
  <c r="BF271" i="1"/>
  <c r="CE271" i="1" s="1"/>
  <c r="CE285" i="1"/>
  <c r="BE306" i="1"/>
  <c r="BF290" i="1"/>
  <c r="CE287" i="1"/>
  <c r="O223" i="1"/>
  <c r="O294" i="1"/>
  <c r="N305" i="1"/>
  <c r="N245" i="1"/>
  <c r="N276" i="1"/>
  <c r="BL287" i="9" l="1"/>
  <c r="BL290" i="10"/>
  <c r="CM290" i="10" s="1"/>
  <c r="CG287" i="10"/>
  <c r="BK246" i="9"/>
  <c r="BK306" i="10"/>
  <c r="BL285" i="9"/>
  <c r="BL271" i="10"/>
  <c r="BL288" i="10"/>
  <c r="CM288" i="10" s="1"/>
  <c r="CG285" i="10"/>
  <c r="O228" i="9"/>
  <c r="O229" i="9" s="1"/>
  <c r="O257" i="9" s="1"/>
  <c r="O263" i="9" s="1"/>
  <c r="O279" i="9" s="1"/>
  <c r="O284" i="9" s="1"/>
  <c r="O286" i="9" s="1"/>
  <c r="O229" i="10"/>
  <c r="N304" i="10"/>
  <c r="N304" i="9" s="1"/>
  <c r="N252" i="10"/>
  <c r="O302" i="8"/>
  <c r="O257" i="8"/>
  <c r="O230" i="8"/>
  <c r="O249" i="8"/>
  <c r="CE290" i="1"/>
  <c r="BG285" i="1"/>
  <c r="BG287" i="1"/>
  <c r="BF246" i="1"/>
  <c r="CE289" i="1"/>
  <c r="CE288" i="1"/>
  <c r="N247" i="1"/>
  <c r="O222" i="1"/>
  <c r="N277" i="1"/>
  <c r="CG287" i="9" l="1"/>
  <c r="CM287" i="9"/>
  <c r="BL290" i="9"/>
  <c r="CG290" i="10"/>
  <c r="BL288" i="9"/>
  <c r="CG288" i="10"/>
  <c r="CM285" i="9"/>
  <c r="CG285" i="9"/>
  <c r="BL271" i="9"/>
  <c r="CM271" i="10"/>
  <c r="CG271" i="10"/>
  <c r="BK306" i="9"/>
  <c r="BL289" i="10"/>
  <c r="O230" i="9"/>
  <c r="O302" i="9"/>
  <c r="O302" i="10"/>
  <c r="O257" i="10"/>
  <c r="O230" i="10"/>
  <c r="O249" i="10"/>
  <c r="O249" i="9" s="1"/>
  <c r="O263" i="8"/>
  <c r="O250" i="8"/>
  <c r="BG271" i="1"/>
  <c r="BG288" i="1"/>
  <c r="BG290" i="1"/>
  <c r="BF306" i="1"/>
  <c r="CE306" i="1" s="1"/>
  <c r="CE246" i="1"/>
  <c r="O224" i="1"/>
  <c r="O225" i="1" s="1"/>
  <c r="O301" i="1"/>
  <c r="N233" i="1"/>
  <c r="O275" i="1"/>
  <c r="N251" i="1"/>
  <c r="CM246" i="10" l="1"/>
  <c r="CM289" i="10"/>
  <c r="BL289" i="9"/>
  <c r="CM246" i="9" s="1"/>
  <c r="BL246" i="10"/>
  <c r="CG289" i="10"/>
  <c r="CM288" i="9"/>
  <c r="CG288" i="9"/>
  <c r="CM271" i="9"/>
  <c r="CG271" i="9"/>
  <c r="CM290" i="9"/>
  <c r="CG290" i="9"/>
  <c r="O263" i="10"/>
  <c r="O250" i="10"/>
  <c r="O250" i="9" s="1"/>
  <c r="O307" i="8"/>
  <c r="O279" i="8"/>
  <c r="BG289" i="1"/>
  <c r="O282" i="1"/>
  <c r="N303" i="1"/>
  <c r="N236" i="1"/>
  <c r="O226" i="1"/>
  <c r="BL246" i="9" l="1"/>
  <c r="BL306" i="10"/>
  <c r="CM306" i="10" s="1"/>
  <c r="CG246" i="10"/>
  <c r="CG289" i="9"/>
  <c r="CM289" i="9"/>
  <c r="O307" i="10"/>
  <c r="O307" i="9" s="1"/>
  <c r="O279" i="10"/>
  <c r="O284" i="8"/>
  <c r="BH285" i="1"/>
  <c r="BG246" i="1"/>
  <c r="BH287" i="1"/>
  <c r="N241" i="1"/>
  <c r="O227" i="1"/>
  <c r="O254" i="1"/>
  <c r="BL306" i="9" l="1"/>
  <c r="CM306" i="9" s="1"/>
  <c r="CG306" i="10"/>
  <c r="CG246" i="9"/>
  <c r="O284" i="10"/>
  <c r="O286" i="8"/>
  <c r="BH288" i="1"/>
  <c r="BH271" i="1"/>
  <c r="BH290" i="1"/>
  <c r="BG306" i="1"/>
  <c r="O228" i="1"/>
  <c r="N252" i="1"/>
  <c r="N304" i="1"/>
  <c r="CG306" i="9" l="1"/>
  <c r="O286" i="10"/>
  <c r="O292" i="8"/>
  <c r="BH289" i="1"/>
  <c r="O229" i="1"/>
  <c r="O230" i="1" s="1"/>
  <c r="O292" i="10" l="1"/>
  <c r="O292" i="9" s="1"/>
  <c r="O270" i="8"/>
  <c r="O293" i="8"/>
  <c r="BI285" i="1"/>
  <c r="BH246" i="1"/>
  <c r="BI287" i="1"/>
  <c r="O257" i="1"/>
  <c r="O302" i="1"/>
  <c r="O249" i="1"/>
  <c r="O270" i="10" l="1"/>
  <c r="O270" i="9" s="1"/>
  <c r="O274" i="9" s="1"/>
  <c r="O293" i="10"/>
  <c r="O293" i="9" s="1"/>
  <c r="P291" i="8"/>
  <c r="CI291" i="8" s="1"/>
  <c r="O243" i="8"/>
  <c r="O274" i="8"/>
  <c r="BI290" i="1"/>
  <c r="CF290" i="1" s="1"/>
  <c r="CF287" i="1"/>
  <c r="BH306" i="1"/>
  <c r="BI271" i="1"/>
  <c r="CF271" i="1" s="1"/>
  <c r="BI288" i="1"/>
  <c r="CF288" i="1" s="1"/>
  <c r="CF285" i="1"/>
  <c r="O250" i="1"/>
  <c r="O263" i="1"/>
  <c r="P291" i="10" l="1"/>
  <c r="O243" i="10"/>
  <c r="O243" i="9" s="1"/>
  <c r="O245" i="9" s="1"/>
  <c r="O247" i="9" s="1"/>
  <c r="O274" i="10"/>
  <c r="O276" i="8"/>
  <c r="O305" i="8"/>
  <c r="O245" i="8"/>
  <c r="P294" i="8"/>
  <c r="CI294" i="8" s="1"/>
  <c r="P223" i="8"/>
  <c r="BQ291" i="8"/>
  <c r="BI289" i="1"/>
  <c r="O307" i="1"/>
  <c r="O279" i="1"/>
  <c r="P291" i="9" l="1"/>
  <c r="CI291" i="9" s="1"/>
  <c r="CI291" i="10"/>
  <c r="O276" i="10"/>
  <c r="O276" i="9" s="1"/>
  <c r="O277" i="9" s="1"/>
  <c r="P275" i="9" s="1"/>
  <c r="O245" i="10"/>
  <c r="O305" i="10"/>
  <c r="O305" i="9" s="1"/>
  <c r="P294" i="10"/>
  <c r="P223" i="10"/>
  <c r="P223" i="9" s="1"/>
  <c r="BQ291" i="10"/>
  <c r="P222" i="8"/>
  <c r="BQ294" i="8"/>
  <c r="O277" i="8"/>
  <c r="O247" i="8"/>
  <c r="CI223" i="8"/>
  <c r="BQ223" i="8"/>
  <c r="BJ287" i="1"/>
  <c r="BI246" i="1"/>
  <c r="BJ285" i="1"/>
  <c r="CF289" i="1"/>
  <c r="O284" i="1"/>
  <c r="P294" i="9" l="1"/>
  <c r="CI294" i="10"/>
  <c r="P222" i="10"/>
  <c r="P222" i="9" s="1"/>
  <c r="P224" i="9" s="1"/>
  <c r="BQ294" i="10"/>
  <c r="O277" i="10"/>
  <c r="O247" i="10"/>
  <c r="CI223" i="10"/>
  <c r="BQ223" i="10"/>
  <c r="O251" i="8"/>
  <c r="P275" i="8"/>
  <c r="O233" i="8"/>
  <c r="P301" i="8"/>
  <c r="P224" i="8"/>
  <c r="CI222" i="8"/>
  <c r="BQ222" i="8"/>
  <c r="BJ288" i="1"/>
  <c r="BJ271" i="1"/>
  <c r="BI306" i="1"/>
  <c r="CF306" i="1" s="1"/>
  <c r="CF246" i="1"/>
  <c r="BJ290" i="1"/>
  <c r="O286" i="1"/>
  <c r="O292" i="1" s="1"/>
  <c r="P225" i="9" l="1"/>
  <c r="O251" i="10"/>
  <c r="O251" i="9" s="1"/>
  <c r="P275" i="10"/>
  <c r="O233" i="10"/>
  <c r="O233" i="9" s="1"/>
  <c r="P301" i="10"/>
  <c r="P301" i="9" s="1"/>
  <c r="P224" i="10"/>
  <c r="CI222" i="10"/>
  <c r="BQ222" i="10"/>
  <c r="P226" i="8"/>
  <c r="P225" i="8"/>
  <c r="CI224" i="8"/>
  <c r="BQ224" i="8"/>
  <c r="P282" i="8"/>
  <c r="BQ275" i="8"/>
  <c r="CI301" i="8"/>
  <c r="BQ301" i="8"/>
  <c r="O303" i="8"/>
  <c r="O236" i="8"/>
  <c r="BJ289" i="1"/>
  <c r="P227" i="8" l="1"/>
  <c r="P228" i="8" s="1"/>
  <c r="O236" i="9"/>
  <c r="O241" i="9" s="1"/>
  <c r="O252" i="9" s="1"/>
  <c r="O303" i="9"/>
  <c r="CI301" i="10"/>
  <c r="BQ301" i="10"/>
  <c r="O303" i="10"/>
  <c r="O236" i="10"/>
  <c r="P226" i="10"/>
  <c r="P226" i="9" s="1"/>
  <c r="P225" i="10"/>
  <c r="CI224" i="10"/>
  <c r="BQ224" i="10"/>
  <c r="P282" i="10"/>
  <c r="P282" i="9" s="1"/>
  <c r="BQ275" i="10"/>
  <c r="BQ291" i="9"/>
  <c r="BQ282" i="8"/>
  <c r="O241" i="8"/>
  <c r="CI226" i="8"/>
  <c r="BQ226" i="8"/>
  <c r="P254" i="8"/>
  <c r="CI254" i="8" s="1"/>
  <c r="BK287" i="1"/>
  <c r="BJ246" i="1"/>
  <c r="BK285" i="1"/>
  <c r="O270" i="1"/>
  <c r="O293" i="1"/>
  <c r="BQ227" i="8" l="1"/>
  <c r="CI227" i="8"/>
  <c r="CI226" i="10"/>
  <c r="BQ226" i="10"/>
  <c r="P254" i="10"/>
  <c r="BQ282" i="10"/>
  <c r="P227" i="10"/>
  <c r="P227" i="9" s="1"/>
  <c r="O241" i="10"/>
  <c r="CI294" i="9"/>
  <c r="BQ294" i="9"/>
  <c r="CI223" i="9"/>
  <c r="BQ223" i="9"/>
  <c r="O304" i="8"/>
  <c r="O252" i="8"/>
  <c r="CI228" i="8"/>
  <c r="BQ228" i="8"/>
  <c r="P229" i="8"/>
  <c r="BQ254" i="8"/>
  <c r="BK290" i="1"/>
  <c r="BK271" i="1"/>
  <c r="BK288" i="1"/>
  <c r="BK289" i="1" s="1"/>
  <c r="BJ306" i="1"/>
  <c r="P291" i="1"/>
  <c r="CI291" i="1" s="1"/>
  <c r="O243" i="1"/>
  <c r="O274" i="1"/>
  <c r="P254" i="9" l="1"/>
  <c r="CI254" i="9" s="1"/>
  <c r="CI254" i="10"/>
  <c r="O304" i="10"/>
  <c r="O304" i="9" s="1"/>
  <c r="O252" i="10"/>
  <c r="P228" i="10"/>
  <c r="P228" i="9" s="1"/>
  <c r="P229" i="9" s="1"/>
  <c r="CI227" i="10"/>
  <c r="BQ227" i="10"/>
  <c r="BQ254" i="10"/>
  <c r="CI222" i="9"/>
  <c r="BQ222" i="9"/>
  <c r="P302" i="8"/>
  <c r="P257" i="8"/>
  <c r="P230" i="8"/>
  <c r="CI229" i="8"/>
  <c r="BQ229" i="8"/>
  <c r="P249" i="8"/>
  <c r="CI249" i="8" s="1"/>
  <c r="CI250" i="8" s="1"/>
  <c r="BL287" i="1"/>
  <c r="CM287" i="1" s="1"/>
  <c r="BK246" i="1"/>
  <c r="BL285" i="1"/>
  <c r="CM285" i="1" s="1"/>
  <c r="O305" i="1"/>
  <c r="O245" i="1"/>
  <c r="O276" i="1"/>
  <c r="P223" i="1"/>
  <c r="BQ223" i="1" s="1"/>
  <c r="P294" i="1"/>
  <c r="CI294" i="1" s="1"/>
  <c r="BQ291" i="1"/>
  <c r="P230" i="9" l="1"/>
  <c r="P257" i="9"/>
  <c r="P263" i="9" s="1"/>
  <c r="P279" i="9" s="1"/>
  <c r="P284" i="9" s="1"/>
  <c r="P286" i="9" s="1"/>
  <c r="P302" i="9"/>
  <c r="CI228" i="10"/>
  <c r="BQ228" i="10"/>
  <c r="P229" i="10"/>
  <c r="CI301" i="9"/>
  <c r="BQ301" i="9"/>
  <c r="CI224" i="9"/>
  <c r="BQ224" i="9"/>
  <c r="BQ275" i="9"/>
  <c r="CI302" i="8"/>
  <c r="BQ302" i="8"/>
  <c r="P250" i="8"/>
  <c r="BQ249" i="8"/>
  <c r="P263" i="8"/>
  <c r="CI257" i="8"/>
  <c r="BQ257" i="8"/>
  <c r="BL290" i="1"/>
  <c r="CM290" i="1" s="1"/>
  <c r="CG287" i="1"/>
  <c r="BK306" i="1"/>
  <c r="BL288" i="1"/>
  <c r="CM288" i="1" s="1"/>
  <c r="BL271" i="1"/>
  <c r="CG285" i="1"/>
  <c r="CI223" i="1"/>
  <c r="P222" i="1"/>
  <c r="BQ222" i="1" s="1"/>
  <c r="BQ294" i="1"/>
  <c r="O277" i="1"/>
  <c r="O247" i="1"/>
  <c r="P302" i="10" l="1"/>
  <c r="P257" i="10"/>
  <c r="P230" i="10"/>
  <c r="CI229" i="10"/>
  <c r="BQ229" i="10"/>
  <c r="P249" i="10"/>
  <c r="CI227" i="9"/>
  <c r="BQ227" i="9"/>
  <c r="BQ282" i="9"/>
  <c r="CI226" i="9"/>
  <c r="BQ226" i="9"/>
  <c r="P279" i="8"/>
  <c r="CI279" i="8" s="1"/>
  <c r="CI263" i="8"/>
  <c r="BQ263" i="8"/>
  <c r="P307" i="8"/>
  <c r="CI307" i="8" s="1"/>
  <c r="BQ250" i="8"/>
  <c r="CM271" i="1"/>
  <c r="CG271" i="1"/>
  <c r="CG288" i="1"/>
  <c r="BL289" i="1"/>
  <c r="CG290" i="1"/>
  <c r="P275" i="1"/>
  <c r="O233" i="1"/>
  <c r="P224" i="1"/>
  <c r="P225" i="1" s="1"/>
  <c r="P301" i="1"/>
  <c r="CI301" i="1" s="1"/>
  <c r="CI222" i="1"/>
  <c r="O251" i="1"/>
  <c r="CM246" i="1" l="1"/>
  <c r="CM289" i="1"/>
  <c r="P249" i="9"/>
  <c r="CI249" i="9" s="1"/>
  <c r="CI250" i="9" s="1"/>
  <c r="CI249" i="10"/>
  <c r="CI250" i="10" s="1"/>
  <c r="P250" i="10"/>
  <c r="P250" i="9" s="1"/>
  <c r="BQ249" i="10"/>
  <c r="P263" i="10"/>
  <c r="CI257" i="10"/>
  <c r="BQ257" i="10"/>
  <c r="CI302" i="10"/>
  <c r="BQ302" i="10"/>
  <c r="CI228" i="9"/>
  <c r="E39" i="5" s="1"/>
  <c r="BQ228" i="9"/>
  <c r="BQ254" i="9"/>
  <c r="BQ307" i="8"/>
  <c r="P284" i="8"/>
  <c r="CI284" i="8" s="1"/>
  <c r="CI286" i="8" s="1"/>
  <c r="BQ279" i="8"/>
  <c r="BL246" i="1"/>
  <c r="CG289" i="1"/>
  <c r="P226" i="1"/>
  <c r="BQ224" i="1"/>
  <c r="CI224" i="1"/>
  <c r="CI225" i="1" s="1"/>
  <c r="O303" i="1"/>
  <c r="O236" i="1"/>
  <c r="BQ301" i="1"/>
  <c r="P282" i="1"/>
  <c r="BQ275" i="1"/>
  <c r="P279" i="10" l="1"/>
  <c r="CI279" i="10" s="1"/>
  <c r="CI263" i="10"/>
  <c r="BQ263" i="10"/>
  <c r="P307" i="10"/>
  <c r="BQ250" i="10"/>
  <c r="CI229" i="9"/>
  <c r="S2" i="11" s="1"/>
  <c r="S3" i="11" s="1"/>
  <c r="BQ229" i="9"/>
  <c r="P286" i="8"/>
  <c r="BQ284" i="8"/>
  <c r="BQ282" i="1"/>
  <c r="BL306" i="1"/>
  <c r="CM306" i="1" s="1"/>
  <c r="CG246" i="1"/>
  <c r="O241" i="1"/>
  <c r="P227" i="1"/>
  <c r="BQ226" i="1"/>
  <c r="CI226" i="1"/>
  <c r="P254" i="1"/>
  <c r="CI254" i="1" s="1"/>
  <c r="P307" i="9" l="1"/>
  <c r="CI307" i="9" s="1"/>
  <c r="CI307" i="10"/>
  <c r="BQ307" i="10"/>
  <c r="P284" i="10"/>
  <c r="CI284" i="10" s="1"/>
  <c r="CI286" i="10" s="1"/>
  <c r="BQ279" i="10"/>
  <c r="BQ249" i="9"/>
  <c r="CI257" i="9"/>
  <c r="BQ257" i="9"/>
  <c r="CI302" i="9"/>
  <c r="BQ302" i="9"/>
  <c r="BQ286" i="8"/>
  <c r="P292" i="8"/>
  <c r="CI292" i="8" s="1"/>
  <c r="CG306" i="1"/>
  <c r="O304" i="1"/>
  <c r="O252" i="1"/>
  <c r="P228" i="1"/>
  <c r="CI227" i="1"/>
  <c r="BQ227" i="1"/>
  <c r="BQ254" i="1"/>
  <c r="P286" i="10" l="1"/>
  <c r="BQ284" i="10"/>
  <c r="BQ250" i="9"/>
  <c r="CI263" i="9"/>
  <c r="BQ263" i="9"/>
  <c r="P270" i="8"/>
  <c r="BQ292" i="8"/>
  <c r="P293" i="8"/>
  <c r="CI293" i="8" s="1"/>
  <c r="BQ228" i="1"/>
  <c r="CI228" i="1"/>
  <c r="P229" i="1"/>
  <c r="P230" i="1" s="1"/>
  <c r="BQ286" i="10" l="1"/>
  <c r="P292" i="10"/>
  <c r="BQ307" i="9"/>
  <c r="CI279" i="9"/>
  <c r="BQ279" i="9"/>
  <c r="Q291" i="8"/>
  <c r="P243" i="8"/>
  <c r="CI243" i="8" s="1"/>
  <c r="CI245" i="8" s="1"/>
  <c r="BQ293" i="8"/>
  <c r="P274" i="8"/>
  <c r="CI270" i="8"/>
  <c r="BQ270" i="8"/>
  <c r="P257" i="1"/>
  <c r="CI257" i="1" s="1"/>
  <c r="P302" i="1"/>
  <c r="CI302" i="1" s="1"/>
  <c r="CI229" i="1"/>
  <c r="CI230" i="1" s="1"/>
  <c r="BQ229" i="1"/>
  <c r="P249" i="1"/>
  <c r="CI249" i="1" s="1"/>
  <c r="CI250" i="1" s="1"/>
  <c r="E40" i="5"/>
  <c r="E45" i="5" s="1"/>
  <c r="E46" i="5" s="1"/>
  <c r="P292" i="9" l="1"/>
  <c r="CI292" i="10"/>
  <c r="P270" i="10"/>
  <c r="P270" i="9" s="1"/>
  <c r="P274" i="9" s="1"/>
  <c r="BQ292" i="10"/>
  <c r="P293" i="10"/>
  <c r="CI284" i="9"/>
  <c r="CI286" i="9" s="1"/>
  <c r="BQ284" i="9"/>
  <c r="CI274" i="8"/>
  <c r="BQ274" i="8"/>
  <c r="P276" i="8"/>
  <c r="P305" i="8"/>
  <c r="CI305" i="8" s="1"/>
  <c r="P245" i="8"/>
  <c r="BQ243" i="8"/>
  <c r="Q294" i="8"/>
  <c r="Q223" i="8"/>
  <c r="BQ302" i="1"/>
  <c r="P250" i="1"/>
  <c r="BQ249" i="1"/>
  <c r="P263" i="1"/>
  <c r="CI263" i="1" s="1"/>
  <c r="BQ257" i="1"/>
  <c r="P293" i="9" l="1"/>
  <c r="CI293" i="10"/>
  <c r="Q291" i="10"/>
  <c r="P243" i="10"/>
  <c r="BQ293" i="10"/>
  <c r="P274" i="10"/>
  <c r="CI270" i="10"/>
  <c r="BQ270" i="10"/>
  <c r="BQ286" i="9"/>
  <c r="CI276" i="8"/>
  <c r="CI277" i="8" s="1"/>
  <c r="BQ276" i="8"/>
  <c r="P277" i="8"/>
  <c r="CJ275" i="8" s="1"/>
  <c r="CJ282" i="8" s="1"/>
  <c r="Q222" i="8"/>
  <c r="P247" i="8"/>
  <c r="CI247" i="8" s="1"/>
  <c r="CI251" i="8" s="1"/>
  <c r="BQ245" i="8"/>
  <c r="BQ305" i="8"/>
  <c r="P307" i="1"/>
  <c r="CI307" i="1" s="1"/>
  <c r="BQ250" i="1"/>
  <c r="P279" i="1"/>
  <c r="CI279" i="1" s="1"/>
  <c r="BQ263" i="1"/>
  <c r="Q291" i="9" l="1"/>
  <c r="P243" i="9"/>
  <c r="CI243" i="10"/>
  <c r="CI245" i="10" s="1"/>
  <c r="P305" i="10"/>
  <c r="P245" i="10"/>
  <c r="BQ243" i="10"/>
  <c r="CI274" i="10"/>
  <c r="BQ274" i="10"/>
  <c r="P276" i="10"/>
  <c r="P276" i="9" s="1"/>
  <c r="P277" i="9" s="1"/>
  <c r="Q294" i="10"/>
  <c r="Q223" i="10"/>
  <c r="Q223" i="9" s="1"/>
  <c r="CI292" i="9"/>
  <c r="BQ292" i="9"/>
  <c r="P251" i="8"/>
  <c r="BQ247" i="8"/>
  <c r="Q275" i="8"/>
  <c r="P233" i="8"/>
  <c r="CI233" i="8" s="1"/>
  <c r="CI236" i="8" s="1"/>
  <c r="CI241" i="8" s="1"/>
  <c r="BQ277" i="8"/>
  <c r="Q301" i="8"/>
  <c r="Q224" i="8"/>
  <c r="BQ307" i="1"/>
  <c r="P284" i="1"/>
  <c r="CI284" i="1" s="1"/>
  <c r="CI286" i="1" s="1"/>
  <c r="BQ279" i="1"/>
  <c r="P305" i="9" l="1"/>
  <c r="CI305" i="9" s="1"/>
  <c r="CI305" i="10"/>
  <c r="Q294" i="9"/>
  <c r="P245" i="9"/>
  <c r="P247" i="9" s="1"/>
  <c r="CI247" i="9" s="1"/>
  <c r="CI251" i="9" s="1"/>
  <c r="CI243" i="9"/>
  <c r="CI245" i="9" s="1"/>
  <c r="Q275" i="9"/>
  <c r="CJ275" i="9"/>
  <c r="CJ282" i="9" s="1"/>
  <c r="P247" i="10"/>
  <c r="CI247" i="10" s="1"/>
  <c r="CI251" i="10" s="1"/>
  <c r="BQ245" i="10"/>
  <c r="CI276" i="10"/>
  <c r="CI277" i="10" s="1"/>
  <c r="BQ276" i="10"/>
  <c r="P277" i="10"/>
  <c r="CJ275" i="10" s="1"/>
  <c r="CJ282" i="10" s="1"/>
  <c r="BQ305" i="10"/>
  <c r="Q222" i="10"/>
  <c r="Q222" i="9" s="1"/>
  <c r="Q224" i="9" s="1"/>
  <c r="CI293" i="9"/>
  <c r="BQ293" i="9"/>
  <c r="CI270" i="9"/>
  <c r="BQ270" i="9"/>
  <c r="Q226" i="8"/>
  <c r="Q225" i="8"/>
  <c r="P303" i="8"/>
  <c r="CI303" i="8" s="1"/>
  <c r="BQ233" i="8"/>
  <c r="P236" i="8"/>
  <c r="BQ251" i="8"/>
  <c r="Q282" i="8"/>
  <c r="P286" i="1"/>
  <c r="BQ284" i="1"/>
  <c r="P292" i="1" l="1"/>
  <c r="CI292" i="1" s="1"/>
  <c r="Q225" i="9"/>
  <c r="Q227" i="8"/>
  <c r="Q301" i="10"/>
  <c r="Q301" i="9" s="1"/>
  <c r="Q224" i="10"/>
  <c r="Q275" i="10"/>
  <c r="P233" i="10"/>
  <c r="CI233" i="10" s="1"/>
  <c r="CI236" i="10" s="1"/>
  <c r="CI241" i="10" s="1"/>
  <c r="BQ277" i="10"/>
  <c r="P251" i="10"/>
  <c r="P251" i="9" s="1"/>
  <c r="BQ247" i="10"/>
  <c r="BQ243" i="9"/>
  <c r="CI274" i="9"/>
  <c r="BQ274" i="9"/>
  <c r="P241" i="8"/>
  <c r="BQ236" i="8"/>
  <c r="Q254" i="8"/>
  <c r="BQ303" i="8"/>
  <c r="BQ286" i="1"/>
  <c r="P233" i="9" l="1"/>
  <c r="CI233" i="9" s="1"/>
  <c r="CI236" i="9" s="1"/>
  <c r="Q228" i="8"/>
  <c r="Q229" i="8" s="1"/>
  <c r="Q226" i="10"/>
  <c r="Q226" i="9" s="1"/>
  <c r="Q225" i="10"/>
  <c r="P303" i="10"/>
  <c r="CI303" i="10" s="1"/>
  <c r="P236" i="10"/>
  <c r="BQ233" i="10"/>
  <c r="BQ251" i="10"/>
  <c r="Q282" i="10"/>
  <c r="Q282" i="9" s="1"/>
  <c r="BQ245" i="9"/>
  <c r="BQ305" i="9"/>
  <c r="CI276" i="9"/>
  <c r="CI277" i="9" s="1"/>
  <c r="BQ276" i="9"/>
  <c r="P304" i="8"/>
  <c r="CI304" i="8" s="1"/>
  <c r="P252" i="8"/>
  <c r="BQ241" i="8"/>
  <c r="P270" i="1"/>
  <c r="CI270" i="1" s="1"/>
  <c r="BQ292" i="1"/>
  <c r="P293" i="1"/>
  <c r="CI293" i="1" s="1"/>
  <c r="CI241" i="9" l="1"/>
  <c r="P303" i="9"/>
  <c r="CI303" i="9" s="1"/>
  <c r="P236" i="9"/>
  <c r="P241" i="9" s="1"/>
  <c r="P252" i="9" s="1"/>
  <c r="CI252" i="9" s="1"/>
  <c r="BQ303" i="10"/>
  <c r="Q254" i="10"/>
  <c r="Q254" i="9" s="1"/>
  <c r="Q227" i="10"/>
  <c r="Q227" i="9" s="1"/>
  <c r="P241" i="10"/>
  <c r="BQ236" i="10"/>
  <c r="J2" i="11"/>
  <c r="J3" i="11" s="1"/>
  <c r="BQ277" i="9"/>
  <c r="BQ247" i="9"/>
  <c r="Q302" i="8"/>
  <c r="Q257" i="8"/>
  <c r="Q230" i="8"/>
  <c r="Q249" i="8"/>
  <c r="BQ304" i="8"/>
  <c r="CI252" i="8"/>
  <c r="BQ252" i="8"/>
  <c r="Q291" i="1"/>
  <c r="P243" i="1"/>
  <c r="CI243" i="1" s="1"/>
  <c r="CI245" i="1" s="1"/>
  <c r="BQ293" i="1"/>
  <c r="P274" i="1"/>
  <c r="CI274" i="1" s="1"/>
  <c r="BQ270" i="1"/>
  <c r="Q228" i="10" l="1"/>
  <c r="Q228" i="9" s="1"/>
  <c r="Q229" i="9" s="1"/>
  <c r="P304" i="10"/>
  <c r="P252" i="10"/>
  <c r="CI252" i="10" s="1"/>
  <c r="BQ241" i="10"/>
  <c r="BQ233" i="9"/>
  <c r="BQ251" i="9"/>
  <c r="Q250" i="8"/>
  <c r="Q263" i="8"/>
  <c r="BQ274" i="1"/>
  <c r="P276" i="1"/>
  <c r="CI276" i="1" s="1"/>
  <c r="CI277" i="1" s="1"/>
  <c r="P245" i="1"/>
  <c r="P305" i="1"/>
  <c r="CI305" i="1" s="1"/>
  <c r="BQ243" i="1"/>
  <c r="Q223" i="1"/>
  <c r="Q294" i="1"/>
  <c r="P304" i="9" l="1"/>
  <c r="CI304" i="9" s="1"/>
  <c r="CI304" i="10"/>
  <c r="Q257" i="9"/>
  <c r="Q263" i="9" s="1"/>
  <c r="Q279" i="9" s="1"/>
  <c r="Q284" i="9" s="1"/>
  <c r="Q286" i="9" s="1"/>
  <c r="Q302" i="9"/>
  <c r="Q230" i="9"/>
  <c r="BQ304" i="10"/>
  <c r="Q229" i="10"/>
  <c r="BQ252" i="10"/>
  <c r="BQ236" i="9"/>
  <c r="BQ303" i="9"/>
  <c r="Q279" i="8"/>
  <c r="Q307" i="8"/>
  <c r="P247" i="1"/>
  <c r="CI247" i="1" s="1"/>
  <c r="CI251" i="1" s="1"/>
  <c r="BQ245" i="1"/>
  <c r="BQ276" i="1"/>
  <c r="P277" i="1"/>
  <c r="Q222" i="1"/>
  <c r="BQ305" i="1"/>
  <c r="CJ275" i="1" l="1"/>
  <c r="CJ282" i="1" s="1"/>
  <c r="Q302" i="10"/>
  <c r="Q257" i="10"/>
  <c r="Q230" i="10"/>
  <c r="Q249" i="10"/>
  <c r="Q249" i="9" s="1"/>
  <c r="BQ241" i="9"/>
  <c r="Q284" i="8"/>
  <c r="Q275" i="1"/>
  <c r="P233" i="1"/>
  <c r="CI233" i="1" s="1"/>
  <c r="CI236" i="1" s="1"/>
  <c r="CI241" i="1" s="1"/>
  <c r="BQ277" i="1"/>
  <c r="P251" i="1"/>
  <c r="BQ247" i="1"/>
  <c r="Q224" i="1"/>
  <c r="Q301" i="1"/>
  <c r="BQ233" i="1" l="1"/>
  <c r="Q250" i="10"/>
  <c r="Q250" i="9" s="1"/>
  <c r="Q263" i="10"/>
  <c r="BQ304" i="9"/>
  <c r="BQ252" i="9"/>
  <c r="Q286" i="8"/>
  <c r="BQ251" i="1"/>
  <c r="P303" i="1"/>
  <c r="CI303" i="1" s="1"/>
  <c r="P236" i="1"/>
  <c r="Q225" i="1"/>
  <c r="Q226" i="1"/>
  <c r="Q282" i="1"/>
  <c r="Q307" i="10" l="1"/>
  <c r="Q307" i="9" s="1"/>
  <c r="Q279" i="10"/>
  <c r="Q292" i="8"/>
  <c r="BQ303" i="1"/>
  <c r="Q227" i="1"/>
  <c r="Q254" i="1"/>
  <c r="P241" i="1"/>
  <c r="BQ236" i="1"/>
  <c r="Q284" i="10" l="1"/>
  <c r="Q270" i="8"/>
  <c r="Q293" i="8"/>
  <c r="P252" i="1"/>
  <c r="CI252" i="1" s="1"/>
  <c r="P304" i="1"/>
  <c r="CI304" i="1" s="1"/>
  <c r="BQ241" i="1"/>
  <c r="Q228" i="1"/>
  <c r="Q286" i="10" l="1"/>
  <c r="R291" i="8"/>
  <c r="Q243" i="8"/>
  <c r="Q274" i="8"/>
  <c r="BQ252" i="1"/>
  <c r="BQ304" i="1"/>
  <c r="Q229" i="1"/>
  <c r="Q292" i="10" l="1"/>
  <c r="Q305" i="8"/>
  <c r="Q245" i="8"/>
  <c r="R294" i="8"/>
  <c r="R223" i="8"/>
  <c r="Q276" i="8"/>
  <c r="Q230" i="1"/>
  <c r="Q257" i="1"/>
  <c r="Q302" i="1"/>
  <c r="Q249" i="1"/>
  <c r="Q292" i="9" l="1"/>
  <c r="Q270" i="10"/>
  <c r="Q270" i="9" s="1"/>
  <c r="Q274" i="9" s="1"/>
  <c r="Q293" i="10"/>
  <c r="Q247" i="8"/>
  <c r="R222" i="8"/>
  <c r="Q277" i="8"/>
  <c r="Q263" i="1"/>
  <c r="Q250" i="1"/>
  <c r="Q293" i="9" l="1"/>
  <c r="R291" i="10"/>
  <c r="Q243" i="10"/>
  <c r="Q243" i="9" s="1"/>
  <c r="Q245" i="9" s="1"/>
  <c r="Q247" i="9" s="1"/>
  <c r="Q274" i="10"/>
  <c r="R275" i="8"/>
  <c r="Q233" i="8"/>
  <c r="Q251" i="8"/>
  <c r="R301" i="8"/>
  <c r="R224" i="8"/>
  <c r="Q279" i="1"/>
  <c r="Q307" i="1"/>
  <c r="R291" i="9" l="1"/>
  <c r="Q305" i="10"/>
  <c r="Q305" i="9" s="1"/>
  <c r="Q245" i="10"/>
  <c r="R294" i="10"/>
  <c r="R223" i="10"/>
  <c r="R223" i="9" s="1"/>
  <c r="Q276" i="10"/>
  <c r="Q276" i="9" s="1"/>
  <c r="Q277" i="9" s="1"/>
  <c r="R275" i="9" s="1"/>
  <c r="R282" i="8"/>
  <c r="Q303" i="8"/>
  <c r="Q236" i="8"/>
  <c r="R226" i="8"/>
  <c r="R225" i="8"/>
  <c r="Q284" i="1"/>
  <c r="R294" i="9" l="1"/>
  <c r="Q247" i="10"/>
  <c r="R222" i="10"/>
  <c r="R222" i="9" s="1"/>
  <c r="R224" i="9" s="1"/>
  <c r="Q277" i="10"/>
  <c r="Q241" i="8"/>
  <c r="R254" i="8"/>
  <c r="R227" i="8"/>
  <c r="Q286" i="1"/>
  <c r="Q292" i="1" s="1"/>
  <c r="R225" i="9" l="1"/>
  <c r="R301" i="10"/>
  <c r="R301" i="9" s="1"/>
  <c r="R224" i="10"/>
  <c r="R275" i="10"/>
  <c r="Q233" i="10"/>
  <c r="Q233" i="9" s="1"/>
  <c r="Q251" i="10"/>
  <c r="Q251" i="9" s="1"/>
  <c r="R228" i="8"/>
  <c r="Q304" i="8"/>
  <c r="Q252" i="8"/>
  <c r="Q236" i="9" l="1"/>
  <c r="Q241" i="9" s="1"/>
  <c r="Q252" i="9" s="1"/>
  <c r="Q303" i="9"/>
  <c r="Q303" i="10"/>
  <c r="Q236" i="10"/>
  <c r="R282" i="10"/>
  <c r="R282" i="9" s="1"/>
  <c r="R226" i="10"/>
  <c r="R225" i="10"/>
  <c r="R229" i="8"/>
  <c r="Q270" i="1"/>
  <c r="Q293" i="1"/>
  <c r="R227" i="10" l="1"/>
  <c r="R227" i="9" s="1"/>
  <c r="R226" i="9"/>
  <c r="Q241" i="10"/>
  <c r="R254" i="10"/>
  <c r="R254" i="9" s="1"/>
  <c r="R302" i="8"/>
  <c r="R257" i="8"/>
  <c r="R230" i="8"/>
  <c r="R249" i="8"/>
  <c r="R291" i="1"/>
  <c r="Q243" i="1"/>
  <c r="Q274" i="1"/>
  <c r="R228" i="10" l="1"/>
  <c r="R228" i="9" s="1"/>
  <c r="R229" i="9" s="1"/>
  <c r="R257" i="9" s="1"/>
  <c r="R263" i="9" s="1"/>
  <c r="R279" i="9" s="1"/>
  <c r="R284" i="9" s="1"/>
  <c r="R286" i="9" s="1"/>
  <c r="Q304" i="10"/>
  <c r="Q304" i="9" s="1"/>
  <c r="Q252" i="10"/>
  <c r="R263" i="8"/>
  <c r="R250" i="8"/>
  <c r="Q245" i="1"/>
  <c r="Q305" i="1"/>
  <c r="R223" i="1"/>
  <c r="R294" i="1"/>
  <c r="Q276" i="1"/>
  <c r="R229" i="10" l="1"/>
  <c r="R230" i="10" s="1"/>
  <c r="R230" i="9"/>
  <c r="R302" i="9"/>
  <c r="R307" i="8"/>
  <c r="R279" i="8"/>
  <c r="Q247" i="1"/>
  <c r="Q277" i="1"/>
  <c r="R222" i="1"/>
  <c r="R257" i="10" l="1"/>
  <c r="R263" i="10" s="1"/>
  <c r="R302" i="10"/>
  <c r="R249" i="10"/>
  <c r="R249" i="9" s="1"/>
  <c r="R284" i="8"/>
  <c r="R224" i="1"/>
  <c r="R225" i="1" s="1"/>
  <c r="R301" i="1"/>
  <c r="Q251" i="1"/>
  <c r="R275" i="1"/>
  <c r="Q233" i="1"/>
  <c r="R250" i="10" l="1"/>
  <c r="R250" i="9" s="1"/>
  <c r="R279" i="10"/>
  <c r="R286" i="8"/>
  <c r="R282" i="1"/>
  <c r="Q303" i="1"/>
  <c r="Q236" i="1"/>
  <c r="R226" i="1"/>
  <c r="R307" i="10" l="1"/>
  <c r="R307" i="9" s="1"/>
  <c r="R284" i="10"/>
  <c r="R292" i="8"/>
  <c r="Q241" i="1"/>
  <c r="R227" i="1"/>
  <c r="R254" i="1"/>
  <c r="R286" i="10" l="1"/>
  <c r="R270" i="8"/>
  <c r="R293" i="8"/>
  <c r="Q252" i="1"/>
  <c r="Q304" i="1"/>
  <c r="R228" i="1"/>
  <c r="R292" i="10" l="1"/>
  <c r="S291" i="8"/>
  <c r="R243" i="8"/>
  <c r="R274" i="8"/>
  <c r="R229" i="1"/>
  <c r="R230" i="1" s="1"/>
  <c r="R292" i="9" l="1"/>
  <c r="R270" i="10"/>
  <c r="R270" i="9" s="1"/>
  <c r="R274" i="9" s="1"/>
  <c r="R293" i="10"/>
  <c r="R305" i="8"/>
  <c r="R245" i="8"/>
  <c r="R276" i="8"/>
  <c r="S294" i="8"/>
  <c r="S223" i="8"/>
  <c r="BR291" i="8"/>
  <c r="R257" i="1"/>
  <c r="R302" i="1"/>
  <c r="R249" i="1"/>
  <c r="R293" i="9" l="1"/>
  <c r="S291" i="10"/>
  <c r="R243" i="10"/>
  <c r="R243" i="9" s="1"/>
  <c r="R245" i="9" s="1"/>
  <c r="R247" i="9" s="1"/>
  <c r="R274" i="10"/>
  <c r="BR223" i="8"/>
  <c r="R247" i="8"/>
  <c r="R277" i="8"/>
  <c r="S222" i="8"/>
  <c r="BR294" i="8"/>
  <c r="R250" i="1"/>
  <c r="R263" i="1"/>
  <c r="S291" i="9" l="1"/>
  <c r="R305" i="10"/>
  <c r="R305" i="9" s="1"/>
  <c r="R245" i="10"/>
  <c r="R276" i="10"/>
  <c r="R276" i="9" s="1"/>
  <c r="R277" i="9" s="1"/>
  <c r="S275" i="9" s="1"/>
  <c r="S294" i="10"/>
  <c r="S223" i="10"/>
  <c r="S223" i="9" s="1"/>
  <c r="BR291" i="10"/>
  <c r="S275" i="8"/>
  <c r="R233" i="8"/>
  <c r="R251" i="8"/>
  <c r="S301" i="8"/>
  <c r="S224" i="8"/>
  <c r="BR222" i="8"/>
  <c r="R279" i="1"/>
  <c r="R307" i="1"/>
  <c r="S294" i="9" l="1"/>
  <c r="S222" i="10"/>
  <c r="S222" i="9" s="1"/>
  <c r="S224" i="9" s="1"/>
  <c r="BR294" i="10"/>
  <c r="BR223" i="10"/>
  <c r="R247" i="10"/>
  <c r="R277" i="10"/>
  <c r="BR301" i="8"/>
  <c r="R303" i="8"/>
  <c r="R236" i="8"/>
  <c r="S226" i="8"/>
  <c r="S225" i="8"/>
  <c r="BR224" i="8"/>
  <c r="S282" i="8"/>
  <c r="BR275" i="8"/>
  <c r="R284" i="1"/>
  <c r="S227" i="8" l="1"/>
  <c r="S228" i="8" s="1"/>
  <c r="S225" i="9"/>
  <c r="S275" i="10"/>
  <c r="R233" i="10"/>
  <c r="R233" i="9" s="1"/>
  <c r="R251" i="10"/>
  <c r="R251" i="9" s="1"/>
  <c r="S301" i="10"/>
  <c r="S301" i="9" s="1"/>
  <c r="S224" i="10"/>
  <c r="BR222" i="10"/>
  <c r="BR291" i="9"/>
  <c r="R241" i="8"/>
  <c r="BR282" i="8"/>
  <c r="BR226" i="8"/>
  <c r="S254" i="8"/>
  <c r="R286" i="1"/>
  <c r="BR227" i="8" l="1"/>
  <c r="R236" i="9"/>
  <c r="R241" i="9" s="1"/>
  <c r="R252" i="9" s="1"/>
  <c r="R303" i="9"/>
  <c r="BR301" i="10"/>
  <c r="R303" i="10"/>
  <c r="R236" i="10"/>
  <c r="S226" i="10"/>
  <c r="S225" i="10"/>
  <c r="BR224" i="10"/>
  <c r="S282" i="10"/>
  <c r="S282" i="9" s="1"/>
  <c r="BR275" i="10"/>
  <c r="BR294" i="9"/>
  <c r="BR223" i="9"/>
  <c r="R304" i="8"/>
  <c r="R252" i="8"/>
  <c r="CK252" i="8" s="1"/>
  <c r="BR228" i="8"/>
  <c r="S229" i="8"/>
  <c r="BR254" i="8"/>
  <c r="R292" i="1"/>
  <c r="CK252" i="9" l="1"/>
  <c r="S227" i="10"/>
  <c r="S227" i="9" s="1"/>
  <c r="S226" i="9"/>
  <c r="R241" i="10"/>
  <c r="BR282" i="10"/>
  <c r="BR226" i="10"/>
  <c r="S254" i="10"/>
  <c r="S254" i="9" s="1"/>
  <c r="BR222" i="9"/>
  <c r="S302" i="8"/>
  <c r="S257" i="8"/>
  <c r="S230" i="8"/>
  <c r="BR229" i="8"/>
  <c r="S249" i="8"/>
  <c r="R270" i="1"/>
  <c r="R293" i="1"/>
  <c r="S228" i="10" l="1"/>
  <c r="S228" i="9" s="1"/>
  <c r="S229" i="9" s="1"/>
  <c r="S257" i="9" s="1"/>
  <c r="S263" i="9" s="1"/>
  <c r="S279" i="9" s="1"/>
  <c r="S284" i="9" s="1"/>
  <c r="S286" i="9" s="1"/>
  <c r="BR227" i="10"/>
  <c r="R304" i="10"/>
  <c r="R304" i="9" s="1"/>
  <c r="R252" i="10"/>
  <c r="BR254" i="10"/>
  <c r="BR301" i="9"/>
  <c r="BR224" i="9"/>
  <c r="BR275" i="9"/>
  <c r="S263" i="8"/>
  <c r="BR257" i="8"/>
  <c r="BR302" i="8"/>
  <c r="S250" i="8"/>
  <c r="BR249" i="8"/>
  <c r="R243" i="1"/>
  <c r="S291" i="1"/>
  <c r="R274" i="1"/>
  <c r="CK252" i="10" l="1"/>
  <c r="S229" i="10"/>
  <c r="S257" i="10" s="1"/>
  <c r="BR228" i="10"/>
  <c r="S230" i="9"/>
  <c r="S302" i="9"/>
  <c r="BR226" i="9"/>
  <c r="BR282" i="9"/>
  <c r="S307" i="8"/>
  <c r="BR250" i="8"/>
  <c r="S279" i="8"/>
  <c r="BR263" i="8"/>
  <c r="R276" i="1"/>
  <c r="S223" i="1"/>
  <c r="BR223" i="1" s="1"/>
  <c r="S294" i="1"/>
  <c r="BR291" i="1"/>
  <c r="R245" i="1"/>
  <c r="R305" i="1"/>
  <c r="S302" i="10" l="1"/>
  <c r="BR302" i="10" s="1"/>
  <c r="S249" i="10"/>
  <c r="S249" i="9" s="1"/>
  <c r="BR229" i="10"/>
  <c r="S230" i="10"/>
  <c r="S263" i="10"/>
  <c r="BR257" i="10"/>
  <c r="BR227" i="9"/>
  <c r="BR254" i="9"/>
  <c r="S284" i="8"/>
  <c r="BR279" i="8"/>
  <c r="BR307" i="8"/>
  <c r="R247" i="1"/>
  <c r="R277" i="1"/>
  <c r="S222" i="1"/>
  <c r="BR222" i="1" s="1"/>
  <c r="BR294" i="1"/>
  <c r="BR249" i="10" l="1"/>
  <c r="S250" i="10"/>
  <c r="S250" i="9" s="1"/>
  <c r="S279" i="10"/>
  <c r="BR263" i="10"/>
  <c r="BR228" i="9"/>
  <c r="S286" i="8"/>
  <c r="BR284" i="8"/>
  <c r="S224" i="1"/>
  <c r="S225" i="1" s="1"/>
  <c r="S301" i="1"/>
  <c r="R251" i="1"/>
  <c r="S275" i="1"/>
  <c r="R233" i="1"/>
  <c r="BR250" i="10" l="1"/>
  <c r="S307" i="10"/>
  <c r="S307" i="9" s="1"/>
  <c r="S284" i="10"/>
  <c r="BR279" i="10"/>
  <c r="BR229" i="9"/>
  <c r="BR286" i="8"/>
  <c r="S292" i="8"/>
  <c r="BR301" i="1"/>
  <c r="R303" i="1"/>
  <c r="R236" i="1"/>
  <c r="S282" i="1"/>
  <c r="BR275" i="1"/>
  <c r="S226" i="1"/>
  <c r="BR224" i="1"/>
  <c r="BR307" i="10" l="1"/>
  <c r="S286" i="10"/>
  <c r="BR284" i="10"/>
  <c r="BR249" i="9"/>
  <c r="BR257" i="9"/>
  <c r="BR302" i="9"/>
  <c r="S270" i="8"/>
  <c r="BR292" i="8"/>
  <c r="S293" i="8"/>
  <c r="BR282" i="1"/>
  <c r="R241" i="1"/>
  <c r="S227" i="1"/>
  <c r="BR226" i="1"/>
  <c r="S254" i="1"/>
  <c r="BR286" i="10" l="1"/>
  <c r="S292" i="10"/>
  <c r="BR250" i="9"/>
  <c r="BR263" i="9"/>
  <c r="T291" i="8"/>
  <c r="S243" i="8"/>
  <c r="BR293" i="8"/>
  <c r="S274" i="8"/>
  <c r="BR270" i="8"/>
  <c r="S228" i="1"/>
  <c r="BR227" i="1"/>
  <c r="BR254" i="1"/>
  <c r="R252" i="1"/>
  <c r="R304" i="1"/>
  <c r="S292" i="9" l="1"/>
  <c r="CK252" i="1"/>
  <c r="S270" i="10"/>
  <c r="S270" i="9" s="1"/>
  <c r="S274" i="9" s="1"/>
  <c r="BR292" i="10"/>
  <c r="S293" i="10"/>
  <c r="BR279" i="9"/>
  <c r="BR307" i="9"/>
  <c r="S305" i="8"/>
  <c r="S245" i="8"/>
  <c r="BR243" i="8"/>
  <c r="BR274" i="8"/>
  <c r="S276" i="8"/>
  <c r="T294" i="8"/>
  <c r="T223" i="8"/>
  <c r="BR228" i="1"/>
  <c r="S229" i="1"/>
  <c r="S230" i="1" s="1"/>
  <c r="S293" i="9" l="1"/>
  <c r="T291" i="10"/>
  <c r="S243" i="10"/>
  <c r="S243" i="9" s="1"/>
  <c r="S245" i="9" s="1"/>
  <c r="S247" i="9" s="1"/>
  <c r="BR293" i="10"/>
  <c r="S274" i="10"/>
  <c r="BR270" i="10"/>
  <c r="BR284" i="9"/>
  <c r="T222" i="8"/>
  <c r="BR276" i="8"/>
  <c r="S277" i="8"/>
  <c r="S247" i="8"/>
  <c r="BR245" i="8"/>
  <c r="BR305" i="8"/>
  <c r="S257" i="1"/>
  <c r="S302" i="1"/>
  <c r="BR229" i="1"/>
  <c r="S249" i="1"/>
  <c r="T291" i="9" l="1"/>
  <c r="S305" i="10"/>
  <c r="S305" i="9" s="1"/>
  <c r="S245" i="10"/>
  <c r="BR243" i="10"/>
  <c r="BR274" i="10"/>
  <c r="S276" i="10"/>
  <c r="S276" i="9" s="1"/>
  <c r="S277" i="9" s="1"/>
  <c r="T275" i="9" s="1"/>
  <c r="T294" i="10"/>
  <c r="T223" i="10"/>
  <c r="T223" i="9" s="1"/>
  <c r="BR286" i="9"/>
  <c r="T301" i="8"/>
  <c r="T224" i="8"/>
  <c r="T275" i="8"/>
  <c r="S233" i="8"/>
  <c r="BR277" i="8"/>
  <c r="S251" i="8"/>
  <c r="BR247" i="8"/>
  <c r="BR302" i="1"/>
  <c r="S250" i="1"/>
  <c r="BR249" i="1"/>
  <c r="S263" i="1"/>
  <c r="BR257" i="1"/>
  <c r="T294" i="9" l="1"/>
  <c r="T222" i="10"/>
  <c r="T222" i="9" s="1"/>
  <c r="T224" i="9" s="1"/>
  <c r="BR276" i="10"/>
  <c r="S277" i="10"/>
  <c r="S247" i="10"/>
  <c r="BR245" i="10"/>
  <c r="BR305" i="10"/>
  <c r="BR292" i="9"/>
  <c r="T226" i="8"/>
  <c r="T225" i="8"/>
  <c r="S303" i="8"/>
  <c r="S236" i="8"/>
  <c r="BR233" i="8"/>
  <c r="BR251" i="8"/>
  <c r="T282" i="8"/>
  <c r="S279" i="1"/>
  <c r="BR263" i="1"/>
  <c r="S307" i="1"/>
  <c r="BR250" i="1"/>
  <c r="T227" i="8" l="1"/>
  <c r="T228" i="8" s="1"/>
  <c r="T225" i="9"/>
  <c r="T275" i="10"/>
  <c r="S233" i="10"/>
  <c r="S233" i="9" s="1"/>
  <c r="BR277" i="10"/>
  <c r="T301" i="10"/>
  <c r="T301" i="9" s="1"/>
  <c r="T224" i="10"/>
  <c r="S251" i="10"/>
  <c r="S251" i="9" s="1"/>
  <c r="BR247" i="10"/>
  <c r="BR293" i="9"/>
  <c r="BR270" i="9"/>
  <c r="S241" i="8"/>
  <c r="BR236" i="8"/>
  <c r="BR303" i="8"/>
  <c r="T254" i="8"/>
  <c r="BR307" i="1"/>
  <c r="S284" i="1"/>
  <c r="BR279" i="1"/>
  <c r="S236" i="9" l="1"/>
  <c r="S241" i="9" s="1"/>
  <c r="S252" i="9" s="1"/>
  <c r="S303" i="9"/>
  <c r="S303" i="10"/>
  <c r="S236" i="10"/>
  <c r="BR233" i="10"/>
  <c r="T226" i="10"/>
  <c r="T225" i="10"/>
  <c r="BR251" i="10"/>
  <c r="T282" i="10"/>
  <c r="T282" i="9" s="1"/>
  <c r="BR243" i="9"/>
  <c r="BR274" i="9"/>
  <c r="S304" i="8"/>
  <c r="S252" i="8"/>
  <c r="BR241" i="8"/>
  <c r="T229" i="8"/>
  <c r="S286" i="1"/>
  <c r="BR284" i="1"/>
  <c r="T227" i="10" l="1"/>
  <c r="T227" i="9" s="1"/>
  <c r="T226" i="9"/>
  <c r="T254" i="10"/>
  <c r="T254" i="9" s="1"/>
  <c r="S241" i="10"/>
  <c r="BR236" i="10"/>
  <c r="BR303" i="10"/>
  <c r="BR276" i="9"/>
  <c r="BR245" i="9"/>
  <c r="BR305" i="9"/>
  <c r="T302" i="8"/>
  <c r="T257" i="8"/>
  <c r="T230" i="8"/>
  <c r="T249" i="8"/>
  <c r="BR252" i="8"/>
  <c r="BR304" i="8"/>
  <c r="S292" i="1"/>
  <c r="BR286" i="1"/>
  <c r="T228" i="10" l="1"/>
  <c r="T228" i="9" s="1"/>
  <c r="T229" i="9" s="1"/>
  <c r="T257" i="9" s="1"/>
  <c r="T263" i="9" s="1"/>
  <c r="T279" i="9" s="1"/>
  <c r="T284" i="9" s="1"/>
  <c r="T286" i="9" s="1"/>
  <c r="S304" i="10"/>
  <c r="S304" i="9" s="1"/>
  <c r="S252" i="10"/>
  <c r="BR241" i="10"/>
  <c r="BR277" i="9"/>
  <c r="BR247" i="9"/>
  <c r="T250" i="8"/>
  <c r="T263" i="8"/>
  <c r="S270" i="1"/>
  <c r="BR292" i="1"/>
  <c r="S293" i="1"/>
  <c r="T229" i="10" l="1"/>
  <c r="T257" i="10" s="1"/>
  <c r="T302" i="9"/>
  <c r="T230" i="9"/>
  <c r="BR304" i="10"/>
  <c r="BR252" i="10"/>
  <c r="BR233" i="9"/>
  <c r="BR251" i="9"/>
  <c r="T307" i="8"/>
  <c r="T279" i="8"/>
  <c r="T291" i="1"/>
  <c r="S243" i="1"/>
  <c r="BR293" i="1"/>
  <c r="S274" i="1"/>
  <c r="BR270" i="1"/>
  <c r="T230" i="10" l="1"/>
  <c r="T302" i="10"/>
  <c r="T249" i="10"/>
  <c r="T249" i="9" s="1"/>
  <c r="T263" i="10"/>
  <c r="BR303" i="9"/>
  <c r="BR236" i="9"/>
  <c r="T284" i="8"/>
  <c r="BR274" i="1"/>
  <c r="S276" i="1"/>
  <c r="S305" i="1"/>
  <c r="S245" i="1"/>
  <c r="BR243" i="1"/>
  <c r="T223" i="1"/>
  <c r="T294" i="1"/>
  <c r="T250" i="10" l="1"/>
  <c r="T250" i="9" s="1"/>
  <c r="T279" i="10"/>
  <c r="BR241" i="9"/>
  <c r="T286" i="8"/>
  <c r="BR305" i="1"/>
  <c r="S247" i="1"/>
  <c r="BR245" i="1"/>
  <c r="BR276" i="1"/>
  <c r="S277" i="1"/>
  <c r="T222" i="1"/>
  <c r="T307" i="10" l="1"/>
  <c r="T307" i="9" s="1"/>
  <c r="T284" i="10"/>
  <c r="BR252" i="9"/>
  <c r="BR304" i="9"/>
  <c r="T292" i="8"/>
  <c r="T224" i="1"/>
  <c r="T225" i="1" s="1"/>
  <c r="T301" i="1"/>
  <c r="T275" i="1"/>
  <c r="S233" i="1"/>
  <c r="BR277" i="1"/>
  <c r="S251" i="1"/>
  <c r="BR247" i="1"/>
  <c r="T286" i="10" l="1"/>
  <c r="T270" i="8"/>
  <c r="T293" i="8"/>
  <c r="BR233" i="1"/>
  <c r="BR251" i="1"/>
  <c r="T282" i="1"/>
  <c r="S236" i="1"/>
  <c r="S303" i="1"/>
  <c r="T226" i="1"/>
  <c r="T292" i="10" l="1"/>
  <c r="U291" i="8"/>
  <c r="T243" i="8"/>
  <c r="T274" i="8"/>
  <c r="BR303" i="1"/>
  <c r="T227" i="1"/>
  <c r="T254" i="1"/>
  <c r="S241" i="1"/>
  <c r="BR236" i="1"/>
  <c r="T292" i="9" l="1"/>
  <c r="T270" i="10"/>
  <c r="T270" i="9" s="1"/>
  <c r="T274" i="9" s="1"/>
  <c r="T293" i="10"/>
  <c r="T305" i="8"/>
  <c r="T245" i="8"/>
  <c r="U294" i="8"/>
  <c r="U223" i="8"/>
  <c r="T276" i="8"/>
  <c r="T228" i="1"/>
  <c r="S304" i="1"/>
  <c r="S252" i="1"/>
  <c r="BR241" i="1"/>
  <c r="T293" i="9" l="1"/>
  <c r="U291" i="10"/>
  <c r="T243" i="10"/>
  <c r="T243" i="9" s="1"/>
  <c r="T245" i="9" s="1"/>
  <c r="T247" i="9" s="1"/>
  <c r="T274" i="10"/>
  <c r="T247" i="8"/>
  <c r="T277" i="8"/>
  <c r="U222" i="8"/>
  <c r="BR304" i="1"/>
  <c r="BR252" i="1"/>
  <c r="T229" i="1"/>
  <c r="T230" i="1" s="1"/>
  <c r="U291" i="9" l="1"/>
  <c r="T305" i="10"/>
  <c r="T305" i="9" s="1"/>
  <c r="T245" i="10"/>
  <c r="T276" i="10"/>
  <c r="T276" i="9" s="1"/>
  <c r="T277" i="9" s="1"/>
  <c r="U275" i="9" s="1"/>
  <c r="U294" i="10"/>
  <c r="U223" i="10"/>
  <c r="U223" i="9" s="1"/>
  <c r="U275" i="8"/>
  <c r="T233" i="8"/>
  <c r="T251" i="8"/>
  <c r="U301" i="8"/>
  <c r="U224" i="8"/>
  <c r="T302" i="1"/>
  <c r="T257" i="1"/>
  <c r="T249" i="1"/>
  <c r="U294" i="9" l="1"/>
  <c r="U222" i="10"/>
  <c r="U222" i="9" s="1"/>
  <c r="U224" i="9" s="1"/>
  <c r="T277" i="10"/>
  <c r="T247" i="10"/>
  <c r="T303" i="8"/>
  <c r="T236" i="8"/>
  <c r="U282" i="8"/>
  <c r="U226" i="8"/>
  <c r="U225" i="8"/>
  <c r="T250" i="1"/>
  <c r="T263" i="1"/>
  <c r="U225" i="9" l="1"/>
  <c r="U275" i="10"/>
  <c r="T233" i="10"/>
  <c r="T233" i="9" s="1"/>
  <c r="T251" i="10"/>
  <c r="T251" i="9" s="1"/>
  <c r="U301" i="10"/>
  <c r="U301" i="9" s="1"/>
  <c r="U224" i="10"/>
  <c r="T241" i="8"/>
  <c r="U254" i="8"/>
  <c r="U227" i="8"/>
  <c r="T279" i="1"/>
  <c r="T307" i="1"/>
  <c r="T236" i="9" l="1"/>
  <c r="T241" i="9" s="1"/>
  <c r="T252" i="9" s="1"/>
  <c r="T303" i="9"/>
  <c r="T236" i="10"/>
  <c r="T303" i="10"/>
  <c r="U282" i="10"/>
  <c r="U282" i="9" s="1"/>
  <c r="U226" i="10"/>
  <c r="U225" i="10"/>
  <c r="U228" i="8"/>
  <c r="T304" i="8"/>
  <c r="T252" i="8"/>
  <c r="T284" i="1"/>
  <c r="U227" i="10" l="1"/>
  <c r="U227" i="9" s="1"/>
  <c r="U226" i="9"/>
  <c r="U254" i="10"/>
  <c r="U254" i="9" s="1"/>
  <c r="T241" i="10"/>
  <c r="U229" i="8"/>
  <c r="T286" i="1"/>
  <c r="U228" i="10" l="1"/>
  <c r="U228" i="9" s="1"/>
  <c r="U229" i="9" s="1"/>
  <c r="U257" i="9" s="1"/>
  <c r="U263" i="9" s="1"/>
  <c r="U279" i="9" s="1"/>
  <c r="U284" i="9" s="1"/>
  <c r="U286" i="9" s="1"/>
  <c r="T304" i="10"/>
  <c r="T304" i="9" s="1"/>
  <c r="T252" i="10"/>
  <c r="U302" i="8"/>
  <c r="U257" i="8"/>
  <c r="U230" i="8"/>
  <c r="U249" i="8"/>
  <c r="T292" i="1"/>
  <c r="U229" i="10" l="1"/>
  <c r="U249" i="10" s="1"/>
  <c r="U249" i="9" s="1"/>
  <c r="U230" i="9"/>
  <c r="U302" i="9"/>
  <c r="U250" i="8"/>
  <c r="U263" i="8"/>
  <c r="T270" i="1"/>
  <c r="T293" i="1"/>
  <c r="U230" i="10" l="1"/>
  <c r="U257" i="10"/>
  <c r="U263" i="10" s="1"/>
  <c r="U302" i="10"/>
  <c r="U250" i="10"/>
  <c r="U250" i="9" s="1"/>
  <c r="U307" i="8"/>
  <c r="U279" i="8"/>
  <c r="T243" i="1"/>
  <c r="U291" i="1"/>
  <c r="T274" i="1"/>
  <c r="U307" i="10" l="1"/>
  <c r="U307" i="9" s="1"/>
  <c r="U279" i="10"/>
  <c r="U284" i="8"/>
  <c r="U223" i="1"/>
  <c r="U294" i="1"/>
  <c r="T245" i="1"/>
  <c r="T305" i="1"/>
  <c r="T276" i="1"/>
  <c r="U284" i="10" l="1"/>
  <c r="U286" i="8"/>
  <c r="T247" i="1"/>
  <c r="U222" i="1"/>
  <c r="T277" i="1"/>
  <c r="U286" i="10" l="1"/>
  <c r="U292" i="8"/>
  <c r="T251" i="1"/>
  <c r="U224" i="1"/>
  <c r="U225" i="1" s="1"/>
  <c r="U301" i="1"/>
  <c r="T233" i="1"/>
  <c r="U275" i="1"/>
  <c r="U292" i="10" l="1"/>
  <c r="U270" i="8"/>
  <c r="U293" i="8"/>
  <c r="U282" i="1"/>
  <c r="T303" i="1"/>
  <c r="T236" i="1"/>
  <c r="U226" i="1"/>
  <c r="U292" i="9" l="1"/>
  <c r="U270" i="10"/>
  <c r="U270" i="9" s="1"/>
  <c r="U274" i="9" s="1"/>
  <c r="U293" i="10"/>
  <c r="V291" i="8"/>
  <c r="U243" i="8"/>
  <c r="U274" i="8"/>
  <c r="U227" i="1"/>
  <c r="U254" i="1"/>
  <c r="T241" i="1"/>
  <c r="U293" i="9" l="1"/>
  <c r="U274" i="10"/>
  <c r="V291" i="10"/>
  <c r="V291" i="9" s="1"/>
  <c r="U243" i="10"/>
  <c r="U243" i="9" s="1"/>
  <c r="U245" i="9" s="1"/>
  <c r="U247" i="9" s="1"/>
  <c r="U305" i="8"/>
  <c r="U245" i="8"/>
  <c r="U276" i="8"/>
  <c r="V294" i="8"/>
  <c r="V223" i="8"/>
  <c r="BS291" i="8"/>
  <c r="T304" i="1"/>
  <c r="T252" i="1"/>
  <c r="U228" i="1"/>
  <c r="BS223" i="8" l="1"/>
  <c r="V294" i="10"/>
  <c r="V294" i="9" s="1"/>
  <c r="V223" i="10"/>
  <c r="BS223" i="10" s="1"/>
  <c r="BS291" i="10"/>
  <c r="U305" i="10"/>
  <c r="U305" i="9" s="1"/>
  <c r="U245" i="10"/>
  <c r="U276" i="10"/>
  <c r="U276" i="9" s="1"/>
  <c r="U277" i="9" s="1"/>
  <c r="V275" i="9" s="1"/>
  <c r="U277" i="8"/>
  <c r="V222" i="8"/>
  <c r="BS294" i="8"/>
  <c r="U247" i="8"/>
  <c r="U229" i="1"/>
  <c r="U230" i="1" s="1"/>
  <c r="V223" i="9" l="1"/>
  <c r="U277" i="10"/>
  <c r="V222" i="10"/>
  <c r="V222" i="9" s="1"/>
  <c r="BS294" i="10"/>
  <c r="U247" i="10"/>
  <c r="V301" i="8"/>
  <c r="V224" i="8"/>
  <c r="BS222" i="8"/>
  <c r="U251" i="8"/>
  <c r="V275" i="8"/>
  <c r="U233" i="8"/>
  <c r="U257" i="1"/>
  <c r="U302" i="1"/>
  <c r="U249" i="1"/>
  <c r="BS301" i="8" l="1"/>
  <c r="V224" i="9"/>
  <c r="U251" i="10"/>
  <c r="U251" i="9" s="1"/>
  <c r="V275" i="10"/>
  <c r="U233" i="10"/>
  <c r="U233" i="9" s="1"/>
  <c r="V301" i="10"/>
  <c r="BS301" i="10" s="1"/>
  <c r="V224" i="10"/>
  <c r="BS222" i="10"/>
  <c r="V282" i="8"/>
  <c r="BS275" i="8"/>
  <c r="U303" i="8"/>
  <c r="U236" i="8"/>
  <c r="V226" i="8"/>
  <c r="V225" i="8"/>
  <c r="BS224" i="8"/>
  <c r="U250" i="1"/>
  <c r="U263" i="1"/>
  <c r="V301" i="9" l="1"/>
  <c r="U236" i="9"/>
  <c r="U241" i="9" s="1"/>
  <c r="U252" i="9" s="1"/>
  <c r="U303" i="9"/>
  <c r="V227" i="8"/>
  <c r="BS227" i="8" s="1"/>
  <c r="V225" i="9"/>
  <c r="BS282" i="8"/>
  <c r="V282" i="10"/>
  <c r="BS282" i="10" s="1"/>
  <c r="BS275" i="10"/>
  <c r="V226" i="10"/>
  <c r="V226" i="9" s="1"/>
  <c r="V225" i="10"/>
  <c r="BS224" i="10"/>
  <c r="U303" i="10"/>
  <c r="U236" i="10"/>
  <c r="BS226" i="8"/>
  <c r="V254" i="8"/>
  <c r="U241" i="8"/>
  <c r="U307" i="1"/>
  <c r="U279" i="1"/>
  <c r="V228" i="8" l="1"/>
  <c r="BS228" i="8" s="1"/>
  <c r="V282" i="9"/>
  <c r="BS226" i="10"/>
  <c r="V254" i="10"/>
  <c r="V254" i="9" s="1"/>
  <c r="U241" i="10"/>
  <c r="V227" i="10"/>
  <c r="V227" i="9" s="1"/>
  <c r="BS223" i="9"/>
  <c r="BS291" i="9"/>
  <c r="BS254" i="8"/>
  <c r="U304" i="8"/>
  <c r="U252" i="8"/>
  <c r="U284" i="1"/>
  <c r="V229" i="8" l="1"/>
  <c r="BS229" i="8" s="1"/>
  <c r="U304" i="10"/>
  <c r="U304" i="9" s="1"/>
  <c r="U252" i="10"/>
  <c r="V228" i="10"/>
  <c r="V228" i="9" s="1"/>
  <c r="V229" i="9" s="1"/>
  <c r="BS227" i="10"/>
  <c r="BS254" i="10"/>
  <c r="BS294" i="9"/>
  <c r="U286" i="1"/>
  <c r="V230" i="8" l="1"/>
  <c r="V257" i="8"/>
  <c r="BS257" i="8" s="1"/>
  <c r="V249" i="8"/>
  <c r="V250" i="8" s="1"/>
  <c r="V302" i="8"/>
  <c r="BS302" i="8" s="1"/>
  <c r="V257" i="9"/>
  <c r="V263" i="9" s="1"/>
  <c r="V279" i="9" s="1"/>
  <c r="V284" i="9" s="1"/>
  <c r="V286" i="9" s="1"/>
  <c r="V302" i="9"/>
  <c r="V230" i="9"/>
  <c r="BS228" i="10"/>
  <c r="V229" i="10"/>
  <c r="BS301" i="9"/>
  <c r="BS222" i="9"/>
  <c r="U292" i="1"/>
  <c r="V263" i="8" l="1"/>
  <c r="BS263" i="8" s="1"/>
  <c r="BS249" i="8"/>
  <c r="V302" i="10"/>
  <c r="BS302" i="10" s="1"/>
  <c r="V257" i="10"/>
  <c r="V230" i="10"/>
  <c r="BS229" i="10"/>
  <c r="V249" i="10"/>
  <c r="V249" i="9" s="1"/>
  <c r="BS282" i="9"/>
  <c r="BS275" i="9"/>
  <c r="BS224" i="9"/>
  <c r="V307" i="8"/>
  <c r="BS250" i="8"/>
  <c r="U270" i="1"/>
  <c r="U293" i="1"/>
  <c r="V279" i="8" l="1"/>
  <c r="BS279" i="8" s="1"/>
  <c r="BS307" i="8"/>
  <c r="V263" i="10"/>
  <c r="BS257" i="10"/>
  <c r="V250" i="10"/>
  <c r="V250" i="9" s="1"/>
  <c r="BS249" i="10"/>
  <c r="BS227" i="9"/>
  <c r="BS226" i="9"/>
  <c r="U243" i="1"/>
  <c r="V291" i="1"/>
  <c r="U274" i="1"/>
  <c r="V284" i="8" l="1"/>
  <c r="V286" i="8" s="1"/>
  <c r="V307" i="10"/>
  <c r="BS250" i="10"/>
  <c r="V279" i="10"/>
  <c r="BS263" i="10"/>
  <c r="BS254" i="9"/>
  <c r="BS228" i="9"/>
  <c r="V223" i="1"/>
  <c r="BS223" i="1" s="1"/>
  <c r="V294" i="1"/>
  <c r="BS291" i="1"/>
  <c r="U276" i="1"/>
  <c r="U305" i="1"/>
  <c r="U245" i="1"/>
  <c r="BS284" i="8" l="1"/>
  <c r="BS307" i="10"/>
  <c r="V307" i="9"/>
  <c r="V284" i="10"/>
  <c r="BS279" i="10"/>
  <c r="BS302" i="9"/>
  <c r="BS229" i="9"/>
  <c r="BS286" i="8"/>
  <c r="V292" i="8"/>
  <c r="U247" i="1"/>
  <c r="U277" i="1"/>
  <c r="V222" i="1"/>
  <c r="BS222" i="1" s="1"/>
  <c r="BS294" i="1"/>
  <c r="V286" i="10" l="1"/>
  <c r="BS284" i="10"/>
  <c r="BS257" i="9"/>
  <c r="BS249" i="9"/>
  <c r="V270" i="8"/>
  <c r="BS292" i="8"/>
  <c r="V293" i="8"/>
  <c r="V224" i="1"/>
  <c r="V225" i="1" s="1"/>
  <c r="V301" i="1"/>
  <c r="BS301" i="1" s="1"/>
  <c r="U251" i="1"/>
  <c r="U233" i="1"/>
  <c r="V275" i="1"/>
  <c r="BS286" i="10" l="1"/>
  <c r="V292" i="10"/>
  <c r="V292" i="9" s="1"/>
  <c r="BS307" i="9"/>
  <c r="BS250" i="9"/>
  <c r="BS263" i="9"/>
  <c r="W291" i="8"/>
  <c r="V243" i="8"/>
  <c r="BS293" i="8"/>
  <c r="V274" i="8"/>
  <c r="BS270" i="8"/>
  <c r="V282" i="1"/>
  <c r="BS282" i="1" s="1"/>
  <c r="BS275" i="1"/>
  <c r="U236" i="1"/>
  <c r="U303" i="1"/>
  <c r="V226" i="1"/>
  <c r="BS224" i="1"/>
  <c r="V270" i="10" l="1"/>
  <c r="V270" i="9" s="1"/>
  <c r="V274" i="9" s="1"/>
  <c r="BS292" i="10"/>
  <c r="V293" i="10"/>
  <c r="V293" i="9" s="1"/>
  <c r="BS279" i="9"/>
  <c r="BS274" i="8"/>
  <c r="V276" i="8"/>
  <c r="V305" i="8"/>
  <c r="V245" i="8"/>
  <c r="BS243" i="8"/>
  <c r="W294" i="8"/>
  <c r="W223" i="8"/>
  <c r="U241" i="1"/>
  <c r="V227" i="1"/>
  <c r="BS226" i="1"/>
  <c r="V254" i="1"/>
  <c r="BS305" i="8" l="1"/>
  <c r="W291" i="10"/>
  <c r="W291" i="9" s="1"/>
  <c r="V243" i="10"/>
  <c r="V243" i="9" s="1"/>
  <c r="V245" i="9" s="1"/>
  <c r="V247" i="9" s="1"/>
  <c r="BS293" i="10"/>
  <c r="V274" i="10"/>
  <c r="BS270" i="10"/>
  <c r="BS284" i="9"/>
  <c r="W222" i="8"/>
  <c r="BS276" i="8"/>
  <c r="V277" i="8"/>
  <c r="V247" i="8"/>
  <c r="BS245" i="8"/>
  <c r="V228" i="1"/>
  <c r="BS227" i="1"/>
  <c r="BS254" i="1"/>
  <c r="U304" i="1"/>
  <c r="U252" i="1"/>
  <c r="BS274" i="10" l="1"/>
  <c r="V276" i="10"/>
  <c r="V276" i="9" s="1"/>
  <c r="V277" i="9" s="1"/>
  <c r="W275" i="9" s="1"/>
  <c r="V305" i="10"/>
  <c r="V245" i="10"/>
  <c r="BS243" i="10"/>
  <c r="W294" i="10"/>
  <c r="W294" i="9" s="1"/>
  <c r="W223" i="10"/>
  <c r="W223" i="9" s="1"/>
  <c r="BS286" i="9"/>
  <c r="W275" i="8"/>
  <c r="V233" i="8"/>
  <c r="BS277" i="8"/>
  <c r="W301" i="8"/>
  <c r="W224" i="8"/>
  <c r="W225" i="8" s="1"/>
  <c r="V251" i="8"/>
  <c r="BS247" i="8"/>
  <c r="BS228" i="1"/>
  <c r="V229" i="1"/>
  <c r="V230" i="1" s="1"/>
  <c r="BS305" i="10" l="1"/>
  <c r="V305" i="9"/>
  <c r="BS251" i="8"/>
  <c r="V247" i="10"/>
  <c r="BS245" i="10"/>
  <c r="W222" i="10"/>
  <c r="W222" i="9" s="1"/>
  <c r="W224" i="9" s="1"/>
  <c r="W225" i="9" s="1"/>
  <c r="BS276" i="10"/>
  <c r="V277" i="10"/>
  <c r="BS292" i="9"/>
  <c r="V303" i="8"/>
  <c r="BS303" i="8" s="1"/>
  <c r="BS233" i="8"/>
  <c r="V236" i="8"/>
  <c r="W226" i="8"/>
  <c r="W282" i="8"/>
  <c r="V257" i="1"/>
  <c r="V302" i="1"/>
  <c r="BS302" i="1" s="1"/>
  <c r="BS229" i="1"/>
  <c r="V249" i="1"/>
  <c r="W227" i="8" l="1"/>
  <c r="W228" i="8" s="1"/>
  <c r="W275" i="10"/>
  <c r="V233" i="10"/>
  <c r="V233" i="9" s="1"/>
  <c r="BS277" i="10"/>
  <c r="W301" i="10"/>
  <c r="W301" i="9" s="1"/>
  <c r="W224" i="10"/>
  <c r="W225" i="10" s="1"/>
  <c r="V251" i="10"/>
  <c r="BS247" i="10"/>
  <c r="BS293" i="9"/>
  <c r="BS270" i="9"/>
  <c r="V241" i="8"/>
  <c r="BS236" i="8"/>
  <c r="W254" i="8"/>
  <c r="V250" i="1"/>
  <c r="BS249" i="1"/>
  <c r="V263" i="1"/>
  <c r="BS257" i="1"/>
  <c r="BS251" i="10" l="1"/>
  <c r="V251" i="9"/>
  <c r="V236" i="9"/>
  <c r="V241" i="9" s="1"/>
  <c r="V303" i="9"/>
  <c r="W226" i="10"/>
  <c r="V303" i="10"/>
  <c r="BS303" i="10" s="1"/>
  <c r="V236" i="10"/>
  <c r="BS233" i="10"/>
  <c r="W282" i="10"/>
  <c r="W282" i="9" s="1"/>
  <c r="BS274" i="9"/>
  <c r="BS305" i="9"/>
  <c r="BS243" i="9"/>
  <c r="V304" i="8"/>
  <c r="V252" i="8"/>
  <c r="BS252" i="8" s="1"/>
  <c r="BS241" i="8"/>
  <c r="W229" i="8"/>
  <c r="W230" i="8" s="1"/>
  <c r="V279" i="1"/>
  <c r="BS263" i="1"/>
  <c r="V307" i="1"/>
  <c r="BS307" i="1" s="1"/>
  <c r="BS250" i="1"/>
  <c r="BS304" i="8" l="1"/>
  <c r="W227" i="10"/>
  <c r="W227" i="9" s="1"/>
  <c r="W226" i="9"/>
  <c r="V252" i="9"/>
  <c r="V241" i="10"/>
  <c r="BS236" i="10"/>
  <c r="W254" i="10"/>
  <c r="W254" i="9" s="1"/>
  <c r="BS245" i="9"/>
  <c r="BS276" i="9"/>
  <c r="W302" i="8"/>
  <c r="W257" i="8"/>
  <c r="W249" i="8"/>
  <c r="V284" i="1"/>
  <c r="BS279" i="1"/>
  <c r="W228" i="10" l="1"/>
  <c r="W228" i="9" s="1"/>
  <c r="W229" i="9" s="1"/>
  <c r="W230" i="9" s="1"/>
  <c r="V304" i="10"/>
  <c r="V252" i="10"/>
  <c r="BS252" i="10" s="1"/>
  <c r="BS241" i="10"/>
  <c r="BS277" i="9"/>
  <c r="BS251" i="9"/>
  <c r="BS247" i="9"/>
  <c r="W263" i="8"/>
  <c r="W250" i="8"/>
  <c r="V286" i="1"/>
  <c r="BS284" i="1"/>
  <c r="W257" i="9" l="1"/>
  <c r="W263" i="9" s="1"/>
  <c r="W279" i="9" s="1"/>
  <c r="W284" i="9" s="1"/>
  <c r="W286" i="9" s="1"/>
  <c r="W302" i="9"/>
  <c r="BS304" i="10"/>
  <c r="V304" i="9"/>
  <c r="W229" i="10"/>
  <c r="BS303" i="9"/>
  <c r="BS233" i="9"/>
  <c r="W307" i="8"/>
  <c r="W279" i="8"/>
  <c r="V292" i="1"/>
  <c r="BS286" i="1"/>
  <c r="W249" i="10" l="1"/>
  <c r="W249" i="9" s="1"/>
  <c r="W230" i="10"/>
  <c r="W257" i="10"/>
  <c r="W263" i="10" s="1"/>
  <c r="W302" i="10"/>
  <c r="BS236" i="9"/>
  <c r="W284" i="8"/>
  <c r="V270" i="1"/>
  <c r="BS292" i="1"/>
  <c r="V293" i="1"/>
  <c r="W250" i="10" l="1"/>
  <c r="W250" i="9" s="1"/>
  <c r="W279" i="10"/>
  <c r="BS304" i="9"/>
  <c r="BS252" i="9"/>
  <c r="BS241" i="9"/>
  <c r="W286" i="8"/>
  <c r="V243" i="1"/>
  <c r="W291" i="1"/>
  <c r="BS293" i="1"/>
  <c r="V274" i="1"/>
  <c r="BS270" i="1"/>
  <c r="W307" i="10" l="1"/>
  <c r="W307" i="9" s="1"/>
  <c r="W284" i="10"/>
  <c r="W292" i="8"/>
  <c r="BS274" i="1"/>
  <c r="V276" i="1"/>
  <c r="W223" i="1"/>
  <c r="W294" i="1"/>
  <c r="V245" i="1"/>
  <c r="V305" i="1"/>
  <c r="BS305" i="1" s="1"/>
  <c r="BS243" i="1"/>
  <c r="W286" i="10" l="1"/>
  <c r="W270" i="8"/>
  <c r="W293" i="8"/>
  <c r="BS276" i="1"/>
  <c r="V277" i="1"/>
  <c r="V247" i="1"/>
  <c r="BS245" i="1"/>
  <c r="W222" i="1"/>
  <c r="W292" i="10" l="1"/>
  <c r="W292" i="9" s="1"/>
  <c r="X291" i="8"/>
  <c r="W243" i="8"/>
  <c r="W274" i="8"/>
  <c r="W275" i="1"/>
  <c r="V233" i="1"/>
  <c r="BS277" i="1"/>
  <c r="V251" i="1"/>
  <c r="BS251" i="1" s="1"/>
  <c r="BS247" i="1"/>
  <c r="W224" i="1"/>
  <c r="W225" i="1" s="1"/>
  <c r="W301" i="1"/>
  <c r="W270" i="10" l="1"/>
  <c r="W270" i="9" s="1"/>
  <c r="W274" i="9" s="1"/>
  <c r="W293" i="10"/>
  <c r="W293" i="9" s="1"/>
  <c r="W276" i="8"/>
  <c r="W305" i="8"/>
  <c r="W245" i="8"/>
  <c r="X294" i="8"/>
  <c r="X223" i="8"/>
  <c r="BS233" i="1"/>
  <c r="W226" i="1"/>
  <c r="V303" i="1"/>
  <c r="BS303" i="1" s="1"/>
  <c r="V236" i="1"/>
  <c r="W282" i="1"/>
  <c r="X291" i="10" l="1"/>
  <c r="X291" i="9" s="1"/>
  <c r="W243" i="10"/>
  <c r="W243" i="9" s="1"/>
  <c r="W245" i="9" s="1"/>
  <c r="W247" i="9" s="1"/>
  <c r="W274" i="10"/>
  <c r="W247" i="8"/>
  <c r="X222" i="8"/>
  <c r="W277" i="8"/>
  <c r="W227" i="1"/>
  <c r="W254" i="1"/>
  <c r="V241" i="1"/>
  <c r="BS236" i="1"/>
  <c r="W305" i="10" l="1"/>
  <c r="W305" i="9" s="1"/>
  <c r="W245" i="10"/>
  <c r="X294" i="10"/>
  <c r="X294" i="9" s="1"/>
  <c r="X223" i="10"/>
  <c r="X223" i="9" s="1"/>
  <c r="W276" i="10"/>
  <c r="W276" i="9" s="1"/>
  <c r="W277" i="9" s="1"/>
  <c r="X275" i="9" s="1"/>
  <c r="X301" i="8"/>
  <c r="X224" i="8"/>
  <c r="X225" i="8" s="1"/>
  <c r="X275" i="8"/>
  <c r="W233" i="8"/>
  <c r="W251" i="8"/>
  <c r="V304" i="1"/>
  <c r="BS304" i="1" s="1"/>
  <c r="V252" i="1"/>
  <c r="BS252" i="1" s="1"/>
  <c r="BS241" i="1"/>
  <c r="W228" i="1"/>
  <c r="X222" i="10" l="1"/>
  <c r="X222" i="9" s="1"/>
  <c r="X224" i="9" s="1"/>
  <c r="X225" i="9" s="1"/>
  <c r="W277" i="10"/>
  <c r="W247" i="10"/>
  <c r="X282" i="8"/>
  <c r="W303" i="8"/>
  <c r="W236" i="8"/>
  <c r="X226" i="8"/>
  <c r="W229" i="1"/>
  <c r="W230" i="1" s="1"/>
  <c r="X275" i="10" l="1"/>
  <c r="W233" i="10"/>
  <c r="W233" i="9" s="1"/>
  <c r="W251" i="10"/>
  <c r="W251" i="9" s="1"/>
  <c r="X301" i="10"/>
  <c r="X301" i="9" s="1"/>
  <c r="X224" i="10"/>
  <c r="X225" i="10" s="1"/>
  <c r="X254" i="8"/>
  <c r="W241" i="8"/>
  <c r="X227" i="8"/>
  <c r="W257" i="1"/>
  <c r="W302" i="1"/>
  <c r="W249" i="1"/>
  <c r="W236" i="9" l="1"/>
  <c r="W241" i="9" s="1"/>
  <c r="W252" i="9" s="1"/>
  <c r="W303" i="9"/>
  <c r="W303" i="10"/>
  <c r="W236" i="10"/>
  <c r="X226" i="10"/>
  <c r="X282" i="10"/>
  <c r="X282" i="9" s="1"/>
  <c r="W304" i="8"/>
  <c r="W252" i="8"/>
  <c r="X228" i="8"/>
  <c r="W263" i="1"/>
  <c r="W250" i="1"/>
  <c r="X227" i="10" l="1"/>
  <c r="X227" i="9" s="1"/>
  <c r="X226" i="9"/>
  <c r="W241" i="10"/>
  <c r="X254" i="10"/>
  <c r="X254" i="9" s="1"/>
  <c r="X229" i="8"/>
  <c r="X230" i="8" s="1"/>
  <c r="W307" i="1"/>
  <c r="W279" i="1"/>
  <c r="X228" i="10" l="1"/>
  <c r="X228" i="9" s="1"/>
  <c r="X229" i="9" s="1"/>
  <c r="X230" i="9" s="1"/>
  <c r="W304" i="10"/>
  <c r="W304" i="9" s="1"/>
  <c r="W252" i="10"/>
  <c r="X302" i="8"/>
  <c r="X257" i="8"/>
  <c r="X249" i="8"/>
  <c r="W284" i="1"/>
  <c r="X229" i="10" l="1"/>
  <c r="X257" i="9"/>
  <c r="X263" i="9" s="1"/>
  <c r="X279" i="9" s="1"/>
  <c r="X284" i="9" s="1"/>
  <c r="X286" i="9" s="1"/>
  <c r="X302" i="9"/>
  <c r="X263" i="8"/>
  <c r="X250" i="8"/>
  <c r="W286" i="1"/>
  <c r="X302" i="10" l="1"/>
  <c r="X230" i="10"/>
  <c r="X249" i="10"/>
  <c r="X249" i="9" s="1"/>
  <c r="X257" i="10"/>
  <c r="X263" i="10" s="1"/>
  <c r="X307" i="8"/>
  <c r="X279" i="8"/>
  <c r="W292" i="1"/>
  <c r="X250" i="10" l="1"/>
  <c r="X250" i="9" s="1"/>
  <c r="X279" i="10"/>
  <c r="X284" i="8"/>
  <c r="W270" i="1"/>
  <c r="W293" i="1"/>
  <c r="X307" i="10" l="1"/>
  <c r="X307" i="9" s="1"/>
  <c r="X284" i="10"/>
  <c r="X286" i="8"/>
  <c r="X291" i="1"/>
  <c r="W243" i="1"/>
  <c r="W274" i="1"/>
  <c r="X286" i="10" l="1"/>
  <c r="X292" i="8"/>
  <c r="W305" i="1"/>
  <c r="W245" i="1"/>
  <c r="X223" i="1"/>
  <c r="X294" i="1"/>
  <c r="W276" i="1"/>
  <c r="X292" i="10" l="1"/>
  <c r="X292" i="9" s="1"/>
  <c r="X270" i="8"/>
  <c r="X293" i="8"/>
  <c r="W247" i="1"/>
  <c r="W277" i="1"/>
  <c r="X222" i="1"/>
  <c r="X270" i="10" l="1"/>
  <c r="X270" i="9" s="1"/>
  <c r="X274" i="9" s="1"/>
  <c r="X293" i="10"/>
  <c r="X293" i="9" s="1"/>
  <c r="Y291" i="8"/>
  <c r="X243" i="8"/>
  <c r="X274" i="8"/>
  <c r="X224" i="1"/>
  <c r="X225" i="1" s="1"/>
  <c r="X301" i="1"/>
  <c r="W233" i="1"/>
  <c r="X275" i="1"/>
  <c r="W251" i="1"/>
  <c r="Y291" i="10" l="1"/>
  <c r="Y291" i="9" s="1"/>
  <c r="X243" i="10"/>
  <c r="X243" i="9" s="1"/>
  <c r="X245" i="9" s="1"/>
  <c r="X247" i="9" s="1"/>
  <c r="X274" i="10"/>
  <c r="X276" i="8"/>
  <c r="X305" i="8"/>
  <c r="X245" i="8"/>
  <c r="Y294" i="8"/>
  <c r="Y223" i="8"/>
  <c r="BT291" i="8"/>
  <c r="X282" i="1"/>
  <c r="W303" i="1"/>
  <c r="W236" i="1"/>
  <c r="X226" i="1"/>
  <c r="BT223" i="8" l="1"/>
  <c r="X276" i="10"/>
  <c r="X276" i="9" s="1"/>
  <c r="X277" i="9" s="1"/>
  <c r="Y275" i="9" s="1"/>
  <c r="X305" i="10"/>
  <c r="X305" i="9" s="1"/>
  <c r="X245" i="10"/>
  <c r="Y294" i="10"/>
  <c r="Y294" i="9" s="1"/>
  <c r="Y223" i="10"/>
  <c r="BT223" i="10" s="1"/>
  <c r="BT291" i="10"/>
  <c r="X277" i="8"/>
  <c r="X247" i="8"/>
  <c r="Y222" i="8"/>
  <c r="BT294" i="8"/>
  <c r="W241" i="1"/>
  <c r="X227" i="1"/>
  <c r="X254" i="1"/>
  <c r="Y223" i="9" l="1"/>
  <c r="X247" i="10"/>
  <c r="Y222" i="10"/>
  <c r="Y222" i="9" s="1"/>
  <c r="BT294" i="10"/>
  <c r="X277" i="10"/>
  <c r="Y275" i="8"/>
  <c r="X233" i="8"/>
  <c r="X251" i="8"/>
  <c r="Y301" i="8"/>
  <c r="Y224" i="8"/>
  <c r="BT222" i="8"/>
  <c r="X228" i="1"/>
  <c r="W252" i="1"/>
  <c r="W304" i="1"/>
  <c r="Y224" i="9" l="1"/>
  <c r="Y225" i="9" s="1"/>
  <c r="BT301" i="8"/>
  <c r="Y301" i="10"/>
  <c r="BT301" i="10" s="1"/>
  <c r="Y224" i="10"/>
  <c r="BT222" i="10"/>
  <c r="Y275" i="10"/>
  <c r="X233" i="10"/>
  <c r="X233" i="9" s="1"/>
  <c r="X251" i="10"/>
  <c r="X251" i="9" s="1"/>
  <c r="Y226" i="8"/>
  <c r="Y225" i="8"/>
  <c r="BT224" i="8"/>
  <c r="X303" i="8"/>
  <c r="X236" i="8"/>
  <c r="Y282" i="8"/>
  <c r="BT275" i="8"/>
  <c r="X229" i="1"/>
  <c r="X230" i="1" s="1"/>
  <c r="Y301" i="9" l="1"/>
  <c r="X236" i="9"/>
  <c r="X241" i="9" s="1"/>
  <c r="X252" i="9" s="1"/>
  <c r="X303" i="9"/>
  <c r="BT282" i="8"/>
  <c r="Y226" i="10"/>
  <c r="Y226" i="9" s="1"/>
  <c r="Y225" i="10"/>
  <c r="BT224" i="10"/>
  <c r="Y282" i="10"/>
  <c r="BT282" i="10" s="1"/>
  <c r="BT275" i="10"/>
  <c r="X303" i="10"/>
  <c r="X236" i="10"/>
  <c r="X241" i="8"/>
  <c r="BT226" i="8"/>
  <c r="Y254" i="8"/>
  <c r="Y227" i="8"/>
  <c r="X257" i="1"/>
  <c r="X302" i="1"/>
  <c r="X249" i="1"/>
  <c r="Y282" i="9" l="1"/>
  <c r="X241" i="10"/>
  <c r="BT226" i="10"/>
  <c r="Y254" i="10"/>
  <c r="Y254" i="9" s="1"/>
  <c r="Y227" i="10"/>
  <c r="Y227" i="9" s="1"/>
  <c r="Y228" i="8"/>
  <c r="BT227" i="8"/>
  <c r="BT254" i="8"/>
  <c r="X304" i="8"/>
  <c r="X252" i="8"/>
  <c r="X250" i="1"/>
  <c r="X263" i="1"/>
  <c r="Y228" i="10" l="1"/>
  <c r="Y228" i="9" s="1"/>
  <c r="Y229" i="9" s="1"/>
  <c r="BT227" i="10"/>
  <c r="BT254" i="10"/>
  <c r="X304" i="10"/>
  <c r="X304" i="9" s="1"/>
  <c r="X252" i="10"/>
  <c r="BT223" i="9"/>
  <c r="BT291" i="9"/>
  <c r="BT228" i="8"/>
  <c r="Y229" i="8"/>
  <c r="X307" i="1"/>
  <c r="X279" i="1"/>
  <c r="Y257" i="9" l="1"/>
  <c r="Y263" i="9" s="1"/>
  <c r="Y279" i="9" s="1"/>
  <c r="Y284" i="9" s="1"/>
  <c r="Y286" i="9" s="1"/>
  <c r="Y302" i="9"/>
  <c r="Y230" i="9"/>
  <c r="BT228" i="10"/>
  <c r="Y229" i="10"/>
  <c r="BT294" i="9"/>
  <c r="Y302" i="8"/>
  <c r="BT302" i="8" s="1"/>
  <c r="Y257" i="8"/>
  <c r="Y230" i="8"/>
  <c r="BT229" i="8"/>
  <c r="Y249" i="8"/>
  <c r="X284" i="1"/>
  <c r="Y302" i="10" l="1"/>
  <c r="BT302" i="10" s="1"/>
  <c r="Y257" i="10"/>
  <c r="Y230" i="10"/>
  <c r="BT229" i="10"/>
  <c r="Y249" i="10"/>
  <c r="Y249" i="9" s="1"/>
  <c r="BT301" i="9"/>
  <c r="BT222" i="9"/>
  <c r="Y263" i="8"/>
  <c r="BT257" i="8"/>
  <c r="Y250" i="8"/>
  <c r="BT249" i="8"/>
  <c r="X286" i="1"/>
  <c r="Y263" i="10" l="1"/>
  <c r="BT257" i="10"/>
  <c r="Y250" i="10"/>
  <c r="Y250" i="9" s="1"/>
  <c r="BT249" i="10"/>
  <c r="BT224" i="9"/>
  <c r="BT282" i="9"/>
  <c r="BT275" i="9"/>
  <c r="Y307" i="8"/>
  <c r="BT250" i="8"/>
  <c r="Y279" i="8"/>
  <c r="BT263" i="8"/>
  <c r="X292" i="1"/>
  <c r="BT307" i="8" l="1"/>
  <c r="Y307" i="10"/>
  <c r="BT307" i="10" s="1"/>
  <c r="BT250" i="10"/>
  <c r="Y279" i="10"/>
  <c r="BT263" i="10"/>
  <c r="BT227" i="9"/>
  <c r="BT226" i="9"/>
  <c r="Y284" i="8"/>
  <c r="BT279" i="8"/>
  <c r="X270" i="1"/>
  <c r="X293" i="1"/>
  <c r="Y307" i="9" l="1"/>
  <c r="Y284" i="10"/>
  <c r="BT279" i="10"/>
  <c r="BT228" i="9"/>
  <c r="BT254" i="9"/>
  <c r="Y286" i="8"/>
  <c r="BT284" i="8"/>
  <c r="X243" i="1"/>
  <c r="Y291" i="1"/>
  <c r="X274" i="1"/>
  <c r="Y286" i="10" l="1"/>
  <c r="BT284" i="10"/>
  <c r="BT302" i="9"/>
  <c r="BT229" i="9"/>
  <c r="BT286" i="8"/>
  <c r="Y292" i="8"/>
  <c r="Y223" i="1"/>
  <c r="BT223" i="1" s="1"/>
  <c r="Y294" i="1"/>
  <c r="BT291" i="1"/>
  <c r="X276" i="1"/>
  <c r="X245" i="1"/>
  <c r="X305" i="1"/>
  <c r="BT286" i="10" l="1"/>
  <c r="Y292" i="10"/>
  <c r="Y292" i="9" s="1"/>
  <c r="BT257" i="9"/>
  <c r="BT249" i="9"/>
  <c r="Y270" i="8"/>
  <c r="BT292" i="8"/>
  <c r="Y293" i="8"/>
  <c r="X247" i="1"/>
  <c r="X277" i="1"/>
  <c r="Y222" i="1"/>
  <c r="BT222" i="1" s="1"/>
  <c r="BT294" i="1"/>
  <c r="Y270" i="10" l="1"/>
  <c r="Y270" i="9" s="1"/>
  <c r="Y274" i="9" s="1"/>
  <c r="BT292" i="10"/>
  <c r="Y293" i="10"/>
  <c r="Y293" i="9" s="1"/>
  <c r="BT307" i="9"/>
  <c r="BT250" i="9"/>
  <c r="BT263" i="9"/>
  <c r="Z291" i="8"/>
  <c r="Y243" i="8"/>
  <c r="BT293" i="8"/>
  <c r="Y274" i="8"/>
  <c r="BT270" i="8"/>
  <c r="Y275" i="1"/>
  <c r="X233" i="1"/>
  <c r="Y224" i="1"/>
  <c r="Y225" i="1" s="1"/>
  <c r="Y301" i="1"/>
  <c r="X251" i="1"/>
  <c r="Y274" i="10" l="1"/>
  <c r="BT270" i="10"/>
  <c r="Z291" i="10"/>
  <c r="Z291" i="9" s="1"/>
  <c r="Y243" i="10"/>
  <c r="Y243" i="9" s="1"/>
  <c r="Y245" i="9" s="1"/>
  <c r="Y247" i="9" s="1"/>
  <c r="BT293" i="10"/>
  <c r="BT279" i="9"/>
  <c r="Y305" i="8"/>
  <c r="Y245" i="8"/>
  <c r="BT243" i="8"/>
  <c r="BT274" i="8"/>
  <c r="Y276" i="8"/>
  <c r="Z294" i="8"/>
  <c r="Z223" i="8"/>
  <c r="X303" i="1"/>
  <c r="X236" i="1"/>
  <c r="Y226" i="1"/>
  <c r="BT224" i="1"/>
  <c r="BT301" i="1"/>
  <c r="Y282" i="1"/>
  <c r="BT282" i="1" s="1"/>
  <c r="BT275" i="1"/>
  <c r="BT305" i="8" l="1"/>
  <c r="Y305" i="10"/>
  <c r="BT305" i="10" s="1"/>
  <c r="Y245" i="10"/>
  <c r="BT243" i="10"/>
  <c r="Z294" i="10"/>
  <c r="Z294" i="9" s="1"/>
  <c r="Z223" i="10"/>
  <c r="Z223" i="9" s="1"/>
  <c r="BT274" i="10"/>
  <c r="Y276" i="10"/>
  <c r="Y276" i="9" s="1"/>
  <c r="Y277" i="9" s="1"/>
  <c r="Z275" i="9" s="1"/>
  <c r="BT284" i="9"/>
  <c r="Y247" i="8"/>
  <c r="BT245" i="8"/>
  <c r="Z222" i="8"/>
  <c r="BT276" i="8"/>
  <c r="Y277" i="8"/>
  <c r="X241" i="1"/>
  <c r="Y227" i="1"/>
  <c r="BT226" i="1"/>
  <c r="Y254" i="1"/>
  <c r="Y305" i="9" l="1"/>
  <c r="BT276" i="10"/>
  <c r="Y277" i="10"/>
  <c r="Z222" i="10"/>
  <c r="Z222" i="9" s="1"/>
  <c r="Z224" i="9" s="1"/>
  <c r="Y247" i="10"/>
  <c r="BT245" i="10"/>
  <c r="BT286" i="9"/>
  <c r="Z275" i="8"/>
  <c r="Y233" i="8"/>
  <c r="BT277" i="8"/>
  <c r="Z301" i="8"/>
  <c r="Z224" i="8"/>
  <c r="Y251" i="8"/>
  <c r="BT247" i="8"/>
  <c r="BT254" i="1"/>
  <c r="Y228" i="1"/>
  <c r="BT227" i="1"/>
  <c r="X252" i="1"/>
  <c r="X304" i="1"/>
  <c r="Z225" i="9" l="1"/>
  <c r="BT251" i="8"/>
  <c r="Z275" i="10"/>
  <c r="Y233" i="10"/>
  <c r="Y233" i="9" s="1"/>
  <c r="BT277" i="10"/>
  <c r="Y251" i="10"/>
  <c r="BT251" i="10" s="1"/>
  <c r="BT247" i="10"/>
  <c r="Z301" i="10"/>
  <c r="Z301" i="9" s="1"/>
  <c r="Z224" i="10"/>
  <c r="BT292" i="9"/>
  <c r="Z226" i="8"/>
  <c r="Z225" i="8"/>
  <c r="Y303" i="8"/>
  <c r="BT303" i="8" s="1"/>
  <c r="Y236" i="8"/>
  <c r="BT233" i="8"/>
  <c r="Z282" i="8"/>
  <c r="BT228" i="1"/>
  <c r="Y229" i="1"/>
  <c r="Y230" i="1" s="1"/>
  <c r="Y251" i="9" l="1"/>
  <c r="Y236" i="9"/>
  <c r="Y241" i="9" s="1"/>
  <c r="Y303" i="9"/>
  <c r="Z227" i="8"/>
  <c r="Z226" i="10"/>
  <c r="Z226" i="9" s="1"/>
  <c r="Z225" i="10"/>
  <c r="Y303" i="10"/>
  <c r="BT303" i="10" s="1"/>
  <c r="BT233" i="10"/>
  <c r="Y236" i="10"/>
  <c r="Z282" i="10"/>
  <c r="Z282" i="9" s="1"/>
  <c r="BT293" i="9"/>
  <c r="BT270" i="9"/>
  <c r="Y241" i="8"/>
  <c r="BT236" i="8"/>
  <c r="Z254" i="8"/>
  <c r="Y302" i="1"/>
  <c r="Y257" i="1"/>
  <c r="BT229" i="1"/>
  <c r="Y249" i="1"/>
  <c r="Y252" i="9" l="1"/>
  <c r="Z228" i="8"/>
  <c r="Z229" i="8" s="1"/>
  <c r="Z254" i="10"/>
  <c r="Z254" i="9" s="1"/>
  <c r="Y241" i="10"/>
  <c r="BT236" i="10"/>
  <c r="Z227" i="10"/>
  <c r="Z227" i="9" s="1"/>
  <c r="BT274" i="9"/>
  <c r="BT305" i="9"/>
  <c r="BT243" i="9"/>
  <c r="Y304" i="8"/>
  <c r="Y252" i="8"/>
  <c r="BT252" i="8" s="1"/>
  <c r="BT241" i="8"/>
  <c r="Y263" i="1"/>
  <c r="BT257" i="1"/>
  <c r="Y250" i="1"/>
  <c r="BT249" i="1"/>
  <c r="BT302" i="1"/>
  <c r="BT304" i="8" l="1"/>
  <c r="Y304" i="10"/>
  <c r="BT304" i="10" s="1"/>
  <c r="Y252" i="10"/>
  <c r="BT252" i="10" s="1"/>
  <c r="BT241" i="10"/>
  <c r="Z228" i="10"/>
  <c r="Z228" i="9" s="1"/>
  <c r="Z229" i="9" s="1"/>
  <c r="BT276" i="9"/>
  <c r="BT245" i="9"/>
  <c r="Z302" i="8"/>
  <c r="Z257" i="8"/>
  <c r="Z230" i="8"/>
  <c r="Z249" i="8"/>
  <c r="Y307" i="1"/>
  <c r="BT307" i="1" s="1"/>
  <c r="BT250" i="1"/>
  <c r="Y279" i="1"/>
  <c r="BT263" i="1"/>
  <c r="Z257" i="9" l="1"/>
  <c r="Z263" i="9" s="1"/>
  <c r="Z279" i="9" s="1"/>
  <c r="Z284" i="9" s="1"/>
  <c r="Z286" i="9" s="1"/>
  <c r="Z302" i="9"/>
  <c r="Z230" i="9"/>
  <c r="Y304" i="9"/>
  <c r="Z229" i="10"/>
  <c r="BT251" i="9"/>
  <c r="BT247" i="9"/>
  <c r="BT277" i="9"/>
  <c r="Z263" i="8"/>
  <c r="Z250" i="8"/>
  <c r="Y284" i="1"/>
  <c r="BT279" i="1"/>
  <c r="Z302" i="10" l="1"/>
  <c r="Z257" i="10"/>
  <c r="Z230" i="10"/>
  <c r="Z249" i="10"/>
  <c r="Z249" i="9" s="1"/>
  <c r="BT303" i="9"/>
  <c r="BT233" i="9"/>
  <c r="Z307" i="8"/>
  <c r="Z279" i="8"/>
  <c r="Y286" i="1"/>
  <c r="BT284" i="1"/>
  <c r="Z263" i="10" l="1"/>
  <c r="Z250" i="10"/>
  <c r="Z250" i="9" s="1"/>
  <c r="BT236" i="9"/>
  <c r="Z284" i="8"/>
  <c r="Y292" i="1"/>
  <c r="BT286" i="1"/>
  <c r="Z307" i="10" l="1"/>
  <c r="Z307" i="9" s="1"/>
  <c r="Z279" i="10"/>
  <c r="BT304" i="9"/>
  <c r="BT252" i="9"/>
  <c r="BT241" i="9"/>
  <c r="Z286" i="8"/>
  <c r="Y270" i="1"/>
  <c r="BT292" i="1"/>
  <c r="Y293" i="1"/>
  <c r="Z284" i="10" l="1"/>
  <c r="Z292" i="8"/>
  <c r="Z291" i="1"/>
  <c r="Y243" i="1"/>
  <c r="BT293" i="1"/>
  <c r="Y274" i="1"/>
  <c r="BT270" i="1"/>
  <c r="Z286" i="10" l="1"/>
  <c r="Z270" i="8"/>
  <c r="Z293" i="8"/>
  <c r="BT274" i="1"/>
  <c r="Y276" i="1"/>
  <c r="Y245" i="1"/>
  <c r="Y305" i="1"/>
  <c r="BT305" i="1" s="1"/>
  <c r="BT243" i="1"/>
  <c r="Z223" i="1"/>
  <c r="Z294" i="1"/>
  <c r="Z292" i="10" l="1"/>
  <c r="Z292" i="9" s="1"/>
  <c r="AA291" i="8"/>
  <c r="Z243" i="8"/>
  <c r="Z274" i="8"/>
  <c r="Y247" i="1"/>
  <c r="BT245" i="1"/>
  <c r="BT276" i="1"/>
  <c r="Y277" i="1"/>
  <c r="Z222" i="1"/>
  <c r="Z270" i="10" l="1"/>
  <c r="Z270" i="9" s="1"/>
  <c r="Z274" i="9" s="1"/>
  <c r="Z293" i="10"/>
  <c r="Z293" i="9" s="1"/>
  <c r="Z305" i="8"/>
  <c r="Z245" i="8"/>
  <c r="AA294" i="8"/>
  <c r="AA223" i="8"/>
  <c r="Z276" i="8"/>
  <c r="Z224" i="1"/>
  <c r="Z225" i="1" s="1"/>
  <c r="Z301" i="1"/>
  <c r="Y233" i="1"/>
  <c r="Z275" i="1"/>
  <c r="BT277" i="1"/>
  <c r="Y251" i="1"/>
  <c r="BT251" i="1" s="1"/>
  <c r="BT247" i="1"/>
  <c r="AA291" i="10" l="1"/>
  <c r="AA291" i="9" s="1"/>
  <c r="Z243" i="10"/>
  <c r="Z243" i="9" s="1"/>
  <c r="Z245" i="9" s="1"/>
  <c r="Z247" i="9" s="1"/>
  <c r="Z274" i="10"/>
  <c r="Z247" i="8"/>
  <c r="Z277" i="8"/>
  <c r="AA222" i="8"/>
  <c r="BT233" i="1"/>
  <c r="Z282" i="1"/>
  <c r="Y303" i="1"/>
  <c r="BT303" i="1" s="1"/>
  <c r="Y236" i="1"/>
  <c r="Z226" i="1"/>
  <c r="Z276" i="10" l="1"/>
  <c r="Z276" i="9" s="1"/>
  <c r="Z277" i="9" s="1"/>
  <c r="AA275" i="9" s="1"/>
  <c r="Z305" i="10"/>
  <c r="Z305" i="9" s="1"/>
  <c r="Z245" i="10"/>
  <c r="AA294" i="10"/>
  <c r="AA294" i="9" s="1"/>
  <c r="AA223" i="10"/>
  <c r="AA223" i="9" s="1"/>
  <c r="AA301" i="8"/>
  <c r="AA224" i="8"/>
  <c r="AA225" i="8" s="1"/>
  <c r="Z251" i="8"/>
  <c r="AA275" i="8"/>
  <c r="Z233" i="8"/>
  <c r="Z227" i="1"/>
  <c r="Z254" i="1"/>
  <c r="Y241" i="1"/>
  <c r="BT236" i="1"/>
  <c r="AA222" i="10" l="1"/>
  <c r="AA222" i="9" s="1"/>
  <c r="AA224" i="9" s="1"/>
  <c r="AA225" i="9" s="1"/>
  <c r="Z277" i="10"/>
  <c r="Z247" i="10"/>
  <c r="AA282" i="8"/>
  <c r="AA226" i="8"/>
  <c r="Z303" i="8"/>
  <c r="Z236" i="8"/>
  <c r="CG233" i="8"/>
  <c r="Y304" i="1"/>
  <c r="BT304" i="1" s="1"/>
  <c r="Y252" i="1"/>
  <c r="BT252" i="1" s="1"/>
  <c r="BT241" i="1"/>
  <c r="Z228" i="1"/>
  <c r="Z251" i="10" l="1"/>
  <c r="Z251" i="9" s="1"/>
  <c r="AA275" i="10"/>
  <c r="Z233" i="10"/>
  <c r="Z233" i="9" s="1"/>
  <c r="AA301" i="10"/>
  <c r="AA301" i="9" s="1"/>
  <c r="AA224" i="10"/>
  <c r="AA225" i="10" s="1"/>
  <c r="AA254" i="8"/>
  <c r="Z241" i="8"/>
  <c r="AA227" i="8"/>
  <c r="Z229" i="1"/>
  <c r="Z230" i="1" s="1"/>
  <c r="Z236" i="9" l="1"/>
  <c r="Z241" i="9" s="1"/>
  <c r="Z252" i="9" s="1"/>
  <c r="Z303" i="9"/>
  <c r="AA282" i="10"/>
  <c r="AA282" i="9" s="1"/>
  <c r="AA226" i="10"/>
  <c r="Z303" i="10"/>
  <c r="Z236" i="10"/>
  <c r="CG233" i="10"/>
  <c r="AA228" i="8"/>
  <c r="Z304" i="8"/>
  <c r="Z252" i="8"/>
  <c r="Z302" i="1"/>
  <c r="Z257" i="1"/>
  <c r="Z249" i="1"/>
  <c r="AA227" i="10" l="1"/>
  <c r="AA227" i="9" s="1"/>
  <c r="AA226" i="9"/>
  <c r="Z241" i="10"/>
  <c r="AA254" i="10"/>
  <c r="AA254" i="9" s="1"/>
  <c r="AA229" i="8"/>
  <c r="AA230" i="8" s="1"/>
  <c r="Z263" i="1"/>
  <c r="Z250" i="1"/>
  <c r="AA228" i="10" l="1"/>
  <c r="AA228" i="9" s="1"/>
  <c r="AA229" i="9" s="1"/>
  <c r="AA230" i="9" s="1"/>
  <c r="Z304" i="10"/>
  <c r="Z304" i="9" s="1"/>
  <c r="Z252" i="10"/>
  <c r="AA302" i="8"/>
  <c r="AA257" i="8"/>
  <c r="AA249" i="8"/>
  <c r="Z279" i="1"/>
  <c r="Z307" i="1"/>
  <c r="AA229" i="10" l="1"/>
  <c r="AA257" i="9"/>
  <c r="AA263" i="9" s="1"/>
  <c r="AA279" i="9" s="1"/>
  <c r="AA284" i="9" s="1"/>
  <c r="AA286" i="9" s="1"/>
  <c r="AA302" i="9"/>
  <c r="CG233" i="9"/>
  <c r="AA250" i="8"/>
  <c r="AA263" i="8"/>
  <c r="Z284" i="1"/>
  <c r="AA302" i="10" l="1"/>
  <c r="AA230" i="10"/>
  <c r="AA249" i="10"/>
  <c r="AA249" i="9" s="1"/>
  <c r="AA257" i="10"/>
  <c r="AA263" i="10" s="1"/>
  <c r="AA279" i="8"/>
  <c r="AA307" i="8"/>
  <c r="Z286" i="1"/>
  <c r="AA250" i="10" l="1"/>
  <c r="AA250" i="9" s="1"/>
  <c r="AA279" i="10"/>
  <c r="AA284" i="8"/>
  <c r="Z292" i="1"/>
  <c r="AA307" i="10" l="1"/>
  <c r="AA307" i="9" s="1"/>
  <c r="AA284" i="10"/>
  <c r="AA286" i="8"/>
  <c r="Z270" i="1"/>
  <c r="Z293" i="1"/>
  <c r="AA286" i="10" l="1"/>
  <c r="AA292" i="8"/>
  <c r="AA291" i="1"/>
  <c r="Z243" i="1"/>
  <c r="Z274" i="1"/>
  <c r="AA292" i="10" l="1"/>
  <c r="AA292" i="9" s="1"/>
  <c r="AA270" i="8"/>
  <c r="AA293" i="8"/>
  <c r="Z305" i="1"/>
  <c r="Z245" i="1"/>
  <c r="AA223" i="1"/>
  <c r="AA294" i="1"/>
  <c r="Z276" i="1"/>
  <c r="AA270" i="10" l="1"/>
  <c r="AA270" i="9" s="1"/>
  <c r="AA274" i="9" s="1"/>
  <c r="AA293" i="10"/>
  <c r="AA293" i="9" s="1"/>
  <c r="AB291" i="8"/>
  <c r="CJ291" i="8" s="1"/>
  <c r="AA243" i="8"/>
  <c r="AA274" i="8"/>
  <c r="Z247" i="1"/>
  <c r="Z277" i="1"/>
  <c r="AA222" i="1"/>
  <c r="AB291" i="10" l="1"/>
  <c r="AA243" i="10"/>
  <c r="AA243" i="9" s="1"/>
  <c r="AA245" i="9" s="1"/>
  <c r="AA247" i="9" s="1"/>
  <c r="AA274" i="10"/>
  <c r="AA305" i="8"/>
  <c r="AA245" i="8"/>
  <c r="AA276" i="8"/>
  <c r="AB294" i="8"/>
  <c r="CJ294" i="8" s="1"/>
  <c r="AB223" i="8"/>
  <c r="BU291" i="8"/>
  <c r="AA224" i="1"/>
  <c r="AA225" i="1" s="1"/>
  <c r="AA301" i="1"/>
  <c r="Z233" i="1"/>
  <c r="CG233" i="1" s="1"/>
  <c r="AA275" i="1"/>
  <c r="Z251" i="1"/>
  <c r="AB291" i="9" l="1"/>
  <c r="CJ291" i="10"/>
  <c r="AA276" i="10"/>
  <c r="AA276" i="9" s="1"/>
  <c r="AA277" i="9" s="1"/>
  <c r="AB275" i="9" s="1"/>
  <c r="AA305" i="10"/>
  <c r="AA305" i="9" s="1"/>
  <c r="AA245" i="10"/>
  <c r="AB294" i="10"/>
  <c r="AB223" i="10"/>
  <c r="AB223" i="9" s="1"/>
  <c r="BU291" i="10"/>
  <c r="AA247" i="8"/>
  <c r="AB222" i="8"/>
  <c r="BU294" i="8"/>
  <c r="CJ223" i="8"/>
  <c r="BU223" i="8"/>
  <c r="AA277" i="8"/>
  <c r="AA282" i="1"/>
  <c r="Z236" i="1"/>
  <c r="Z303" i="1"/>
  <c r="AA226" i="1"/>
  <c r="AB294" i="9" l="1"/>
  <c r="CJ294" i="10"/>
  <c r="AA247" i="10"/>
  <c r="AB222" i="10"/>
  <c r="AB222" i="9" s="1"/>
  <c r="AB224" i="9" s="1"/>
  <c r="AB225" i="9" s="1"/>
  <c r="BU294" i="10"/>
  <c r="AA277" i="10"/>
  <c r="CJ223" i="10"/>
  <c r="BU223" i="10"/>
  <c r="AB301" i="8"/>
  <c r="AB224" i="8"/>
  <c r="AB225" i="8" s="1"/>
  <c r="CJ222" i="8"/>
  <c r="BU222" i="8"/>
  <c r="AB275" i="8"/>
  <c r="AA233" i="8"/>
  <c r="AA251" i="8"/>
  <c r="AA227" i="1"/>
  <c r="AA254" i="1"/>
  <c r="Z241" i="1"/>
  <c r="AB275" i="10" l="1"/>
  <c r="AA233" i="10"/>
  <c r="AA233" i="9" s="1"/>
  <c r="AB301" i="10"/>
  <c r="AB301" i="9" s="1"/>
  <c r="AB224" i="10"/>
  <c r="AB225" i="10" s="1"/>
  <c r="CJ222" i="10"/>
  <c r="BU222" i="10"/>
  <c r="AA251" i="10"/>
  <c r="AA251" i="9" s="1"/>
  <c r="AB226" i="8"/>
  <c r="CJ224" i="8"/>
  <c r="BU224" i="8"/>
  <c r="AA303" i="8"/>
  <c r="AA236" i="8"/>
  <c r="AB282" i="8"/>
  <c r="BU275" i="8"/>
  <c r="CJ301" i="8"/>
  <c r="BU301" i="8"/>
  <c r="Z252" i="1"/>
  <c r="Z304" i="1"/>
  <c r="AA228" i="1"/>
  <c r="AA236" i="9" l="1"/>
  <c r="AA241" i="9" s="1"/>
  <c r="AA252" i="9" s="1"/>
  <c r="AA303" i="9"/>
  <c r="CJ301" i="10"/>
  <c r="BU301" i="10"/>
  <c r="AA303" i="10"/>
  <c r="AA236" i="10"/>
  <c r="AB226" i="10"/>
  <c r="AB226" i="9" s="1"/>
  <c r="CJ224" i="10"/>
  <c r="BU224" i="10"/>
  <c r="AB282" i="10"/>
  <c r="AB282" i="9" s="1"/>
  <c r="BU275" i="10"/>
  <c r="CJ291" i="9"/>
  <c r="BU291" i="9"/>
  <c r="BU282" i="8"/>
  <c r="CJ226" i="8"/>
  <c r="BU226" i="8"/>
  <c r="AB254" i="8"/>
  <c r="CJ254" i="8" s="1"/>
  <c r="AA241" i="8"/>
  <c r="AB227" i="8"/>
  <c r="AA229" i="1"/>
  <c r="AA230" i="1" s="1"/>
  <c r="BU282" i="10" l="1"/>
  <c r="CJ226" i="10"/>
  <c r="BU226" i="10"/>
  <c r="AB254" i="10"/>
  <c r="AB227" i="10"/>
  <c r="AB227" i="9" s="1"/>
  <c r="AA241" i="10"/>
  <c r="CJ294" i="9"/>
  <c r="BU294" i="9"/>
  <c r="CJ223" i="9"/>
  <c r="BU223" i="9"/>
  <c r="AB228" i="8"/>
  <c r="CJ227" i="8"/>
  <c r="BU227" i="8"/>
  <c r="AA304" i="8"/>
  <c r="AA252" i="8"/>
  <c r="BU254" i="8"/>
  <c r="AA257" i="1"/>
  <c r="AA302" i="1"/>
  <c r="AA249" i="1"/>
  <c r="AB254" i="9" l="1"/>
  <c r="CJ254" i="9" s="1"/>
  <c r="CJ254" i="10"/>
  <c r="AB228" i="10"/>
  <c r="AB228" i="9" s="1"/>
  <c r="AB229" i="9" s="1"/>
  <c r="AB230" i="9" s="1"/>
  <c r="CJ227" i="10"/>
  <c r="BU227" i="10"/>
  <c r="AA304" i="10"/>
  <c r="AA304" i="9" s="1"/>
  <c r="AA252" i="10"/>
  <c r="BU254" i="10"/>
  <c r="CJ222" i="9"/>
  <c r="BU222" i="9"/>
  <c r="CJ228" i="8"/>
  <c r="BU228" i="8"/>
  <c r="AB229" i="8"/>
  <c r="AB230" i="8" s="1"/>
  <c r="AA250" i="1"/>
  <c r="AA263" i="1"/>
  <c r="AB257" i="9" l="1"/>
  <c r="AB263" i="9" s="1"/>
  <c r="AB279" i="9" s="1"/>
  <c r="AB284" i="9" s="1"/>
  <c r="AB286" i="9" s="1"/>
  <c r="AB302" i="9"/>
  <c r="CJ228" i="10"/>
  <c r="BU228" i="10"/>
  <c r="AB229" i="10"/>
  <c r="AB230" i="10" s="1"/>
  <c r="CJ224" i="9"/>
  <c r="BU224" i="9"/>
  <c r="BU275" i="9"/>
  <c r="CJ301" i="9"/>
  <c r="BU301" i="9"/>
  <c r="AB302" i="8"/>
  <c r="AB257" i="8"/>
  <c r="CJ229" i="8"/>
  <c r="BU229" i="8"/>
  <c r="AB249" i="8"/>
  <c r="CJ249" i="8" s="1"/>
  <c r="CJ250" i="8" s="1"/>
  <c r="AA279" i="1"/>
  <c r="AA307" i="1"/>
  <c r="AB302" i="10" l="1"/>
  <c r="AB257" i="10"/>
  <c r="CJ229" i="10"/>
  <c r="BU229" i="10"/>
  <c r="AB249" i="10"/>
  <c r="BU282" i="9"/>
  <c r="CJ227" i="9"/>
  <c r="BU227" i="9"/>
  <c r="CJ226" i="9"/>
  <c r="BU226" i="9"/>
  <c r="AB263" i="8"/>
  <c r="CJ257" i="8"/>
  <c r="BU257" i="8"/>
  <c r="AB250" i="8"/>
  <c r="BU249" i="8"/>
  <c r="CJ302" i="8"/>
  <c r="BU302" i="8"/>
  <c r="AA284" i="1"/>
  <c r="AB249" i="9" l="1"/>
  <c r="CJ249" i="9" s="1"/>
  <c r="CJ250" i="9" s="1"/>
  <c r="CJ249" i="10"/>
  <c r="CJ250" i="10" s="1"/>
  <c r="AB263" i="10"/>
  <c r="CJ257" i="10"/>
  <c r="BU257" i="10"/>
  <c r="AB250" i="10"/>
  <c r="AB250" i="9" s="1"/>
  <c r="BU249" i="10"/>
  <c r="CJ302" i="10"/>
  <c r="BU302" i="10"/>
  <c r="CJ228" i="9"/>
  <c r="F39" i="5" s="1"/>
  <c r="BU228" i="9"/>
  <c r="BU254" i="9"/>
  <c r="AB307" i="8"/>
  <c r="CJ307" i="8" s="1"/>
  <c r="BU250" i="8"/>
  <c r="AB279" i="8"/>
  <c r="CJ279" i="8" s="1"/>
  <c r="CJ263" i="8"/>
  <c r="BU263" i="8"/>
  <c r="AA286" i="1"/>
  <c r="AB307" i="10" l="1"/>
  <c r="BU250" i="10"/>
  <c r="AB279" i="10"/>
  <c r="CJ279" i="10" s="1"/>
  <c r="CJ263" i="10"/>
  <c r="BU263" i="10"/>
  <c r="CJ229" i="9"/>
  <c r="T2" i="11" s="1"/>
  <c r="T3" i="11" s="1"/>
  <c r="BU229" i="9"/>
  <c r="BU307" i="8"/>
  <c r="AB284" i="8"/>
  <c r="CJ284" i="8" s="1"/>
  <c r="CJ286" i="8" s="1"/>
  <c r="BU279" i="8"/>
  <c r="AA292" i="1"/>
  <c r="AB307" i="9" l="1"/>
  <c r="CJ307" i="9" s="1"/>
  <c r="CJ307" i="10"/>
  <c r="BU307" i="10"/>
  <c r="AB284" i="10"/>
  <c r="CJ284" i="10" s="1"/>
  <c r="CJ286" i="10" s="1"/>
  <c r="BU279" i="10"/>
  <c r="CJ257" i="9"/>
  <c r="BU257" i="9"/>
  <c r="BU249" i="9"/>
  <c r="CJ302" i="9"/>
  <c r="BU302" i="9"/>
  <c r="AB286" i="8"/>
  <c r="BU284" i="8"/>
  <c r="AA270" i="1"/>
  <c r="AA293" i="1"/>
  <c r="AB286" i="10" l="1"/>
  <c r="BU284" i="10"/>
  <c r="BU250" i="9"/>
  <c r="CJ263" i="9"/>
  <c r="BU263" i="9"/>
  <c r="BU286" i="8"/>
  <c r="AB292" i="8"/>
  <c r="CJ292" i="8" s="1"/>
  <c r="AB291" i="1"/>
  <c r="CJ291" i="1" s="1"/>
  <c r="AA243" i="1"/>
  <c r="AA274" i="1"/>
  <c r="BU286" i="10" l="1"/>
  <c r="AB292" i="10"/>
  <c r="BU307" i="9"/>
  <c r="CJ279" i="9"/>
  <c r="BU279" i="9"/>
  <c r="AB270" i="8"/>
  <c r="BU292" i="8"/>
  <c r="AB293" i="8"/>
  <c r="CJ293" i="8" s="1"/>
  <c r="AA276" i="1"/>
  <c r="AA245" i="1"/>
  <c r="AA305" i="1"/>
  <c r="AB223" i="1"/>
  <c r="BU223" i="1" s="1"/>
  <c r="AB294" i="1"/>
  <c r="CJ294" i="1" s="1"/>
  <c r="BU291" i="1"/>
  <c r="AB292" i="9" l="1"/>
  <c r="CJ292" i="10"/>
  <c r="AB270" i="10"/>
  <c r="AB270" i="9" s="1"/>
  <c r="AB274" i="9" s="1"/>
  <c r="BU292" i="10"/>
  <c r="AB293" i="10"/>
  <c r="CJ284" i="9"/>
  <c r="CJ286" i="9" s="1"/>
  <c r="BU284" i="9"/>
  <c r="AC291" i="8"/>
  <c r="AB243" i="8"/>
  <c r="CJ243" i="8" s="1"/>
  <c r="CJ245" i="8" s="1"/>
  <c r="BU293" i="8"/>
  <c r="AB274" i="8"/>
  <c r="CJ270" i="8"/>
  <c r="BU270" i="8"/>
  <c r="AA247" i="1"/>
  <c r="CJ223" i="1"/>
  <c r="AB222" i="1"/>
  <c r="BU222" i="1" s="1"/>
  <c r="BU294" i="1"/>
  <c r="AA277" i="1"/>
  <c r="AB293" i="9" l="1"/>
  <c r="CJ293" i="10"/>
  <c r="AB243" i="10"/>
  <c r="AC291" i="10"/>
  <c r="BU293" i="10"/>
  <c r="AB274" i="10"/>
  <c r="CJ270" i="10"/>
  <c r="BU270" i="10"/>
  <c r="BU286" i="9"/>
  <c r="AB305" i="8"/>
  <c r="CJ305" i="8" s="1"/>
  <c r="AB245" i="8"/>
  <c r="BU243" i="8"/>
  <c r="CJ274" i="8"/>
  <c r="BU274" i="8"/>
  <c r="AB276" i="8"/>
  <c r="AC294" i="8"/>
  <c r="AC223" i="8"/>
  <c r="AB275" i="1"/>
  <c r="AA233" i="1"/>
  <c r="AB224" i="1"/>
  <c r="AB225" i="1" s="1"/>
  <c r="AB301" i="1"/>
  <c r="CJ301" i="1" s="1"/>
  <c r="CJ222" i="1"/>
  <c r="AA251" i="1"/>
  <c r="AC291" i="9" l="1"/>
  <c r="AB243" i="9"/>
  <c r="CJ243" i="10"/>
  <c r="CJ245" i="10" s="1"/>
  <c r="CJ274" i="10"/>
  <c r="BU274" i="10"/>
  <c r="AB276" i="10"/>
  <c r="AB276" i="9" s="1"/>
  <c r="AB277" i="9" s="1"/>
  <c r="AC294" i="10"/>
  <c r="AC223" i="10"/>
  <c r="AC223" i="9" s="1"/>
  <c r="AB305" i="10"/>
  <c r="AB245" i="10"/>
  <c r="BU243" i="10"/>
  <c r="CJ292" i="9"/>
  <c r="BU292" i="9"/>
  <c r="AB247" i="8"/>
  <c r="CJ247" i="8" s="1"/>
  <c r="CJ251" i="8" s="1"/>
  <c r="BU245" i="8"/>
  <c r="AC222" i="8"/>
  <c r="BU305" i="8"/>
  <c r="CJ276" i="8"/>
  <c r="CJ277" i="8" s="1"/>
  <c r="BU276" i="8"/>
  <c r="AB277" i="8"/>
  <c r="CK275" i="8" s="1"/>
  <c r="CK282" i="8" s="1"/>
  <c r="AA303" i="1"/>
  <c r="AA236" i="1"/>
  <c r="AB226" i="1"/>
  <c r="CJ224" i="1"/>
  <c r="CJ225" i="1" s="1"/>
  <c r="BU224" i="1"/>
  <c r="BU301" i="1"/>
  <c r="AB282" i="1"/>
  <c r="BU275" i="1"/>
  <c r="AB305" i="9" l="1"/>
  <c r="CJ305" i="9" s="1"/>
  <c r="CJ305" i="10"/>
  <c r="AC294" i="9"/>
  <c r="AB245" i="9"/>
  <c r="AB247" i="9" s="1"/>
  <c r="CJ247" i="9" s="1"/>
  <c r="CJ251" i="9" s="1"/>
  <c r="CJ243" i="9"/>
  <c r="CJ245" i="9" s="1"/>
  <c r="AC275" i="9"/>
  <c r="CK275" i="9"/>
  <c r="CK282" i="9" s="1"/>
  <c r="AB247" i="10"/>
  <c r="CJ247" i="10" s="1"/>
  <c r="CJ251" i="10" s="1"/>
  <c r="BU245" i="10"/>
  <c r="CJ276" i="10"/>
  <c r="CJ277" i="10" s="1"/>
  <c r="BU276" i="10"/>
  <c r="AB277" i="10"/>
  <c r="CK275" i="10" s="1"/>
  <c r="CK282" i="10" s="1"/>
  <c r="AC222" i="10"/>
  <c r="AC222" i="9" s="1"/>
  <c r="AC224" i="9" s="1"/>
  <c r="BU305" i="10"/>
  <c r="CJ293" i="9"/>
  <c r="BU293" i="9"/>
  <c r="CJ270" i="9"/>
  <c r="BU270" i="9"/>
  <c r="AB251" i="8"/>
  <c r="BU247" i="8"/>
  <c r="AC275" i="8"/>
  <c r="AB233" i="8"/>
  <c r="CJ233" i="8" s="1"/>
  <c r="CJ236" i="8" s="1"/>
  <c r="CJ241" i="8" s="1"/>
  <c r="BU277" i="8"/>
  <c r="AC301" i="8"/>
  <c r="AC224" i="8"/>
  <c r="BU282" i="1"/>
  <c r="AA241" i="1"/>
  <c r="AB227" i="1"/>
  <c r="BU226" i="1"/>
  <c r="CJ226" i="1"/>
  <c r="AB254" i="1"/>
  <c r="CJ254" i="1" s="1"/>
  <c r="AC225" i="9" l="1"/>
  <c r="AC275" i="10"/>
  <c r="AB233" i="10"/>
  <c r="CJ233" i="10" s="1"/>
  <c r="CJ236" i="10" s="1"/>
  <c r="CJ241" i="10" s="1"/>
  <c r="BU277" i="10"/>
  <c r="AC301" i="10"/>
  <c r="AC301" i="9" s="1"/>
  <c r="AC224" i="10"/>
  <c r="AB251" i="10"/>
  <c r="AB251" i="9" s="1"/>
  <c r="BU247" i="10"/>
  <c r="BU243" i="9"/>
  <c r="CJ274" i="9"/>
  <c r="BU274" i="9"/>
  <c r="AC226" i="8"/>
  <c r="AC225" i="8"/>
  <c r="AC282" i="8"/>
  <c r="AB303" i="8"/>
  <c r="CJ303" i="8" s="1"/>
  <c r="BU233" i="8"/>
  <c r="AB236" i="8"/>
  <c r="BU251" i="8"/>
  <c r="AB228" i="1"/>
  <c r="BU227" i="1"/>
  <c r="CJ227" i="1"/>
  <c r="AA304" i="1"/>
  <c r="AA252" i="1"/>
  <c r="BU254" i="1"/>
  <c r="AB233" i="9" l="1"/>
  <c r="CJ233" i="9" s="1"/>
  <c r="CJ236" i="9" s="1"/>
  <c r="CJ241" i="9" s="1"/>
  <c r="AC227" i="8"/>
  <c r="AC228" i="8" s="1"/>
  <c r="BU251" i="10"/>
  <c r="AB303" i="10"/>
  <c r="CJ303" i="10" s="1"/>
  <c r="AB236" i="10"/>
  <c r="BU233" i="10"/>
  <c r="AC226" i="10"/>
  <c r="AC227" i="10" s="1"/>
  <c r="AC225" i="10"/>
  <c r="AC282" i="10"/>
  <c r="AC282" i="9" s="1"/>
  <c r="BU245" i="9"/>
  <c r="BU305" i="9"/>
  <c r="CJ276" i="9"/>
  <c r="CJ277" i="9" s="1"/>
  <c r="BU276" i="9"/>
  <c r="BU303" i="8"/>
  <c r="AB241" i="8"/>
  <c r="BU236" i="8"/>
  <c r="AC254" i="8"/>
  <c r="CJ228" i="1"/>
  <c r="BU228" i="1"/>
  <c r="AB229" i="1"/>
  <c r="AB230" i="1" s="1"/>
  <c r="AB303" i="9" l="1"/>
  <c r="CJ303" i="9" s="1"/>
  <c r="AB236" i="9"/>
  <c r="AB241" i="9" s="1"/>
  <c r="AB252" i="9" s="1"/>
  <c r="CJ252" i="9" s="1"/>
  <c r="AC226" i="9"/>
  <c r="AC227" i="9"/>
  <c r="AC228" i="10"/>
  <c r="AC228" i="9" s="1"/>
  <c r="AC229" i="9" s="1"/>
  <c r="AB241" i="10"/>
  <c r="BU236" i="10"/>
  <c r="AC254" i="10"/>
  <c r="BU303" i="10"/>
  <c r="K2" i="11"/>
  <c r="K3" i="11" s="1"/>
  <c r="BU277" i="9"/>
  <c r="BU247" i="9"/>
  <c r="AC229" i="8"/>
  <c r="AB304" i="8"/>
  <c r="CJ304" i="8" s="1"/>
  <c r="AB252" i="8"/>
  <c r="BU241" i="8"/>
  <c r="F40" i="5"/>
  <c r="F45" i="5" s="1"/>
  <c r="F46" i="5" s="1"/>
  <c r="AB302" i="1"/>
  <c r="CJ302" i="1" s="1"/>
  <c r="AB257" i="1"/>
  <c r="CJ257" i="1" s="1"/>
  <c r="BU229" i="1"/>
  <c r="CJ229" i="1"/>
  <c r="CJ230" i="1" s="1"/>
  <c r="AB249" i="1"/>
  <c r="CJ249" i="1" s="1"/>
  <c r="CJ250" i="1" s="1"/>
  <c r="AC254" i="9" l="1"/>
  <c r="AC257" i="9"/>
  <c r="AC263" i="9" s="1"/>
  <c r="AC279" i="9" s="1"/>
  <c r="AC284" i="9" s="1"/>
  <c r="AC286" i="9" s="1"/>
  <c r="AC302" i="9"/>
  <c r="AC230" i="9"/>
  <c r="AB304" i="10"/>
  <c r="AB252" i="10"/>
  <c r="CJ252" i="10" s="1"/>
  <c r="BU241" i="10"/>
  <c r="AC229" i="10"/>
  <c r="BU251" i="9"/>
  <c r="BU233" i="9"/>
  <c r="BU304" i="8"/>
  <c r="AC302" i="8"/>
  <c r="AC257" i="8"/>
  <c r="AC230" i="8"/>
  <c r="AC249" i="8"/>
  <c r="CJ252" i="8"/>
  <c r="BU252" i="8"/>
  <c r="AB263" i="1"/>
  <c r="CJ263" i="1" s="1"/>
  <c r="BU257" i="1"/>
  <c r="AB250" i="1"/>
  <c r="BU249" i="1"/>
  <c r="BU302" i="1"/>
  <c r="AB304" i="9" l="1"/>
  <c r="CJ304" i="9" s="1"/>
  <c r="CJ304" i="10"/>
  <c r="AC302" i="10"/>
  <c r="AC257" i="10"/>
  <c r="AC230" i="10"/>
  <c r="AC249" i="10"/>
  <c r="AC249" i="9" s="1"/>
  <c r="BU252" i="10"/>
  <c r="BU304" i="10"/>
  <c r="BU303" i="9"/>
  <c r="BU236" i="9"/>
  <c r="AC250" i="8"/>
  <c r="AC263" i="8"/>
  <c r="AB307" i="1"/>
  <c r="CJ307" i="1" s="1"/>
  <c r="BU250" i="1"/>
  <c r="AB279" i="1"/>
  <c r="CJ279" i="1" s="1"/>
  <c r="BU263" i="1"/>
  <c r="AC250" i="10" l="1"/>
  <c r="AC250" i="9" s="1"/>
  <c r="AC263" i="10"/>
  <c r="BU241" i="9"/>
  <c r="AC307" i="8"/>
  <c r="AC279" i="8"/>
  <c r="BU307" i="1"/>
  <c r="AB284" i="1"/>
  <c r="CJ284" i="1" s="1"/>
  <c r="CJ286" i="1" s="1"/>
  <c r="BU279" i="1"/>
  <c r="AC307" i="10" l="1"/>
  <c r="AC307" i="9" s="1"/>
  <c r="AC279" i="10"/>
  <c r="BU252" i="9"/>
  <c r="BU304" i="9"/>
  <c r="AC284" i="8"/>
  <c r="AB286" i="1"/>
  <c r="BU284" i="1"/>
  <c r="AC284" i="10" l="1"/>
  <c r="AC286" i="8"/>
  <c r="AB292" i="1"/>
  <c r="CJ292" i="1" s="1"/>
  <c r="BU286" i="1"/>
  <c r="AC286" i="10" l="1"/>
  <c r="AC292" i="8"/>
  <c r="AB270" i="1"/>
  <c r="CJ270" i="1" s="1"/>
  <c r="BU292" i="1"/>
  <c r="AB293" i="1"/>
  <c r="CJ293" i="1" s="1"/>
  <c r="AC292" i="10" l="1"/>
  <c r="AC270" i="8"/>
  <c r="AC293" i="8"/>
  <c r="AC291" i="1"/>
  <c r="AB243" i="1"/>
  <c r="CJ243" i="1" s="1"/>
  <c r="CJ245" i="1" s="1"/>
  <c r="BU293" i="1"/>
  <c r="AB274" i="1"/>
  <c r="CJ274" i="1" s="1"/>
  <c r="BU270" i="1"/>
  <c r="AC292" i="9" l="1"/>
  <c r="AC270" i="10"/>
  <c r="AC270" i="9" s="1"/>
  <c r="AC274" i="9" s="1"/>
  <c r="AC293" i="10"/>
  <c r="AC274" i="8"/>
  <c r="AD291" i="8"/>
  <c r="AC243" i="8"/>
  <c r="AC223" i="1"/>
  <c r="AC294" i="1"/>
  <c r="BU274" i="1"/>
  <c r="AB276" i="1"/>
  <c r="CJ276" i="1" s="1"/>
  <c r="CJ277" i="1" s="1"/>
  <c r="AB245" i="1"/>
  <c r="AB305" i="1"/>
  <c r="CJ305" i="1" s="1"/>
  <c r="BU243" i="1"/>
  <c r="AC293" i="9" l="1"/>
  <c r="AD291" i="10"/>
  <c r="AC243" i="10"/>
  <c r="AC243" i="9" s="1"/>
  <c r="AC245" i="9" s="1"/>
  <c r="AC247" i="9" s="1"/>
  <c r="AC274" i="10"/>
  <c r="AC305" i="8"/>
  <c r="AC245" i="8"/>
  <c r="AD294" i="8"/>
  <c r="AD223" i="8"/>
  <c r="AC276" i="8"/>
  <c r="AC222" i="1"/>
  <c r="BU276" i="1"/>
  <c r="AB277" i="1"/>
  <c r="AB247" i="1"/>
  <c r="CJ247" i="1" s="1"/>
  <c r="CJ251" i="1" s="1"/>
  <c r="BU245" i="1"/>
  <c r="BU305" i="1"/>
  <c r="AD291" i="9" l="1"/>
  <c r="CK275" i="1"/>
  <c r="CK282" i="1" s="1"/>
  <c r="AD294" i="10"/>
  <c r="AD223" i="10"/>
  <c r="AD223" i="9" s="1"/>
  <c r="AC305" i="10"/>
  <c r="AC305" i="9" s="1"/>
  <c r="AC245" i="10"/>
  <c r="AC276" i="10"/>
  <c r="AC276" i="9" s="1"/>
  <c r="AC277" i="9" s="1"/>
  <c r="AD275" i="9" s="1"/>
  <c r="AC247" i="8"/>
  <c r="AD222" i="8"/>
  <c r="AC277" i="8"/>
  <c r="AB251" i="1"/>
  <c r="BU247" i="1"/>
  <c r="AB233" i="1"/>
  <c r="CJ233" i="1" s="1"/>
  <c r="CJ236" i="1" s="1"/>
  <c r="CJ241" i="1" s="1"/>
  <c r="AC275" i="1"/>
  <c r="BU277" i="1"/>
  <c r="AC224" i="1"/>
  <c r="AC301" i="1"/>
  <c r="AD294" i="9" l="1"/>
  <c r="AC247" i="10"/>
  <c r="AD222" i="10"/>
  <c r="AD222" i="9" s="1"/>
  <c r="AD224" i="9" s="1"/>
  <c r="AC277" i="10"/>
  <c r="AD301" i="8"/>
  <c r="AD224" i="8"/>
  <c r="AD275" i="8"/>
  <c r="AC233" i="8"/>
  <c r="AC251" i="8"/>
  <c r="BU233" i="1"/>
  <c r="AC282" i="1"/>
  <c r="AB303" i="1"/>
  <c r="CJ303" i="1" s="1"/>
  <c r="AB236" i="1"/>
  <c r="BU251" i="1"/>
  <c r="AC225" i="1"/>
  <c r="AC226" i="1"/>
  <c r="AD225" i="9" l="1"/>
  <c r="AC251" i="10"/>
  <c r="AC251" i="9" s="1"/>
  <c r="AD301" i="10"/>
  <c r="AD301" i="9" s="1"/>
  <c r="AD224" i="10"/>
  <c r="AD275" i="10"/>
  <c r="AC233" i="10"/>
  <c r="AC233" i="9" s="1"/>
  <c r="AD282" i="8"/>
  <c r="AD226" i="8"/>
  <c r="AD225" i="8"/>
  <c r="AC303" i="8"/>
  <c r="AC236" i="8"/>
  <c r="AB241" i="1"/>
  <c r="BU236" i="1"/>
  <c r="BU303" i="1"/>
  <c r="AC227" i="1"/>
  <c r="AC254" i="1"/>
  <c r="AC236" i="9" l="1"/>
  <c r="AC241" i="9" s="1"/>
  <c r="AC252" i="9" s="1"/>
  <c r="AC303" i="9"/>
  <c r="AC303" i="10"/>
  <c r="AC236" i="10"/>
  <c r="AD282" i="10"/>
  <c r="AD282" i="9" s="1"/>
  <c r="AD226" i="10"/>
  <c r="AD227" i="10" s="1"/>
  <c r="AD225" i="10"/>
  <c r="AC241" i="8"/>
  <c r="AD254" i="8"/>
  <c r="AD227" i="8"/>
  <c r="AB304" i="1"/>
  <c r="CJ304" i="1" s="1"/>
  <c r="AB252" i="1"/>
  <c r="CJ252" i="1" s="1"/>
  <c r="BU241" i="1"/>
  <c r="AC228" i="1"/>
  <c r="AD227" i="9" l="1"/>
  <c r="AD226" i="9"/>
  <c r="AD228" i="10"/>
  <c r="AD254" i="10"/>
  <c r="AC241" i="10"/>
  <c r="AD228" i="8"/>
  <c r="AC304" i="8"/>
  <c r="AC252" i="8"/>
  <c r="BU252" i="1"/>
  <c r="AC229" i="1"/>
  <c r="BU304" i="1"/>
  <c r="AD254" i="9" l="1"/>
  <c r="AD228" i="9"/>
  <c r="AD229" i="9" s="1"/>
  <c r="AC304" i="10"/>
  <c r="AC304" i="9" s="1"/>
  <c r="AC252" i="10"/>
  <c r="AD229" i="10"/>
  <c r="AD229" i="8"/>
  <c r="AC230" i="1"/>
  <c r="AC302" i="1"/>
  <c r="AC257" i="1"/>
  <c r="AC249" i="1"/>
  <c r="AD257" i="9" l="1"/>
  <c r="AD263" i="9" s="1"/>
  <c r="AD279" i="9" s="1"/>
  <c r="AD284" i="9" s="1"/>
  <c r="AD286" i="9" s="1"/>
  <c r="AD302" i="9"/>
  <c r="AD230" i="9"/>
  <c r="AD302" i="10"/>
  <c r="AD257" i="10"/>
  <c r="AD230" i="10"/>
  <c r="AD249" i="10"/>
  <c r="AD302" i="8"/>
  <c r="AD257" i="8"/>
  <c r="AD230" i="8"/>
  <c r="AD249" i="8"/>
  <c r="AC263" i="1"/>
  <c r="AC250" i="1"/>
  <c r="AD249" i="9" l="1"/>
  <c r="AD250" i="10"/>
  <c r="AD263" i="10"/>
  <c r="AD263" i="8"/>
  <c r="AD250" i="8"/>
  <c r="AC279" i="1"/>
  <c r="AC307" i="1"/>
  <c r="AD250" i="9" l="1"/>
  <c r="AD307" i="10"/>
  <c r="AD279" i="10"/>
  <c r="AD307" i="8"/>
  <c r="AD279" i="8"/>
  <c r="AC284" i="1"/>
  <c r="AD307" i="9" l="1"/>
  <c r="AD284" i="10"/>
  <c r="AD284" i="8"/>
  <c r="AC286" i="1"/>
  <c r="AD286" i="10" l="1"/>
  <c r="AD286" i="8"/>
  <c r="AC292" i="1"/>
  <c r="AD292" i="10" l="1"/>
  <c r="AD292" i="8"/>
  <c r="AC270" i="1"/>
  <c r="AC293" i="1"/>
  <c r="AD292" i="9" l="1"/>
  <c r="AD270" i="10"/>
  <c r="AD293" i="10"/>
  <c r="AD270" i="8"/>
  <c r="AD293" i="8"/>
  <c r="AC243" i="1"/>
  <c r="AD291" i="1"/>
  <c r="AC274" i="1"/>
  <c r="AD293" i="9" l="1"/>
  <c r="AD270" i="9"/>
  <c r="AD274" i="9" s="1"/>
  <c r="AE291" i="10"/>
  <c r="AD243" i="10"/>
  <c r="AD274" i="10"/>
  <c r="AE291" i="8"/>
  <c r="AD243" i="8"/>
  <c r="AD274" i="8"/>
  <c r="AD223" i="1"/>
  <c r="AD294" i="1"/>
  <c r="AC245" i="1"/>
  <c r="AC305" i="1"/>
  <c r="AC276" i="1"/>
  <c r="AE291" i="9" l="1"/>
  <c r="AD243" i="9"/>
  <c r="AD245" i="9" s="1"/>
  <c r="AD247" i="9" s="1"/>
  <c r="AD305" i="10"/>
  <c r="AD245" i="10"/>
  <c r="AD276" i="10"/>
  <c r="AE294" i="10"/>
  <c r="AE223" i="10"/>
  <c r="BV291" i="10"/>
  <c r="AD305" i="8"/>
  <c r="AD245" i="8"/>
  <c r="AD276" i="8"/>
  <c r="AE294" i="8"/>
  <c r="AE223" i="8"/>
  <c r="BV291" i="8"/>
  <c r="AC247" i="1"/>
  <c r="AD222" i="1"/>
  <c r="AC277" i="1"/>
  <c r="AE223" i="9" l="1"/>
  <c r="AD305" i="9"/>
  <c r="AE294" i="9"/>
  <c r="AD276" i="9"/>
  <c r="AD277" i="9" s="1"/>
  <c r="AE275" i="9" s="1"/>
  <c r="AE222" i="10"/>
  <c r="BV294" i="10"/>
  <c r="BV223" i="10"/>
  <c r="AD277" i="10"/>
  <c r="AD247" i="10"/>
  <c r="AD277" i="8"/>
  <c r="AD247" i="8"/>
  <c r="BV223" i="8"/>
  <c r="AE222" i="8"/>
  <c r="BV294" i="8"/>
  <c r="AD224" i="1"/>
  <c r="AD225" i="1" s="1"/>
  <c r="AD301" i="1"/>
  <c r="AC233" i="1"/>
  <c r="AD275" i="1"/>
  <c r="AC251" i="1"/>
  <c r="AE222" i="9" l="1"/>
  <c r="AE224" i="9" s="1"/>
  <c r="AE225" i="9" s="1"/>
  <c r="AE275" i="10"/>
  <c r="AD233" i="10"/>
  <c r="AD251" i="10"/>
  <c r="AE301" i="10"/>
  <c r="AE224" i="10"/>
  <c r="BV222" i="10"/>
  <c r="AE275" i="8"/>
  <c r="AD233" i="8"/>
  <c r="AD251" i="8"/>
  <c r="AE301" i="8"/>
  <c r="AE224" i="8"/>
  <c r="BV222" i="8"/>
  <c r="AD282" i="1"/>
  <c r="AC303" i="1"/>
  <c r="AC236" i="1"/>
  <c r="AD226" i="1"/>
  <c r="AD251" i="9" l="1"/>
  <c r="AD233" i="9"/>
  <c r="AD236" i="9" s="1"/>
  <c r="AD241" i="9" s="1"/>
  <c r="AE301" i="9"/>
  <c r="AE226" i="10"/>
  <c r="AE227" i="10" s="1"/>
  <c r="AE225" i="10"/>
  <c r="BV224" i="10"/>
  <c r="AE282" i="10"/>
  <c r="BV275" i="10"/>
  <c r="BV301" i="10"/>
  <c r="AD303" i="10"/>
  <c r="AD236" i="10"/>
  <c r="BV291" i="9"/>
  <c r="BV301" i="8"/>
  <c r="AD303" i="8"/>
  <c r="AD236" i="8"/>
  <c r="AE226" i="8"/>
  <c r="AE225" i="8"/>
  <c r="BV224" i="8"/>
  <c r="AE282" i="8"/>
  <c r="BV275" i="8"/>
  <c r="AC241" i="1"/>
  <c r="AD227" i="1"/>
  <c r="AD254" i="1"/>
  <c r="AE282" i="9" l="1"/>
  <c r="AD303" i="9"/>
  <c r="AD252" i="9"/>
  <c r="AE227" i="8"/>
  <c r="AE227" i="9" s="1"/>
  <c r="AE226" i="9"/>
  <c r="AD241" i="10"/>
  <c r="AE228" i="10"/>
  <c r="BV227" i="10"/>
  <c r="BV282" i="10"/>
  <c r="BV226" i="10"/>
  <c r="AE254" i="10"/>
  <c r="BV223" i="9"/>
  <c r="BV294" i="9"/>
  <c r="BV282" i="8"/>
  <c r="AD241" i="8"/>
  <c r="BV226" i="8"/>
  <c r="AE254" i="8"/>
  <c r="AD228" i="1"/>
  <c r="AC304" i="1"/>
  <c r="AC252" i="1"/>
  <c r="AE254" i="9" l="1"/>
  <c r="AE228" i="8"/>
  <c r="AE229" i="8" s="1"/>
  <c r="BV227" i="8"/>
  <c r="AD252" i="10"/>
  <c r="AD304" i="10"/>
  <c r="BV228" i="10"/>
  <c r="AE229" i="10"/>
  <c r="BV254" i="10"/>
  <c r="BV222" i="9"/>
  <c r="AD304" i="8"/>
  <c r="AD252" i="8"/>
  <c r="BV254" i="8"/>
  <c r="AD229" i="1"/>
  <c r="AD230" i="1" s="1"/>
  <c r="BV228" i="8" l="1"/>
  <c r="AE228" i="9"/>
  <c r="AE229" i="9" s="1"/>
  <c r="AE257" i="9" s="1"/>
  <c r="AE263" i="9" s="1"/>
  <c r="AE279" i="9" s="1"/>
  <c r="AE284" i="9" s="1"/>
  <c r="AE286" i="9" s="1"/>
  <c r="AD304" i="9"/>
  <c r="AE302" i="10"/>
  <c r="AE257" i="10"/>
  <c r="AE230" i="10"/>
  <c r="BV229" i="10"/>
  <c r="AE249" i="10"/>
  <c r="BV301" i="9"/>
  <c r="BV275" i="9"/>
  <c r="BV224" i="9"/>
  <c r="AE302" i="8"/>
  <c r="AE257" i="8"/>
  <c r="AE230" i="8"/>
  <c r="BV229" i="8"/>
  <c r="AE249" i="8"/>
  <c r="AD257" i="1"/>
  <c r="AD302" i="1"/>
  <c r="AD249" i="1"/>
  <c r="AE249" i="9" l="1"/>
  <c r="AE230" i="9"/>
  <c r="AE302" i="9"/>
  <c r="AE250" i="10"/>
  <c r="BV249" i="10"/>
  <c r="AE263" i="10"/>
  <c r="BV257" i="10"/>
  <c r="BV302" i="10"/>
  <c r="BV226" i="9"/>
  <c r="BV282" i="9"/>
  <c r="AE250" i="8"/>
  <c r="BV249" i="8"/>
  <c r="BV302" i="8"/>
  <c r="AE263" i="8"/>
  <c r="BV257" i="8"/>
  <c r="AD250" i="1"/>
  <c r="AD263" i="1"/>
  <c r="AE250" i="9" l="1"/>
  <c r="AE307" i="10"/>
  <c r="BV250" i="10"/>
  <c r="AE279" i="10"/>
  <c r="BV263" i="10"/>
  <c r="BV227" i="9"/>
  <c r="BV254" i="9"/>
  <c r="AE307" i="8"/>
  <c r="BV250" i="8"/>
  <c r="AE279" i="8"/>
  <c r="BV263" i="8"/>
  <c r="AD279" i="1"/>
  <c r="AD307" i="1"/>
  <c r="AE307" i="9" l="1"/>
  <c r="AE284" i="10"/>
  <c r="BV279" i="10"/>
  <c r="BV307" i="10"/>
  <c r="BV228" i="9"/>
  <c r="AE284" i="8"/>
  <c r="BV279" i="8"/>
  <c r="BV307" i="8"/>
  <c r="AD284" i="1"/>
  <c r="AE286" i="10" l="1"/>
  <c r="BV284" i="10"/>
  <c r="BV229" i="9"/>
  <c r="AE286" i="8"/>
  <c r="BV284" i="8"/>
  <c r="AD286" i="1"/>
  <c r="BV286" i="10" l="1"/>
  <c r="AE292" i="10"/>
  <c r="BV257" i="9"/>
  <c r="BV249" i="9"/>
  <c r="BV302" i="9"/>
  <c r="BV286" i="8"/>
  <c r="AE292" i="8"/>
  <c r="AD292" i="1"/>
  <c r="AE292" i="9" l="1"/>
  <c r="AE270" i="10"/>
  <c r="BV292" i="10"/>
  <c r="AE293" i="10"/>
  <c r="BV250" i="9"/>
  <c r="BV263" i="9"/>
  <c r="AE270" i="8"/>
  <c r="BV292" i="8"/>
  <c r="AE293" i="8"/>
  <c r="AD270" i="1"/>
  <c r="AD293" i="1"/>
  <c r="AE293" i="9" l="1"/>
  <c r="AE270" i="9"/>
  <c r="AE274" i="9" s="1"/>
  <c r="AF291" i="10"/>
  <c r="AE243" i="10"/>
  <c r="BV293" i="10"/>
  <c r="AE274" i="10"/>
  <c r="BV270" i="10"/>
  <c r="BV279" i="9"/>
  <c r="BV307" i="9"/>
  <c r="AF291" i="8"/>
  <c r="AE243" i="8"/>
  <c r="BV293" i="8"/>
  <c r="AE274" i="8"/>
  <c r="BV270" i="8"/>
  <c r="AE291" i="1"/>
  <c r="AD243" i="1"/>
  <c r="AD274" i="1"/>
  <c r="AF291" i="9" l="1"/>
  <c r="AE243" i="9"/>
  <c r="AE245" i="9" s="1"/>
  <c r="AE247" i="9" s="1"/>
  <c r="AE305" i="10"/>
  <c r="AE245" i="10"/>
  <c r="BV243" i="10"/>
  <c r="BV274" i="10"/>
  <c r="AE276" i="10"/>
  <c r="AF294" i="10"/>
  <c r="AF223" i="10"/>
  <c r="BV284" i="9"/>
  <c r="AE305" i="8"/>
  <c r="AE245" i="8"/>
  <c r="BV243" i="8"/>
  <c r="BV274" i="8"/>
  <c r="AE276" i="8"/>
  <c r="AF294" i="8"/>
  <c r="AF223" i="8"/>
  <c r="AD245" i="1"/>
  <c r="AD305" i="1"/>
  <c r="AD276" i="1"/>
  <c r="AE223" i="1"/>
  <c r="BV223" i="1" s="1"/>
  <c r="AE294" i="1"/>
  <c r="BV291" i="1"/>
  <c r="AF223" i="9" l="1"/>
  <c r="AE305" i="9"/>
  <c r="AF294" i="9"/>
  <c r="AE276" i="9"/>
  <c r="AE277" i="9" s="1"/>
  <c r="AF275" i="9" s="1"/>
  <c r="AF222" i="10"/>
  <c r="BV276" i="10"/>
  <c r="AE277" i="10"/>
  <c r="AE247" i="10"/>
  <c r="BV245" i="10"/>
  <c r="BV305" i="10"/>
  <c r="BV286" i="9"/>
  <c r="BV276" i="8"/>
  <c r="AE277" i="8"/>
  <c r="AF222" i="8"/>
  <c r="AE247" i="8"/>
  <c r="BV245" i="8"/>
  <c r="BV305" i="8"/>
  <c r="AE222" i="1"/>
  <c r="BV222" i="1" s="1"/>
  <c r="BV294" i="1"/>
  <c r="AD277" i="1"/>
  <c r="AD247" i="1"/>
  <c r="AF222" i="9" l="1"/>
  <c r="AF224" i="9" s="1"/>
  <c r="AF225" i="9" s="1"/>
  <c r="AF275" i="10"/>
  <c r="AE233" i="10"/>
  <c r="BV277" i="10"/>
  <c r="AF301" i="10"/>
  <c r="AF224" i="10"/>
  <c r="AE251" i="10"/>
  <c r="BV247" i="10"/>
  <c r="BV292" i="9"/>
  <c r="AF275" i="8"/>
  <c r="AE233" i="8"/>
  <c r="BV277" i="8"/>
  <c r="AE251" i="8"/>
  <c r="BV247" i="8"/>
  <c r="AF301" i="8"/>
  <c r="AF224" i="8"/>
  <c r="AD251" i="1"/>
  <c r="AD233" i="1"/>
  <c r="AE275" i="1"/>
  <c r="AE224" i="1"/>
  <c r="AE225" i="1" s="1"/>
  <c r="AE301" i="1"/>
  <c r="AE233" i="9" l="1"/>
  <c r="AE236" i="9" s="1"/>
  <c r="AE241" i="9" s="1"/>
  <c r="AF301" i="9"/>
  <c r="AE251" i="9"/>
  <c r="AF226" i="10"/>
  <c r="AF225" i="10"/>
  <c r="AE303" i="10"/>
  <c r="AE236" i="10"/>
  <c r="BV233" i="10"/>
  <c r="BV251" i="10"/>
  <c r="AF282" i="10"/>
  <c r="BV293" i="9"/>
  <c r="BV270" i="9"/>
  <c r="AE303" i="8"/>
  <c r="AE236" i="8"/>
  <c r="BV233" i="8"/>
  <c r="AF226" i="8"/>
  <c r="AF225" i="8"/>
  <c r="BV251" i="8"/>
  <c r="AF282" i="8"/>
  <c r="BV301" i="1"/>
  <c r="AD303" i="1"/>
  <c r="AD236" i="1"/>
  <c r="AE282" i="1"/>
  <c r="BV275" i="1"/>
  <c r="AE226" i="1"/>
  <c r="BV224" i="1"/>
  <c r="AE303" i="9" l="1"/>
  <c r="AE252" i="9"/>
  <c r="AF282" i="9"/>
  <c r="AF227" i="8"/>
  <c r="AF228" i="8" s="1"/>
  <c r="AF226" i="9"/>
  <c r="AE241" i="10"/>
  <c r="BV236" i="10"/>
  <c r="AF254" i="10"/>
  <c r="BV303" i="10"/>
  <c r="AF227" i="10"/>
  <c r="BV243" i="9"/>
  <c r="BV274" i="9"/>
  <c r="BV303" i="8"/>
  <c r="AE241" i="8"/>
  <c r="BV236" i="8"/>
  <c r="AF254" i="8"/>
  <c r="BV282" i="1"/>
  <c r="AE227" i="1"/>
  <c r="BV226" i="1"/>
  <c r="AE254" i="1"/>
  <c r="AD241" i="1"/>
  <c r="AF254" i="9" l="1"/>
  <c r="AF227" i="9"/>
  <c r="AF228" i="10"/>
  <c r="AF228" i="9" s="1"/>
  <c r="AF229" i="9" s="1"/>
  <c r="AE304" i="10"/>
  <c r="AE252" i="10"/>
  <c r="BV241" i="10"/>
  <c r="BV245" i="9"/>
  <c r="BV276" i="9"/>
  <c r="BV305" i="9"/>
  <c r="AE304" i="8"/>
  <c r="AE252" i="8"/>
  <c r="BV241" i="8"/>
  <c r="AF229" i="8"/>
  <c r="AD252" i="1"/>
  <c r="AD304" i="1"/>
  <c r="BV254" i="1"/>
  <c r="AE228" i="1"/>
  <c r="BV227" i="1"/>
  <c r="AF230" i="9" l="1"/>
  <c r="AF302" i="9"/>
  <c r="AF257" i="9"/>
  <c r="AF263" i="9" s="1"/>
  <c r="AF279" i="9" s="1"/>
  <c r="AF284" i="9" s="1"/>
  <c r="AF286" i="9" s="1"/>
  <c r="AE304" i="9"/>
  <c r="BV252" i="10"/>
  <c r="BV304" i="10"/>
  <c r="AF229" i="10"/>
  <c r="BV247" i="9"/>
  <c r="BV277" i="9"/>
  <c r="BV252" i="8"/>
  <c r="AF302" i="8"/>
  <c r="AF257" i="8"/>
  <c r="AF230" i="8"/>
  <c r="AF249" i="8"/>
  <c r="BV304" i="8"/>
  <c r="BV228" i="1"/>
  <c r="AE229" i="1"/>
  <c r="AE230" i="1" s="1"/>
  <c r="AF302" i="10" l="1"/>
  <c r="AF257" i="10"/>
  <c r="AF230" i="10"/>
  <c r="AF249" i="10"/>
  <c r="AF249" i="9" s="1"/>
  <c r="BV233" i="9"/>
  <c r="BV251" i="9"/>
  <c r="AF250" i="8"/>
  <c r="AF263" i="8"/>
  <c r="AE257" i="1"/>
  <c r="AE302" i="1"/>
  <c r="BV229" i="1"/>
  <c r="AE249" i="1"/>
  <c r="AF250" i="10" l="1"/>
  <c r="AF250" i="9" s="1"/>
  <c r="AF263" i="10"/>
  <c r="BV236" i="9"/>
  <c r="BV303" i="9"/>
  <c r="AF307" i="8"/>
  <c r="AF279" i="8"/>
  <c r="BV302" i="1"/>
  <c r="AE250" i="1"/>
  <c r="BV249" i="1"/>
  <c r="AE263" i="1"/>
  <c r="BV257" i="1"/>
  <c r="AF307" i="10" l="1"/>
  <c r="AF307" i="9" s="1"/>
  <c r="AF279" i="10"/>
  <c r="BV241" i="9"/>
  <c r="AF284" i="8"/>
  <c r="AE279" i="1"/>
  <c r="BV263" i="1"/>
  <c r="AE307" i="1"/>
  <c r="BV250" i="1"/>
  <c r="AF284" i="10" l="1"/>
  <c r="BV252" i="9"/>
  <c r="BV304" i="9"/>
  <c r="AF286" i="8"/>
  <c r="BV307" i="1"/>
  <c r="AE284" i="1"/>
  <c r="BV279" i="1"/>
  <c r="AF286" i="10" l="1"/>
  <c r="AF292" i="8"/>
  <c r="AE286" i="1"/>
  <c r="BV284" i="1"/>
  <c r="AF292" i="10" l="1"/>
  <c r="AF292" i="9" s="1"/>
  <c r="AF270" i="8"/>
  <c r="AF293" i="8"/>
  <c r="AE292" i="1"/>
  <c r="BV286" i="1"/>
  <c r="AF270" i="10" l="1"/>
  <c r="AF270" i="9" s="1"/>
  <c r="AF274" i="9" s="1"/>
  <c r="AF293" i="10"/>
  <c r="AF293" i="9" s="1"/>
  <c r="AG291" i="8"/>
  <c r="AF243" i="8"/>
  <c r="AF274" i="8"/>
  <c r="AE270" i="1"/>
  <c r="BV292" i="1"/>
  <c r="AE293" i="1"/>
  <c r="AG291" i="10" l="1"/>
  <c r="AG291" i="9" s="1"/>
  <c r="AF243" i="10"/>
  <c r="AF243" i="9" s="1"/>
  <c r="AF245" i="9" s="1"/>
  <c r="AF247" i="9" s="1"/>
  <c r="AF274" i="10"/>
  <c r="AG294" i="8"/>
  <c r="AG223" i="8"/>
  <c r="AF305" i="8"/>
  <c r="AF245" i="8"/>
  <c r="AF276" i="8"/>
  <c r="AF291" i="1"/>
  <c r="AE243" i="1"/>
  <c r="BV293" i="1"/>
  <c r="AE274" i="1"/>
  <c r="BV270" i="1"/>
  <c r="AF305" i="10" l="1"/>
  <c r="AF305" i="9" s="1"/>
  <c r="AF245" i="10"/>
  <c r="AG294" i="10"/>
  <c r="AG294" i="9" s="1"/>
  <c r="AG223" i="10"/>
  <c r="AG223" i="9" s="1"/>
  <c r="AF276" i="10"/>
  <c r="AF276" i="9" s="1"/>
  <c r="AF277" i="9" s="1"/>
  <c r="AG275" i="9" s="1"/>
  <c r="AF277" i="8"/>
  <c r="AF247" i="8"/>
  <c r="AG222" i="8"/>
  <c r="AE245" i="1"/>
  <c r="AE305" i="1"/>
  <c r="BV243" i="1"/>
  <c r="BV274" i="1"/>
  <c r="AE276" i="1"/>
  <c r="AF223" i="1"/>
  <c r="AF294" i="1"/>
  <c r="AF247" i="10" l="1"/>
  <c r="AF277" i="10"/>
  <c r="AG222" i="10"/>
  <c r="AG222" i="9" s="1"/>
  <c r="AG224" i="9" s="1"/>
  <c r="AG275" i="8"/>
  <c r="AF233" i="8"/>
  <c r="AG301" i="8"/>
  <c r="AG224" i="8"/>
  <c r="AF251" i="8"/>
  <c r="BV305" i="1"/>
  <c r="AF222" i="1"/>
  <c r="BV276" i="1"/>
  <c r="AE277" i="1"/>
  <c r="AE247" i="1"/>
  <c r="BV245" i="1"/>
  <c r="AG225" i="9" l="1"/>
  <c r="AG275" i="10"/>
  <c r="AF233" i="10"/>
  <c r="AF233" i="9" s="1"/>
  <c r="AF251" i="10"/>
  <c r="AF251" i="9" s="1"/>
  <c r="AG301" i="10"/>
  <c r="AG301" i="9" s="1"/>
  <c r="AG224" i="10"/>
  <c r="AF303" i="8"/>
  <c r="AF236" i="8"/>
  <c r="AG282" i="8"/>
  <c r="AG226" i="8"/>
  <c r="AG225" i="8"/>
  <c r="AE251" i="1"/>
  <c r="BV247" i="1"/>
  <c r="AF275" i="1"/>
  <c r="AE233" i="1"/>
  <c r="BV233" i="1" s="1"/>
  <c r="BV277" i="1"/>
  <c r="AF224" i="1"/>
  <c r="AF225" i="1" s="1"/>
  <c r="AF301" i="1"/>
  <c r="AF236" i="9" l="1"/>
  <c r="AF241" i="9" s="1"/>
  <c r="AF252" i="9" s="1"/>
  <c r="AF303" i="9"/>
  <c r="AF303" i="10"/>
  <c r="AF236" i="10"/>
  <c r="AG282" i="10"/>
  <c r="AG282" i="9" s="1"/>
  <c r="AG226" i="10"/>
  <c r="AG227" i="10" s="1"/>
  <c r="AG225" i="10"/>
  <c r="AF241" i="8"/>
  <c r="AG254" i="8"/>
  <c r="AG227" i="8"/>
  <c r="BV251" i="1"/>
  <c r="AE303" i="1"/>
  <c r="AE236" i="1"/>
  <c r="AF282" i="1"/>
  <c r="AF226" i="1"/>
  <c r="AG227" i="9" l="1"/>
  <c r="AG226" i="9"/>
  <c r="AG228" i="10"/>
  <c r="AG254" i="10"/>
  <c r="AG254" i="9" s="1"/>
  <c r="AF241" i="10"/>
  <c r="AG228" i="8"/>
  <c r="AF304" i="8"/>
  <c r="AF252" i="8"/>
  <c r="BV303" i="1"/>
  <c r="AE241" i="1"/>
  <c r="BV236" i="1"/>
  <c r="AF227" i="1"/>
  <c r="AF254" i="1"/>
  <c r="AG228" i="9" l="1"/>
  <c r="AG229" i="9" s="1"/>
  <c r="AF304" i="10"/>
  <c r="AF304" i="9" s="1"/>
  <c r="AF252" i="10"/>
  <c r="AG229" i="10"/>
  <c r="AG229" i="8"/>
  <c r="AF228" i="1"/>
  <c r="AE252" i="1"/>
  <c r="AE304" i="1"/>
  <c r="BV241" i="1"/>
  <c r="AG257" i="9" l="1"/>
  <c r="AG263" i="9" s="1"/>
  <c r="AG279" i="9" s="1"/>
  <c r="AG284" i="9" s="1"/>
  <c r="AG286" i="9" s="1"/>
  <c r="AG302" i="9"/>
  <c r="AG230" i="9"/>
  <c r="AG302" i="10"/>
  <c r="AG257" i="10"/>
  <c r="AG230" i="10"/>
  <c r="AG249" i="10"/>
  <c r="AG302" i="8"/>
  <c r="AG257" i="8"/>
  <c r="AG230" i="8"/>
  <c r="AG249" i="8"/>
  <c r="BV304" i="1"/>
  <c r="BV252" i="1"/>
  <c r="AF229" i="1"/>
  <c r="AF230" i="1" s="1"/>
  <c r="AG249" i="9" l="1"/>
  <c r="AG250" i="10"/>
  <c r="AG263" i="10"/>
  <c r="AG250" i="8"/>
  <c r="AG263" i="8"/>
  <c r="AF302" i="1"/>
  <c r="AF257" i="1"/>
  <c r="AF249" i="1"/>
  <c r="AG250" i="9" l="1"/>
  <c r="AG307" i="10"/>
  <c r="AG279" i="10"/>
  <c r="AG307" i="8"/>
  <c r="AG279" i="8"/>
  <c r="AF263" i="1"/>
  <c r="AF250" i="1"/>
  <c r="AG307" i="9" l="1"/>
  <c r="AG284" i="10"/>
  <c r="AG284" i="8"/>
  <c r="AF279" i="1"/>
  <c r="AF307" i="1"/>
  <c r="AG286" i="10" l="1"/>
  <c r="AG286" i="8"/>
  <c r="AF284" i="1"/>
  <c r="AG292" i="10" l="1"/>
  <c r="AG292" i="8"/>
  <c r="AF286" i="1"/>
  <c r="AG292" i="9" l="1"/>
  <c r="AG270" i="10"/>
  <c r="AG293" i="10"/>
  <c r="AG270" i="8"/>
  <c r="AG293" i="8"/>
  <c r="AF292" i="1"/>
  <c r="AG293" i="9" l="1"/>
  <c r="AG270" i="9"/>
  <c r="AG274" i="9" s="1"/>
  <c r="AH291" i="10"/>
  <c r="AG243" i="10"/>
  <c r="AG274" i="10"/>
  <c r="AH291" i="8"/>
  <c r="AG243" i="8"/>
  <c r="AG274" i="8"/>
  <c r="AF270" i="1"/>
  <c r="AF293" i="1"/>
  <c r="AH291" i="9" l="1"/>
  <c r="AG243" i="9"/>
  <c r="AG245" i="9" s="1"/>
  <c r="AG247" i="9" s="1"/>
  <c r="AG305" i="10"/>
  <c r="AG245" i="10"/>
  <c r="AG276" i="10"/>
  <c r="AH294" i="10"/>
  <c r="AH223" i="10"/>
  <c r="BW223" i="10" s="1"/>
  <c r="BW291" i="10"/>
  <c r="AG305" i="8"/>
  <c r="AG245" i="8"/>
  <c r="AG276" i="8"/>
  <c r="AH294" i="8"/>
  <c r="AH223" i="8"/>
  <c r="BW291" i="8"/>
  <c r="AF243" i="1"/>
  <c r="AG291" i="1"/>
  <c r="AF274" i="1"/>
  <c r="AH223" i="9" l="1"/>
  <c r="AG305" i="9"/>
  <c r="AH294" i="9"/>
  <c r="AG276" i="9"/>
  <c r="AG277" i="9" s="1"/>
  <c r="AH275" i="9" s="1"/>
  <c r="BW223" i="8"/>
  <c r="AG277" i="10"/>
  <c r="AG247" i="10"/>
  <c r="AH222" i="10"/>
  <c r="BW294" i="10"/>
  <c r="AH222" i="8"/>
  <c r="BW294" i="8"/>
  <c r="AG247" i="8"/>
  <c r="AG277" i="8"/>
  <c r="AG223" i="1"/>
  <c r="AG294" i="1"/>
  <c r="AF245" i="1"/>
  <c r="AF305" i="1"/>
  <c r="AF276" i="1"/>
  <c r="AH222" i="9" l="1"/>
  <c r="AH224" i="9" s="1"/>
  <c r="AH225" i="9" s="1"/>
  <c r="AG251" i="10"/>
  <c r="AH301" i="10"/>
  <c r="BW301" i="10" s="1"/>
  <c r="AH224" i="10"/>
  <c r="BW222" i="10"/>
  <c r="AH275" i="10"/>
  <c r="AG233" i="10"/>
  <c r="AH275" i="8"/>
  <c r="AG233" i="8"/>
  <c r="AG251" i="8"/>
  <c r="AH301" i="8"/>
  <c r="AH224" i="8"/>
  <c r="BW222" i="8"/>
  <c r="AF247" i="1"/>
  <c r="AG222" i="1"/>
  <c r="AF277" i="1"/>
  <c r="AG251" i="9" l="1"/>
  <c r="AG233" i="9"/>
  <c r="AG236" i="9" s="1"/>
  <c r="AG241" i="9" s="1"/>
  <c r="BW301" i="8"/>
  <c r="AH301" i="9"/>
  <c r="AH282" i="10"/>
  <c r="BW282" i="10" s="1"/>
  <c r="BW275" i="10"/>
  <c r="AG303" i="10"/>
  <c r="AG236" i="10"/>
  <c r="AH226" i="10"/>
  <c r="AH227" i="10" s="1"/>
  <c r="AH225" i="10"/>
  <c r="BW224" i="10"/>
  <c r="AG303" i="8"/>
  <c r="AG236" i="8"/>
  <c r="AH226" i="8"/>
  <c r="AH225" i="8"/>
  <c r="BW224" i="8"/>
  <c r="AH282" i="8"/>
  <c r="BW275" i="8"/>
  <c r="AG275" i="1"/>
  <c r="AF233" i="1"/>
  <c r="AG224" i="1"/>
  <c r="AG225" i="1" s="1"/>
  <c r="AG301" i="1"/>
  <c r="AF251" i="1"/>
  <c r="AG252" i="9" l="1"/>
  <c r="AG303" i="9"/>
  <c r="AH226" i="9"/>
  <c r="BW282" i="8"/>
  <c r="AH282" i="9"/>
  <c r="AH228" i="10"/>
  <c r="BW227" i="10"/>
  <c r="BW226" i="10"/>
  <c r="AH254" i="10"/>
  <c r="AG241" i="10"/>
  <c r="BW226" i="8"/>
  <c r="AH254" i="8"/>
  <c r="AG241" i="8"/>
  <c r="AH227" i="8"/>
  <c r="AH227" i="9" s="1"/>
  <c r="AG226" i="1"/>
  <c r="AF236" i="1"/>
  <c r="AF303" i="1"/>
  <c r="AG282" i="1"/>
  <c r="AH254" i="9" l="1"/>
  <c r="BW228" i="10"/>
  <c r="AH229" i="10"/>
  <c r="AG304" i="10"/>
  <c r="AG252" i="10"/>
  <c r="BW254" i="10"/>
  <c r="BW223" i="9"/>
  <c r="BW291" i="9"/>
  <c r="AH228" i="8"/>
  <c r="AH228" i="9" s="1"/>
  <c r="AH229" i="9" s="1"/>
  <c r="BW227" i="8"/>
  <c r="BW254" i="8"/>
  <c r="AG304" i="8"/>
  <c r="AG252" i="8"/>
  <c r="AF241" i="1"/>
  <c r="AG227" i="1"/>
  <c r="AG254" i="1"/>
  <c r="AG304" i="9" l="1"/>
  <c r="AH257" i="9"/>
  <c r="AH263" i="9" s="1"/>
  <c r="AH279" i="9" s="1"/>
  <c r="AH284" i="9" s="1"/>
  <c r="AH286" i="9" s="1"/>
  <c r="AH302" i="9"/>
  <c r="AH230" i="9"/>
  <c r="AH302" i="10"/>
  <c r="BW302" i="10" s="1"/>
  <c r="AH257" i="10"/>
  <c r="AH230" i="10"/>
  <c r="BW229" i="10"/>
  <c r="AH249" i="10"/>
  <c r="BW294" i="9"/>
  <c r="BW228" i="8"/>
  <c r="AH229" i="8"/>
  <c r="AF252" i="1"/>
  <c r="AF304" i="1"/>
  <c r="AG228" i="1"/>
  <c r="AH250" i="10" l="1"/>
  <c r="BW249" i="10"/>
  <c r="AH263" i="10"/>
  <c r="BW257" i="10"/>
  <c r="BW301" i="9"/>
  <c r="BW222" i="9"/>
  <c r="AH302" i="8"/>
  <c r="BW302" i="8" s="1"/>
  <c r="AH257" i="8"/>
  <c r="AH230" i="8"/>
  <c r="BW229" i="8"/>
  <c r="AH249" i="8"/>
  <c r="AH249" i="9" s="1"/>
  <c r="AG229" i="1"/>
  <c r="AG230" i="1" s="1"/>
  <c r="AH279" i="10" l="1"/>
  <c r="BW263" i="10"/>
  <c r="AH307" i="10"/>
  <c r="BW307" i="10" s="1"/>
  <c r="BW250" i="10"/>
  <c r="BW282" i="9"/>
  <c r="BW275" i="9"/>
  <c r="BW224" i="9"/>
  <c r="AH263" i="8"/>
  <c r="BW257" i="8"/>
  <c r="AH250" i="8"/>
  <c r="AH250" i="9" s="1"/>
  <c r="BW249" i="8"/>
  <c r="AG302" i="1"/>
  <c r="AG257" i="1"/>
  <c r="AG249" i="1"/>
  <c r="AH284" i="10" l="1"/>
  <c r="BW279" i="10"/>
  <c r="BW226" i="9"/>
  <c r="AH307" i="8"/>
  <c r="BW250" i="8"/>
  <c r="AH279" i="8"/>
  <c r="BW263" i="8"/>
  <c r="AG263" i="1"/>
  <c r="AG250" i="1"/>
  <c r="BW307" i="8" l="1"/>
  <c r="AH307" i="9"/>
  <c r="AH286" i="10"/>
  <c r="BW284" i="10"/>
  <c r="BW227" i="9"/>
  <c r="BW254" i="9"/>
  <c r="AH284" i="8"/>
  <c r="BW279" i="8"/>
  <c r="AG307" i="1"/>
  <c r="AG279" i="1"/>
  <c r="BW286" i="10" l="1"/>
  <c r="AH292" i="10"/>
  <c r="BW228" i="9"/>
  <c r="AH286" i="8"/>
  <c r="BW284" i="8"/>
  <c r="AG284" i="1"/>
  <c r="AH270" i="10" l="1"/>
  <c r="BW292" i="10"/>
  <c r="AH293" i="10"/>
  <c r="BW302" i="9"/>
  <c r="BW229" i="9"/>
  <c r="BW286" i="8"/>
  <c r="AH292" i="8"/>
  <c r="AH292" i="9" s="1"/>
  <c r="AG286" i="1"/>
  <c r="AI291" i="10" l="1"/>
  <c r="AH243" i="10"/>
  <c r="BW293" i="10"/>
  <c r="AH274" i="10"/>
  <c r="BW270" i="10"/>
  <c r="BW257" i="9"/>
  <c r="BW249" i="9"/>
  <c r="AH270" i="8"/>
  <c r="AH270" i="9" s="1"/>
  <c r="AH274" i="9" s="1"/>
  <c r="BW292" i="8"/>
  <c r="AH293" i="8"/>
  <c r="AH293" i="9" s="1"/>
  <c r="AG292" i="1"/>
  <c r="BW274" i="10" l="1"/>
  <c r="AH276" i="10"/>
  <c r="AH305" i="10"/>
  <c r="BW305" i="10" s="1"/>
  <c r="AH245" i="10"/>
  <c r="BW243" i="10"/>
  <c r="AI294" i="10"/>
  <c r="AI223" i="10"/>
  <c r="BW307" i="9"/>
  <c r="BW250" i="9"/>
  <c r="BW263" i="9"/>
  <c r="AI291" i="8"/>
  <c r="AI291" i="9" s="1"/>
  <c r="AH243" i="8"/>
  <c r="AH243" i="9" s="1"/>
  <c r="AH245" i="9" s="1"/>
  <c r="AH247" i="9" s="1"/>
  <c r="BW293" i="8"/>
  <c r="AH274" i="8"/>
  <c r="BW270" i="8"/>
  <c r="AG270" i="1"/>
  <c r="AG293" i="1"/>
  <c r="AI222" i="10" l="1"/>
  <c r="AH247" i="10"/>
  <c r="BW245" i="10"/>
  <c r="BW276" i="10"/>
  <c r="AH277" i="10"/>
  <c r="BW279" i="9"/>
  <c r="BW274" i="8"/>
  <c r="AH276" i="8"/>
  <c r="AH276" i="9" s="1"/>
  <c r="AH277" i="9" s="1"/>
  <c r="AI275" i="9" s="1"/>
  <c r="AH305" i="8"/>
  <c r="AH245" i="8"/>
  <c r="BW243" i="8"/>
  <c r="AI294" i="8"/>
  <c r="AI294" i="9" s="1"/>
  <c r="AI223" i="8"/>
  <c r="AI223" i="9" s="1"/>
  <c r="AG243" i="1"/>
  <c r="AH291" i="1"/>
  <c r="AG274" i="1"/>
  <c r="BW305" i="8" l="1"/>
  <c r="AH305" i="9"/>
  <c r="AH251" i="10"/>
  <c r="BW251" i="10" s="1"/>
  <c r="BW247" i="10"/>
  <c r="AI275" i="10"/>
  <c r="AH233" i="10"/>
  <c r="BW277" i="10"/>
  <c r="AI301" i="10"/>
  <c r="AI224" i="10"/>
  <c r="AI225" i="10" s="1"/>
  <c r="BW284" i="9"/>
  <c r="AI222" i="8"/>
  <c r="AI222" i="9" s="1"/>
  <c r="AI224" i="9" s="1"/>
  <c r="AI225" i="9" s="1"/>
  <c r="BW276" i="8"/>
  <c r="AH277" i="8"/>
  <c r="AH247" i="8"/>
  <c r="BW245" i="8"/>
  <c r="AH223" i="1"/>
  <c r="BW223" i="1" s="1"/>
  <c r="AH294" i="1"/>
  <c r="BW291" i="1"/>
  <c r="AG276" i="1"/>
  <c r="AG245" i="1"/>
  <c r="AG305" i="1"/>
  <c r="AI226" i="10" l="1"/>
  <c r="AI227" i="10" s="1"/>
  <c r="AH303" i="10"/>
  <c r="BW303" i="10" s="1"/>
  <c r="AH236" i="10"/>
  <c r="BW233" i="10"/>
  <c r="AI282" i="10"/>
  <c r="BW286" i="9"/>
  <c r="AI275" i="8"/>
  <c r="AH233" i="8"/>
  <c r="AH233" i="9" s="1"/>
  <c r="BW277" i="8"/>
  <c r="AI301" i="8"/>
  <c r="AI301" i="9" s="1"/>
  <c r="AI224" i="8"/>
  <c r="AI225" i="8" s="1"/>
  <c r="AH251" i="8"/>
  <c r="BW247" i="8"/>
  <c r="AG247" i="1"/>
  <c r="AG277" i="1"/>
  <c r="AH222" i="1"/>
  <c r="BW222" i="1" s="1"/>
  <c r="BW294" i="1"/>
  <c r="BW251" i="8" l="1"/>
  <c r="AH251" i="9"/>
  <c r="AH236" i="9"/>
  <c r="AH241" i="9" s="1"/>
  <c r="AH303" i="9"/>
  <c r="AI228" i="10"/>
  <c r="AH241" i="10"/>
  <c r="BW236" i="10"/>
  <c r="AI254" i="10"/>
  <c r="BW292" i="9"/>
  <c r="AI226" i="8"/>
  <c r="AI226" i="9" s="1"/>
  <c r="AH303" i="8"/>
  <c r="BW303" i="8" s="1"/>
  <c r="AH236" i="8"/>
  <c r="BW233" i="8"/>
  <c r="AI282" i="8"/>
  <c r="AI282" i="9" s="1"/>
  <c r="AH224" i="1"/>
  <c r="AH225" i="1" s="1"/>
  <c r="AH301" i="1"/>
  <c r="BW301" i="1" s="1"/>
  <c r="AG251" i="1"/>
  <c r="AH275" i="1"/>
  <c r="AG233" i="1"/>
  <c r="AH252" i="9" l="1"/>
  <c r="AH304" i="10"/>
  <c r="BW304" i="10" s="1"/>
  <c r="AH252" i="10"/>
  <c r="BW252" i="10" s="1"/>
  <c r="BW241" i="10"/>
  <c r="AI229" i="10"/>
  <c r="AI230" i="10" s="1"/>
  <c r="BW293" i="9"/>
  <c r="BW270" i="9"/>
  <c r="AH241" i="8"/>
  <c r="BW236" i="8"/>
  <c r="AI254" i="8"/>
  <c r="AI254" i="9" s="1"/>
  <c r="AI227" i="8"/>
  <c r="AI227" i="9" s="1"/>
  <c r="AG303" i="1"/>
  <c r="AG236" i="1"/>
  <c r="AH282" i="1"/>
  <c r="BW282" i="1" s="1"/>
  <c r="BW275" i="1"/>
  <c r="AH226" i="1"/>
  <c r="BW224" i="1"/>
  <c r="AI302" i="10" l="1"/>
  <c r="AI257" i="10"/>
  <c r="AI249" i="10"/>
  <c r="BW274" i="9"/>
  <c r="BW305" i="9"/>
  <c r="BW243" i="9"/>
  <c r="AI228" i="8"/>
  <c r="AI228" i="9" s="1"/>
  <c r="AI229" i="9" s="1"/>
  <c r="AI230" i="9" s="1"/>
  <c r="AH304" i="8"/>
  <c r="AH252" i="8"/>
  <c r="BW252" i="8" s="1"/>
  <c r="BW241" i="8"/>
  <c r="AH227" i="1"/>
  <c r="BW226" i="1"/>
  <c r="AH254" i="1"/>
  <c r="AG241" i="1"/>
  <c r="AI257" i="9" l="1"/>
  <c r="AI263" i="9" s="1"/>
  <c r="AI279" i="9" s="1"/>
  <c r="AI284" i="9" s="1"/>
  <c r="AI286" i="9" s="1"/>
  <c r="AI302" i="9"/>
  <c r="BW304" i="8"/>
  <c r="AH304" i="9"/>
  <c r="AI250" i="10"/>
  <c r="AI263" i="10"/>
  <c r="BW245" i="9"/>
  <c r="BW276" i="9"/>
  <c r="AI229" i="8"/>
  <c r="AI230" i="8" s="1"/>
  <c r="AG304" i="1"/>
  <c r="AG252" i="1"/>
  <c r="BW254" i="1"/>
  <c r="AH228" i="1"/>
  <c r="BW227" i="1"/>
  <c r="AI307" i="10" l="1"/>
  <c r="AI279" i="10"/>
  <c r="BW277" i="9"/>
  <c r="BW251" i="9"/>
  <c r="BW247" i="9"/>
  <c r="AI302" i="8"/>
  <c r="AI257" i="8"/>
  <c r="AI249" i="8"/>
  <c r="AI249" i="9" s="1"/>
  <c r="BW228" i="1"/>
  <c r="AH229" i="1"/>
  <c r="AH230" i="1" s="1"/>
  <c r="AI284" i="10" l="1"/>
  <c r="BW303" i="9"/>
  <c r="BW233" i="9"/>
  <c r="AI263" i="8"/>
  <c r="AI250" i="8"/>
  <c r="AI250" i="9" s="1"/>
  <c r="AH302" i="1"/>
  <c r="BW302" i="1" s="1"/>
  <c r="AH257" i="1"/>
  <c r="BW229" i="1"/>
  <c r="AH249" i="1"/>
  <c r="AI286" i="10" l="1"/>
  <c r="BW236" i="9"/>
  <c r="AI279" i="8"/>
  <c r="AI307" i="8"/>
  <c r="AI307" i="9" s="1"/>
  <c r="AH250" i="1"/>
  <c r="BW249" i="1"/>
  <c r="AH263" i="1"/>
  <c r="BW257" i="1"/>
  <c r="AI292" i="10" l="1"/>
  <c r="BW304" i="9"/>
  <c r="BW252" i="9"/>
  <c r="BW241" i="9"/>
  <c r="AI284" i="8"/>
  <c r="AH279" i="1"/>
  <c r="BW263" i="1"/>
  <c r="AH307" i="1"/>
  <c r="BW307" i="1" s="1"/>
  <c r="BW250" i="1"/>
  <c r="AI270" i="10" l="1"/>
  <c r="AI293" i="10"/>
  <c r="AI286" i="8"/>
  <c r="AH284" i="1"/>
  <c r="BW279" i="1"/>
  <c r="AI243" i="10" l="1"/>
  <c r="AJ291" i="10"/>
  <c r="AI274" i="10"/>
  <c r="AI292" i="8"/>
  <c r="AI292" i="9" s="1"/>
  <c r="AH286" i="1"/>
  <c r="BW284" i="1"/>
  <c r="AI276" i="10" l="1"/>
  <c r="AI305" i="10"/>
  <c r="AI245" i="10"/>
  <c r="AJ294" i="10"/>
  <c r="AJ223" i="10"/>
  <c r="AI270" i="8"/>
  <c r="AI270" i="9" s="1"/>
  <c r="AI274" i="9" s="1"/>
  <c r="AI293" i="8"/>
  <c r="AI293" i="9" s="1"/>
  <c r="AH292" i="1"/>
  <c r="BW286" i="1"/>
  <c r="AI247" i="10" l="1"/>
  <c r="AJ222" i="10"/>
  <c r="AI277" i="10"/>
  <c r="AJ291" i="8"/>
  <c r="AJ291" i="9" s="1"/>
  <c r="AI243" i="8"/>
  <c r="AI243" i="9" s="1"/>
  <c r="AI245" i="9" s="1"/>
  <c r="AI247" i="9" s="1"/>
  <c r="AI274" i="8"/>
  <c r="AH270" i="1"/>
  <c r="BW292" i="1"/>
  <c r="AH293" i="1"/>
  <c r="AJ301" i="10" l="1"/>
  <c r="AJ224" i="10"/>
  <c r="AJ225" i="10" s="1"/>
  <c r="AJ275" i="10"/>
  <c r="AI233" i="10"/>
  <c r="AI251" i="10"/>
  <c r="AI276" i="8"/>
  <c r="AI276" i="9" s="1"/>
  <c r="AI277" i="9" s="1"/>
  <c r="AJ275" i="9" s="1"/>
  <c r="AI305" i="8"/>
  <c r="AI305" i="9" s="1"/>
  <c r="AI245" i="8"/>
  <c r="AJ294" i="8"/>
  <c r="AJ294" i="9" s="1"/>
  <c r="AJ223" i="8"/>
  <c r="AJ223" i="9" s="1"/>
  <c r="AH243" i="1"/>
  <c r="AI291" i="1"/>
  <c r="BW293" i="1"/>
  <c r="AH274" i="1"/>
  <c r="BW270" i="1"/>
  <c r="AI303" i="10" l="1"/>
  <c r="AI236" i="10"/>
  <c r="AJ226" i="10"/>
  <c r="AJ227" i="10" s="1"/>
  <c r="AJ282" i="10"/>
  <c r="AI247" i="8"/>
  <c r="AJ222" i="8"/>
  <c r="AJ222" i="9" s="1"/>
  <c r="AJ224" i="9" s="1"/>
  <c r="AJ225" i="9" s="1"/>
  <c r="AI277" i="8"/>
  <c r="BW274" i="1"/>
  <c r="AH276" i="1"/>
  <c r="AI223" i="1"/>
  <c r="AI294" i="1"/>
  <c r="AH305" i="1"/>
  <c r="BW305" i="1" s="1"/>
  <c r="AH245" i="1"/>
  <c r="BW243" i="1"/>
  <c r="AI241" i="10" l="1"/>
  <c r="AJ228" i="10"/>
  <c r="AJ254" i="10"/>
  <c r="AJ301" i="8"/>
  <c r="AJ301" i="9" s="1"/>
  <c r="AJ224" i="8"/>
  <c r="AJ225" i="8" s="1"/>
  <c r="AI251" i="8"/>
  <c r="AI251" i="9" s="1"/>
  <c r="AJ275" i="8"/>
  <c r="AI233" i="8"/>
  <c r="AI233" i="9" s="1"/>
  <c r="AH247" i="1"/>
  <c r="BW245" i="1"/>
  <c r="BW276" i="1"/>
  <c r="AH277" i="1"/>
  <c r="AI222" i="1"/>
  <c r="AI236" i="9" l="1"/>
  <c r="AI241" i="9" s="1"/>
  <c r="AI252" i="9" s="1"/>
  <c r="AI303" i="9"/>
  <c r="AI304" i="10"/>
  <c r="AI252" i="10"/>
  <c r="AJ229" i="10"/>
  <c r="AJ230" i="10" s="1"/>
  <c r="AI303" i="8"/>
  <c r="AI236" i="8"/>
  <c r="AJ226" i="8"/>
  <c r="AJ226" i="9" s="1"/>
  <c r="AJ282" i="8"/>
  <c r="AJ282" i="9" s="1"/>
  <c r="AI224" i="1"/>
  <c r="AI225" i="1" s="1"/>
  <c r="AI301" i="1"/>
  <c r="AI275" i="1"/>
  <c r="AH233" i="1"/>
  <c r="BW233" i="1" s="1"/>
  <c r="BW277" i="1"/>
  <c r="AH251" i="1"/>
  <c r="BW251" i="1" s="1"/>
  <c r="BW247" i="1"/>
  <c r="AJ302" i="10" l="1"/>
  <c r="AJ257" i="10"/>
  <c r="AJ249" i="10"/>
  <c r="AI241" i="8"/>
  <c r="AJ254" i="8"/>
  <c r="AJ254" i="9" s="1"/>
  <c r="AJ227" i="8"/>
  <c r="AJ227" i="9" s="1"/>
  <c r="AH303" i="1"/>
  <c r="BW303" i="1" s="1"/>
  <c r="AH236" i="1"/>
  <c r="AI282" i="1"/>
  <c r="AI226" i="1"/>
  <c r="AJ250" i="10" l="1"/>
  <c r="AJ263" i="10"/>
  <c r="AJ228" i="8"/>
  <c r="AJ228" i="9" s="1"/>
  <c r="AJ229" i="9" s="1"/>
  <c r="AJ230" i="9" s="1"/>
  <c r="AI304" i="8"/>
  <c r="AI304" i="9" s="1"/>
  <c r="AI252" i="8"/>
  <c r="AH241" i="1"/>
  <c r="BW236" i="1"/>
  <c r="AI227" i="1"/>
  <c r="AI254" i="1"/>
  <c r="AJ257" i="9" l="1"/>
  <c r="AJ263" i="9" s="1"/>
  <c r="AJ279" i="9" s="1"/>
  <c r="AJ284" i="9" s="1"/>
  <c r="AJ286" i="9" s="1"/>
  <c r="AJ302" i="9"/>
  <c r="AJ279" i="10"/>
  <c r="AJ307" i="10"/>
  <c r="AJ229" i="8"/>
  <c r="AJ230" i="8" s="1"/>
  <c r="AI228" i="1"/>
  <c r="AH304" i="1"/>
  <c r="BW304" i="1" s="1"/>
  <c r="AH252" i="1"/>
  <c r="BW252" i="1" s="1"/>
  <c r="BW241" i="1"/>
  <c r="AJ284" i="10" l="1"/>
  <c r="AJ302" i="8"/>
  <c r="AJ257" i="8"/>
  <c r="AJ249" i="8"/>
  <c r="AJ249" i="9" s="1"/>
  <c r="AI229" i="1"/>
  <c r="AI230" i="1" s="1"/>
  <c r="AJ286" i="10" l="1"/>
  <c r="AJ250" i="8"/>
  <c r="AJ250" i="9" s="1"/>
  <c r="AJ263" i="8"/>
  <c r="AI257" i="1"/>
  <c r="AI302" i="1"/>
  <c r="AI249" i="1"/>
  <c r="AJ292" i="10" l="1"/>
  <c r="AJ279" i="8"/>
  <c r="AJ307" i="8"/>
  <c r="AJ307" i="9" s="1"/>
  <c r="AI250" i="1"/>
  <c r="AI263" i="1"/>
  <c r="AJ270" i="10" l="1"/>
  <c r="AJ293" i="10"/>
  <c r="AJ284" i="8"/>
  <c r="AI307" i="1"/>
  <c r="AI279" i="1"/>
  <c r="AK291" i="10" l="1"/>
  <c r="AJ243" i="10"/>
  <c r="AJ274" i="10"/>
  <c r="AJ286" i="8"/>
  <c r="AI284" i="1"/>
  <c r="AJ276" i="10" l="1"/>
  <c r="AJ305" i="10"/>
  <c r="AJ245" i="10"/>
  <c r="AK294" i="10"/>
  <c r="AK223" i="10"/>
  <c r="BX223" i="10" s="1"/>
  <c r="BX291" i="10"/>
  <c r="AJ292" i="8"/>
  <c r="AJ292" i="9" s="1"/>
  <c r="AI286" i="1"/>
  <c r="AJ247" i="10" l="1"/>
  <c r="AK222" i="10"/>
  <c r="BX294" i="10"/>
  <c r="AJ277" i="10"/>
  <c r="AJ270" i="8"/>
  <c r="AJ270" i="9" s="1"/>
  <c r="AJ274" i="9" s="1"/>
  <c r="AJ293" i="8"/>
  <c r="AJ293" i="9" s="1"/>
  <c r="AI292" i="1"/>
  <c r="AK301" i="10" l="1"/>
  <c r="BX301" i="10" s="1"/>
  <c r="AK224" i="10"/>
  <c r="BX222" i="10"/>
  <c r="AK275" i="10"/>
  <c r="AJ233" i="10"/>
  <c r="AJ251" i="10"/>
  <c r="AK291" i="8"/>
  <c r="AK291" i="9" s="1"/>
  <c r="AJ243" i="8"/>
  <c r="AJ243" i="9" s="1"/>
  <c r="AJ245" i="9" s="1"/>
  <c r="AJ247" i="9" s="1"/>
  <c r="AJ274" i="8"/>
  <c r="AI270" i="1"/>
  <c r="AI293" i="1"/>
  <c r="AK226" i="10" l="1"/>
  <c r="AK227" i="10" s="1"/>
  <c r="AK225" i="10"/>
  <c r="BX224" i="10"/>
  <c r="AK282" i="10"/>
  <c r="BX282" i="10" s="1"/>
  <c r="BX275" i="10"/>
  <c r="AJ303" i="10"/>
  <c r="AJ236" i="10"/>
  <c r="AJ276" i="8"/>
  <c r="AJ276" i="9" s="1"/>
  <c r="AJ277" i="9" s="1"/>
  <c r="AK275" i="9" s="1"/>
  <c r="AJ305" i="8"/>
  <c r="AJ305" i="9" s="1"/>
  <c r="AJ245" i="8"/>
  <c r="AK294" i="8"/>
  <c r="AK294" i="9" s="1"/>
  <c r="AK223" i="8"/>
  <c r="AK223" i="9" s="1"/>
  <c r="BX291" i="8"/>
  <c r="AI243" i="1"/>
  <c r="AJ291" i="1"/>
  <c r="AI274" i="1"/>
  <c r="BX223" i="8" l="1"/>
  <c r="AK228" i="10"/>
  <c r="BX227" i="10"/>
  <c r="AJ241" i="10"/>
  <c r="BX226" i="10"/>
  <c r="AK254" i="10"/>
  <c r="AJ247" i="8"/>
  <c r="AK222" i="8"/>
  <c r="AK222" i="9" s="1"/>
  <c r="AK224" i="9" s="1"/>
  <c r="BX294" i="8"/>
  <c r="AJ277" i="8"/>
  <c r="AJ223" i="1"/>
  <c r="AJ294" i="1"/>
  <c r="AI305" i="1"/>
  <c r="AI245" i="1"/>
  <c r="AI276" i="1"/>
  <c r="AK225" i="9" l="1"/>
  <c r="AJ304" i="10"/>
  <c r="AJ252" i="10"/>
  <c r="BX254" i="10"/>
  <c r="BX228" i="10"/>
  <c r="AK229" i="10"/>
  <c r="AK275" i="8"/>
  <c r="AJ233" i="8"/>
  <c r="AJ233" i="9" s="1"/>
  <c r="AJ251" i="8"/>
  <c r="AJ251" i="9" s="1"/>
  <c r="AK301" i="8"/>
  <c r="AK224" i="8"/>
  <c r="BX222" i="8"/>
  <c r="AI247" i="1"/>
  <c r="AI277" i="1"/>
  <c r="AJ222" i="1"/>
  <c r="BX301" i="8" l="1"/>
  <c r="AK301" i="9"/>
  <c r="AJ236" i="9"/>
  <c r="AJ241" i="9" s="1"/>
  <c r="AJ252" i="9" s="1"/>
  <c r="AJ303" i="9"/>
  <c r="AK302" i="10"/>
  <c r="BX302" i="10" s="1"/>
  <c r="AK257" i="10"/>
  <c r="AK230" i="10"/>
  <c r="BX229" i="10"/>
  <c r="AK249" i="10"/>
  <c r="AK226" i="8"/>
  <c r="AK226" i="9" s="1"/>
  <c r="AK225" i="8"/>
  <c r="BX224" i="8"/>
  <c r="AJ303" i="8"/>
  <c r="AJ236" i="8"/>
  <c r="AK282" i="8"/>
  <c r="BX275" i="8"/>
  <c r="AJ275" i="1"/>
  <c r="AI233" i="1"/>
  <c r="AJ224" i="1"/>
  <c r="AJ225" i="1" s="1"/>
  <c r="AJ301" i="1"/>
  <c r="AI251" i="1"/>
  <c r="BX282" i="8" l="1"/>
  <c r="AK282" i="9"/>
  <c r="AK263" i="10"/>
  <c r="BX257" i="10"/>
  <c r="AK250" i="10"/>
  <c r="BX249" i="10"/>
  <c r="BX223" i="9"/>
  <c r="BX291" i="9"/>
  <c r="AJ241" i="8"/>
  <c r="BX226" i="8"/>
  <c r="AK254" i="8"/>
  <c r="AK254" i="9" s="1"/>
  <c r="AK227" i="8"/>
  <c r="AK227" i="9" s="1"/>
  <c r="AI303" i="1"/>
  <c r="AI236" i="1"/>
  <c r="AJ282" i="1"/>
  <c r="AJ226" i="1"/>
  <c r="AK307" i="10" l="1"/>
  <c r="BX307" i="10" s="1"/>
  <c r="BX250" i="10"/>
  <c r="AK279" i="10"/>
  <c r="BX263" i="10"/>
  <c r="BX294" i="9"/>
  <c r="BX254" i="8"/>
  <c r="AK228" i="8"/>
  <c r="AK228" i="9" s="1"/>
  <c r="AK229" i="9" s="1"/>
  <c r="BX227" i="8"/>
  <c r="AJ304" i="8"/>
  <c r="AJ304" i="9" s="1"/>
  <c r="AJ252" i="8"/>
  <c r="AI241" i="1"/>
  <c r="AJ227" i="1"/>
  <c r="AJ254" i="1"/>
  <c r="AK257" i="9" l="1"/>
  <c r="AK263" i="9" s="1"/>
  <c r="AK279" i="9" s="1"/>
  <c r="AK284" i="9" s="1"/>
  <c r="AK286" i="9" s="1"/>
  <c r="AK302" i="9"/>
  <c r="AK230" i="9"/>
  <c r="AK284" i="10"/>
  <c r="BX279" i="10"/>
  <c r="BX301" i="9"/>
  <c r="BX222" i="9"/>
  <c r="BX228" i="8"/>
  <c r="AK229" i="8"/>
  <c r="AJ228" i="1"/>
  <c r="AI252" i="1"/>
  <c r="AI304" i="1"/>
  <c r="AK286" i="10" l="1"/>
  <c r="BX284" i="10"/>
  <c r="BX224" i="9"/>
  <c r="BX282" i="9"/>
  <c r="BX275" i="9"/>
  <c r="AK302" i="8"/>
  <c r="BX302" i="8" s="1"/>
  <c r="AK257" i="8"/>
  <c r="AK230" i="8"/>
  <c r="BX229" i="8"/>
  <c r="AK249" i="8"/>
  <c r="AK249" i="9" s="1"/>
  <c r="AJ229" i="1"/>
  <c r="AJ230" i="1" s="1"/>
  <c r="BX286" i="10" l="1"/>
  <c r="AK292" i="10"/>
  <c r="BX226" i="9"/>
  <c r="AK263" i="8"/>
  <c r="BX257" i="8"/>
  <c r="AK250" i="8"/>
  <c r="AK250" i="9" s="1"/>
  <c r="BX249" i="8"/>
  <c r="AJ257" i="1"/>
  <c r="AJ302" i="1"/>
  <c r="AJ249" i="1"/>
  <c r="AK270" i="10" l="1"/>
  <c r="BX292" i="10"/>
  <c r="AK293" i="10"/>
  <c r="BX227" i="9"/>
  <c r="BX254" i="9"/>
  <c r="AK307" i="8"/>
  <c r="BX250" i="8"/>
  <c r="AK279" i="8"/>
  <c r="BX263" i="8"/>
  <c r="AJ250" i="1"/>
  <c r="AJ263" i="1"/>
  <c r="BX307" i="8" l="1"/>
  <c r="AK307" i="9"/>
  <c r="AL291" i="10"/>
  <c r="AK243" i="10"/>
  <c r="BX293" i="10"/>
  <c r="AK274" i="10"/>
  <c r="BX270" i="10"/>
  <c r="BX228" i="9"/>
  <c r="AK284" i="8"/>
  <c r="BX279" i="8"/>
  <c r="AJ279" i="1"/>
  <c r="AJ307" i="1"/>
  <c r="BX274" i="10" l="1"/>
  <c r="AK276" i="10"/>
  <c r="AK305" i="10"/>
  <c r="BX305" i="10" s="1"/>
  <c r="AK245" i="10"/>
  <c r="BX243" i="10"/>
  <c r="AL294" i="10"/>
  <c r="AL223" i="10"/>
  <c r="BX302" i="9"/>
  <c r="BX229" i="9"/>
  <c r="AK286" i="8"/>
  <c r="BX284" i="8"/>
  <c r="AJ284" i="1"/>
  <c r="AK247" i="10" l="1"/>
  <c r="BX245" i="10"/>
  <c r="AL222" i="10"/>
  <c r="BX276" i="10"/>
  <c r="AK277" i="10"/>
  <c r="BX257" i="9"/>
  <c r="BX249" i="9"/>
  <c r="BX286" i="8"/>
  <c r="AK292" i="8"/>
  <c r="AK292" i="9" s="1"/>
  <c r="AJ286" i="1"/>
  <c r="AL301" i="10" l="1"/>
  <c r="AL224" i="10"/>
  <c r="AL275" i="10"/>
  <c r="AK233" i="10"/>
  <c r="BX277" i="10"/>
  <c r="AK251" i="10"/>
  <c r="BX251" i="10" s="1"/>
  <c r="BX247" i="10"/>
  <c r="BX307" i="9"/>
  <c r="BX250" i="9"/>
  <c r="BX263" i="9"/>
  <c r="AK270" i="8"/>
  <c r="AK270" i="9" s="1"/>
  <c r="AK274" i="9" s="1"/>
  <c r="BX292" i="8"/>
  <c r="AK293" i="8"/>
  <c r="AK293" i="9" s="1"/>
  <c r="AJ292" i="1"/>
  <c r="AL282" i="10" l="1"/>
  <c r="AK303" i="10"/>
  <c r="BX303" i="10" s="1"/>
  <c r="BX233" i="10"/>
  <c r="AK236" i="10"/>
  <c r="AL226" i="10"/>
  <c r="AL225" i="10"/>
  <c r="BX279" i="9"/>
  <c r="AL291" i="8"/>
  <c r="AL291" i="9" s="1"/>
  <c r="AK243" i="8"/>
  <c r="AK243" i="9" s="1"/>
  <c r="AK245" i="9" s="1"/>
  <c r="AK247" i="9" s="1"/>
  <c r="BX293" i="8"/>
  <c r="AK274" i="8"/>
  <c r="BX270" i="8"/>
  <c r="AJ270" i="1"/>
  <c r="AJ293" i="1"/>
  <c r="AL254" i="10" l="1"/>
  <c r="AK241" i="10"/>
  <c r="BX236" i="10"/>
  <c r="AL227" i="10"/>
  <c r="BX284" i="9"/>
  <c r="BX274" i="8"/>
  <c r="AK276" i="8"/>
  <c r="AK276" i="9" s="1"/>
  <c r="AK277" i="9" s="1"/>
  <c r="AL275" i="9" s="1"/>
  <c r="AK305" i="8"/>
  <c r="AK245" i="8"/>
  <c r="BX243" i="8"/>
  <c r="AL294" i="8"/>
  <c r="AL294" i="9" s="1"/>
  <c r="AL223" i="8"/>
  <c r="AL223" i="9" s="1"/>
  <c r="AK291" i="1"/>
  <c r="AJ243" i="1"/>
  <c r="AJ274" i="1"/>
  <c r="BX305" i="8" l="1"/>
  <c r="AK305" i="9"/>
  <c r="AK304" i="10"/>
  <c r="BX304" i="10" s="1"/>
  <c r="AK252" i="10"/>
  <c r="BX252" i="10" s="1"/>
  <c r="BX241" i="10"/>
  <c r="AL228" i="10"/>
  <c r="BX286" i="9"/>
  <c r="AK247" i="8"/>
  <c r="BX245" i="8"/>
  <c r="BX276" i="8"/>
  <c r="AK277" i="8"/>
  <c r="AL222" i="8"/>
  <c r="AL222" i="9" s="1"/>
  <c r="AL224" i="9" s="1"/>
  <c r="AJ276" i="1"/>
  <c r="AJ245" i="1"/>
  <c r="AJ305" i="1"/>
  <c r="AK223" i="1"/>
  <c r="BX223" i="1" s="1"/>
  <c r="AK294" i="1"/>
  <c r="BX291" i="1"/>
  <c r="AL225" i="9" l="1"/>
  <c r="AL229" i="10"/>
  <c r="BX292" i="9"/>
  <c r="AL301" i="8"/>
  <c r="AL301" i="9" s="1"/>
  <c r="AL224" i="8"/>
  <c r="AL275" i="8"/>
  <c r="AK233" i="8"/>
  <c r="AK233" i="9" s="1"/>
  <c r="BX277" i="8"/>
  <c r="AK251" i="8"/>
  <c r="BX247" i="8"/>
  <c r="AJ247" i="1"/>
  <c r="AK222" i="1"/>
  <c r="BX222" i="1" s="1"/>
  <c r="BX294" i="1"/>
  <c r="AJ277" i="1"/>
  <c r="AK236" i="9" l="1"/>
  <c r="AK241" i="9" s="1"/>
  <c r="AK303" i="9"/>
  <c r="BX251" i="8"/>
  <c r="AK251" i="9"/>
  <c r="AL302" i="10"/>
  <c r="AL257" i="10"/>
  <c r="AL230" i="10"/>
  <c r="AL249" i="10"/>
  <c r="BX293" i="9"/>
  <c r="BX270" i="9"/>
  <c r="AL226" i="8"/>
  <c r="AL226" i="9" s="1"/>
  <c r="AL225" i="8"/>
  <c r="AL282" i="8"/>
  <c r="AL282" i="9" s="1"/>
  <c r="AK303" i="8"/>
  <c r="BX303" i="8" s="1"/>
  <c r="AK236" i="8"/>
  <c r="BX233" i="8"/>
  <c r="AK224" i="1"/>
  <c r="AK225" i="1" s="1"/>
  <c r="AK301" i="1"/>
  <c r="AJ233" i="1"/>
  <c r="AK275" i="1"/>
  <c r="AJ251" i="1"/>
  <c r="AK252" i="9" l="1"/>
  <c r="AL263" i="10"/>
  <c r="AL250" i="10"/>
  <c r="BX274" i="9"/>
  <c r="BX305" i="9"/>
  <c r="BX243" i="9"/>
  <c r="AL254" i="8"/>
  <c r="AL254" i="9" s="1"/>
  <c r="AK241" i="8"/>
  <c r="BX236" i="8"/>
  <c r="AL227" i="8"/>
  <c r="AL227" i="9" s="1"/>
  <c r="AK282" i="1"/>
  <c r="BX282" i="1" s="1"/>
  <c r="BX275" i="1"/>
  <c r="BX301" i="1"/>
  <c r="AJ303" i="1"/>
  <c r="AJ236" i="1"/>
  <c r="AK226" i="1"/>
  <c r="BX224" i="1"/>
  <c r="AL307" i="10" l="1"/>
  <c r="AL279" i="10"/>
  <c r="BX276" i="9"/>
  <c r="BX245" i="9"/>
  <c r="AL228" i="8"/>
  <c r="AL228" i="9" s="1"/>
  <c r="AL229" i="9" s="1"/>
  <c r="AK304" i="8"/>
  <c r="AK252" i="8"/>
  <c r="BX252" i="8" s="1"/>
  <c r="BX241" i="8"/>
  <c r="AJ241" i="1"/>
  <c r="AK227" i="1"/>
  <c r="BX226" i="1"/>
  <c r="AK254" i="1"/>
  <c r="BX304" i="8" l="1"/>
  <c r="AK304" i="9"/>
  <c r="AL257" i="9"/>
  <c r="AL263" i="9" s="1"/>
  <c r="AL279" i="9" s="1"/>
  <c r="AL284" i="9" s="1"/>
  <c r="AL286" i="9" s="1"/>
  <c r="AL302" i="9"/>
  <c r="AL230" i="9"/>
  <c r="AL284" i="10"/>
  <c r="BX277" i="9"/>
  <c r="BX251" i="9"/>
  <c r="BX247" i="9"/>
  <c r="AL229" i="8"/>
  <c r="AK228" i="1"/>
  <c r="BX227" i="1"/>
  <c r="BX254" i="1"/>
  <c r="AJ304" i="1"/>
  <c r="AJ252" i="1"/>
  <c r="AL286" i="10" l="1"/>
  <c r="BX303" i="9"/>
  <c r="BX233" i="9"/>
  <c r="AL302" i="8"/>
  <c r="AL257" i="8"/>
  <c r="AL230" i="8"/>
  <c r="AL249" i="8"/>
  <c r="AL249" i="9" s="1"/>
  <c r="BX228" i="1"/>
  <c r="AK229" i="1"/>
  <c r="AK230" i="1" s="1"/>
  <c r="AL292" i="10" l="1"/>
  <c r="BX236" i="9"/>
  <c r="AL263" i="8"/>
  <c r="AL250" i="8"/>
  <c r="AL250" i="9" s="1"/>
  <c r="AK257" i="1"/>
  <c r="AK302" i="1"/>
  <c r="BX229" i="1"/>
  <c r="AK249" i="1"/>
  <c r="AL270" i="10" l="1"/>
  <c r="AL293" i="10"/>
  <c r="BX304" i="9"/>
  <c r="BX252" i="9"/>
  <c r="BX241" i="9"/>
  <c r="AL307" i="8"/>
  <c r="AL307" i="9" s="1"/>
  <c r="AL279" i="8"/>
  <c r="BX302" i="1"/>
  <c r="AK250" i="1"/>
  <c r="BX249" i="1"/>
  <c r="AK263" i="1"/>
  <c r="BX257" i="1"/>
  <c r="AM291" i="10" l="1"/>
  <c r="AL243" i="10"/>
  <c r="AL274" i="10"/>
  <c r="AL284" i="8"/>
  <c r="AK279" i="1"/>
  <c r="BX263" i="1"/>
  <c r="AK307" i="1"/>
  <c r="BX307" i="1" s="1"/>
  <c r="BX250" i="1"/>
  <c r="AL276" i="10" l="1"/>
  <c r="AL305" i="10"/>
  <c r="AL245" i="10"/>
  <c r="AM294" i="10"/>
  <c r="AM223" i="10"/>
  <c r="AL286" i="8"/>
  <c r="AK284" i="1"/>
  <c r="BX279" i="1"/>
  <c r="AM222" i="10" l="1"/>
  <c r="AL277" i="10"/>
  <c r="AL247" i="10"/>
  <c r="AL292" i="8"/>
  <c r="AL292" i="9" s="1"/>
  <c r="AK286" i="1"/>
  <c r="BX284" i="1"/>
  <c r="AL251" i="10" l="1"/>
  <c r="AM275" i="10"/>
  <c r="AL233" i="10"/>
  <c r="AM301" i="10"/>
  <c r="AM224" i="10"/>
  <c r="AL270" i="8"/>
  <c r="AL270" i="9" s="1"/>
  <c r="AL274" i="9" s="1"/>
  <c r="AL293" i="8"/>
  <c r="AL293" i="9" s="1"/>
  <c r="AK292" i="1"/>
  <c r="BX286" i="1"/>
  <c r="AM282" i="10" l="1"/>
  <c r="AM226" i="10"/>
  <c r="AM227" i="10" s="1"/>
  <c r="AM225" i="10"/>
  <c r="AL303" i="10"/>
  <c r="AL236" i="10"/>
  <c r="AM291" i="8"/>
  <c r="AM291" i="9" s="1"/>
  <c r="AL243" i="8"/>
  <c r="AL243" i="9" s="1"/>
  <c r="AL245" i="9" s="1"/>
  <c r="AL247" i="9" s="1"/>
  <c r="AL274" i="8"/>
  <c r="AK270" i="1"/>
  <c r="BX292" i="1"/>
  <c r="AK293" i="1"/>
  <c r="AL241" i="10" l="1"/>
  <c r="AM228" i="10"/>
  <c r="AM254" i="10"/>
  <c r="AL305" i="8"/>
  <c r="AL305" i="9" s="1"/>
  <c r="AL245" i="8"/>
  <c r="AM294" i="8"/>
  <c r="AM294" i="9" s="1"/>
  <c r="AM223" i="8"/>
  <c r="AM223" i="9" s="1"/>
  <c r="AL276" i="8"/>
  <c r="AL276" i="9" s="1"/>
  <c r="AL277" i="9" s="1"/>
  <c r="AM275" i="9" s="1"/>
  <c r="AL291" i="1"/>
  <c r="AK243" i="1"/>
  <c r="BX293" i="1"/>
  <c r="AK274" i="1"/>
  <c r="BX270" i="1"/>
  <c r="AM229" i="10" l="1"/>
  <c r="AL304" i="10"/>
  <c r="AL252" i="10"/>
  <c r="AL247" i="8"/>
  <c r="AL277" i="8"/>
  <c r="AM222" i="8"/>
  <c r="AM222" i="9" s="1"/>
  <c r="AM224" i="9" s="1"/>
  <c r="BX274" i="1"/>
  <c r="AK276" i="1"/>
  <c r="AK245" i="1"/>
  <c r="AK305" i="1"/>
  <c r="BX305" i="1" s="1"/>
  <c r="BX243" i="1"/>
  <c r="AL223" i="1"/>
  <c r="AL294" i="1"/>
  <c r="AM225" i="9" l="1"/>
  <c r="AM302" i="10"/>
  <c r="AM257" i="10"/>
  <c r="AM230" i="10"/>
  <c r="AM249" i="10"/>
  <c r="AM301" i="8"/>
  <c r="AM301" i="9" s="1"/>
  <c r="AM224" i="8"/>
  <c r="AL251" i="8"/>
  <c r="AL251" i="9" s="1"/>
  <c r="AM275" i="8"/>
  <c r="AL233" i="8"/>
  <c r="AL233" i="9" s="1"/>
  <c r="AK247" i="1"/>
  <c r="BX245" i="1"/>
  <c r="BX276" i="1"/>
  <c r="AK277" i="1"/>
  <c r="AL222" i="1"/>
  <c r="AL236" i="9" l="1"/>
  <c r="AL241" i="9" s="1"/>
  <c r="AL252" i="9" s="1"/>
  <c r="AL303" i="9"/>
  <c r="AM263" i="10"/>
  <c r="AM250" i="10"/>
  <c r="AL303" i="8"/>
  <c r="AL236" i="8"/>
  <c r="AM282" i="8"/>
  <c r="AM282" i="9" s="1"/>
  <c r="AM226" i="8"/>
  <c r="AM225" i="8"/>
  <c r="AK233" i="1"/>
  <c r="BX233" i="1" s="1"/>
  <c r="AL275" i="1"/>
  <c r="BX277" i="1"/>
  <c r="AL224" i="1"/>
  <c r="AL225" i="1" s="1"/>
  <c r="AL301" i="1"/>
  <c r="AK251" i="1"/>
  <c r="BX251" i="1" s="1"/>
  <c r="BX247" i="1"/>
  <c r="AM227" i="8" l="1"/>
  <c r="AM227" i="9" s="1"/>
  <c r="AM226" i="9"/>
  <c r="AM307" i="10"/>
  <c r="AM279" i="10"/>
  <c r="AM254" i="8"/>
  <c r="AM254" i="9" s="1"/>
  <c r="AL241" i="8"/>
  <c r="AL226" i="1"/>
  <c r="AL282" i="1"/>
  <c r="AK236" i="1"/>
  <c r="AK303" i="1"/>
  <c r="BX303" i="1" s="1"/>
  <c r="AM228" i="8" l="1"/>
  <c r="AM228" i="9" s="1"/>
  <c r="AM229" i="9" s="1"/>
  <c r="AM257" i="9" s="1"/>
  <c r="AM263" i="9" s="1"/>
  <c r="AM279" i="9" s="1"/>
  <c r="AM284" i="9" s="1"/>
  <c r="AM286" i="9" s="1"/>
  <c r="AM284" i="10"/>
  <c r="AL304" i="8"/>
  <c r="AL304" i="9" s="1"/>
  <c r="AL252" i="8"/>
  <c r="AK241" i="1"/>
  <c r="BX236" i="1"/>
  <c r="AL227" i="1"/>
  <c r="AL254" i="1"/>
  <c r="AM229" i="8" l="1"/>
  <c r="AM257" i="8" s="1"/>
  <c r="AM230" i="9"/>
  <c r="AM302" i="9"/>
  <c r="AM286" i="10"/>
  <c r="AL228" i="1"/>
  <c r="AK304" i="1"/>
  <c r="BX304" i="1" s="1"/>
  <c r="AK252" i="1"/>
  <c r="BX252" i="1" s="1"/>
  <c r="BX241" i="1"/>
  <c r="AM302" i="8" l="1"/>
  <c r="AM249" i="8"/>
  <c r="AM249" i="9" s="1"/>
  <c r="AM230" i="8"/>
  <c r="AM292" i="10"/>
  <c r="AM263" i="8"/>
  <c r="AL229" i="1"/>
  <c r="AL230" i="1" s="1"/>
  <c r="AM250" i="8" l="1"/>
  <c r="AM250" i="9" s="1"/>
  <c r="AM270" i="10"/>
  <c r="AM293" i="10"/>
  <c r="AM279" i="8"/>
  <c r="AL257" i="1"/>
  <c r="AL302" i="1"/>
  <c r="AL249" i="1"/>
  <c r="AM307" i="8" l="1"/>
  <c r="AM307" i="9" s="1"/>
  <c r="AN291" i="10"/>
  <c r="CK291" i="10" s="1"/>
  <c r="AM243" i="10"/>
  <c r="AM274" i="10"/>
  <c r="AM284" i="8"/>
  <c r="AL263" i="1"/>
  <c r="AL250" i="1"/>
  <c r="AM276" i="10" l="1"/>
  <c r="AM305" i="10"/>
  <c r="AM245" i="10"/>
  <c r="AN294" i="10"/>
  <c r="CK294" i="10" s="1"/>
  <c r="AN223" i="10"/>
  <c r="BY291" i="10"/>
  <c r="AM286" i="8"/>
  <c r="AL279" i="1"/>
  <c r="AL307" i="1"/>
  <c r="AN222" i="10" l="1"/>
  <c r="BY294" i="10"/>
  <c r="AM277" i="10"/>
  <c r="AM247" i="10"/>
  <c r="CK223" i="10"/>
  <c r="BY223" i="10"/>
  <c r="AM292" i="8"/>
  <c r="AM292" i="9" s="1"/>
  <c r="AL284" i="1"/>
  <c r="AM251" i="10" l="1"/>
  <c r="AN275" i="10"/>
  <c r="AM233" i="10"/>
  <c r="AN301" i="10"/>
  <c r="AN224" i="10"/>
  <c r="AN225" i="10" s="1"/>
  <c r="CK222" i="10"/>
  <c r="BY222" i="10"/>
  <c r="AM270" i="8"/>
  <c r="AM270" i="9" s="1"/>
  <c r="AM274" i="9" s="1"/>
  <c r="AM293" i="8"/>
  <c r="AM293" i="9" s="1"/>
  <c r="AL286" i="1"/>
  <c r="CK301" i="10" l="1"/>
  <c r="BY301" i="10"/>
  <c r="AM303" i="10"/>
  <c r="AM236" i="10"/>
  <c r="AN226" i="10"/>
  <c r="CK224" i="10"/>
  <c r="BY224" i="10"/>
  <c r="AN282" i="10"/>
  <c r="BY275" i="10"/>
  <c r="AN291" i="8"/>
  <c r="AM243" i="8"/>
  <c r="AM243" i="9" s="1"/>
  <c r="AM245" i="9" s="1"/>
  <c r="AM247" i="9" s="1"/>
  <c r="AM274" i="8"/>
  <c r="AL292" i="1"/>
  <c r="AN291" i="9" l="1"/>
  <c r="CK291" i="8"/>
  <c r="CK226" i="10"/>
  <c r="BY226" i="10"/>
  <c r="AN254" i="10"/>
  <c r="CK254" i="10" s="1"/>
  <c r="BY282" i="10"/>
  <c r="AN227" i="10"/>
  <c r="AM241" i="10"/>
  <c r="AM276" i="8"/>
  <c r="AM276" i="9" s="1"/>
  <c r="AM277" i="9" s="1"/>
  <c r="AN275" i="9" s="1"/>
  <c r="AM305" i="8"/>
  <c r="AM305" i="9" s="1"/>
  <c r="AM245" i="8"/>
  <c r="AN294" i="8"/>
  <c r="AN223" i="8"/>
  <c r="AN223" i="9" s="1"/>
  <c r="BY291" i="8"/>
  <c r="AL270" i="1"/>
  <c r="AL293" i="1"/>
  <c r="AN294" i="9" l="1"/>
  <c r="CK294" i="8"/>
  <c r="BY254" i="10"/>
  <c r="AM304" i="10"/>
  <c r="AM252" i="10"/>
  <c r="AN228" i="10"/>
  <c r="CK227" i="10"/>
  <c r="BY227" i="10"/>
  <c r="AM247" i="8"/>
  <c r="AN222" i="8"/>
  <c r="AN222" i="9" s="1"/>
  <c r="AN224" i="9" s="1"/>
  <c r="AN225" i="9" s="1"/>
  <c r="BY294" i="8"/>
  <c r="AM277" i="8"/>
  <c r="CK223" i="8"/>
  <c r="BY223" i="8"/>
  <c r="AL243" i="1"/>
  <c r="AM291" i="1"/>
  <c r="AL274" i="1"/>
  <c r="CK228" i="10" l="1"/>
  <c r="BY228" i="10"/>
  <c r="AN229" i="10"/>
  <c r="AN230" i="10" s="1"/>
  <c r="AN301" i="8"/>
  <c r="AN301" i="9" s="1"/>
  <c r="AN224" i="8"/>
  <c r="AN225" i="8" s="1"/>
  <c r="CK222" i="8"/>
  <c r="BY222" i="8"/>
  <c r="AN275" i="8"/>
  <c r="AM233" i="8"/>
  <c r="AM251" i="8"/>
  <c r="AM251" i="9" s="1"/>
  <c r="AL305" i="1"/>
  <c r="AL245" i="1"/>
  <c r="AM223" i="1"/>
  <c r="AM294" i="1"/>
  <c r="AL276" i="1"/>
  <c r="AM233" i="9" l="1"/>
  <c r="AN302" i="10"/>
  <c r="AN257" i="10"/>
  <c r="CK229" i="10"/>
  <c r="BY229" i="10"/>
  <c r="AN249" i="10"/>
  <c r="CK249" i="10" s="1"/>
  <c r="CK250" i="10" s="1"/>
  <c r="AM303" i="8"/>
  <c r="AM236" i="8"/>
  <c r="AN226" i="8"/>
  <c r="AN226" i="9" s="1"/>
  <c r="CK224" i="8"/>
  <c r="BY224" i="8"/>
  <c r="AN282" i="8"/>
  <c r="AN282" i="9" s="1"/>
  <c r="BY275" i="8"/>
  <c r="CK301" i="8"/>
  <c r="BY301" i="8"/>
  <c r="AL247" i="1"/>
  <c r="AL277" i="1"/>
  <c r="AM222" i="1"/>
  <c r="AM303" i="9" l="1"/>
  <c r="AM236" i="9"/>
  <c r="AM241" i="9" s="1"/>
  <c r="AM252" i="9" s="1"/>
  <c r="AN263" i="10"/>
  <c r="CK257" i="10"/>
  <c r="BY257" i="10"/>
  <c r="AN250" i="10"/>
  <c r="BY249" i="10"/>
  <c r="CK302" i="10"/>
  <c r="BY302" i="10"/>
  <c r="CK226" i="8"/>
  <c r="BY226" i="8"/>
  <c r="AN254" i="8"/>
  <c r="AN254" i="9" s="1"/>
  <c r="CK254" i="9" s="1"/>
  <c r="AM241" i="8"/>
  <c r="AN227" i="8"/>
  <c r="AN227" i="9" s="1"/>
  <c r="BY282" i="8"/>
  <c r="AM275" i="1"/>
  <c r="AL233" i="1"/>
  <c r="AL251" i="1"/>
  <c r="AM224" i="1"/>
  <c r="AM225" i="1" s="1"/>
  <c r="AM301" i="1"/>
  <c r="AN307" i="10" l="1"/>
  <c r="CK307" i="10" s="1"/>
  <c r="BY250" i="10"/>
  <c r="AN279" i="10"/>
  <c r="CK279" i="10" s="1"/>
  <c r="CK263" i="10"/>
  <c r="BY263" i="10"/>
  <c r="CK291" i="9"/>
  <c r="BY291" i="9"/>
  <c r="CK254" i="8"/>
  <c r="BY254" i="8"/>
  <c r="AN228" i="8"/>
  <c r="AN228" i="9" s="1"/>
  <c r="AN229" i="9" s="1"/>
  <c r="AN230" i="9" s="1"/>
  <c r="CK227" i="8"/>
  <c r="BY227" i="8"/>
  <c r="AM304" i="8"/>
  <c r="AM304" i="9" s="1"/>
  <c r="AM252" i="8"/>
  <c r="AL303" i="1"/>
  <c r="AL236" i="1"/>
  <c r="AM226" i="1"/>
  <c r="AM282" i="1"/>
  <c r="AN257" i="9" l="1"/>
  <c r="AN263" i="9" s="1"/>
  <c r="AN279" i="9" s="1"/>
  <c r="AN284" i="9" s="1"/>
  <c r="AN286" i="9" s="1"/>
  <c r="AN302" i="9"/>
  <c r="BY307" i="10"/>
  <c r="AN284" i="10"/>
  <c r="CK284" i="10" s="1"/>
  <c r="CK286" i="10" s="1"/>
  <c r="BY279" i="10"/>
  <c r="CK294" i="9"/>
  <c r="BY294" i="9"/>
  <c r="CK223" i="9"/>
  <c r="BY223" i="9"/>
  <c r="CK228" i="8"/>
  <c r="BY228" i="8"/>
  <c r="AN229" i="8"/>
  <c r="AN230" i="8" s="1"/>
  <c r="AM227" i="1"/>
  <c r="AM254" i="1"/>
  <c r="AL241" i="1"/>
  <c r="AN286" i="10" l="1"/>
  <c r="BY284" i="10"/>
  <c r="CK222" i="9"/>
  <c r="BY222" i="9"/>
  <c r="AN302" i="8"/>
  <c r="AN257" i="8"/>
  <c r="CK229" i="8"/>
  <c r="BY229" i="8"/>
  <c r="AN249" i="8"/>
  <c r="AL252" i="1"/>
  <c r="AL304" i="1"/>
  <c r="AM228" i="1"/>
  <c r="AN249" i="9" l="1"/>
  <c r="CK249" i="9" s="1"/>
  <c r="CK250" i="9" s="1"/>
  <c r="CK249" i="8"/>
  <c r="CK250" i="8" s="1"/>
  <c r="BY286" i="10"/>
  <c r="AN292" i="10"/>
  <c r="CK292" i="10" s="1"/>
  <c r="CK301" i="9"/>
  <c r="BY301" i="9"/>
  <c r="CK224" i="9"/>
  <c r="BY224" i="9"/>
  <c r="BY275" i="9"/>
  <c r="AN263" i="8"/>
  <c r="CK257" i="8"/>
  <c r="BY257" i="8"/>
  <c r="AN250" i="8"/>
  <c r="AN250" i="9" s="1"/>
  <c r="BY249" i="8"/>
  <c r="CK302" i="8"/>
  <c r="BY302" i="8"/>
  <c r="AM229" i="1"/>
  <c r="AM230" i="1" s="1"/>
  <c r="AN270" i="10" l="1"/>
  <c r="BY292" i="10"/>
  <c r="AN293" i="10"/>
  <c r="CK293" i="10" s="1"/>
  <c r="CK226" i="9"/>
  <c r="BY226" i="9"/>
  <c r="BY282" i="9"/>
  <c r="AN307" i="8"/>
  <c r="BY250" i="8"/>
  <c r="AN279" i="8"/>
  <c r="CK279" i="8" s="1"/>
  <c r="CK263" i="8"/>
  <c r="BY263" i="8"/>
  <c r="AM302" i="1"/>
  <c r="AM257" i="1"/>
  <c r="AM249" i="1"/>
  <c r="AN307" i="9" l="1"/>
  <c r="CK307" i="9" s="1"/>
  <c r="CK307" i="8"/>
  <c r="AO291" i="10"/>
  <c r="AN243" i="10"/>
  <c r="CK243" i="10" s="1"/>
  <c r="CK245" i="10" s="1"/>
  <c r="BY293" i="10"/>
  <c r="AN274" i="10"/>
  <c r="CK270" i="10"/>
  <c r="BY270" i="10"/>
  <c r="BY254" i="9"/>
  <c r="CK227" i="9"/>
  <c r="BY227" i="9"/>
  <c r="BY307" i="8"/>
  <c r="AN284" i="8"/>
  <c r="CK284" i="8" s="1"/>
  <c r="CK286" i="8" s="1"/>
  <c r="BY279" i="8"/>
  <c r="AM263" i="1"/>
  <c r="AM250" i="1"/>
  <c r="CK274" i="10" l="1"/>
  <c r="BY274" i="10"/>
  <c r="AN276" i="10"/>
  <c r="AN305" i="10"/>
  <c r="CK305" i="10" s="1"/>
  <c r="AN245" i="10"/>
  <c r="BY243" i="10"/>
  <c r="AO294" i="10"/>
  <c r="AO223" i="10"/>
  <c r="CK228" i="9"/>
  <c r="G39" i="5" s="1"/>
  <c r="BY228" i="9"/>
  <c r="AN286" i="8"/>
  <c r="BY284" i="8"/>
  <c r="AM307" i="1"/>
  <c r="AM279" i="1"/>
  <c r="CK276" i="10" l="1"/>
  <c r="CK277" i="10" s="1"/>
  <c r="BY276" i="10"/>
  <c r="AN277" i="10"/>
  <c r="CL275" i="10" s="1"/>
  <c r="CL282" i="10" s="1"/>
  <c r="AO222" i="10"/>
  <c r="AN247" i="10"/>
  <c r="CK247" i="10" s="1"/>
  <c r="CK251" i="10" s="1"/>
  <c r="BY245" i="10"/>
  <c r="BY305" i="10"/>
  <c r="CK229" i="9"/>
  <c r="U2" i="11" s="1"/>
  <c r="U3" i="11" s="1"/>
  <c r="BY229" i="9"/>
  <c r="BY286" i="8"/>
  <c r="AN292" i="8"/>
  <c r="AM284" i="1"/>
  <c r="AN292" i="9" l="1"/>
  <c r="CK292" i="8"/>
  <c r="AO301" i="10"/>
  <c r="AO224" i="10"/>
  <c r="AO275" i="10"/>
  <c r="AN233" i="10"/>
  <c r="CK233" i="10" s="1"/>
  <c r="CK236" i="10" s="1"/>
  <c r="CK241" i="10" s="1"/>
  <c r="BY277" i="10"/>
  <c r="AN251" i="10"/>
  <c r="BY247" i="10"/>
  <c r="CK257" i="9"/>
  <c r="BY257" i="9"/>
  <c r="BY249" i="9"/>
  <c r="CK302" i="9"/>
  <c r="BY302" i="9"/>
  <c r="AN270" i="8"/>
  <c r="AN270" i="9" s="1"/>
  <c r="AN274" i="9" s="1"/>
  <c r="BY292" i="8"/>
  <c r="AN293" i="8"/>
  <c r="AM286" i="1"/>
  <c r="AN293" i="9" l="1"/>
  <c r="CK293" i="8"/>
  <c r="AO226" i="10"/>
  <c r="AO227" i="10" s="1"/>
  <c r="AO225" i="10"/>
  <c r="BY251" i="10"/>
  <c r="AN303" i="10"/>
  <c r="CK303" i="10" s="1"/>
  <c r="AN236" i="10"/>
  <c r="BY233" i="10"/>
  <c r="AO282" i="10"/>
  <c r="BY250" i="9"/>
  <c r="CK263" i="9"/>
  <c r="BY263" i="9"/>
  <c r="AO291" i="8"/>
  <c r="AN243" i="8"/>
  <c r="BY293" i="8"/>
  <c r="AN274" i="8"/>
  <c r="CK270" i="8"/>
  <c r="BY270" i="8"/>
  <c r="AM292" i="1"/>
  <c r="AO291" i="9" l="1"/>
  <c r="AN243" i="9"/>
  <c r="CK243" i="8"/>
  <c r="CK245" i="8" s="1"/>
  <c r="AN241" i="10"/>
  <c r="BY236" i="10"/>
  <c r="AO228" i="10"/>
  <c r="BY303" i="10"/>
  <c r="AO254" i="10"/>
  <c r="CK279" i="9"/>
  <c r="BY279" i="9"/>
  <c r="BY307" i="9"/>
  <c r="AN305" i="8"/>
  <c r="AN245" i="8"/>
  <c r="BY243" i="8"/>
  <c r="CK274" i="8"/>
  <c r="BY274" i="8"/>
  <c r="AN276" i="8"/>
  <c r="AN276" i="9" s="1"/>
  <c r="AN277" i="9" s="1"/>
  <c r="AO294" i="8"/>
  <c r="AO223" i="8"/>
  <c r="AO223" i="9" s="1"/>
  <c r="AM270" i="1"/>
  <c r="AM293" i="1"/>
  <c r="AN305" i="9" l="1"/>
  <c r="CK305" i="9" s="1"/>
  <c r="CK305" i="8"/>
  <c r="AO294" i="9"/>
  <c r="AN245" i="9"/>
  <c r="AN247" i="9" s="1"/>
  <c r="CK247" i="9" s="1"/>
  <c r="CK251" i="9" s="1"/>
  <c r="CK243" i="9"/>
  <c r="CK245" i="9" s="1"/>
  <c r="AO275" i="9"/>
  <c r="CL275" i="9"/>
  <c r="CL282" i="9" s="1"/>
  <c r="AO229" i="10"/>
  <c r="AN304" i="10"/>
  <c r="CK304" i="10" s="1"/>
  <c r="AN252" i="10"/>
  <c r="BY241" i="10"/>
  <c r="CK284" i="9"/>
  <c r="CK286" i="9" s="1"/>
  <c r="BY284" i="9"/>
  <c r="AN247" i="8"/>
  <c r="CK247" i="8" s="1"/>
  <c r="CK251" i="8" s="1"/>
  <c r="BY245" i="8"/>
  <c r="BY305" i="8"/>
  <c r="AO222" i="8"/>
  <c r="AO222" i="9" s="1"/>
  <c r="AO224" i="9" s="1"/>
  <c r="CK276" i="8"/>
  <c r="CK277" i="8" s="1"/>
  <c r="BY276" i="8"/>
  <c r="AN277" i="8"/>
  <c r="CL275" i="8" s="1"/>
  <c r="CL282" i="8" s="1"/>
  <c r="AN291" i="1"/>
  <c r="CK291" i="1" s="1"/>
  <c r="AM243" i="1"/>
  <c r="AM274" i="1"/>
  <c r="AO225" i="9" l="1"/>
  <c r="AO302" i="10"/>
  <c r="AO257" i="10"/>
  <c r="AO230" i="10"/>
  <c r="AO249" i="10"/>
  <c r="BY304" i="10"/>
  <c r="BY252" i="10"/>
  <c r="BY286" i="9"/>
  <c r="AO301" i="8"/>
  <c r="AO301" i="9" s="1"/>
  <c r="AO224" i="8"/>
  <c r="AO275" i="8"/>
  <c r="AN233" i="8"/>
  <c r="BY277" i="8"/>
  <c r="AN251" i="8"/>
  <c r="AN251" i="9" s="1"/>
  <c r="BY247" i="8"/>
  <c r="AM276" i="1"/>
  <c r="AM305" i="1"/>
  <c r="AM245" i="1"/>
  <c r="AN223" i="1"/>
  <c r="BY223" i="1" s="1"/>
  <c r="AN294" i="1"/>
  <c r="CK294" i="1" s="1"/>
  <c r="BY291" i="1"/>
  <c r="AN233" i="9" l="1"/>
  <c r="CK233" i="8"/>
  <c r="CK236" i="8" s="1"/>
  <c r="CK241" i="8" s="1"/>
  <c r="AO250" i="10"/>
  <c r="AO263" i="10"/>
  <c r="CK292" i="9"/>
  <c r="BY292" i="9"/>
  <c r="BY251" i="8"/>
  <c r="AN303" i="8"/>
  <c r="CK303" i="8" s="1"/>
  <c r="BY233" i="8"/>
  <c r="AN236" i="8"/>
  <c r="AO282" i="8"/>
  <c r="AO282" i="9" s="1"/>
  <c r="AO226" i="8"/>
  <c r="AO225" i="8"/>
  <c r="CK223" i="1"/>
  <c r="AN222" i="1"/>
  <c r="BY222" i="1" s="1"/>
  <c r="BY294" i="1"/>
  <c r="AM277" i="1"/>
  <c r="AM247" i="1"/>
  <c r="AN236" i="9" l="1"/>
  <c r="AN241" i="9" s="1"/>
  <c r="AN252" i="9" s="1"/>
  <c r="CK233" i="9"/>
  <c r="CK236" i="9" s="1"/>
  <c r="CK241" i="9" s="1"/>
  <c r="AN303" i="9"/>
  <c r="CK303" i="9" s="1"/>
  <c r="AO227" i="8"/>
  <c r="AO227" i="9" s="1"/>
  <c r="AO226" i="9"/>
  <c r="AO307" i="10"/>
  <c r="AO279" i="10"/>
  <c r="CK270" i="9"/>
  <c r="BY270" i="9"/>
  <c r="CK293" i="9"/>
  <c r="BY293" i="9"/>
  <c r="BY303" i="8"/>
  <c r="AO254" i="8"/>
  <c r="AO254" i="9" s="1"/>
  <c r="AN241" i="8"/>
  <c r="BY236" i="8"/>
  <c r="AN224" i="1"/>
  <c r="AN225" i="1" s="1"/>
  <c r="AN301" i="1"/>
  <c r="CK301" i="1" s="1"/>
  <c r="CK222" i="1"/>
  <c r="AM251" i="1"/>
  <c r="AM233" i="1"/>
  <c r="AN275" i="1"/>
  <c r="AO228" i="8" l="1"/>
  <c r="AO228" i="9" s="1"/>
  <c r="AO229" i="9" s="1"/>
  <c r="AO257" i="9" s="1"/>
  <c r="AO263" i="9" s="1"/>
  <c r="AO279" i="9" s="1"/>
  <c r="AO284" i="9" s="1"/>
  <c r="AO286" i="9" s="1"/>
  <c r="AO284" i="10"/>
  <c r="BY243" i="9"/>
  <c r="CK274" i="9"/>
  <c r="BY274" i="9"/>
  <c r="AN304" i="8"/>
  <c r="AN252" i="8"/>
  <c r="BY241" i="8"/>
  <c r="AN282" i="1"/>
  <c r="BY275" i="1"/>
  <c r="AM303" i="1"/>
  <c r="AM236" i="1"/>
  <c r="BY301" i="1"/>
  <c r="AN226" i="1"/>
  <c r="BY224" i="1"/>
  <c r="CK224" i="1"/>
  <c r="CK225" i="1" s="1"/>
  <c r="AN304" i="9" l="1"/>
  <c r="CK304" i="9" s="1"/>
  <c r="CK304" i="8"/>
  <c r="AO229" i="8"/>
  <c r="AO257" i="8" s="1"/>
  <c r="AO230" i="9"/>
  <c r="AO302" i="9"/>
  <c r="AO286" i="10"/>
  <c r="BY305" i="9"/>
  <c r="BY245" i="9"/>
  <c r="CK276" i="9"/>
  <c r="CK277" i="9" s="1"/>
  <c r="BY276" i="9"/>
  <c r="BY304" i="8"/>
  <c r="BY252" i="8"/>
  <c r="BY282" i="1"/>
  <c r="AN227" i="1"/>
  <c r="BY226" i="1"/>
  <c r="CK226" i="1"/>
  <c r="AN254" i="1"/>
  <c r="CK254" i="1" s="1"/>
  <c r="AM241" i="1"/>
  <c r="AO302" i="8" l="1"/>
  <c r="AO249" i="8"/>
  <c r="AO249" i="9" s="1"/>
  <c r="AO230" i="8"/>
  <c r="AO292" i="10"/>
  <c r="BY247" i="9"/>
  <c r="L2" i="11"/>
  <c r="L3" i="11" s="1"/>
  <c r="BY277" i="9"/>
  <c r="AO263" i="8"/>
  <c r="AM252" i="1"/>
  <c r="AM304" i="1"/>
  <c r="AN228" i="1"/>
  <c r="BY227" i="1"/>
  <c r="CK227" i="1"/>
  <c r="BY254" i="1"/>
  <c r="AO250" i="8" l="1"/>
  <c r="AO250" i="9" s="1"/>
  <c r="AO270" i="10"/>
  <c r="AO293" i="10"/>
  <c r="BY233" i="9"/>
  <c r="BY251" i="9"/>
  <c r="AO279" i="8"/>
  <c r="BY228" i="1"/>
  <c r="CK228" i="1"/>
  <c r="AN229" i="1"/>
  <c r="AN230" i="1" s="1"/>
  <c r="AO307" i="8" l="1"/>
  <c r="AO307" i="9" s="1"/>
  <c r="AP291" i="10"/>
  <c r="AO243" i="10"/>
  <c r="AO274" i="10"/>
  <c r="BY236" i="9"/>
  <c r="BY303" i="9"/>
  <c r="AO284" i="8"/>
  <c r="AN302" i="1"/>
  <c r="CK302" i="1" s="1"/>
  <c r="AN257" i="1"/>
  <c r="CK257" i="1" s="1"/>
  <c r="BY229" i="1"/>
  <c r="CK229" i="1"/>
  <c r="CK230" i="1" s="1"/>
  <c r="AN249" i="1"/>
  <c r="CK249" i="1" s="1"/>
  <c r="CK250" i="1" s="1"/>
  <c r="G40" i="5"/>
  <c r="G45" i="5" s="1"/>
  <c r="AP223" i="10" l="1"/>
  <c r="AP294" i="10"/>
  <c r="AO305" i="10"/>
  <c r="AO245" i="10"/>
  <c r="AO276" i="10"/>
  <c r="BY241" i="9"/>
  <c r="AO286" i="8"/>
  <c r="AN263" i="1"/>
  <c r="CK263" i="1" s="1"/>
  <c r="BY257" i="1"/>
  <c r="G48" i="5"/>
  <c r="G49" i="5" s="1"/>
  <c r="G46" i="5"/>
  <c r="AN250" i="1"/>
  <c r="BY249" i="1"/>
  <c r="BY302" i="1"/>
  <c r="AP222" i="10" l="1"/>
  <c r="AO277" i="10"/>
  <c r="AO247" i="10"/>
  <c r="BY304" i="9"/>
  <c r="BY252" i="9"/>
  <c r="AO292" i="8"/>
  <c r="C51" i="5"/>
  <c r="C309" i="1" s="1"/>
  <c r="AN279" i="1"/>
  <c r="CK279" i="1" s="1"/>
  <c r="BY263" i="1"/>
  <c r="AN307" i="1"/>
  <c r="CK307" i="1" s="1"/>
  <c r="BY250" i="1"/>
  <c r="AO292" i="9" l="1"/>
  <c r="AO251" i="10"/>
  <c r="AP275" i="10"/>
  <c r="AO233" i="10"/>
  <c r="C309" i="9"/>
  <c r="C309" i="10"/>
  <c r="AP301" i="10"/>
  <c r="AP224" i="10"/>
  <c r="C309" i="8"/>
  <c r="AO270" i="8"/>
  <c r="AO270" i="9" s="1"/>
  <c r="AO274" i="9" s="1"/>
  <c r="AO293" i="8"/>
  <c r="BY307" i="1"/>
  <c r="AN284" i="1"/>
  <c r="CK284" i="1" s="1"/>
  <c r="CK286" i="1" s="1"/>
  <c r="BY279" i="1"/>
  <c r="AO293" i="9" l="1"/>
  <c r="AP226" i="10"/>
  <c r="AP227" i="10" s="1"/>
  <c r="AP225" i="10"/>
  <c r="AO303" i="10"/>
  <c r="AO236" i="10"/>
  <c r="AP282" i="10"/>
  <c r="AP291" i="8"/>
  <c r="AO243" i="8"/>
  <c r="AO243" i="9" s="1"/>
  <c r="AO245" i="9" s="1"/>
  <c r="AO247" i="9" s="1"/>
  <c r="AO274" i="8"/>
  <c r="AN286" i="1"/>
  <c r="BY284" i="1"/>
  <c r="AP291" i="9" l="1"/>
  <c r="AP228" i="10"/>
  <c r="AO241" i="10"/>
  <c r="AP254" i="10"/>
  <c r="AO305" i="8"/>
  <c r="AO305" i="9" s="1"/>
  <c r="AO245" i="8"/>
  <c r="AP294" i="8"/>
  <c r="AP223" i="8"/>
  <c r="AP223" i="9" s="1"/>
  <c r="AO276" i="8"/>
  <c r="AO276" i="9" s="1"/>
  <c r="AO277" i="9" s="1"/>
  <c r="AP275" i="9" s="1"/>
  <c r="AN292" i="1"/>
  <c r="CK292" i="1" s="1"/>
  <c r="BY286" i="1"/>
  <c r="AP294" i="9" l="1"/>
  <c r="AO304" i="10"/>
  <c r="AO252" i="10"/>
  <c r="AP229" i="10"/>
  <c r="AO247" i="8"/>
  <c r="AP222" i="8"/>
  <c r="AP222" i="9" s="1"/>
  <c r="AP224" i="9" s="1"/>
  <c r="AO277" i="8"/>
  <c r="AN270" i="1"/>
  <c r="CK270" i="1" s="1"/>
  <c r="BY292" i="1"/>
  <c r="AN293" i="1"/>
  <c r="CK293" i="1" s="1"/>
  <c r="AP225" i="9" l="1"/>
  <c r="AP302" i="10"/>
  <c r="AP257" i="10"/>
  <c r="AP230" i="10"/>
  <c r="AP249" i="10"/>
  <c r="AO251" i="8"/>
  <c r="AO251" i="9" s="1"/>
  <c r="AP275" i="8"/>
  <c r="AO233" i="8"/>
  <c r="AO233" i="9" s="1"/>
  <c r="AP301" i="8"/>
  <c r="AP301" i="9" s="1"/>
  <c r="AP224" i="8"/>
  <c r="AN243" i="1"/>
  <c r="CK243" i="1" s="1"/>
  <c r="CK245" i="1" s="1"/>
  <c r="AO291" i="1"/>
  <c r="BY293" i="1"/>
  <c r="AN274" i="1"/>
  <c r="CK274" i="1" s="1"/>
  <c r="BY270" i="1"/>
  <c r="AO236" i="9" l="1"/>
  <c r="AO241" i="9" s="1"/>
  <c r="AO252" i="9" s="1"/>
  <c r="AO303" i="9"/>
  <c r="AP250" i="10"/>
  <c r="AP263" i="10"/>
  <c r="AO303" i="8"/>
  <c r="AO236" i="8"/>
  <c r="AP226" i="8"/>
  <c r="AP226" i="9" s="1"/>
  <c r="AP225" i="8"/>
  <c r="AP282" i="8"/>
  <c r="AP282" i="9" s="1"/>
  <c r="AO223" i="1"/>
  <c r="AO294" i="1"/>
  <c r="BY274" i="1"/>
  <c r="AN276" i="1"/>
  <c r="CK276" i="1" s="1"/>
  <c r="CK277" i="1" s="1"/>
  <c r="AN305" i="1"/>
  <c r="CK305" i="1" s="1"/>
  <c r="AN245" i="1"/>
  <c r="BY243" i="1"/>
  <c r="AP307" i="10" l="1"/>
  <c r="AP279" i="10"/>
  <c r="AP254" i="8"/>
  <c r="AP254" i="9" s="1"/>
  <c r="AP227" i="8"/>
  <c r="AP227" i="9" s="1"/>
  <c r="AO241" i="8"/>
  <c r="BY276" i="1"/>
  <c r="AN277" i="1"/>
  <c r="AO222" i="1"/>
  <c r="AN247" i="1"/>
  <c r="CK247" i="1" s="1"/>
  <c r="CK251" i="1" s="1"/>
  <c r="BY245" i="1"/>
  <c r="BY305" i="1"/>
  <c r="CL275" i="1" l="1"/>
  <c r="CL282" i="1" s="1"/>
  <c r="AP284" i="10"/>
  <c r="AP228" i="8"/>
  <c r="AP228" i="9" s="1"/>
  <c r="AP229" i="9" s="1"/>
  <c r="AO304" i="8"/>
  <c r="AO304" i="9" s="1"/>
  <c r="AO252" i="8"/>
  <c r="AO275" i="1"/>
  <c r="AN233" i="1"/>
  <c r="CK233" i="1" s="1"/>
  <c r="CK236" i="1" s="1"/>
  <c r="CK241" i="1" s="1"/>
  <c r="BY277" i="1"/>
  <c r="AN251" i="1"/>
  <c r="BY247" i="1"/>
  <c r="AO224" i="1"/>
  <c r="AO301" i="1"/>
  <c r="AP257" i="9" l="1"/>
  <c r="AP263" i="9" s="1"/>
  <c r="AP279" i="9" s="1"/>
  <c r="AP284" i="9" s="1"/>
  <c r="AP286" i="9" s="1"/>
  <c r="AP302" i="9"/>
  <c r="AP230" i="9"/>
  <c r="AP286" i="10"/>
  <c r="AP229" i="8"/>
  <c r="BY233" i="1"/>
  <c r="AN236" i="1"/>
  <c r="AN303" i="1"/>
  <c r="CK303" i="1" s="1"/>
  <c r="AO225" i="1"/>
  <c r="AO226" i="1"/>
  <c r="BY251" i="1"/>
  <c r="AO282" i="1"/>
  <c r="AP292" i="10" l="1"/>
  <c r="AP302" i="8"/>
  <c r="AP257" i="8"/>
  <c r="AP230" i="8"/>
  <c r="AP249" i="8"/>
  <c r="AP249" i="9" s="1"/>
  <c r="AO227" i="1"/>
  <c r="AO254" i="1"/>
  <c r="BY303" i="1"/>
  <c r="AN241" i="1"/>
  <c r="BY236" i="1"/>
  <c r="AP270" i="10" l="1"/>
  <c r="AP293" i="10"/>
  <c r="AP250" i="8"/>
  <c r="AP250" i="9" s="1"/>
  <c r="AP263" i="8"/>
  <c r="AO228" i="1"/>
  <c r="AN304" i="1"/>
  <c r="CK304" i="1" s="1"/>
  <c r="AN252" i="1"/>
  <c r="BY241" i="1"/>
  <c r="AQ291" i="10" l="1"/>
  <c r="AP243" i="10"/>
  <c r="AP274" i="10"/>
  <c r="AP307" i="8"/>
  <c r="AP307" i="9" s="1"/>
  <c r="AP279" i="8"/>
  <c r="BY252" i="1"/>
  <c r="BY304" i="1"/>
  <c r="AO229" i="1"/>
  <c r="AP305" i="10" l="1"/>
  <c r="AP245" i="10"/>
  <c r="AP276" i="10"/>
  <c r="AQ294" i="10"/>
  <c r="AQ223" i="10"/>
  <c r="BZ291" i="10"/>
  <c r="AP284" i="8"/>
  <c r="AO230" i="1"/>
  <c r="AO257" i="1"/>
  <c r="AO302" i="1"/>
  <c r="AO249" i="1"/>
  <c r="BZ223" i="10" l="1"/>
  <c r="AP277" i="10"/>
  <c r="AP247" i="10"/>
  <c r="AQ222" i="10"/>
  <c r="BZ294" i="10"/>
  <c r="AP286" i="8"/>
  <c r="AO263" i="1"/>
  <c r="AO250" i="1"/>
  <c r="AP251" i="10" l="1"/>
  <c r="AQ301" i="10"/>
  <c r="AQ224" i="10"/>
  <c r="BZ222" i="10"/>
  <c r="AQ275" i="10"/>
  <c r="AP233" i="10"/>
  <c r="AP292" i="8"/>
  <c r="AO279" i="1"/>
  <c r="AO307" i="1"/>
  <c r="AP292" i="9" l="1"/>
  <c r="BZ301" i="10"/>
  <c r="AQ282" i="10"/>
  <c r="BZ275" i="10"/>
  <c r="AP303" i="10"/>
  <c r="AP236" i="10"/>
  <c r="AQ226" i="10"/>
  <c r="AQ227" i="10" s="1"/>
  <c r="AQ225" i="10"/>
  <c r="BZ224" i="10"/>
  <c r="AP270" i="8"/>
  <c r="AP270" i="9" s="1"/>
  <c r="AP274" i="9" s="1"/>
  <c r="AP293" i="8"/>
  <c r="AO284" i="1"/>
  <c r="AP293" i="9" l="1"/>
  <c r="AQ228" i="10"/>
  <c r="BZ227" i="10"/>
  <c r="AP241" i="10"/>
  <c r="BZ282" i="10"/>
  <c r="BZ226" i="10"/>
  <c r="AQ254" i="10"/>
  <c r="AQ291" i="8"/>
  <c r="AP243" i="8"/>
  <c r="AP243" i="9" s="1"/>
  <c r="AP245" i="9" s="1"/>
  <c r="AP247" i="9" s="1"/>
  <c r="AP274" i="8"/>
  <c r="AO286" i="1"/>
  <c r="AQ291" i="9" l="1"/>
  <c r="AP304" i="10"/>
  <c r="AP252" i="10"/>
  <c r="BZ254" i="10"/>
  <c r="BZ228" i="10"/>
  <c r="AQ229" i="10"/>
  <c r="AP305" i="8"/>
  <c r="AP305" i="9" s="1"/>
  <c r="AP245" i="8"/>
  <c r="AP276" i="8"/>
  <c r="AP276" i="9" s="1"/>
  <c r="AP277" i="9" s="1"/>
  <c r="AQ275" i="9" s="1"/>
  <c r="AQ294" i="8"/>
  <c r="AQ223" i="8"/>
  <c r="AQ223" i="9" s="1"/>
  <c r="BZ291" i="8"/>
  <c r="AO292" i="1"/>
  <c r="AQ294" i="9" l="1"/>
  <c r="AQ302" i="10"/>
  <c r="AQ257" i="10"/>
  <c r="AQ230" i="10"/>
  <c r="BZ229" i="10"/>
  <c r="AQ249" i="10"/>
  <c r="AP277" i="8"/>
  <c r="BZ223" i="8"/>
  <c r="AP247" i="8"/>
  <c r="AQ222" i="8"/>
  <c r="AQ222" i="9" s="1"/>
  <c r="AQ224" i="9" s="1"/>
  <c r="BZ294" i="8"/>
  <c r="AO270" i="1"/>
  <c r="AO293" i="1"/>
  <c r="AQ225" i="9" l="1"/>
  <c r="AQ250" i="10"/>
  <c r="BZ249" i="10"/>
  <c r="AQ263" i="10"/>
  <c r="BZ257" i="10"/>
  <c r="BZ302" i="10"/>
  <c r="AQ275" i="8"/>
  <c r="AP233" i="8"/>
  <c r="AP233" i="9" s="1"/>
  <c r="AP251" i="8"/>
  <c r="AP251" i="9" s="1"/>
  <c r="AQ301" i="8"/>
  <c r="AQ301" i="9" s="1"/>
  <c r="AQ224" i="8"/>
  <c r="BZ222" i="8"/>
  <c r="AO243" i="1"/>
  <c r="AP291" i="1"/>
  <c r="AO274" i="1"/>
  <c r="AP236" i="9" l="1"/>
  <c r="AP241" i="9" s="1"/>
  <c r="AP252" i="9" s="1"/>
  <c r="AP303" i="9"/>
  <c r="AQ307" i="10"/>
  <c r="BZ250" i="10"/>
  <c r="AQ279" i="10"/>
  <c r="BZ263" i="10"/>
  <c r="BZ301" i="8"/>
  <c r="AP303" i="8"/>
  <c r="AP236" i="8"/>
  <c r="AQ226" i="8"/>
  <c r="AQ225" i="8"/>
  <c r="BZ224" i="8"/>
  <c r="AQ282" i="8"/>
  <c r="AQ282" i="9" s="1"/>
  <c r="BZ275" i="8"/>
  <c r="AO276" i="1"/>
  <c r="AP223" i="1"/>
  <c r="AP294" i="1"/>
  <c r="AO305" i="1"/>
  <c r="AO245" i="1"/>
  <c r="AQ227" i="8" l="1"/>
  <c r="AQ227" i="9" s="1"/>
  <c r="AQ226" i="9"/>
  <c r="AQ284" i="10"/>
  <c r="BZ279" i="10"/>
  <c r="BZ307" i="10"/>
  <c r="AP241" i="8"/>
  <c r="BZ282" i="8"/>
  <c r="BZ226" i="8"/>
  <c r="AQ254" i="8"/>
  <c r="AQ254" i="9" s="1"/>
  <c r="AP222" i="1"/>
  <c r="AO277" i="1"/>
  <c r="AO247" i="1"/>
  <c r="AQ228" i="8" l="1"/>
  <c r="AQ228" i="9" s="1"/>
  <c r="AQ229" i="9" s="1"/>
  <c r="AQ257" i="9" s="1"/>
  <c r="AQ263" i="9" s="1"/>
  <c r="AQ279" i="9" s="1"/>
  <c r="AQ284" i="9" s="1"/>
  <c r="AQ286" i="9" s="1"/>
  <c r="BZ227" i="8"/>
  <c r="AQ286" i="10"/>
  <c r="BZ284" i="10"/>
  <c r="BZ291" i="9"/>
  <c r="BZ254" i="8"/>
  <c r="AP304" i="8"/>
  <c r="AP304" i="9" s="1"/>
  <c r="AP252" i="8"/>
  <c r="AO251" i="1"/>
  <c r="AP275" i="1"/>
  <c r="AO233" i="1"/>
  <c r="AP224" i="1"/>
  <c r="AP225" i="1" s="1"/>
  <c r="AP301" i="1"/>
  <c r="BZ228" i="8" l="1"/>
  <c r="AQ230" i="9"/>
  <c r="AQ302" i="9"/>
  <c r="AQ229" i="8"/>
  <c r="AQ230" i="8" s="1"/>
  <c r="BZ286" i="10"/>
  <c r="AQ292" i="10"/>
  <c r="BZ223" i="9"/>
  <c r="BZ294" i="9"/>
  <c r="AP282" i="1"/>
  <c r="AP226" i="1"/>
  <c r="AO303" i="1"/>
  <c r="AO236" i="1"/>
  <c r="AQ249" i="8" l="1"/>
  <c r="AQ249" i="9" s="1"/>
  <c r="AQ257" i="8"/>
  <c r="AQ263" i="8" s="1"/>
  <c r="AQ302" i="8"/>
  <c r="BZ302" i="8" s="1"/>
  <c r="BZ229" i="8"/>
  <c r="AQ270" i="10"/>
  <c r="BZ292" i="10"/>
  <c r="AQ293" i="10"/>
  <c r="BZ222" i="9"/>
  <c r="AO241" i="1"/>
  <c r="AP227" i="1"/>
  <c r="AP254" i="1"/>
  <c r="BZ249" i="8" l="1"/>
  <c r="AQ250" i="8"/>
  <c r="AQ250" i="9" s="1"/>
  <c r="BZ257" i="8"/>
  <c r="AR291" i="10"/>
  <c r="AQ243" i="10"/>
  <c r="BZ293" i="10"/>
  <c r="AQ274" i="10"/>
  <c r="BZ270" i="10"/>
  <c r="BZ275" i="9"/>
  <c r="BZ224" i="9"/>
  <c r="BZ301" i="9"/>
  <c r="AQ279" i="8"/>
  <c r="BZ263" i="8"/>
  <c r="AP228" i="1"/>
  <c r="AO252" i="1"/>
  <c r="AO304" i="1"/>
  <c r="BZ250" i="8" l="1"/>
  <c r="AQ307" i="8"/>
  <c r="AQ307" i="9" s="1"/>
  <c r="AQ305" i="10"/>
  <c r="AQ245" i="10"/>
  <c r="BZ243" i="10"/>
  <c r="BZ274" i="10"/>
  <c r="AQ276" i="10"/>
  <c r="AR294" i="10"/>
  <c r="AR223" i="10"/>
  <c r="BZ227" i="9"/>
  <c r="BZ226" i="9"/>
  <c r="BZ282" i="9"/>
  <c r="AQ284" i="8"/>
  <c r="BZ279" i="8"/>
  <c r="AP229" i="1"/>
  <c r="AP230" i="1" s="1"/>
  <c r="BZ307" i="8" l="1"/>
  <c r="AR222" i="10"/>
  <c r="AQ247" i="10"/>
  <c r="BZ245" i="10"/>
  <c r="BZ276" i="10"/>
  <c r="AQ277" i="10"/>
  <c r="BZ305" i="10"/>
  <c r="BZ254" i="9"/>
  <c r="BZ228" i="9"/>
  <c r="AQ286" i="8"/>
  <c r="BZ284" i="8"/>
  <c r="AP302" i="1"/>
  <c r="AP257" i="1"/>
  <c r="AP249" i="1"/>
  <c r="AR275" i="10" l="1"/>
  <c r="AQ233" i="10"/>
  <c r="BZ277" i="10"/>
  <c r="AQ251" i="10"/>
  <c r="BZ247" i="10"/>
  <c r="AR301" i="10"/>
  <c r="AR224" i="10"/>
  <c r="BZ229" i="9"/>
  <c r="BZ286" i="8"/>
  <c r="AQ292" i="8"/>
  <c r="AP250" i="1"/>
  <c r="AP263" i="1"/>
  <c r="AQ292" i="9" l="1"/>
  <c r="AR226" i="10"/>
  <c r="AR225" i="10"/>
  <c r="AQ303" i="10"/>
  <c r="AQ236" i="10"/>
  <c r="BZ233" i="10"/>
  <c r="BZ251" i="10"/>
  <c r="AR282" i="10"/>
  <c r="BZ249" i="9"/>
  <c r="BZ302" i="9"/>
  <c r="BZ257" i="9"/>
  <c r="AQ270" i="8"/>
  <c r="AQ270" i="9" s="1"/>
  <c r="AQ274" i="9" s="1"/>
  <c r="BZ292" i="8"/>
  <c r="AQ293" i="8"/>
  <c r="AP279" i="1"/>
  <c r="AP307" i="1"/>
  <c r="AQ293" i="9" l="1"/>
  <c r="AR254" i="10"/>
  <c r="AR227" i="10"/>
  <c r="AQ241" i="10"/>
  <c r="BZ236" i="10"/>
  <c r="BZ303" i="10"/>
  <c r="BZ263" i="9"/>
  <c r="BZ250" i="9"/>
  <c r="AR291" i="8"/>
  <c r="AQ243" i="8"/>
  <c r="AQ243" i="9" s="1"/>
  <c r="AQ245" i="9" s="1"/>
  <c r="AQ247" i="9" s="1"/>
  <c r="BZ293" i="8"/>
  <c r="AQ274" i="8"/>
  <c r="BZ270" i="8"/>
  <c r="AP284" i="1"/>
  <c r="AR291" i="9" l="1"/>
  <c r="AQ304" i="10"/>
  <c r="AQ252" i="10"/>
  <c r="BZ241" i="10"/>
  <c r="AR228" i="10"/>
  <c r="BZ307" i="9"/>
  <c r="BZ279" i="9"/>
  <c r="AQ305" i="8"/>
  <c r="AQ305" i="9" s="1"/>
  <c r="AQ245" i="8"/>
  <c r="BZ243" i="8"/>
  <c r="BZ274" i="8"/>
  <c r="AQ276" i="8"/>
  <c r="AQ276" i="9" s="1"/>
  <c r="AQ277" i="9" s="1"/>
  <c r="AR275" i="9" s="1"/>
  <c r="AR294" i="8"/>
  <c r="AR223" i="8"/>
  <c r="AR223" i="9" s="1"/>
  <c r="AP286" i="1"/>
  <c r="AR294" i="9" l="1"/>
  <c r="AR229" i="10"/>
  <c r="BZ252" i="10"/>
  <c r="BZ304" i="10"/>
  <c r="BZ284" i="9"/>
  <c r="AR222" i="8"/>
  <c r="AR222" i="9" s="1"/>
  <c r="AR224" i="9" s="1"/>
  <c r="BZ276" i="8"/>
  <c r="AQ277" i="8"/>
  <c r="AQ247" i="8"/>
  <c r="BZ245" i="8"/>
  <c r="BZ305" i="8"/>
  <c r="AP292" i="1"/>
  <c r="AR225" i="9" l="1"/>
  <c r="AR302" i="10"/>
  <c r="AR257" i="10"/>
  <c r="AR230" i="10"/>
  <c r="AR249" i="10"/>
  <c r="BZ286" i="9"/>
  <c r="AR275" i="8"/>
  <c r="AQ233" i="8"/>
  <c r="AQ233" i="9" s="1"/>
  <c r="BZ277" i="8"/>
  <c r="AQ251" i="8"/>
  <c r="AQ251" i="9" s="1"/>
  <c r="BZ247" i="8"/>
  <c r="AR301" i="8"/>
  <c r="AR301" i="9" s="1"/>
  <c r="AR224" i="8"/>
  <c r="AP270" i="1"/>
  <c r="AP293" i="1"/>
  <c r="AQ236" i="9" l="1"/>
  <c r="AQ241" i="9" s="1"/>
  <c r="AQ252" i="9" s="1"/>
  <c r="AQ303" i="9"/>
  <c r="AR263" i="10"/>
  <c r="AR250" i="10"/>
  <c r="BZ292" i="9"/>
  <c r="AR226" i="8"/>
  <c r="AR226" i="9" s="1"/>
  <c r="AR225" i="8"/>
  <c r="AQ303" i="8"/>
  <c r="AQ236" i="8"/>
  <c r="BZ233" i="8"/>
  <c r="BZ251" i="8"/>
  <c r="AR282" i="8"/>
  <c r="AR282" i="9" s="1"/>
  <c r="AP243" i="1"/>
  <c r="AQ291" i="1"/>
  <c r="AP274" i="1"/>
  <c r="AR307" i="10" l="1"/>
  <c r="AR279" i="10"/>
  <c r="BZ293" i="9"/>
  <c r="BZ270" i="9"/>
  <c r="AR254" i="8"/>
  <c r="AR254" i="9" s="1"/>
  <c r="AQ241" i="8"/>
  <c r="BZ236" i="8"/>
  <c r="AR227" i="8"/>
  <c r="AR227" i="9" s="1"/>
  <c r="BZ303" i="8"/>
  <c r="AP276" i="1"/>
  <c r="AQ223" i="1"/>
  <c r="BZ223" i="1" s="1"/>
  <c r="AQ294" i="1"/>
  <c r="BZ291" i="1"/>
  <c r="AP245" i="1"/>
  <c r="AP305" i="1"/>
  <c r="AR284" i="10" l="1"/>
  <c r="BZ243" i="9"/>
  <c r="BZ274" i="9"/>
  <c r="AQ304" i="8"/>
  <c r="AQ304" i="9" s="1"/>
  <c r="AQ252" i="8"/>
  <c r="BZ241" i="8"/>
  <c r="AR228" i="8"/>
  <c r="AR228" i="9" s="1"/>
  <c r="AR229" i="9" s="1"/>
  <c r="AQ222" i="1"/>
  <c r="BZ222" i="1" s="1"/>
  <c r="BZ294" i="1"/>
  <c r="AP247" i="1"/>
  <c r="AP277" i="1"/>
  <c r="AR230" i="9" l="1"/>
  <c r="AR257" i="9"/>
  <c r="AR263" i="9" s="1"/>
  <c r="AR279" i="9" s="1"/>
  <c r="AR284" i="9" s="1"/>
  <c r="AR286" i="9" s="1"/>
  <c r="AR302" i="9"/>
  <c r="AR286" i="10"/>
  <c r="BZ276" i="9"/>
  <c r="BZ245" i="9"/>
  <c r="BZ305" i="9"/>
  <c r="BZ252" i="8"/>
  <c r="AR229" i="8"/>
  <c r="BZ304" i="8"/>
  <c r="AP251" i="1"/>
  <c r="AP233" i="1"/>
  <c r="AQ275" i="1"/>
  <c r="AQ224" i="1"/>
  <c r="AQ225" i="1" s="1"/>
  <c r="AQ301" i="1"/>
  <c r="AR292" i="10" l="1"/>
  <c r="BZ277" i="9"/>
  <c r="BZ247" i="9"/>
  <c r="AR302" i="8"/>
  <c r="AR257" i="8"/>
  <c r="AR230" i="8"/>
  <c r="AR249" i="8"/>
  <c r="AR249" i="9" s="1"/>
  <c r="BZ301" i="1"/>
  <c r="AQ282" i="1"/>
  <c r="BZ275" i="1"/>
  <c r="AP303" i="1"/>
  <c r="AP236" i="1"/>
  <c r="AQ226" i="1"/>
  <c r="BZ224" i="1"/>
  <c r="AR270" i="10" l="1"/>
  <c r="AR293" i="10"/>
  <c r="BZ233" i="9"/>
  <c r="BZ251" i="9"/>
  <c r="AR263" i="8"/>
  <c r="AR250" i="8"/>
  <c r="AR250" i="9" s="1"/>
  <c r="BZ282" i="1"/>
  <c r="AP241" i="1"/>
  <c r="AQ227" i="1"/>
  <c r="BZ226" i="1"/>
  <c r="AQ254" i="1"/>
  <c r="AR243" i="10" l="1"/>
  <c r="AS291" i="10"/>
  <c r="AR274" i="10"/>
  <c r="BZ236" i="9"/>
  <c r="BZ303" i="9"/>
  <c r="AR307" i="8"/>
  <c r="AR307" i="9" s="1"/>
  <c r="AR279" i="8"/>
  <c r="AQ228" i="1"/>
  <c r="BZ227" i="1"/>
  <c r="BZ254" i="1"/>
  <c r="AP252" i="1"/>
  <c r="AP304" i="1"/>
  <c r="AS294" i="10" l="1"/>
  <c r="AS223" i="10"/>
  <c r="AR305" i="10"/>
  <c r="AR245" i="10"/>
  <c r="AR276" i="10"/>
  <c r="BZ241" i="9"/>
  <c r="AR284" i="8"/>
  <c r="BZ228" i="1"/>
  <c r="AQ229" i="1"/>
  <c r="AQ230" i="1" s="1"/>
  <c r="AR277" i="10" l="1"/>
  <c r="AR247" i="10"/>
  <c r="AS222" i="10"/>
  <c r="BZ304" i="9"/>
  <c r="BZ252" i="9"/>
  <c r="AR286" i="8"/>
  <c r="AQ302" i="1"/>
  <c r="AQ257" i="1"/>
  <c r="BZ229" i="1"/>
  <c r="AQ249" i="1"/>
  <c r="AS301" i="10" l="1"/>
  <c r="AS224" i="10"/>
  <c r="AS275" i="10"/>
  <c r="AR233" i="10"/>
  <c r="AR251" i="10"/>
  <c r="AR292" i="8"/>
  <c r="BZ302" i="1"/>
  <c r="AQ263" i="1"/>
  <c r="BZ257" i="1"/>
  <c r="AQ250" i="1"/>
  <c r="BZ249" i="1"/>
  <c r="AR292" i="9" l="1"/>
  <c r="AR303" i="10"/>
  <c r="AR236" i="10"/>
  <c r="AS282" i="10"/>
  <c r="AS226" i="10"/>
  <c r="AS225" i="10"/>
  <c r="AR270" i="8"/>
  <c r="AR270" i="9" s="1"/>
  <c r="AR274" i="9" s="1"/>
  <c r="AR293" i="8"/>
  <c r="AQ307" i="1"/>
  <c r="BZ250" i="1"/>
  <c r="AQ279" i="1"/>
  <c r="BZ263" i="1"/>
  <c r="AR293" i="9" l="1"/>
  <c r="AS254" i="10"/>
  <c r="AR241" i="10"/>
  <c r="AS227" i="10"/>
  <c r="AS291" i="8"/>
  <c r="AR243" i="8"/>
  <c r="AR243" i="9" s="1"/>
  <c r="AR245" i="9" s="1"/>
  <c r="AR247" i="9" s="1"/>
  <c r="AR274" i="8"/>
  <c r="BZ307" i="1"/>
  <c r="AQ284" i="1"/>
  <c r="BZ279" i="1"/>
  <c r="AS291" i="9" l="1"/>
  <c r="AR304" i="10"/>
  <c r="AR252" i="10"/>
  <c r="AS228" i="10"/>
  <c r="AS294" i="8"/>
  <c r="AS223" i="8"/>
  <c r="AS223" i="9" s="1"/>
  <c r="AR305" i="8"/>
  <c r="AR305" i="9" s="1"/>
  <c r="AR245" i="8"/>
  <c r="AR276" i="8"/>
  <c r="AR276" i="9" s="1"/>
  <c r="AR277" i="9" s="1"/>
  <c r="AS275" i="9" s="1"/>
  <c r="AQ286" i="1"/>
  <c r="BZ284" i="1"/>
  <c r="AS294" i="9" l="1"/>
  <c r="AS229" i="10"/>
  <c r="AR277" i="8"/>
  <c r="AR247" i="8"/>
  <c r="AS222" i="8"/>
  <c r="AS222" i="9" s="1"/>
  <c r="AS224" i="9" s="1"/>
  <c r="AQ292" i="1"/>
  <c r="BZ286" i="1"/>
  <c r="AS225" i="9" l="1"/>
  <c r="AS302" i="10"/>
  <c r="AS257" i="10"/>
  <c r="AS230" i="10"/>
  <c r="AS249" i="10"/>
  <c r="AS275" i="8"/>
  <c r="AR233" i="8"/>
  <c r="AR233" i="9" s="1"/>
  <c r="AS301" i="8"/>
  <c r="AS301" i="9" s="1"/>
  <c r="AS224" i="8"/>
  <c r="AR251" i="8"/>
  <c r="AR251" i="9" s="1"/>
  <c r="AQ270" i="1"/>
  <c r="BZ292" i="1"/>
  <c r="AQ293" i="1"/>
  <c r="AR236" i="9" l="1"/>
  <c r="AR241" i="9" s="1"/>
  <c r="AR252" i="9" s="1"/>
  <c r="AR303" i="9"/>
  <c r="AS250" i="10"/>
  <c r="AS263" i="10"/>
  <c r="AS226" i="8"/>
  <c r="AS226" i="9" s="1"/>
  <c r="AS225" i="8"/>
  <c r="AS282" i="8"/>
  <c r="AS282" i="9" s="1"/>
  <c r="AR303" i="8"/>
  <c r="AR236" i="8"/>
  <c r="AR291" i="1"/>
  <c r="AQ243" i="1"/>
  <c r="BZ293" i="1"/>
  <c r="AQ274" i="1"/>
  <c r="BZ270" i="1"/>
  <c r="AS307" i="10" l="1"/>
  <c r="AS279" i="10"/>
  <c r="AR241" i="8"/>
  <c r="AS254" i="8"/>
  <c r="AS254" i="9" s="1"/>
  <c r="AS227" i="8"/>
  <c r="AS227" i="9" s="1"/>
  <c r="BZ274" i="1"/>
  <c r="AQ276" i="1"/>
  <c r="AQ305" i="1"/>
  <c r="AQ245" i="1"/>
  <c r="BZ243" i="1"/>
  <c r="AR223" i="1"/>
  <c r="AR294" i="1"/>
  <c r="AS284" i="10" l="1"/>
  <c r="AS228" i="8"/>
  <c r="AS228" i="9" s="1"/>
  <c r="AS229" i="9" s="1"/>
  <c r="AR304" i="8"/>
  <c r="AR304" i="9" s="1"/>
  <c r="AR252" i="8"/>
  <c r="BZ305" i="1"/>
  <c r="AR222" i="1"/>
  <c r="AQ247" i="1"/>
  <c r="BZ245" i="1"/>
  <c r="BZ276" i="1"/>
  <c r="AQ277" i="1"/>
  <c r="AS257" i="9" l="1"/>
  <c r="AS263" i="9" s="1"/>
  <c r="AS279" i="9" s="1"/>
  <c r="AS284" i="9" s="1"/>
  <c r="AS286" i="9" s="1"/>
  <c r="AS302" i="9"/>
  <c r="AS230" i="9"/>
  <c r="AS286" i="10"/>
  <c r="AS229" i="8"/>
  <c r="AR275" i="1"/>
  <c r="AQ233" i="1"/>
  <c r="BZ233" i="1" s="1"/>
  <c r="BZ277" i="1"/>
  <c r="AQ251" i="1"/>
  <c r="BZ247" i="1"/>
  <c r="AR224" i="1"/>
  <c r="AR225" i="1" s="1"/>
  <c r="AR301" i="1"/>
  <c r="AS292" i="10" l="1"/>
  <c r="AS302" i="8"/>
  <c r="AS257" i="8"/>
  <c r="AS230" i="8"/>
  <c r="AS249" i="8"/>
  <c r="AS249" i="9" s="1"/>
  <c r="BZ251" i="1"/>
  <c r="AR226" i="1"/>
  <c r="AQ236" i="1"/>
  <c r="AQ303" i="1"/>
  <c r="AR282" i="1"/>
  <c r="AS270" i="10" l="1"/>
  <c r="AS293" i="10"/>
  <c r="AS250" i="8"/>
  <c r="AS250" i="9" s="1"/>
  <c r="AS263" i="8"/>
  <c r="BZ303" i="1"/>
  <c r="AR227" i="1"/>
  <c r="AR254" i="1"/>
  <c r="AQ241" i="1"/>
  <c r="BZ236" i="1"/>
  <c r="AT291" i="10" l="1"/>
  <c r="AS243" i="10"/>
  <c r="AS274" i="10"/>
  <c r="AS307" i="8"/>
  <c r="AS307" i="9" s="1"/>
  <c r="AS279" i="8"/>
  <c r="AQ304" i="1"/>
  <c r="AQ252" i="1"/>
  <c r="BZ241" i="1"/>
  <c r="AR228" i="1"/>
  <c r="AS305" i="10" l="1"/>
  <c r="AS245" i="10"/>
  <c r="AS276" i="10"/>
  <c r="AT294" i="10"/>
  <c r="AT223" i="10"/>
  <c r="CA223" i="10" s="1"/>
  <c r="CA291" i="10"/>
  <c r="AS284" i="8"/>
  <c r="BZ304" i="1"/>
  <c r="BZ252" i="1"/>
  <c r="AR229" i="1"/>
  <c r="AR230" i="1" s="1"/>
  <c r="AS277" i="10" l="1"/>
  <c r="AS247" i="10"/>
  <c r="AT222" i="10"/>
  <c r="CA294" i="10"/>
  <c r="AS286" i="8"/>
  <c r="AR302" i="1"/>
  <c r="AR257" i="1"/>
  <c r="AR249" i="1"/>
  <c r="AS251" i="10" l="1"/>
  <c r="AT301" i="10"/>
  <c r="CA301" i="10" s="1"/>
  <c r="AT224" i="10"/>
  <c r="CA222" i="10"/>
  <c r="AT275" i="10"/>
  <c r="AS233" i="10"/>
  <c r="AS292" i="8"/>
  <c r="AR250" i="1"/>
  <c r="AR263" i="1"/>
  <c r="AS292" i="9" l="1"/>
  <c r="AS303" i="10"/>
  <c r="AS236" i="10"/>
  <c r="AT282" i="10"/>
  <c r="CA282" i="10" s="1"/>
  <c r="CA275" i="10"/>
  <c r="AT226" i="10"/>
  <c r="AT227" i="10" s="1"/>
  <c r="AT225" i="10"/>
  <c r="CA224" i="10"/>
  <c r="AS270" i="8"/>
  <c r="AS270" i="9" s="1"/>
  <c r="AS274" i="9" s="1"/>
  <c r="AS293" i="8"/>
  <c r="AR307" i="1"/>
  <c r="AR279" i="1"/>
  <c r="AS293" i="9" l="1"/>
  <c r="AS241" i="10"/>
  <c r="AT228" i="10"/>
  <c r="CA227" i="10"/>
  <c r="CA226" i="10"/>
  <c r="AT254" i="10"/>
  <c r="AT291" i="8"/>
  <c r="AT291" i="9" s="1"/>
  <c r="AS243" i="8"/>
  <c r="AS243" i="9" s="1"/>
  <c r="AS245" i="9" s="1"/>
  <c r="AS247" i="9" s="1"/>
  <c r="AS274" i="8"/>
  <c r="AR284" i="1"/>
  <c r="CA254" i="10" l="1"/>
  <c r="CA228" i="10"/>
  <c r="AT229" i="10"/>
  <c r="AS304" i="10"/>
  <c r="AS252" i="10"/>
  <c r="AS305" i="8"/>
  <c r="AS305" i="9" s="1"/>
  <c r="AS245" i="8"/>
  <c r="AS276" i="8"/>
  <c r="AS276" i="9" s="1"/>
  <c r="AS277" i="9" s="1"/>
  <c r="AT275" i="9" s="1"/>
  <c r="AT294" i="8"/>
  <c r="AT294" i="9" s="1"/>
  <c r="AT223" i="8"/>
  <c r="AT223" i="9" s="1"/>
  <c r="CA291" i="8"/>
  <c r="AR286" i="1"/>
  <c r="CA223" i="8" l="1"/>
  <c r="AT302" i="10"/>
  <c r="CA302" i="10" s="1"/>
  <c r="AT257" i="10"/>
  <c r="AT230" i="10"/>
  <c r="CA229" i="10"/>
  <c r="AT249" i="10"/>
  <c r="AT222" i="8"/>
  <c r="AT222" i="9" s="1"/>
  <c r="AT224" i="9" s="1"/>
  <c r="CA294" i="8"/>
  <c r="AS247" i="8"/>
  <c r="AS277" i="8"/>
  <c r="AR292" i="1"/>
  <c r="AT225" i="9" l="1"/>
  <c r="AT263" i="10"/>
  <c r="CA257" i="10"/>
  <c r="AT250" i="10"/>
  <c r="CA249" i="10"/>
  <c r="AT275" i="8"/>
  <c r="AS233" i="8"/>
  <c r="AS233" i="9" s="1"/>
  <c r="AS251" i="8"/>
  <c r="AS251" i="9" s="1"/>
  <c r="AT301" i="8"/>
  <c r="AT224" i="8"/>
  <c r="CA222" i="8"/>
  <c r="AR270" i="1"/>
  <c r="AR293" i="1"/>
  <c r="CA301" i="8" l="1"/>
  <c r="AT301" i="9"/>
  <c r="AS236" i="9"/>
  <c r="AS241" i="9" s="1"/>
  <c r="AS252" i="9" s="1"/>
  <c r="AS303" i="9"/>
  <c r="AT307" i="10"/>
  <c r="CA307" i="10" s="1"/>
  <c r="CA250" i="10"/>
  <c r="AT279" i="10"/>
  <c r="CA263" i="10"/>
  <c r="AS303" i="8"/>
  <c r="AS236" i="8"/>
  <c r="AT226" i="8"/>
  <c r="AT226" i="9" s="1"/>
  <c r="AT225" i="8"/>
  <c r="CA224" i="8"/>
  <c r="AT282" i="8"/>
  <c r="CA275" i="8"/>
  <c r="AS291" i="1"/>
  <c r="AR243" i="1"/>
  <c r="AR274" i="1"/>
  <c r="CA282" i="8" l="1"/>
  <c r="AT282" i="9"/>
  <c r="AT284" i="10"/>
  <c r="CA279" i="10"/>
  <c r="CA223" i="9"/>
  <c r="CA291" i="9"/>
  <c r="AS241" i="8"/>
  <c r="CA226" i="8"/>
  <c r="AT254" i="8"/>
  <c r="AT254" i="9" s="1"/>
  <c r="AT227" i="8"/>
  <c r="AT227" i="9" s="1"/>
  <c r="AR245" i="1"/>
  <c r="AR305" i="1"/>
  <c r="AS223" i="1"/>
  <c r="AS294" i="1"/>
  <c r="AR276" i="1"/>
  <c r="AT286" i="10" l="1"/>
  <c r="CA284" i="10"/>
  <c r="CA294" i="9"/>
  <c r="AT228" i="8"/>
  <c r="AT228" i="9" s="1"/>
  <c r="AT229" i="9" s="1"/>
  <c r="CA227" i="8"/>
  <c r="CA254" i="8"/>
  <c r="AS304" i="8"/>
  <c r="AS304" i="9" s="1"/>
  <c r="AS252" i="8"/>
  <c r="AR247" i="1"/>
  <c r="AR277" i="1"/>
  <c r="AS222" i="1"/>
  <c r="AT257" i="9" l="1"/>
  <c r="AT263" i="9" s="1"/>
  <c r="AT279" i="9" s="1"/>
  <c r="AT284" i="9" s="1"/>
  <c r="AT286" i="9" s="1"/>
  <c r="AT302" i="9"/>
  <c r="AT230" i="9"/>
  <c r="CA286" i="10"/>
  <c r="AT292" i="10"/>
  <c r="CA301" i="9"/>
  <c r="CA222" i="9"/>
  <c r="CA228" i="8"/>
  <c r="AT229" i="8"/>
  <c r="AS224" i="1"/>
  <c r="AS225" i="1" s="1"/>
  <c r="AS301" i="1"/>
  <c r="AR251" i="1"/>
  <c r="AS275" i="1"/>
  <c r="AR233" i="1"/>
  <c r="AT270" i="10" l="1"/>
  <c r="CA292" i="10"/>
  <c r="AT293" i="10"/>
  <c r="CA282" i="9"/>
  <c r="CA275" i="9"/>
  <c r="CA224" i="9"/>
  <c r="AT302" i="8"/>
  <c r="CA302" i="8" s="1"/>
  <c r="AT257" i="8"/>
  <c r="AT230" i="8"/>
  <c r="CA229" i="8"/>
  <c r="AT249" i="8"/>
  <c r="AT249" i="9" s="1"/>
  <c r="AR303" i="1"/>
  <c r="AR236" i="1"/>
  <c r="AS282" i="1"/>
  <c r="AS226" i="1"/>
  <c r="AU291" i="10" l="1"/>
  <c r="AT243" i="10"/>
  <c r="CA293" i="10"/>
  <c r="AT274" i="10"/>
  <c r="CA270" i="10"/>
  <c r="CA227" i="9"/>
  <c r="CA226" i="9"/>
  <c r="AT263" i="8"/>
  <c r="CA257" i="8"/>
  <c r="AT250" i="8"/>
  <c r="AT250" i="9" s="1"/>
  <c r="CA249" i="8"/>
  <c r="AR241" i="1"/>
  <c r="AS227" i="1"/>
  <c r="AS254" i="1"/>
  <c r="CA274" i="10" l="1"/>
  <c r="AT276" i="10"/>
  <c r="AT305" i="10"/>
  <c r="CA305" i="10" s="1"/>
  <c r="AT245" i="10"/>
  <c r="CA243" i="10"/>
  <c r="AU294" i="10"/>
  <c r="AU223" i="10"/>
  <c r="CA254" i="9"/>
  <c r="CA228" i="9"/>
  <c r="AT307" i="8"/>
  <c r="CA250" i="8"/>
  <c r="AT279" i="8"/>
  <c r="CA263" i="8"/>
  <c r="AS228" i="1"/>
  <c r="AR252" i="1"/>
  <c r="AR304" i="1"/>
  <c r="CA307" i="8" l="1"/>
  <c r="AT307" i="9"/>
  <c r="AU222" i="10"/>
  <c r="CA276" i="10"/>
  <c r="AT277" i="10"/>
  <c r="AT247" i="10"/>
  <c r="CA245" i="10"/>
  <c r="CA302" i="9"/>
  <c r="CA229" i="9"/>
  <c r="AT284" i="8"/>
  <c r="CA279" i="8"/>
  <c r="AS229" i="1"/>
  <c r="AS230" i="1" s="1"/>
  <c r="AT251" i="10" l="1"/>
  <c r="CA251" i="10" s="1"/>
  <c r="CA247" i="10"/>
  <c r="AU301" i="10"/>
  <c r="AU224" i="10"/>
  <c r="AU225" i="10" s="1"/>
  <c r="AU275" i="10"/>
  <c r="AT233" i="10"/>
  <c r="CA277" i="10"/>
  <c r="CA257" i="9"/>
  <c r="CA249" i="9"/>
  <c r="AT286" i="8"/>
  <c r="CA284" i="8"/>
  <c r="AS302" i="1"/>
  <c r="AS257" i="1"/>
  <c r="AS249" i="1"/>
  <c r="AU282" i="10" l="1"/>
  <c r="AT303" i="10"/>
  <c r="CA303" i="10" s="1"/>
  <c r="AT236" i="10"/>
  <c r="CA233" i="10"/>
  <c r="AU226" i="10"/>
  <c r="CA307" i="9"/>
  <c r="CA250" i="9"/>
  <c r="CA263" i="9"/>
  <c r="CA286" i="8"/>
  <c r="AT292" i="8"/>
  <c r="AT292" i="9" s="1"/>
  <c r="AS250" i="1"/>
  <c r="AS263" i="1"/>
  <c r="AU254" i="10" l="1"/>
  <c r="AT241" i="10"/>
  <c r="CA236" i="10"/>
  <c r="AU227" i="10"/>
  <c r="CA279" i="9"/>
  <c r="AT270" i="8"/>
  <c r="AT270" i="9" s="1"/>
  <c r="AT274" i="9" s="1"/>
  <c r="CA292" i="8"/>
  <c r="AT293" i="8"/>
  <c r="AT293" i="9" s="1"/>
  <c r="AS279" i="1"/>
  <c r="AS307" i="1"/>
  <c r="AT304" i="10" l="1"/>
  <c r="CA304" i="10" s="1"/>
  <c r="AT252" i="10"/>
  <c r="CA252" i="10" s="1"/>
  <c r="CA241" i="10"/>
  <c r="AU228" i="10"/>
  <c r="CA284" i="9"/>
  <c r="AU291" i="8"/>
  <c r="AU291" i="9" s="1"/>
  <c r="AT243" i="8"/>
  <c r="AT243" i="9" s="1"/>
  <c r="AT245" i="9" s="1"/>
  <c r="AT247" i="9" s="1"/>
  <c r="CA293" i="8"/>
  <c r="AT274" i="8"/>
  <c r="CA270" i="8"/>
  <c r="AS284" i="1"/>
  <c r="AU229" i="10" l="1"/>
  <c r="AU230" i="10" s="1"/>
  <c r="CA286" i="9"/>
  <c r="CA274" i="8"/>
  <c r="AT276" i="8"/>
  <c r="AT276" i="9" s="1"/>
  <c r="AT277" i="9" s="1"/>
  <c r="AU275" i="9" s="1"/>
  <c r="AT305" i="8"/>
  <c r="AT245" i="8"/>
  <c r="CA243" i="8"/>
  <c r="AU294" i="8"/>
  <c r="AU294" i="9" s="1"/>
  <c r="AU223" i="8"/>
  <c r="AU223" i="9" s="1"/>
  <c r="AS286" i="1"/>
  <c r="CA305" i="8" l="1"/>
  <c r="AT305" i="9"/>
  <c r="AU302" i="10"/>
  <c r="AU257" i="10"/>
  <c r="AU249" i="10"/>
  <c r="CA292" i="9"/>
  <c r="AT247" i="8"/>
  <c r="CA245" i="8"/>
  <c r="AU222" i="8"/>
  <c r="AU222" i="9" s="1"/>
  <c r="AU224" i="9" s="1"/>
  <c r="AU225" i="9" s="1"/>
  <c r="CA276" i="8"/>
  <c r="AT277" i="8"/>
  <c r="AS292" i="1"/>
  <c r="AU263" i="10" l="1"/>
  <c r="AU250" i="10"/>
  <c r="CA293" i="9"/>
  <c r="CA270" i="9"/>
  <c r="AU275" i="8"/>
  <c r="AT233" i="8"/>
  <c r="AT233" i="9" s="1"/>
  <c r="CA277" i="8"/>
  <c r="AU301" i="8"/>
  <c r="AU301" i="9" s="1"/>
  <c r="AU224" i="8"/>
  <c r="AU225" i="8" s="1"/>
  <c r="AT251" i="8"/>
  <c r="CA247" i="8"/>
  <c r="AS270" i="1"/>
  <c r="AS293" i="1"/>
  <c r="CA251" i="8" l="1"/>
  <c r="AT251" i="9"/>
  <c r="AT303" i="9"/>
  <c r="AT236" i="9"/>
  <c r="AT241" i="9" s="1"/>
  <c r="AU279" i="10"/>
  <c r="AU307" i="10"/>
  <c r="CA274" i="9"/>
  <c r="CA305" i="9"/>
  <c r="CA243" i="9"/>
  <c r="AU226" i="8"/>
  <c r="AT303" i="8"/>
  <c r="CA303" i="8" s="1"/>
  <c r="AT236" i="8"/>
  <c r="CA233" i="8"/>
  <c r="AU282" i="8"/>
  <c r="AU282" i="9" s="1"/>
  <c r="AS243" i="1"/>
  <c r="AT291" i="1"/>
  <c r="AS274" i="1"/>
  <c r="AT252" i="9" l="1"/>
  <c r="AU227" i="8"/>
  <c r="AU227" i="9" s="1"/>
  <c r="AU226" i="9"/>
  <c r="AU284" i="10"/>
  <c r="CA276" i="9"/>
  <c r="CA245" i="9"/>
  <c r="AU254" i="8"/>
  <c r="AU254" i="9" s="1"/>
  <c r="AT241" i="8"/>
  <c r="CA236" i="8"/>
  <c r="AS276" i="1"/>
  <c r="AT223" i="1"/>
  <c r="CA223" i="1" s="1"/>
  <c r="AT294" i="1"/>
  <c r="CA291" i="1"/>
  <c r="AS305" i="1"/>
  <c r="AS245" i="1"/>
  <c r="AU228" i="8" l="1"/>
  <c r="AU228" i="9" s="1"/>
  <c r="AU229" i="9" s="1"/>
  <c r="AU286" i="10"/>
  <c r="CA251" i="9"/>
  <c r="CA247" i="9"/>
  <c r="CA277" i="9"/>
  <c r="AT304" i="8"/>
  <c r="AT252" i="8"/>
  <c r="CA252" i="8" s="1"/>
  <c r="CA241" i="8"/>
  <c r="AS277" i="1"/>
  <c r="AS247" i="1"/>
  <c r="AT222" i="1"/>
  <c r="CA222" i="1" s="1"/>
  <c r="CA294" i="1"/>
  <c r="AU257" i="9" l="1"/>
  <c r="AU263" i="9" s="1"/>
  <c r="AU279" i="9" s="1"/>
  <c r="AU284" i="9" s="1"/>
  <c r="AU286" i="9" s="1"/>
  <c r="AU230" i="9"/>
  <c r="AU229" i="8"/>
  <c r="AU302" i="9"/>
  <c r="CA304" i="8"/>
  <c r="AT304" i="9"/>
  <c r="AU292" i="10"/>
  <c r="CA303" i="9"/>
  <c r="CA233" i="9"/>
  <c r="AS251" i="1"/>
  <c r="AT224" i="1"/>
  <c r="AT225" i="1" s="1"/>
  <c r="AT301" i="1"/>
  <c r="AT275" i="1"/>
  <c r="AS233" i="1"/>
  <c r="AU249" i="8" l="1"/>
  <c r="AU249" i="9" s="1"/>
  <c r="AU230" i="8"/>
  <c r="AU257" i="8"/>
  <c r="AU263" i="8" s="1"/>
  <c r="AU302" i="8"/>
  <c r="AU270" i="10"/>
  <c r="AU293" i="10"/>
  <c r="CA236" i="9"/>
  <c r="AS236" i="1"/>
  <c r="AS303" i="1"/>
  <c r="CA301" i="1"/>
  <c r="AT282" i="1"/>
  <c r="CA282" i="1" s="1"/>
  <c r="CA275" i="1"/>
  <c r="AT226" i="1"/>
  <c r="CA224" i="1"/>
  <c r="AU250" i="8" l="1"/>
  <c r="AU250" i="9" s="1"/>
  <c r="AV291" i="10"/>
  <c r="AU243" i="10"/>
  <c r="AU274" i="10"/>
  <c r="CA304" i="9"/>
  <c r="CA252" i="9"/>
  <c r="CA241" i="9"/>
  <c r="AU279" i="8"/>
  <c r="AT227" i="1"/>
  <c r="CA226" i="1"/>
  <c r="AT254" i="1"/>
  <c r="AS241" i="1"/>
  <c r="AU307" i="8" l="1"/>
  <c r="AU307" i="9" s="1"/>
  <c r="AU305" i="10"/>
  <c r="AU245" i="10"/>
  <c r="AV294" i="10"/>
  <c r="AV223" i="10"/>
  <c r="AU276" i="10"/>
  <c r="AU284" i="8"/>
  <c r="AT228" i="1"/>
  <c r="CA227" i="1"/>
  <c r="AS304" i="1"/>
  <c r="AS252" i="1"/>
  <c r="CA254" i="1"/>
  <c r="AV222" i="10" l="1"/>
  <c r="AU277" i="10"/>
  <c r="AU247" i="10"/>
  <c r="AU286" i="8"/>
  <c r="CA228" i="1"/>
  <c r="AT229" i="1"/>
  <c r="AT230" i="1" s="1"/>
  <c r="AU251" i="10" l="1"/>
  <c r="AV275" i="10"/>
  <c r="AU233" i="10"/>
  <c r="AV301" i="10"/>
  <c r="AV224" i="10"/>
  <c r="AV225" i="10" s="1"/>
  <c r="AU292" i="8"/>
  <c r="AU292" i="9" s="1"/>
  <c r="AT302" i="1"/>
  <c r="AT257" i="1"/>
  <c r="CA229" i="1"/>
  <c r="AT249" i="1"/>
  <c r="AV282" i="10" l="1"/>
  <c r="AV226" i="10"/>
  <c r="AV227" i="10" s="1"/>
  <c r="AU303" i="10"/>
  <c r="AU236" i="10"/>
  <c r="AU270" i="8"/>
  <c r="AU270" i="9" s="1"/>
  <c r="AU274" i="9" s="1"/>
  <c r="AU293" i="8"/>
  <c r="AU293" i="9" s="1"/>
  <c r="AT263" i="1"/>
  <c r="CA257" i="1"/>
  <c r="AT250" i="1"/>
  <c r="CA249" i="1"/>
  <c r="CA302" i="1"/>
  <c r="AV228" i="10" l="1"/>
  <c r="AU241" i="10"/>
  <c r="AV254" i="10"/>
  <c r="AV291" i="8"/>
  <c r="AV291" i="9" s="1"/>
  <c r="AU243" i="8"/>
  <c r="AU243" i="9" s="1"/>
  <c r="AU245" i="9" s="1"/>
  <c r="AU247" i="9" s="1"/>
  <c r="AU274" i="8"/>
  <c r="AT307" i="1"/>
  <c r="CA307" i="1" s="1"/>
  <c r="CA250" i="1"/>
  <c r="AT279" i="1"/>
  <c r="CA263" i="1"/>
  <c r="AU304" i="10" l="1"/>
  <c r="AU252" i="10"/>
  <c r="AV229" i="10"/>
  <c r="AV230" i="10" s="1"/>
  <c r="AU276" i="8"/>
  <c r="AU276" i="9" s="1"/>
  <c r="AU277" i="9" s="1"/>
  <c r="AV275" i="9" s="1"/>
  <c r="AU305" i="8"/>
  <c r="AU305" i="9" s="1"/>
  <c r="AU245" i="8"/>
  <c r="AV294" i="8"/>
  <c r="AV294" i="9" s="1"/>
  <c r="AV223" i="8"/>
  <c r="AV223" i="9" s="1"/>
  <c r="AT284" i="1"/>
  <c r="CA279" i="1"/>
  <c r="AV302" i="10" l="1"/>
  <c r="AV257" i="10"/>
  <c r="AV249" i="10"/>
  <c r="AV222" i="8"/>
  <c r="AV222" i="9" s="1"/>
  <c r="AV224" i="9" s="1"/>
  <c r="AV225" i="9" s="1"/>
  <c r="AU277" i="8"/>
  <c r="AU247" i="8"/>
  <c r="AT286" i="1"/>
  <c r="CA284" i="1"/>
  <c r="AV250" i="10" l="1"/>
  <c r="AV263" i="10"/>
  <c r="AV301" i="8"/>
  <c r="AV301" i="9" s="1"/>
  <c r="AV224" i="8"/>
  <c r="AV225" i="8" s="1"/>
  <c r="AU251" i="8"/>
  <c r="AU251" i="9" s="1"/>
  <c r="AU233" i="8"/>
  <c r="AU233" i="9" s="1"/>
  <c r="AV275" i="8"/>
  <c r="AT292" i="1"/>
  <c r="CA286" i="1"/>
  <c r="AU236" i="9" l="1"/>
  <c r="AU241" i="9" s="1"/>
  <c r="AU252" i="9" s="1"/>
  <c r="AU303" i="9"/>
  <c r="AV307" i="10"/>
  <c r="AV279" i="10"/>
  <c r="AV226" i="8"/>
  <c r="AV282" i="8"/>
  <c r="AV282" i="9" s="1"/>
  <c r="AU303" i="8"/>
  <c r="AU236" i="8"/>
  <c r="AT270" i="1"/>
  <c r="CA292" i="1"/>
  <c r="AT293" i="1"/>
  <c r="AV227" i="8" l="1"/>
  <c r="AV227" i="9" s="1"/>
  <c r="AV226" i="9"/>
  <c r="AV284" i="10"/>
  <c r="AU241" i="8"/>
  <c r="AV254" i="8"/>
  <c r="AV254" i="9" s="1"/>
  <c r="AT243" i="1"/>
  <c r="AU291" i="1"/>
  <c r="CA293" i="1"/>
  <c r="AT274" i="1"/>
  <c r="CA270" i="1"/>
  <c r="AV228" i="8" l="1"/>
  <c r="AV228" i="9" s="1"/>
  <c r="AV229" i="9" s="1"/>
  <c r="AV286" i="10"/>
  <c r="AU304" i="8"/>
  <c r="AU304" i="9" s="1"/>
  <c r="AU252" i="8"/>
  <c r="CA274" i="1"/>
  <c r="AT276" i="1"/>
  <c r="AU223" i="1"/>
  <c r="AU294" i="1"/>
  <c r="AT245" i="1"/>
  <c r="AT305" i="1"/>
  <c r="CA305" i="1" s="1"/>
  <c r="CA243" i="1"/>
  <c r="AV257" i="9" l="1"/>
  <c r="AV263" i="9" s="1"/>
  <c r="AV279" i="9" s="1"/>
  <c r="AV284" i="9" s="1"/>
  <c r="AV286" i="9" s="1"/>
  <c r="AV230" i="9"/>
  <c r="AV229" i="8"/>
  <c r="AV302" i="9"/>
  <c r="AV292" i="10"/>
  <c r="AT247" i="1"/>
  <c r="CA245" i="1"/>
  <c r="CA276" i="1"/>
  <c r="AT277" i="1"/>
  <c r="AU222" i="1"/>
  <c r="AV249" i="8" l="1"/>
  <c r="AV249" i="9" s="1"/>
  <c r="AV230" i="8"/>
  <c r="AV257" i="8"/>
  <c r="AV263" i="8" s="1"/>
  <c r="AV302" i="8"/>
  <c r="AV270" i="10"/>
  <c r="AV293" i="10"/>
  <c r="AU224" i="1"/>
  <c r="AU225" i="1" s="1"/>
  <c r="AU301" i="1"/>
  <c r="AT233" i="1"/>
  <c r="CA233" i="1" s="1"/>
  <c r="AU275" i="1"/>
  <c r="CA277" i="1"/>
  <c r="AT251" i="1"/>
  <c r="CA251" i="1" s="1"/>
  <c r="CA247" i="1"/>
  <c r="AV250" i="8" l="1"/>
  <c r="AV250" i="9" s="1"/>
  <c r="AW291" i="10"/>
  <c r="AV243" i="10"/>
  <c r="AV274" i="10"/>
  <c r="AV279" i="8"/>
  <c r="AU282" i="1"/>
  <c r="AT236" i="1"/>
  <c r="AT303" i="1"/>
  <c r="CA303" i="1" s="1"/>
  <c r="AU226" i="1"/>
  <c r="AV307" i="8" l="1"/>
  <c r="AV307" i="9" s="1"/>
  <c r="AV305" i="10"/>
  <c r="AV245" i="10"/>
  <c r="AV276" i="10"/>
  <c r="AW294" i="10"/>
  <c r="AW223" i="10"/>
  <c r="CB223" i="10" s="1"/>
  <c r="CB291" i="10"/>
  <c r="AV284" i="8"/>
  <c r="AU227" i="1"/>
  <c r="AU254" i="1"/>
  <c r="AT241" i="1"/>
  <c r="CA236" i="1"/>
  <c r="AW222" i="10" l="1"/>
  <c r="CB294" i="10"/>
  <c r="AV247" i="10"/>
  <c r="AV277" i="10"/>
  <c r="AV286" i="8"/>
  <c r="AT304" i="1"/>
  <c r="CA304" i="1" s="1"/>
  <c r="AT252" i="1"/>
  <c r="CA252" i="1" s="1"/>
  <c r="CA241" i="1"/>
  <c r="AU228" i="1"/>
  <c r="AV251" i="10" l="1"/>
  <c r="AW275" i="10"/>
  <c r="AV233" i="10"/>
  <c r="AW301" i="10"/>
  <c r="CB301" i="10" s="1"/>
  <c r="AW224" i="10"/>
  <c r="CB222" i="10"/>
  <c r="AV292" i="8"/>
  <c r="AV292" i="9" s="1"/>
  <c r="AU229" i="1"/>
  <c r="AU230" i="1" s="1"/>
  <c r="AW282" i="10" l="1"/>
  <c r="CB282" i="10" s="1"/>
  <c r="CB275" i="10"/>
  <c r="AV303" i="10"/>
  <c r="AV236" i="10"/>
  <c r="AW226" i="10"/>
  <c r="AW225" i="10"/>
  <c r="CB224" i="10"/>
  <c r="AV270" i="8"/>
  <c r="AV270" i="9" s="1"/>
  <c r="AV274" i="9" s="1"/>
  <c r="AV293" i="8"/>
  <c r="AV293" i="9" s="1"/>
  <c r="AU302" i="1"/>
  <c r="AU257" i="1"/>
  <c r="AU249" i="1"/>
  <c r="CB226" i="10" l="1"/>
  <c r="AW254" i="10"/>
  <c r="AW227" i="10"/>
  <c r="AV241" i="10"/>
  <c r="AW291" i="8"/>
  <c r="AW291" i="9" s="1"/>
  <c r="AV243" i="8"/>
  <c r="AV243" i="9" s="1"/>
  <c r="AV245" i="9" s="1"/>
  <c r="AV247" i="9" s="1"/>
  <c r="AV274" i="8"/>
  <c r="AU263" i="1"/>
  <c r="AU250" i="1"/>
  <c r="CB254" i="10" l="1"/>
  <c r="AW228" i="10"/>
  <c r="CB227" i="10"/>
  <c r="AV304" i="10"/>
  <c r="AV252" i="10"/>
  <c r="AV276" i="8"/>
  <c r="AV276" i="9" s="1"/>
  <c r="AV277" i="9" s="1"/>
  <c r="AW275" i="9" s="1"/>
  <c r="AV305" i="8"/>
  <c r="AV305" i="9" s="1"/>
  <c r="AV245" i="8"/>
  <c r="AW294" i="8"/>
  <c r="AW294" i="9" s="1"/>
  <c r="AW223" i="8"/>
  <c r="AW223" i="9" s="1"/>
  <c r="CB291" i="8"/>
  <c r="AU307" i="1"/>
  <c r="AU279" i="1"/>
  <c r="CB223" i="8" l="1"/>
  <c r="CB228" i="10"/>
  <c r="AW229" i="10"/>
  <c r="AV247" i="8"/>
  <c r="AW222" i="8"/>
  <c r="AW222" i="9" s="1"/>
  <c r="AW224" i="9" s="1"/>
  <c r="CB294" i="8"/>
  <c r="AV277" i="8"/>
  <c r="AU284" i="1"/>
  <c r="AW225" i="9" l="1"/>
  <c r="AW302" i="10"/>
  <c r="CB302" i="10" s="1"/>
  <c r="AW257" i="10"/>
  <c r="AW230" i="10"/>
  <c r="CB229" i="10"/>
  <c r="AW249" i="10"/>
  <c r="AW301" i="8"/>
  <c r="AW224" i="8"/>
  <c r="CB222" i="8"/>
  <c r="AW275" i="8"/>
  <c r="AV233" i="8"/>
  <c r="AV233" i="9" s="1"/>
  <c r="AV251" i="8"/>
  <c r="AV251" i="9" s="1"/>
  <c r="AU286" i="1"/>
  <c r="AV236" i="9" l="1"/>
  <c r="AV241" i="9" s="1"/>
  <c r="AV252" i="9" s="1"/>
  <c r="AV303" i="9"/>
  <c r="CB301" i="8"/>
  <c r="AW301" i="9"/>
  <c r="AW263" i="10"/>
  <c r="CB257" i="10"/>
  <c r="AW250" i="10"/>
  <c r="CB249" i="10"/>
  <c r="AW282" i="8"/>
  <c r="CB275" i="8"/>
  <c r="AW226" i="8"/>
  <c r="AW226" i="9" s="1"/>
  <c r="AW225" i="8"/>
  <c r="CB224" i="8"/>
  <c r="AV303" i="8"/>
  <c r="AV236" i="8"/>
  <c r="AU292" i="1"/>
  <c r="CB282" i="8" l="1"/>
  <c r="AW282" i="9"/>
  <c r="AW307" i="10"/>
  <c r="CB307" i="10" s="1"/>
  <c r="CB250" i="10"/>
  <c r="AW279" i="10"/>
  <c r="CB263" i="10"/>
  <c r="CB223" i="9"/>
  <c r="CB291" i="9"/>
  <c r="CB226" i="8"/>
  <c r="AW254" i="8"/>
  <c r="AW254" i="9" s="1"/>
  <c r="AW227" i="8"/>
  <c r="AW227" i="9" s="1"/>
  <c r="AV241" i="8"/>
  <c r="AU270" i="1"/>
  <c r="AU293" i="1"/>
  <c r="AW284" i="10" l="1"/>
  <c r="CB279" i="10"/>
  <c r="CB294" i="9"/>
  <c r="CB254" i="8"/>
  <c r="AV304" i="8"/>
  <c r="AV304" i="9" s="1"/>
  <c r="AV252" i="8"/>
  <c r="AW228" i="8"/>
  <c r="AW228" i="9" s="1"/>
  <c r="AW229" i="9" s="1"/>
  <c r="CB227" i="8"/>
  <c r="AU274" i="1"/>
  <c r="AU243" i="1"/>
  <c r="AV291" i="1"/>
  <c r="AW257" i="9" l="1"/>
  <c r="AW263" i="9" s="1"/>
  <c r="AW279" i="9" s="1"/>
  <c r="AW284" i="9" s="1"/>
  <c r="AW286" i="9" s="1"/>
  <c r="AW302" i="9"/>
  <c r="AW230" i="9"/>
  <c r="AW286" i="10"/>
  <c r="CB284" i="10"/>
  <c r="CB301" i="9"/>
  <c r="CB222" i="9"/>
  <c r="CB228" i="8"/>
  <c r="AW229" i="8"/>
  <c r="AV223" i="1"/>
  <c r="AV294" i="1"/>
  <c r="AU276" i="1"/>
  <c r="AU245" i="1"/>
  <c r="AU305" i="1"/>
  <c r="CB286" i="10" l="1"/>
  <c r="AW292" i="10"/>
  <c r="CB224" i="9"/>
  <c r="CB282" i="9"/>
  <c r="CB275" i="9"/>
  <c r="AW302" i="8"/>
  <c r="CB302" i="8" s="1"/>
  <c r="AW257" i="8"/>
  <c r="AW230" i="8"/>
  <c r="CB229" i="8"/>
  <c r="AW249" i="8"/>
  <c r="AW249" i="9" s="1"/>
  <c r="AU277" i="1"/>
  <c r="AV222" i="1"/>
  <c r="AU247" i="1"/>
  <c r="AW270" i="10" l="1"/>
  <c r="CB292" i="10"/>
  <c r="AW293" i="10"/>
  <c r="CB227" i="9"/>
  <c r="CB226" i="9"/>
  <c r="AW263" i="8"/>
  <c r="CB257" i="8"/>
  <c r="AW250" i="8"/>
  <c r="AW250" i="9" s="1"/>
  <c r="CB249" i="8"/>
  <c r="AV224" i="1"/>
  <c r="AV225" i="1" s="1"/>
  <c r="AV301" i="1"/>
  <c r="AU251" i="1"/>
  <c r="AV275" i="1"/>
  <c r="AU233" i="1"/>
  <c r="AX291" i="10" l="1"/>
  <c r="AW243" i="10"/>
  <c r="CB293" i="10"/>
  <c r="AW274" i="10"/>
  <c r="CB270" i="10"/>
  <c r="CB254" i="9"/>
  <c r="CB228" i="9"/>
  <c r="AW307" i="8"/>
  <c r="CB250" i="8"/>
  <c r="AW279" i="8"/>
  <c r="CB263" i="8"/>
  <c r="AV282" i="1"/>
  <c r="AU236" i="1"/>
  <c r="AU303" i="1"/>
  <c r="AV226" i="1"/>
  <c r="CB307" i="8" l="1"/>
  <c r="AW307" i="9"/>
  <c r="CB274" i="10"/>
  <c r="AW276" i="10"/>
  <c r="AW305" i="10"/>
  <c r="CB305" i="10" s="1"/>
  <c r="AW245" i="10"/>
  <c r="CB243" i="10"/>
  <c r="AX294" i="10"/>
  <c r="AX223" i="10"/>
  <c r="CB302" i="9"/>
  <c r="CB229" i="9"/>
  <c r="AW284" i="8"/>
  <c r="CB279" i="8"/>
  <c r="AV227" i="1"/>
  <c r="AV254" i="1"/>
  <c r="AU241" i="1"/>
  <c r="AW247" i="10" l="1"/>
  <c r="CB245" i="10"/>
  <c r="CB276" i="10"/>
  <c r="AW277" i="10"/>
  <c r="AX222" i="10"/>
  <c r="CB257" i="9"/>
  <c r="CB249" i="9"/>
  <c r="AW286" i="8"/>
  <c r="CB284" i="8"/>
  <c r="AU252" i="1"/>
  <c r="AU304" i="1"/>
  <c r="AV228" i="1"/>
  <c r="AX301" i="10" l="1"/>
  <c r="AX224" i="10"/>
  <c r="AX275" i="10"/>
  <c r="AW233" i="10"/>
  <c r="CB277" i="10"/>
  <c r="AW251" i="10"/>
  <c r="CB251" i="10" s="1"/>
  <c r="CB247" i="10"/>
  <c r="CB307" i="9"/>
  <c r="CB250" i="9"/>
  <c r="CB263" i="9"/>
  <c r="CB286" i="8"/>
  <c r="AW292" i="8"/>
  <c r="AW292" i="9" s="1"/>
  <c r="AV229" i="1"/>
  <c r="AV230" i="1" s="1"/>
  <c r="AX282" i="10" l="1"/>
  <c r="AX226" i="10"/>
  <c r="AX227" i="10" s="1"/>
  <c r="AX225" i="10"/>
  <c r="AW303" i="10"/>
  <c r="CB303" i="10" s="1"/>
  <c r="CB233" i="10"/>
  <c r="AW236" i="10"/>
  <c r="CB279" i="9"/>
  <c r="AW270" i="8"/>
  <c r="AW270" i="9" s="1"/>
  <c r="AW274" i="9" s="1"/>
  <c r="CB292" i="8"/>
  <c r="AW293" i="8"/>
  <c r="AW293" i="9" s="1"/>
  <c r="AV302" i="1"/>
  <c r="AV257" i="1"/>
  <c r="AV249" i="1"/>
  <c r="AX228" i="10" l="1"/>
  <c r="AX254" i="10"/>
  <c r="AW241" i="10"/>
  <c r="CB236" i="10"/>
  <c r="CB284" i="9"/>
  <c r="AX291" i="8"/>
  <c r="AX291" i="9" s="1"/>
  <c r="AW243" i="8"/>
  <c r="AW243" i="9" s="1"/>
  <c r="AW245" i="9" s="1"/>
  <c r="AW247" i="9" s="1"/>
  <c r="CB293" i="8"/>
  <c r="AW274" i="8"/>
  <c r="CB270" i="8"/>
  <c r="AV263" i="1"/>
  <c r="AV250" i="1"/>
  <c r="AW304" i="10" l="1"/>
  <c r="CB304" i="10" s="1"/>
  <c r="AW252" i="10"/>
  <c r="CB252" i="10" s="1"/>
  <c r="CB241" i="10"/>
  <c r="AX229" i="10"/>
  <c r="CB286" i="9"/>
  <c r="CB274" i="8"/>
  <c r="AW276" i="8"/>
  <c r="AW276" i="9" s="1"/>
  <c r="AW277" i="9" s="1"/>
  <c r="AX275" i="9" s="1"/>
  <c r="AW305" i="8"/>
  <c r="AW245" i="8"/>
  <c r="CB243" i="8"/>
  <c r="AX294" i="8"/>
  <c r="AX294" i="9" s="1"/>
  <c r="AX223" i="8"/>
  <c r="AX223" i="9" s="1"/>
  <c r="AV307" i="1"/>
  <c r="AV279" i="1"/>
  <c r="CB305" i="8" l="1"/>
  <c r="AW305" i="9"/>
  <c r="AX302" i="10"/>
  <c r="AX257" i="10"/>
  <c r="AX230" i="10"/>
  <c r="AX249" i="10"/>
  <c r="CB292" i="9"/>
  <c r="AW247" i="8"/>
  <c r="CB245" i="8"/>
  <c r="CB276" i="8"/>
  <c r="AW277" i="8"/>
  <c r="AX222" i="8"/>
  <c r="AX222" i="9" s="1"/>
  <c r="AX224" i="9" s="1"/>
  <c r="AV284" i="1"/>
  <c r="AX225" i="9" l="1"/>
  <c r="AX263" i="10"/>
  <c r="AX250" i="10"/>
  <c r="CB293" i="9"/>
  <c r="CB270" i="9"/>
  <c r="AX301" i="8"/>
  <c r="AX301" i="9" s="1"/>
  <c r="AX224" i="8"/>
  <c r="AX275" i="8"/>
  <c r="AW233" i="8"/>
  <c r="AW233" i="9" s="1"/>
  <c r="CB277" i="8"/>
  <c r="AW251" i="8"/>
  <c r="CB247" i="8"/>
  <c r="AV286" i="1"/>
  <c r="CB251" i="8" l="1"/>
  <c r="AW251" i="9"/>
  <c r="AW236" i="9"/>
  <c r="AW241" i="9" s="1"/>
  <c r="AW303" i="9"/>
  <c r="AX307" i="10"/>
  <c r="AX279" i="10"/>
  <c r="CB274" i="9"/>
  <c r="CB305" i="9"/>
  <c r="CB243" i="9"/>
  <c r="AX282" i="8"/>
  <c r="AX282" i="9" s="1"/>
  <c r="AX226" i="8"/>
  <c r="AX226" i="9" s="1"/>
  <c r="AX225" i="8"/>
  <c r="AW303" i="8"/>
  <c r="CB303" i="8" s="1"/>
  <c r="AW236" i="8"/>
  <c r="CB233" i="8"/>
  <c r="AV292" i="1"/>
  <c r="AW252" i="9" l="1"/>
  <c r="AX284" i="10"/>
  <c r="CB245" i="9"/>
  <c r="CB276" i="9"/>
  <c r="AW241" i="8"/>
  <c r="CB236" i="8"/>
  <c r="AX254" i="8"/>
  <c r="AX254" i="9" s="1"/>
  <c r="AX227" i="8"/>
  <c r="AX227" i="9" s="1"/>
  <c r="AV270" i="1"/>
  <c r="AV293" i="1"/>
  <c r="AX286" i="10" l="1"/>
  <c r="CB277" i="9"/>
  <c r="CB251" i="9"/>
  <c r="CB247" i="9"/>
  <c r="AX228" i="8"/>
  <c r="AX228" i="9" s="1"/>
  <c r="AX229" i="9" s="1"/>
  <c r="AW304" i="8"/>
  <c r="AW252" i="8"/>
  <c r="CB252" i="8" s="1"/>
  <c r="CB241" i="8"/>
  <c r="AW291" i="1"/>
  <c r="AV243" i="1"/>
  <c r="AV274" i="1"/>
  <c r="CB304" i="8" l="1"/>
  <c r="AW304" i="9"/>
  <c r="AX257" i="9"/>
  <c r="AX263" i="9" s="1"/>
  <c r="AX279" i="9" s="1"/>
  <c r="AX284" i="9" s="1"/>
  <c r="AX286" i="9" s="1"/>
  <c r="AX302" i="9"/>
  <c r="AX230" i="9"/>
  <c r="AX292" i="10"/>
  <c r="CB303" i="9"/>
  <c r="CB233" i="9"/>
  <c r="AX229" i="8"/>
  <c r="AV305" i="1"/>
  <c r="AV245" i="1"/>
  <c r="AV276" i="1"/>
  <c r="AW223" i="1"/>
  <c r="CB223" i="1" s="1"/>
  <c r="AW294" i="1"/>
  <c r="CB291" i="1"/>
  <c r="AX270" i="10" l="1"/>
  <c r="AX293" i="10"/>
  <c r="CB236" i="9"/>
  <c r="AX302" i="8"/>
  <c r="AX257" i="8"/>
  <c r="AX230" i="8"/>
  <c r="AX249" i="8"/>
  <c r="AX249" i="9" s="1"/>
  <c r="AV277" i="1"/>
  <c r="AW222" i="1"/>
  <c r="CB222" i="1" s="1"/>
  <c r="CB294" i="1"/>
  <c r="AV247" i="1"/>
  <c r="AY291" i="10" l="1"/>
  <c r="AX243" i="10"/>
  <c r="AX274" i="10"/>
  <c r="CB304" i="9"/>
  <c r="CB252" i="9"/>
  <c r="CB241" i="9"/>
  <c r="AX263" i="8"/>
  <c r="AX250" i="8"/>
  <c r="AX250" i="9" s="1"/>
  <c r="AW224" i="1"/>
  <c r="AW225" i="1" s="1"/>
  <c r="AW301" i="1"/>
  <c r="AW275" i="1"/>
  <c r="AV233" i="1"/>
  <c r="AV251" i="1"/>
  <c r="AX276" i="10" l="1"/>
  <c r="AX305" i="10"/>
  <c r="AX245" i="10"/>
  <c r="AY294" i="10"/>
  <c r="AY223" i="10"/>
  <c r="AX307" i="8"/>
  <c r="AX307" i="9" s="1"/>
  <c r="AX279" i="8"/>
  <c r="AV236" i="1"/>
  <c r="AV303" i="1"/>
  <c r="CB301" i="1"/>
  <c r="AW282" i="1"/>
  <c r="CB282" i="1" s="1"/>
  <c r="CB275" i="1"/>
  <c r="AW226" i="1"/>
  <c r="CB224" i="1"/>
  <c r="AY222" i="10" l="1"/>
  <c r="AX277" i="10"/>
  <c r="AX247" i="10"/>
  <c r="AX284" i="8"/>
  <c r="AW227" i="1"/>
  <c r="CB226" i="1"/>
  <c r="AW254" i="1"/>
  <c r="AV241" i="1"/>
  <c r="AX251" i="10" l="1"/>
  <c r="AY275" i="10"/>
  <c r="AX233" i="10"/>
  <c r="AY301" i="10"/>
  <c r="AY224" i="10"/>
  <c r="AX286" i="8"/>
  <c r="CB254" i="1"/>
  <c r="AV252" i="1"/>
  <c r="AV304" i="1"/>
  <c r="AW228" i="1"/>
  <c r="CB227" i="1"/>
  <c r="AY226" i="10" l="1"/>
  <c r="AY227" i="10" s="1"/>
  <c r="AY225" i="10"/>
  <c r="AY282" i="10"/>
  <c r="AX303" i="10"/>
  <c r="AX236" i="10"/>
  <c r="AX292" i="8"/>
  <c r="AX292" i="9" s="1"/>
  <c r="CB228" i="1"/>
  <c r="AW229" i="1"/>
  <c r="AW230" i="1" s="1"/>
  <c r="AX241" i="10" l="1"/>
  <c r="AY228" i="10"/>
  <c r="AY254" i="10"/>
  <c r="AX270" i="8"/>
  <c r="AX270" i="9" s="1"/>
  <c r="AX274" i="9" s="1"/>
  <c r="AX293" i="8"/>
  <c r="AX293" i="9" s="1"/>
  <c r="AW302" i="1"/>
  <c r="AW257" i="1"/>
  <c r="CB229" i="1"/>
  <c r="AW249" i="1"/>
  <c r="AX304" i="10" l="1"/>
  <c r="AX252" i="10"/>
  <c r="AY229" i="10"/>
  <c r="AX274" i="8"/>
  <c r="AY291" i="8"/>
  <c r="AY291" i="9" s="1"/>
  <c r="AX243" i="8"/>
  <c r="AX243" i="9" s="1"/>
  <c r="AX245" i="9" s="1"/>
  <c r="AX247" i="9" s="1"/>
  <c r="AW263" i="1"/>
  <c r="CB257" i="1"/>
  <c r="AW250" i="1"/>
  <c r="CB249" i="1"/>
  <c r="CB302" i="1"/>
  <c r="AY302" i="10" l="1"/>
  <c r="AY257" i="10"/>
  <c r="AY230" i="10"/>
  <c r="AY249" i="10"/>
  <c r="AY294" i="8"/>
  <c r="AY294" i="9" s="1"/>
  <c r="AY223" i="8"/>
  <c r="AY223" i="9" s="1"/>
  <c r="AX276" i="8"/>
  <c r="AX276" i="9" s="1"/>
  <c r="AX277" i="9" s="1"/>
  <c r="AY275" i="9" s="1"/>
  <c r="AX305" i="8"/>
  <c r="AX305" i="9" s="1"/>
  <c r="AX245" i="8"/>
  <c r="AW307" i="1"/>
  <c r="CB307" i="1" s="1"/>
  <c r="CB250" i="1"/>
  <c r="AW279" i="1"/>
  <c r="CB263" i="1"/>
  <c r="AY263" i="10" l="1"/>
  <c r="AY250" i="10"/>
  <c r="AX277" i="8"/>
  <c r="AX247" i="8"/>
  <c r="AY222" i="8"/>
  <c r="AY222" i="9" s="1"/>
  <c r="AY224" i="9" s="1"/>
  <c r="AW284" i="1"/>
  <c r="CB279" i="1"/>
  <c r="AY225" i="9" l="1"/>
  <c r="AY307" i="10"/>
  <c r="AY279" i="10"/>
  <c r="AY301" i="8"/>
  <c r="AY301" i="9" s="1"/>
  <c r="AY224" i="8"/>
  <c r="AY275" i="8"/>
  <c r="AX233" i="8"/>
  <c r="AX233" i="9" s="1"/>
  <c r="AX251" i="8"/>
  <c r="AX251" i="9" s="1"/>
  <c r="AW286" i="1"/>
  <c r="CB284" i="1"/>
  <c r="AX236" i="9" l="1"/>
  <c r="AX241" i="9" s="1"/>
  <c r="AX252" i="9" s="1"/>
  <c r="AX303" i="9"/>
  <c r="AY284" i="10"/>
  <c r="AY282" i="8"/>
  <c r="AY282" i="9" s="1"/>
  <c r="AX303" i="8"/>
  <c r="AX236" i="8"/>
  <c r="AY226" i="8"/>
  <c r="AY226" i="9" s="1"/>
  <c r="AY225" i="8"/>
  <c r="AW292" i="1"/>
  <c r="CB286" i="1"/>
  <c r="AY286" i="10" l="1"/>
  <c r="AY254" i="8"/>
  <c r="AY254" i="9" s="1"/>
  <c r="AY227" i="8"/>
  <c r="AY227" i="9" s="1"/>
  <c r="AX241" i="8"/>
  <c r="AW270" i="1"/>
  <c r="CB292" i="1"/>
  <c r="AW293" i="1"/>
  <c r="AY292" i="10" l="1"/>
  <c r="AY228" i="8"/>
  <c r="AY228" i="9" s="1"/>
  <c r="AY229" i="9" s="1"/>
  <c r="AX304" i="8"/>
  <c r="AX304" i="9" s="1"/>
  <c r="AX252" i="8"/>
  <c r="AW243" i="1"/>
  <c r="AX291" i="1"/>
  <c r="CB293" i="1"/>
  <c r="AW274" i="1"/>
  <c r="CB270" i="1"/>
  <c r="AY257" i="9" l="1"/>
  <c r="AY263" i="9" s="1"/>
  <c r="AY279" i="9" s="1"/>
  <c r="AY284" i="9" s="1"/>
  <c r="AY286" i="9" s="1"/>
  <c r="AY302" i="9"/>
  <c r="AY230" i="9"/>
  <c r="AY270" i="10"/>
  <c r="AY293" i="10"/>
  <c r="AY229" i="8"/>
  <c r="CB274" i="1"/>
  <c r="AW276" i="1"/>
  <c r="AX223" i="1"/>
  <c r="AX294" i="1"/>
  <c r="AW245" i="1"/>
  <c r="AW305" i="1"/>
  <c r="CB305" i="1" s="1"/>
  <c r="CB243" i="1"/>
  <c r="AZ291" i="10" l="1"/>
  <c r="CL291" i="10" s="1"/>
  <c r="AY243" i="10"/>
  <c r="AY274" i="10"/>
  <c r="AY302" i="8"/>
  <c r="AY257" i="8"/>
  <c r="AY230" i="8"/>
  <c r="AY249" i="8"/>
  <c r="AY249" i="9" s="1"/>
  <c r="AW247" i="1"/>
  <c r="CB245" i="1"/>
  <c r="CB276" i="1"/>
  <c r="AW277" i="1"/>
  <c r="AX222" i="1"/>
  <c r="AY276" i="10" l="1"/>
  <c r="AY305" i="10"/>
  <c r="AY245" i="10"/>
  <c r="AZ294" i="10"/>
  <c r="CL294" i="10" s="1"/>
  <c r="AZ223" i="10"/>
  <c r="CC291" i="10"/>
  <c r="AY263" i="8"/>
  <c r="AY250" i="8"/>
  <c r="AY250" i="9" s="1"/>
  <c r="AX224" i="1"/>
  <c r="AX225" i="1" s="1"/>
  <c r="AX301" i="1"/>
  <c r="AX275" i="1"/>
  <c r="AW233" i="1"/>
  <c r="CB233" i="1" s="1"/>
  <c r="CB277" i="1"/>
  <c r="AW251" i="1"/>
  <c r="CB251" i="1" s="1"/>
  <c r="CB247" i="1"/>
  <c r="AY247" i="10" l="1"/>
  <c r="AZ222" i="10"/>
  <c r="CC294" i="10"/>
  <c r="AY277" i="10"/>
  <c r="CL223" i="10"/>
  <c r="CC223" i="10"/>
  <c r="AY307" i="8"/>
  <c r="AY307" i="9" s="1"/>
  <c r="AY279" i="8"/>
  <c r="AW303" i="1"/>
  <c r="CB303" i="1" s="1"/>
  <c r="AW236" i="1"/>
  <c r="AX282" i="1"/>
  <c r="AX226" i="1"/>
  <c r="AZ275" i="10" l="1"/>
  <c r="AY233" i="10"/>
  <c r="AZ301" i="10"/>
  <c r="AZ224" i="10"/>
  <c r="AZ225" i="10" s="1"/>
  <c r="CL222" i="10"/>
  <c r="CC222" i="10"/>
  <c r="AY251" i="10"/>
  <c r="AY284" i="8"/>
  <c r="AW241" i="1"/>
  <c r="CB236" i="1"/>
  <c r="AX227" i="1"/>
  <c r="AX254" i="1"/>
  <c r="AY303" i="10" l="1"/>
  <c r="AY236" i="10"/>
  <c r="CL301" i="10"/>
  <c r="CC301" i="10"/>
  <c r="AZ226" i="10"/>
  <c r="AZ227" i="10" s="1"/>
  <c r="CL224" i="10"/>
  <c r="CC224" i="10"/>
  <c r="AZ282" i="10"/>
  <c r="CC275" i="10"/>
  <c r="AY286" i="8"/>
  <c r="AX228" i="1"/>
  <c r="AW304" i="1"/>
  <c r="CB304" i="1" s="1"/>
  <c r="AW252" i="1"/>
  <c r="CB252" i="1" s="1"/>
  <c r="CB241" i="1"/>
  <c r="AZ228" i="10" l="1"/>
  <c r="CL227" i="10"/>
  <c r="CC227" i="10"/>
  <c r="CC282" i="10"/>
  <c r="CL226" i="10"/>
  <c r="CC226" i="10"/>
  <c r="AZ254" i="10"/>
  <c r="CL254" i="10" s="1"/>
  <c r="AY241" i="10"/>
  <c r="AY292" i="8"/>
  <c r="AY292" i="9" s="1"/>
  <c r="AX229" i="1"/>
  <c r="AX230" i="1" s="1"/>
  <c r="CC254" i="10" l="1"/>
  <c r="AY304" i="10"/>
  <c r="AY252" i="10"/>
  <c r="CL228" i="10"/>
  <c r="CC228" i="10"/>
  <c r="AZ229" i="10"/>
  <c r="AZ230" i="10" s="1"/>
  <c r="AY270" i="8"/>
  <c r="AY270" i="9" s="1"/>
  <c r="AY274" i="9" s="1"/>
  <c r="AY293" i="8"/>
  <c r="AY293" i="9" s="1"/>
  <c r="AX302" i="1"/>
  <c r="AX257" i="1"/>
  <c r="AX249" i="1"/>
  <c r="AZ302" i="10" l="1"/>
  <c r="AZ257" i="10"/>
  <c r="CL229" i="10"/>
  <c r="CC229" i="10"/>
  <c r="AZ249" i="10"/>
  <c r="CL249" i="10" s="1"/>
  <c r="CL250" i="10" s="1"/>
  <c r="AZ291" i="8"/>
  <c r="AY243" i="8"/>
  <c r="AY243" i="9" s="1"/>
  <c r="AY245" i="9" s="1"/>
  <c r="AY247" i="9" s="1"/>
  <c r="AY274" i="8"/>
  <c r="AX250" i="1"/>
  <c r="AX263" i="1"/>
  <c r="AZ291" i="9" l="1"/>
  <c r="CL291" i="8"/>
  <c r="AZ263" i="10"/>
  <c r="CL257" i="10"/>
  <c r="CC257" i="10"/>
  <c r="AZ250" i="10"/>
  <c r="CC249" i="10"/>
  <c r="CL302" i="10"/>
  <c r="CC302" i="10"/>
  <c r="AY276" i="8"/>
  <c r="AY276" i="9" s="1"/>
  <c r="AY277" i="9" s="1"/>
  <c r="AZ275" i="9" s="1"/>
  <c r="AY305" i="8"/>
  <c r="AY305" i="9" s="1"/>
  <c r="AY245" i="8"/>
  <c r="AZ294" i="8"/>
  <c r="AZ223" i="8"/>
  <c r="AZ223" i="9" s="1"/>
  <c r="CC291" i="8"/>
  <c r="AX307" i="1"/>
  <c r="AX279" i="1"/>
  <c r="AZ294" i="9" l="1"/>
  <c r="CL294" i="8"/>
  <c r="AZ307" i="10"/>
  <c r="CL307" i="10" s="1"/>
  <c r="CC250" i="10"/>
  <c r="AZ279" i="10"/>
  <c r="CL279" i="10" s="1"/>
  <c r="CL263" i="10"/>
  <c r="CC263" i="10"/>
  <c r="AY277" i="8"/>
  <c r="AY247" i="8"/>
  <c r="AZ222" i="8"/>
  <c r="AZ222" i="9" s="1"/>
  <c r="AZ224" i="9" s="1"/>
  <c r="AZ225" i="9" s="1"/>
  <c r="CC294" i="8"/>
  <c r="CL223" i="8"/>
  <c r="CC223" i="8"/>
  <c r="AX284" i="1"/>
  <c r="AZ284" i="10" l="1"/>
  <c r="CL284" i="10" s="1"/>
  <c r="CL286" i="10" s="1"/>
  <c r="CC279" i="10"/>
  <c r="CC307" i="10"/>
  <c r="CL291" i="9"/>
  <c r="CC291" i="9"/>
  <c r="AY251" i="8"/>
  <c r="AY251" i="9" s="1"/>
  <c r="AZ301" i="8"/>
  <c r="AZ301" i="9" s="1"/>
  <c r="AZ224" i="8"/>
  <c r="AZ225" i="8" s="1"/>
  <c r="CL222" i="8"/>
  <c r="CC222" i="8"/>
  <c r="AZ275" i="8"/>
  <c r="AY233" i="8"/>
  <c r="AY233" i="9" s="1"/>
  <c r="AX286" i="1"/>
  <c r="AY236" i="9" l="1"/>
  <c r="AY241" i="9" s="1"/>
  <c r="AY252" i="9" s="1"/>
  <c r="AY303" i="9"/>
  <c r="AZ286" i="10"/>
  <c r="CC284" i="10"/>
  <c r="CL294" i="9"/>
  <c r="CC294" i="9"/>
  <c r="CL223" i="9"/>
  <c r="CC223" i="9"/>
  <c r="AY303" i="8"/>
  <c r="AY236" i="8"/>
  <c r="AZ226" i="8"/>
  <c r="AZ226" i="9" s="1"/>
  <c r="CL224" i="8"/>
  <c r="CC224" i="8"/>
  <c r="AZ282" i="8"/>
  <c r="AZ282" i="9" s="1"/>
  <c r="CC275" i="8"/>
  <c r="CL301" i="8"/>
  <c r="CC301" i="8"/>
  <c r="AX292" i="1"/>
  <c r="CC286" i="10" l="1"/>
  <c r="AZ292" i="10"/>
  <c r="CL292" i="10" s="1"/>
  <c r="CL222" i="9"/>
  <c r="CC222" i="9"/>
  <c r="CC282" i="8"/>
  <c r="CL226" i="8"/>
  <c r="CC226" i="8"/>
  <c r="AZ254" i="8"/>
  <c r="AZ254" i="9" s="1"/>
  <c r="CL254" i="9" s="1"/>
  <c r="AY241" i="8"/>
  <c r="AZ227" i="8"/>
  <c r="AZ227" i="9" s="1"/>
  <c r="AX270" i="1"/>
  <c r="AX293" i="1"/>
  <c r="AZ270" i="10" l="1"/>
  <c r="CC292" i="10"/>
  <c r="AZ293" i="10"/>
  <c r="CL293" i="10" s="1"/>
  <c r="CL301" i="9"/>
  <c r="CC301" i="9"/>
  <c r="CL224" i="9"/>
  <c r="CC224" i="9"/>
  <c r="CC275" i="9"/>
  <c r="AY304" i="8"/>
  <c r="AY304" i="9" s="1"/>
  <c r="AY252" i="8"/>
  <c r="AZ228" i="8"/>
  <c r="AZ228" i="9" s="1"/>
  <c r="AZ229" i="9" s="1"/>
  <c r="AZ230" i="9" s="1"/>
  <c r="CL227" i="8"/>
  <c r="CC227" i="8"/>
  <c r="CL254" i="8"/>
  <c r="CC254" i="8"/>
  <c r="AY291" i="1"/>
  <c r="AX243" i="1"/>
  <c r="AX274" i="1"/>
  <c r="AZ257" i="9" l="1"/>
  <c r="AZ263" i="9" s="1"/>
  <c r="AZ279" i="9" s="1"/>
  <c r="AZ284" i="9" s="1"/>
  <c r="AZ286" i="9" s="1"/>
  <c r="AZ302" i="9"/>
  <c r="BA291" i="10"/>
  <c r="AZ243" i="10"/>
  <c r="CL243" i="10" s="1"/>
  <c r="CL245" i="10" s="1"/>
  <c r="CC293" i="10"/>
  <c r="AZ274" i="10"/>
  <c r="CL270" i="10"/>
  <c r="CC270" i="10"/>
  <c r="CC282" i="9"/>
  <c r="CL227" i="9"/>
  <c r="CC227" i="9"/>
  <c r="CL226" i="9"/>
  <c r="CC226" i="9"/>
  <c r="CL228" i="8"/>
  <c r="CC228" i="8"/>
  <c r="AZ229" i="8"/>
  <c r="AZ230" i="8" s="1"/>
  <c r="AX245" i="1"/>
  <c r="AX305" i="1"/>
  <c r="AY223" i="1"/>
  <c r="AY294" i="1"/>
  <c r="AX276" i="1"/>
  <c r="AZ305" i="10" l="1"/>
  <c r="CL305" i="10" s="1"/>
  <c r="AZ245" i="10"/>
  <c r="CC243" i="10"/>
  <c r="CL274" i="10"/>
  <c r="CC274" i="10"/>
  <c r="AZ276" i="10"/>
  <c r="BA294" i="10"/>
  <c r="BA223" i="10"/>
  <c r="CC254" i="9"/>
  <c r="CL228" i="9"/>
  <c r="H39" i="5" s="1"/>
  <c r="CC228" i="9"/>
  <c r="AZ302" i="8"/>
  <c r="AZ257" i="8"/>
  <c r="CL229" i="8"/>
  <c r="CC229" i="8"/>
  <c r="AZ249" i="8"/>
  <c r="AX247" i="1"/>
  <c r="AX277" i="1"/>
  <c r="AY222" i="1"/>
  <c r="AZ249" i="9" l="1"/>
  <c r="CL249" i="9" s="1"/>
  <c r="CL250" i="9" s="1"/>
  <c r="CL249" i="8"/>
  <c r="CL250" i="8" s="1"/>
  <c r="CL276" i="10"/>
  <c r="CL277" i="10" s="1"/>
  <c r="CC276" i="10"/>
  <c r="AZ277" i="10"/>
  <c r="CM275" i="10" s="1"/>
  <c r="CM282" i="10" s="1"/>
  <c r="AZ247" i="10"/>
  <c r="CL247" i="10" s="1"/>
  <c r="CL251" i="10" s="1"/>
  <c r="CC245" i="10"/>
  <c r="CC305" i="10"/>
  <c r="BA222" i="10"/>
  <c r="CL229" i="9"/>
  <c r="V2" i="11" s="1"/>
  <c r="V3" i="11" s="1"/>
  <c r="CC229" i="9"/>
  <c r="AZ263" i="8"/>
  <c r="CL257" i="8"/>
  <c r="CC257" i="8"/>
  <c r="CL302" i="8"/>
  <c r="CC302" i="8"/>
  <c r="AZ250" i="8"/>
  <c r="AZ250" i="9" s="1"/>
  <c r="CC249" i="8"/>
  <c r="AX251" i="1"/>
  <c r="AY224" i="1"/>
  <c r="AY225" i="1" s="1"/>
  <c r="AY301" i="1"/>
  <c r="AY275" i="1"/>
  <c r="AX233" i="1"/>
  <c r="AZ251" i="10" l="1"/>
  <c r="CC247" i="10"/>
  <c r="BA275" i="10"/>
  <c r="AZ233" i="10"/>
  <c r="CL233" i="10" s="1"/>
  <c r="CL236" i="10" s="1"/>
  <c r="CL241" i="10" s="1"/>
  <c r="CC277" i="10"/>
  <c r="BA301" i="10"/>
  <c r="BA224" i="10"/>
  <c r="CL257" i="9"/>
  <c r="CC257" i="9"/>
  <c r="CC249" i="9"/>
  <c r="CL302" i="9"/>
  <c r="CC302" i="9"/>
  <c r="AZ307" i="8"/>
  <c r="CC250" i="8"/>
  <c r="AZ279" i="8"/>
  <c r="CL279" i="8" s="1"/>
  <c r="CL263" i="8"/>
  <c r="CC263" i="8"/>
  <c r="AY226" i="1"/>
  <c r="AX303" i="1"/>
  <c r="AX236" i="1"/>
  <c r="AY282" i="1"/>
  <c r="AZ307" i="9" l="1"/>
  <c r="CL307" i="9" s="1"/>
  <c r="CL307" i="8"/>
  <c r="BA282" i="10"/>
  <c r="BA226" i="10"/>
  <c r="BA227" i="10" s="1"/>
  <c r="BA225" i="10"/>
  <c r="AZ303" i="10"/>
  <c r="CL303" i="10" s="1"/>
  <c r="AZ236" i="10"/>
  <c r="CC233" i="10"/>
  <c r="CC251" i="10"/>
  <c r="CC250" i="9"/>
  <c r="CL263" i="9"/>
  <c r="CC263" i="9"/>
  <c r="AZ284" i="8"/>
  <c r="CL284" i="8" s="1"/>
  <c r="CL286" i="8" s="1"/>
  <c r="CC279" i="8"/>
  <c r="CC307" i="8"/>
  <c r="AX241" i="1"/>
  <c r="AY227" i="1"/>
  <c r="AY254" i="1"/>
  <c r="BA228" i="10" l="1"/>
  <c r="BA254" i="10"/>
  <c r="AZ241" i="10"/>
  <c r="CC236" i="10"/>
  <c r="CC303" i="10"/>
  <c r="CL279" i="9"/>
  <c r="CC279" i="9"/>
  <c r="CC307" i="9"/>
  <c r="AZ286" i="8"/>
  <c r="CC284" i="8"/>
  <c r="AX252" i="1"/>
  <c r="AX304" i="1"/>
  <c r="AY228" i="1"/>
  <c r="BA229" i="10" l="1"/>
  <c r="AZ304" i="10"/>
  <c r="CL304" i="10" s="1"/>
  <c r="AZ252" i="10"/>
  <c r="CL252" i="10" s="1"/>
  <c r="CC241" i="10"/>
  <c r="CL284" i="9"/>
  <c r="CL286" i="9" s="1"/>
  <c r="CC284" i="9"/>
  <c r="CC286" i="8"/>
  <c r="AZ292" i="8"/>
  <c r="AY229" i="1"/>
  <c r="AY230" i="1" s="1"/>
  <c r="AZ292" i="9" l="1"/>
  <c r="CL292" i="8"/>
  <c r="CC252" i="10"/>
  <c r="CC304" i="10"/>
  <c r="BA302" i="10"/>
  <c r="BA257" i="10"/>
  <c r="BA230" i="10"/>
  <c r="BA249" i="10"/>
  <c r="CC286" i="9"/>
  <c r="AZ270" i="8"/>
  <c r="AZ270" i="9" s="1"/>
  <c r="AZ274" i="9" s="1"/>
  <c r="CC292" i="8"/>
  <c r="AZ293" i="8"/>
  <c r="AY302" i="1"/>
  <c r="AY257" i="1"/>
  <c r="AY249" i="1"/>
  <c r="AZ293" i="9" l="1"/>
  <c r="CL293" i="8"/>
  <c r="BA250" i="10"/>
  <c r="BA263" i="10"/>
  <c r="CL292" i="9"/>
  <c r="CC292" i="9"/>
  <c r="BA291" i="8"/>
  <c r="AZ243" i="8"/>
  <c r="CC293" i="8"/>
  <c r="AZ274" i="8"/>
  <c r="CL270" i="8"/>
  <c r="CC270" i="8"/>
  <c r="AY250" i="1"/>
  <c r="AY263" i="1"/>
  <c r="BA291" i="9" l="1"/>
  <c r="AZ243" i="9"/>
  <c r="CL243" i="8"/>
  <c r="CL245" i="8" s="1"/>
  <c r="BA307" i="10"/>
  <c r="BA279" i="10"/>
  <c r="CL293" i="9"/>
  <c r="CC293" i="9"/>
  <c r="CL270" i="9"/>
  <c r="CC270" i="9"/>
  <c r="AZ305" i="8"/>
  <c r="AZ245" i="8"/>
  <c r="CC243" i="8"/>
  <c r="CL274" i="8"/>
  <c r="CC274" i="8"/>
  <c r="AZ276" i="8"/>
  <c r="AZ276" i="9" s="1"/>
  <c r="AZ277" i="9" s="1"/>
  <c r="BA294" i="8"/>
  <c r="BA223" i="8"/>
  <c r="BA223" i="9" s="1"/>
  <c r="AY307" i="1"/>
  <c r="AY279" i="1"/>
  <c r="AZ305" i="9" l="1"/>
  <c r="CL305" i="9" s="1"/>
  <c r="CL305" i="8"/>
  <c r="BA294" i="9"/>
  <c r="AZ245" i="9"/>
  <c r="AZ247" i="9" s="1"/>
  <c r="CL247" i="9" s="1"/>
  <c r="CL251" i="9" s="1"/>
  <c r="CL243" i="9"/>
  <c r="CL245" i="9" s="1"/>
  <c r="BA275" i="9"/>
  <c r="CM275" i="9"/>
  <c r="CM282" i="9" s="1"/>
  <c r="BA284" i="10"/>
  <c r="CC243" i="9"/>
  <c r="CL274" i="9"/>
  <c r="CC274" i="9"/>
  <c r="AZ247" i="8"/>
  <c r="CL247" i="8" s="1"/>
  <c r="CL251" i="8" s="1"/>
  <c r="CC245" i="8"/>
  <c r="BA222" i="8"/>
  <c r="BA222" i="9" s="1"/>
  <c r="BA224" i="9" s="1"/>
  <c r="CC305" i="8"/>
  <c r="CL276" i="8"/>
  <c r="CL277" i="8" s="1"/>
  <c r="CC276" i="8"/>
  <c r="AZ277" i="8"/>
  <c r="AY284" i="1"/>
  <c r="CM275" i="8" l="1"/>
  <c r="CM282" i="8" s="1"/>
  <c r="BA225" i="9"/>
  <c r="BA286" i="10"/>
  <c r="CC305" i="9"/>
  <c r="CL276" i="9"/>
  <c r="CL277" i="9" s="1"/>
  <c r="CC276" i="9"/>
  <c r="CC245" i="9"/>
  <c r="BA301" i="8"/>
  <c r="BA301" i="9" s="1"/>
  <c r="BA224" i="8"/>
  <c r="BA275" i="8"/>
  <c r="AZ233" i="8"/>
  <c r="CL233" i="8" s="1"/>
  <c r="CL236" i="8" s="1"/>
  <c r="CL241" i="8" s="1"/>
  <c r="CC277" i="8"/>
  <c r="AZ251" i="8"/>
  <c r="AZ251" i="9" s="1"/>
  <c r="CC247" i="8"/>
  <c r="AY286" i="1"/>
  <c r="AZ233" i="9" l="1"/>
  <c r="CL233" i="9" s="1"/>
  <c r="CL236" i="9" s="1"/>
  <c r="CL241" i="9" s="1"/>
  <c r="BA292" i="10"/>
  <c r="CC247" i="9"/>
  <c r="M2" i="11"/>
  <c r="M3" i="11" s="1"/>
  <c r="CC277" i="9"/>
  <c r="BA226" i="8"/>
  <c r="BA225" i="8"/>
  <c r="AZ303" i="8"/>
  <c r="CL303" i="8" s="1"/>
  <c r="AZ236" i="8"/>
  <c r="CC233" i="8"/>
  <c r="CC251" i="8"/>
  <c r="BA282" i="8"/>
  <c r="BA282" i="9" s="1"/>
  <c r="AY292" i="1"/>
  <c r="AZ303" i="9" l="1"/>
  <c r="CL303" i="9" s="1"/>
  <c r="AZ236" i="9"/>
  <c r="AZ241" i="9" s="1"/>
  <c r="AZ252" i="9" s="1"/>
  <c r="CL252" i="9" s="1"/>
  <c r="BA227" i="8"/>
  <c r="BA227" i="9" s="1"/>
  <c r="BA226" i="9"/>
  <c r="BA270" i="10"/>
  <c r="BA293" i="10"/>
  <c r="CC233" i="9"/>
  <c r="CC251" i="9"/>
  <c r="CC303" i="8"/>
  <c r="AZ241" i="8"/>
  <c r="CC236" i="8"/>
  <c r="BA254" i="8"/>
  <c r="BA254" i="9" s="1"/>
  <c r="AY270" i="1"/>
  <c r="AY293" i="1"/>
  <c r="BA228" i="8" l="1"/>
  <c r="BA228" i="9" s="1"/>
  <c r="BA229" i="9" s="1"/>
  <c r="BA302" i="9" s="1"/>
  <c r="BA274" i="10"/>
  <c r="BB291" i="10"/>
  <c r="BA243" i="10"/>
  <c r="CC303" i="9"/>
  <c r="CC236" i="9"/>
  <c r="AZ304" i="8"/>
  <c r="AZ252" i="8"/>
  <c r="CC241" i="8"/>
  <c r="AZ291" i="1"/>
  <c r="CL291" i="1" s="1"/>
  <c r="AY243" i="1"/>
  <c r="AY274" i="1"/>
  <c r="AZ304" i="9" l="1"/>
  <c r="CL304" i="9" s="1"/>
  <c r="CL304" i="8"/>
  <c r="BA257" i="9"/>
  <c r="BA263" i="9" s="1"/>
  <c r="BA279" i="9" s="1"/>
  <c r="BA284" i="9" s="1"/>
  <c r="BA286" i="9" s="1"/>
  <c r="BA229" i="8"/>
  <c r="BA302" i="8" s="1"/>
  <c r="BA230" i="9"/>
  <c r="BA305" i="10"/>
  <c r="BA245" i="10"/>
  <c r="BB294" i="10"/>
  <c r="BB223" i="10"/>
  <c r="BA276" i="10"/>
  <c r="CC241" i="9"/>
  <c r="CC304" i="8"/>
  <c r="CL252" i="8"/>
  <c r="CC252" i="8"/>
  <c r="AY276" i="1"/>
  <c r="AY305" i="1"/>
  <c r="AY245" i="1"/>
  <c r="AZ223" i="1"/>
  <c r="CC223" i="1" s="1"/>
  <c r="AZ294" i="1"/>
  <c r="CL294" i="1" s="1"/>
  <c r="CC291" i="1"/>
  <c r="BA230" i="8" l="1"/>
  <c r="BA249" i="8"/>
  <c r="BA249" i="9" s="1"/>
  <c r="BA257" i="8"/>
  <c r="BA263" i="8" s="1"/>
  <c r="BB222" i="10"/>
  <c r="BA247" i="10"/>
  <c r="BA277" i="10"/>
  <c r="CC252" i="9"/>
  <c r="CC304" i="9"/>
  <c r="AZ222" i="1"/>
  <c r="CC222" i="1" s="1"/>
  <c r="CC294" i="1"/>
  <c r="AY247" i="1"/>
  <c r="CL223" i="1"/>
  <c r="AY277" i="1"/>
  <c r="BA250" i="8" l="1"/>
  <c r="BA250" i="9" s="1"/>
  <c r="BB275" i="10"/>
  <c r="BA233" i="10"/>
  <c r="BB301" i="10"/>
  <c r="BB224" i="10"/>
  <c r="BA251" i="10"/>
  <c r="BA279" i="8"/>
  <c r="AZ275" i="1"/>
  <c r="AY233" i="1"/>
  <c r="AY251" i="1"/>
  <c r="AZ224" i="1"/>
  <c r="AZ225" i="1" s="1"/>
  <c r="AZ301" i="1"/>
  <c r="CL301" i="1" s="1"/>
  <c r="CL222" i="1"/>
  <c r="BA307" i="8" l="1"/>
  <c r="BA307" i="9" s="1"/>
  <c r="BA303" i="10"/>
  <c r="BA236" i="10"/>
  <c r="CD233" i="10"/>
  <c r="BB282" i="10"/>
  <c r="BB226" i="10"/>
  <c r="BB227" i="10" s="1"/>
  <c r="BB225" i="10"/>
  <c r="BA284" i="8"/>
  <c r="AZ282" i="1"/>
  <c r="CC275" i="1"/>
  <c r="AZ226" i="1"/>
  <c r="CL224" i="1"/>
  <c r="CL225" i="1" s="1"/>
  <c r="CC224" i="1"/>
  <c r="AY236" i="1"/>
  <c r="AY303" i="1"/>
  <c r="CC301" i="1"/>
  <c r="BB228" i="10" l="1"/>
  <c r="BB254" i="10"/>
  <c r="BA241" i="10"/>
  <c r="BA286" i="8"/>
  <c r="CC282" i="1"/>
  <c r="AY241" i="1"/>
  <c r="AZ227" i="1"/>
  <c r="CL226" i="1"/>
  <c r="CC226" i="1"/>
  <c r="AZ254" i="1"/>
  <c r="CL254" i="1" s="1"/>
  <c r="BA252" i="10" l="1"/>
  <c r="BA304" i="10"/>
  <c r="BB229" i="10"/>
  <c r="BA292" i="8"/>
  <c r="AY304" i="1"/>
  <c r="AY252" i="1"/>
  <c r="AZ228" i="1"/>
  <c r="CL227" i="1"/>
  <c r="CC227" i="1"/>
  <c r="CC254" i="1"/>
  <c r="BA292" i="9" l="1"/>
  <c r="BB302" i="10"/>
  <c r="BB257" i="10"/>
  <c r="BB230" i="10"/>
  <c r="BB249" i="10"/>
  <c r="BA270" i="8"/>
  <c r="BA270" i="9" s="1"/>
  <c r="BA274" i="9" s="1"/>
  <c r="BA293" i="8"/>
  <c r="CL228" i="1"/>
  <c r="CC228" i="1"/>
  <c r="AZ229" i="1"/>
  <c r="AZ230" i="1" s="1"/>
  <c r="BA293" i="9" l="1"/>
  <c r="BB250" i="10"/>
  <c r="BB263" i="10"/>
  <c r="BB291" i="8"/>
  <c r="BA243" i="8"/>
  <c r="BA243" i="9" s="1"/>
  <c r="BA245" i="9" s="1"/>
  <c r="BA247" i="9" s="1"/>
  <c r="BA274" i="8"/>
  <c r="AZ302" i="1"/>
  <c r="CL302" i="1" s="1"/>
  <c r="AZ257" i="1"/>
  <c r="CL257" i="1" s="1"/>
  <c r="CL229" i="1"/>
  <c r="CL230" i="1" s="1"/>
  <c r="CC229" i="1"/>
  <c r="AZ249" i="1"/>
  <c r="CL249" i="1" s="1"/>
  <c r="CL250" i="1" s="1"/>
  <c r="H40" i="5"/>
  <c r="H45" i="5" s="1"/>
  <c r="H46" i="5" s="1"/>
  <c r="BB291" i="9" l="1"/>
  <c r="BB307" i="10"/>
  <c r="BB279" i="10"/>
  <c r="BA305" i="8"/>
  <c r="BA305" i="9" s="1"/>
  <c r="BA245" i="8"/>
  <c r="BB294" i="8"/>
  <c r="BB223" i="8"/>
  <c r="BB223" i="9" s="1"/>
  <c r="BA276" i="8"/>
  <c r="BA276" i="9" s="1"/>
  <c r="BA277" i="9" s="1"/>
  <c r="BB275" i="9" s="1"/>
  <c r="AZ263" i="1"/>
  <c r="CL263" i="1" s="1"/>
  <c r="CC257" i="1"/>
  <c r="AZ250" i="1"/>
  <c r="CC249" i="1"/>
  <c r="CC302" i="1"/>
  <c r="BB294" i="9" l="1"/>
  <c r="BB284" i="10"/>
  <c r="BB222" i="8"/>
  <c r="BB222" i="9" s="1"/>
  <c r="BB224" i="9" s="1"/>
  <c r="BA247" i="8"/>
  <c r="BA277" i="8"/>
  <c r="AZ279" i="1"/>
  <c r="CL279" i="1" s="1"/>
  <c r="CC263" i="1"/>
  <c r="AZ307" i="1"/>
  <c r="CL307" i="1" s="1"/>
  <c r="CC250" i="1"/>
  <c r="BB225" i="9" l="1"/>
  <c r="BB286" i="10"/>
  <c r="BB301" i="8"/>
  <c r="BB301" i="9" s="1"/>
  <c r="BB224" i="8"/>
  <c r="BB275" i="8"/>
  <c r="BA233" i="8"/>
  <c r="BA233" i="9" s="1"/>
  <c r="BA251" i="8"/>
  <c r="BA251" i="9" s="1"/>
  <c r="CC307" i="1"/>
  <c r="AZ284" i="1"/>
  <c r="CL284" i="1" s="1"/>
  <c r="CL286" i="1" s="1"/>
  <c r="CC279" i="1"/>
  <c r="BA236" i="9" l="1"/>
  <c r="BA241" i="9" s="1"/>
  <c r="BA252" i="9" s="1"/>
  <c r="BA303" i="9"/>
  <c r="BB292" i="10"/>
  <c r="BA303" i="8"/>
  <c r="BA236" i="8"/>
  <c r="CD233" i="8"/>
  <c r="BB226" i="8"/>
  <c r="BB226" i="9" s="1"/>
  <c r="BB225" i="8"/>
  <c r="BB282" i="8"/>
  <c r="BB282" i="9" s="1"/>
  <c r="AZ286" i="1"/>
  <c r="CC284" i="1"/>
  <c r="BB270" i="10" l="1"/>
  <c r="BB293" i="10"/>
  <c r="BB254" i="8"/>
  <c r="BB254" i="9" s="1"/>
  <c r="BB227" i="8"/>
  <c r="BB227" i="9" s="1"/>
  <c r="BA241" i="8"/>
  <c r="AZ292" i="1"/>
  <c r="CL292" i="1" s="1"/>
  <c r="CC286" i="1"/>
  <c r="BC291" i="10" l="1"/>
  <c r="BB243" i="10"/>
  <c r="BB274" i="10"/>
  <c r="CD233" i="9"/>
  <c r="BA304" i="8"/>
  <c r="BA304" i="9" s="1"/>
  <c r="BA252" i="8"/>
  <c r="BB228" i="8"/>
  <c r="BB228" i="9" s="1"/>
  <c r="BB229" i="9" s="1"/>
  <c r="AZ270" i="1"/>
  <c r="CL270" i="1" s="1"/>
  <c r="CC292" i="1"/>
  <c r="AZ293" i="1"/>
  <c r="CL293" i="1" s="1"/>
  <c r="BB257" i="9" l="1"/>
  <c r="BB263" i="9" s="1"/>
  <c r="BB279" i="9" s="1"/>
  <c r="BB284" i="9" s="1"/>
  <c r="BB286" i="9" s="1"/>
  <c r="BB302" i="9"/>
  <c r="BB230" i="9"/>
  <c r="BB305" i="10"/>
  <c r="BB245" i="10"/>
  <c r="BB276" i="10"/>
  <c r="BC294" i="10"/>
  <c r="BC223" i="10"/>
  <c r="CD291" i="10"/>
  <c r="BB229" i="8"/>
  <c r="AZ243" i="1"/>
  <c r="CL243" i="1" s="1"/>
  <c r="CL245" i="1" s="1"/>
  <c r="BA291" i="1"/>
  <c r="CC293" i="1"/>
  <c r="AZ274" i="1"/>
  <c r="CL274" i="1" s="1"/>
  <c r="CC270" i="1"/>
  <c r="CD223" i="10" l="1"/>
  <c r="BB277" i="10"/>
  <c r="BB247" i="10"/>
  <c r="BC222" i="10"/>
  <c r="CD294" i="10"/>
  <c r="BB302" i="8"/>
  <c r="BB257" i="8"/>
  <c r="BB230" i="8"/>
  <c r="BB249" i="8"/>
  <c r="BB249" i="9" s="1"/>
  <c r="BA223" i="1"/>
  <c r="BA294" i="1"/>
  <c r="AZ245" i="1"/>
  <c r="AZ305" i="1"/>
  <c r="CL305" i="1" s="1"/>
  <c r="CC243" i="1"/>
  <c r="CC274" i="1"/>
  <c r="AZ276" i="1"/>
  <c r="CL276" i="1" s="1"/>
  <c r="CL277" i="1" s="1"/>
  <c r="BB251" i="10" l="1"/>
  <c r="BC301" i="10"/>
  <c r="BC224" i="10"/>
  <c r="CD222" i="10"/>
  <c r="BC275" i="10"/>
  <c r="BB233" i="10"/>
  <c r="BB250" i="8"/>
  <c r="BB250" i="9" s="1"/>
  <c r="BB263" i="8"/>
  <c r="CC276" i="1"/>
  <c r="AZ277" i="1"/>
  <c r="CC305" i="1"/>
  <c r="AZ247" i="1"/>
  <c r="CL247" i="1" s="1"/>
  <c r="CL251" i="1" s="1"/>
  <c r="CC245" i="1"/>
  <c r="BA222" i="1"/>
  <c r="CM275" i="1" l="1"/>
  <c r="CM282" i="1" s="1"/>
  <c r="BC282" i="10"/>
  <c r="CD275" i="10"/>
  <c r="CD301" i="10"/>
  <c r="BB303" i="10"/>
  <c r="BB236" i="10"/>
  <c r="BC226" i="10"/>
  <c r="BC227" i="10" s="1"/>
  <c r="BC225" i="10"/>
  <c r="CD224" i="10"/>
  <c r="BB307" i="8"/>
  <c r="BB307" i="9" s="1"/>
  <c r="BB279" i="8"/>
  <c r="BA275" i="1"/>
  <c r="AZ233" i="1"/>
  <c r="CL233" i="1" s="1"/>
  <c r="CL236" i="1" s="1"/>
  <c r="CL241" i="1" s="1"/>
  <c r="CC277" i="1"/>
  <c r="AZ251" i="1"/>
  <c r="CC247" i="1"/>
  <c r="BA224" i="1"/>
  <c r="BA301" i="1"/>
  <c r="BC228" i="10" l="1"/>
  <c r="CD227" i="10"/>
  <c r="BB241" i="10"/>
  <c r="CD226" i="10"/>
  <c r="BC254" i="10"/>
  <c r="CD282" i="10"/>
  <c r="BB284" i="8"/>
  <c r="CC233" i="1"/>
  <c r="BA225" i="1"/>
  <c r="BA226" i="1"/>
  <c r="CC251" i="1"/>
  <c r="AZ303" i="1"/>
  <c r="CL303" i="1" s="1"/>
  <c r="AZ236" i="1"/>
  <c r="BA282" i="1"/>
  <c r="BB304" i="10" l="1"/>
  <c r="BB252" i="10"/>
  <c r="CD254" i="10"/>
  <c r="CD228" i="10"/>
  <c r="BC229" i="10"/>
  <c r="BB286" i="8"/>
  <c r="CC303" i="1"/>
  <c r="AZ241" i="1"/>
  <c r="CC236" i="1"/>
  <c r="BA227" i="1"/>
  <c r="BA254" i="1"/>
  <c r="BC302" i="10" l="1"/>
  <c r="BC257" i="10"/>
  <c r="BC230" i="10"/>
  <c r="CD229" i="10"/>
  <c r="BC249" i="10"/>
  <c r="BB292" i="8"/>
  <c r="AZ304" i="1"/>
  <c r="CL304" i="1" s="1"/>
  <c r="AZ252" i="1"/>
  <c r="CL252" i="1" s="1"/>
  <c r="CC241" i="1"/>
  <c r="BA228" i="1"/>
  <c r="BB292" i="9" l="1"/>
  <c r="BC250" i="10"/>
  <c r="CD249" i="10"/>
  <c r="BC263" i="10"/>
  <c r="CD257" i="10"/>
  <c r="CD302" i="10"/>
  <c r="BB270" i="8"/>
  <c r="BB270" i="9" s="1"/>
  <c r="BB274" i="9" s="1"/>
  <c r="BB293" i="8"/>
  <c r="CC252" i="1"/>
  <c r="CC304" i="1"/>
  <c r="BA229" i="1"/>
  <c r="BB293" i="9" l="1"/>
  <c r="BC307" i="10"/>
  <c r="CD250" i="10"/>
  <c r="BC279" i="10"/>
  <c r="CD263" i="10"/>
  <c r="BC291" i="8"/>
  <c r="BB243" i="8"/>
  <c r="BB243" i="9" s="1"/>
  <c r="BB245" i="9" s="1"/>
  <c r="BB247" i="9" s="1"/>
  <c r="BB274" i="8"/>
  <c r="BA230" i="1"/>
  <c r="BA257" i="1"/>
  <c r="BA302" i="1"/>
  <c r="BA249" i="1"/>
  <c r="BC291" i="9" l="1"/>
  <c r="BC284" i="10"/>
  <c r="CD279" i="10"/>
  <c r="CD307" i="10"/>
  <c r="BB305" i="8"/>
  <c r="BB305" i="9" s="1"/>
  <c r="BB245" i="8"/>
  <c r="BB276" i="8"/>
  <c r="BB276" i="9" s="1"/>
  <c r="BB277" i="9" s="1"/>
  <c r="BC275" i="9" s="1"/>
  <c r="BC294" i="8"/>
  <c r="BC223" i="8"/>
  <c r="BC223" i="9" s="1"/>
  <c r="CD291" i="8"/>
  <c r="BA263" i="1"/>
  <c r="BA250" i="1"/>
  <c r="BC294" i="9" l="1"/>
  <c r="BC286" i="10"/>
  <c r="CD284" i="10"/>
  <c r="BB277" i="8"/>
  <c r="BB247" i="8"/>
  <c r="CD223" i="8"/>
  <c r="BC222" i="8"/>
  <c r="BC222" i="9" s="1"/>
  <c r="BC224" i="9" s="1"/>
  <c r="CD294" i="8"/>
  <c r="BA279" i="1"/>
  <c r="BA307" i="1"/>
  <c r="BC225" i="9" l="1"/>
  <c r="CD286" i="10"/>
  <c r="BC292" i="10"/>
  <c r="CD291" i="9"/>
  <c r="BC275" i="8"/>
  <c r="BB233" i="8"/>
  <c r="BB233" i="9" s="1"/>
  <c r="BB251" i="8"/>
  <c r="BB251" i="9" s="1"/>
  <c r="BC301" i="8"/>
  <c r="BC301" i="9" s="1"/>
  <c r="BC224" i="8"/>
  <c r="CD222" i="8"/>
  <c r="BA284" i="1"/>
  <c r="BB236" i="9" l="1"/>
  <c r="BB241" i="9" s="1"/>
  <c r="BB252" i="9" s="1"/>
  <c r="BB303" i="9"/>
  <c r="BC270" i="10"/>
  <c r="CD292" i="10"/>
  <c r="BC293" i="10"/>
  <c r="CD223" i="9"/>
  <c r="CD294" i="9"/>
  <c r="BB303" i="8"/>
  <c r="BB236" i="8"/>
  <c r="CD301" i="8"/>
  <c r="BC226" i="8"/>
  <c r="BC225" i="8"/>
  <c r="CD224" i="8"/>
  <c r="BC282" i="8"/>
  <c r="BC282" i="9" s="1"/>
  <c r="CD275" i="8"/>
  <c r="BA286" i="1"/>
  <c r="BC227" i="8" l="1"/>
  <c r="BC227" i="9" s="1"/>
  <c r="BC226" i="9"/>
  <c r="BD291" i="10"/>
  <c r="BC243" i="10"/>
  <c r="CD293" i="10"/>
  <c r="BC274" i="10"/>
  <c r="CD270" i="10"/>
  <c r="CD222" i="9"/>
  <c r="CD226" i="8"/>
  <c r="BC254" i="8"/>
  <c r="BC254" i="9" s="1"/>
  <c r="BB241" i="8"/>
  <c r="CD282" i="8"/>
  <c r="BA292" i="1"/>
  <c r="BC228" i="8" l="1"/>
  <c r="BC228" i="9" s="1"/>
  <c r="BC229" i="9" s="1"/>
  <c r="BC257" i="9" s="1"/>
  <c r="BC263" i="9" s="1"/>
  <c r="BC279" i="9" s="1"/>
  <c r="BC284" i="9" s="1"/>
  <c r="BC286" i="9" s="1"/>
  <c r="CD227" i="8"/>
  <c r="BC305" i="10"/>
  <c r="BC245" i="10"/>
  <c r="CD243" i="10"/>
  <c r="CD274" i="10"/>
  <c r="BC276" i="10"/>
  <c r="BD294" i="10"/>
  <c r="BD223" i="10"/>
  <c r="CD275" i="9"/>
  <c r="CD301" i="9"/>
  <c r="CD224" i="9"/>
  <c r="BB304" i="8"/>
  <c r="BB304" i="9" s="1"/>
  <c r="BB252" i="8"/>
  <c r="CD254" i="8"/>
  <c r="BA270" i="1"/>
  <c r="BA293" i="1"/>
  <c r="BC229" i="8" l="1"/>
  <c r="BC230" i="8" s="1"/>
  <c r="CD228" i="8"/>
  <c r="BC230" i="9"/>
  <c r="BC302" i="9"/>
  <c r="BD222" i="10"/>
  <c r="CD276" i="10"/>
  <c r="BC277" i="10"/>
  <c r="BC247" i="10"/>
  <c r="CD245" i="10"/>
  <c r="CD305" i="10"/>
  <c r="CD226" i="9"/>
  <c r="CD282" i="9"/>
  <c r="BA243" i="1"/>
  <c r="BB291" i="1"/>
  <c r="BA274" i="1"/>
  <c r="BC302" i="8" l="1"/>
  <c r="CD302" i="8" s="1"/>
  <c r="BC257" i="8"/>
  <c r="CD257" i="8" s="1"/>
  <c r="BC249" i="8"/>
  <c r="BC249" i="9" s="1"/>
  <c r="CD229" i="8"/>
  <c r="BD275" i="10"/>
  <c r="BC233" i="10"/>
  <c r="CD277" i="10"/>
  <c r="BD301" i="10"/>
  <c r="BD224" i="10"/>
  <c r="BC251" i="10"/>
  <c r="CD247" i="10"/>
  <c r="CD254" i="9"/>
  <c r="CD227" i="9"/>
  <c r="BB223" i="1"/>
  <c r="BB294" i="1"/>
  <c r="BA305" i="1"/>
  <c r="BA245" i="1"/>
  <c r="BA276" i="1"/>
  <c r="BC263" i="8" l="1"/>
  <c r="BC279" i="8" s="1"/>
  <c r="BC250" i="8"/>
  <c r="BC250" i="9" s="1"/>
  <c r="CD249" i="8"/>
  <c r="BD226" i="10"/>
  <c r="BD225" i="10"/>
  <c r="BC303" i="10"/>
  <c r="BC236" i="10"/>
  <c r="CD251" i="10"/>
  <c r="BD282" i="10"/>
  <c r="CD228" i="9"/>
  <c r="BB222" i="1"/>
  <c r="BA247" i="1"/>
  <c r="BA277" i="1"/>
  <c r="CD263" i="8" l="1"/>
  <c r="BC307" i="8"/>
  <c r="BC307" i="9" s="1"/>
  <c r="CD250" i="8"/>
  <c r="BC241" i="10"/>
  <c r="CD236" i="10"/>
  <c r="BD254" i="10"/>
  <c r="CD303" i="10"/>
  <c r="BD227" i="10"/>
  <c r="CD229" i="9"/>
  <c r="BC284" i="8"/>
  <c r="CD279" i="8"/>
  <c r="BA251" i="1"/>
  <c r="BB275" i="1"/>
  <c r="BA233" i="1"/>
  <c r="CD233" i="1" s="1"/>
  <c r="BB224" i="1"/>
  <c r="BB225" i="1" s="1"/>
  <c r="BB301" i="1"/>
  <c r="CD307" i="8" l="1"/>
  <c r="BD228" i="10"/>
  <c r="BC304" i="10"/>
  <c r="BC252" i="10"/>
  <c r="CD241" i="10"/>
  <c r="CD249" i="9"/>
  <c r="CD257" i="9"/>
  <c r="CD302" i="9"/>
  <c r="BC286" i="8"/>
  <c r="CD284" i="8"/>
  <c r="BB282" i="1"/>
  <c r="BB226" i="1"/>
  <c r="BA236" i="1"/>
  <c r="BA303" i="1"/>
  <c r="BD229" i="10" l="1"/>
  <c r="CD252" i="10"/>
  <c r="CD304" i="10"/>
  <c r="CD250" i="9"/>
  <c r="CD263" i="9"/>
  <c r="CD286" i="8"/>
  <c r="BC292" i="8"/>
  <c r="BA241" i="1"/>
  <c r="BB227" i="1"/>
  <c r="BB254" i="1"/>
  <c r="BC292" i="9" l="1"/>
  <c r="BD302" i="10"/>
  <c r="BD257" i="10"/>
  <c r="BD230" i="10"/>
  <c r="BD249" i="10"/>
  <c r="CD279" i="9"/>
  <c r="CD307" i="9"/>
  <c r="BC270" i="8"/>
  <c r="BC270" i="9" s="1"/>
  <c r="BC274" i="9" s="1"/>
  <c r="CD292" i="8"/>
  <c r="BC293" i="8"/>
  <c r="BA304" i="1"/>
  <c r="BA252" i="1"/>
  <c r="BB228" i="1"/>
  <c r="BC293" i="9" l="1"/>
  <c r="BD250" i="10"/>
  <c r="BD263" i="10"/>
  <c r="CD284" i="9"/>
  <c r="BD291" i="8"/>
  <c r="BC243" i="8"/>
  <c r="BC243" i="9" s="1"/>
  <c r="BC245" i="9" s="1"/>
  <c r="BC247" i="9" s="1"/>
  <c r="CD293" i="8"/>
  <c r="BC274" i="8"/>
  <c r="CD270" i="8"/>
  <c r="BB229" i="1"/>
  <c r="BB230" i="1" s="1"/>
  <c r="BD291" i="9" l="1"/>
  <c r="BD307" i="10"/>
  <c r="BD279" i="10"/>
  <c r="CD286" i="9"/>
  <c r="BC305" i="8"/>
  <c r="BC305" i="9" s="1"/>
  <c r="BC245" i="8"/>
  <c r="CD243" i="8"/>
  <c r="CD274" i="8"/>
  <c r="BC276" i="8"/>
  <c r="BC276" i="9" s="1"/>
  <c r="BC277" i="9" s="1"/>
  <c r="BD275" i="9" s="1"/>
  <c r="BD294" i="8"/>
  <c r="BD223" i="8"/>
  <c r="BD223" i="9" s="1"/>
  <c r="BB302" i="1"/>
  <c r="BB257" i="1"/>
  <c r="BB249" i="1"/>
  <c r="BD294" i="9" l="1"/>
  <c r="BD284" i="10"/>
  <c r="CD292" i="9"/>
  <c r="BD222" i="8"/>
  <c r="BD222" i="9" s="1"/>
  <c r="BD224" i="9" s="1"/>
  <c r="CD276" i="8"/>
  <c r="BC277" i="8"/>
  <c r="BC247" i="8"/>
  <c r="CD245" i="8"/>
  <c r="CD305" i="8"/>
  <c r="BB250" i="1"/>
  <c r="BB263" i="1"/>
  <c r="BD225" i="9" l="1"/>
  <c r="BD286" i="10"/>
  <c r="CD293" i="9"/>
  <c r="CD270" i="9"/>
  <c r="BC251" i="8"/>
  <c r="BC251" i="9" s="1"/>
  <c r="CD247" i="8"/>
  <c r="BD275" i="8"/>
  <c r="BC233" i="8"/>
  <c r="BC233" i="9" s="1"/>
  <c r="CD277" i="8"/>
  <c r="BD301" i="8"/>
  <c r="BD301" i="9" s="1"/>
  <c r="BD224" i="8"/>
  <c r="BB279" i="1"/>
  <c r="BB307" i="1"/>
  <c r="BC236" i="9" l="1"/>
  <c r="BC241" i="9" s="1"/>
  <c r="BC252" i="9" s="1"/>
  <c r="BC303" i="9"/>
  <c r="BD292" i="10"/>
  <c r="CD243" i="9"/>
  <c r="CD274" i="9"/>
  <c r="BD282" i="8"/>
  <c r="BD282" i="9" s="1"/>
  <c r="BD226" i="8"/>
  <c r="BD226" i="9" s="1"/>
  <c r="BD225" i="8"/>
  <c r="BC303" i="8"/>
  <c r="BC236" i="8"/>
  <c r="CD251" i="8"/>
  <c r="BB284" i="1"/>
  <c r="BD270" i="10" l="1"/>
  <c r="BD293" i="10"/>
  <c r="CD276" i="9"/>
  <c r="CD245" i="9"/>
  <c r="CD305" i="9"/>
  <c r="BC241" i="8"/>
  <c r="CD236" i="8"/>
  <c r="BD254" i="8"/>
  <c r="BD254" i="9" s="1"/>
  <c r="BD227" i="8"/>
  <c r="BD227" i="9" s="1"/>
  <c r="CD303" i="8"/>
  <c r="BB286" i="1"/>
  <c r="BE291" i="10" l="1"/>
  <c r="BD243" i="10"/>
  <c r="BD274" i="10"/>
  <c r="CD247" i="9"/>
  <c r="CD277" i="9"/>
  <c r="BD228" i="8"/>
  <c r="BD228" i="9" s="1"/>
  <c r="BD229" i="9" s="1"/>
  <c r="BC304" i="8"/>
  <c r="BC304" i="9" s="1"/>
  <c r="BC252" i="8"/>
  <c r="CD241" i="8"/>
  <c r="BB292" i="1"/>
  <c r="BD230" i="9" l="1"/>
  <c r="BD257" i="9"/>
  <c r="BD263" i="9" s="1"/>
  <c r="BD279" i="9" s="1"/>
  <c r="BD284" i="9" s="1"/>
  <c r="BD286" i="9" s="1"/>
  <c r="BD302" i="9"/>
  <c r="BD305" i="10"/>
  <c r="BD245" i="10"/>
  <c r="BD276" i="10"/>
  <c r="BE294" i="10"/>
  <c r="BE223" i="10"/>
  <c r="CD251" i="9"/>
  <c r="CD252" i="8"/>
  <c r="BD229" i="8"/>
  <c r="CD304" i="8"/>
  <c r="BB270" i="1"/>
  <c r="BB293" i="1"/>
  <c r="BE222" i="10" l="1"/>
  <c r="BD247" i="10"/>
  <c r="BD277" i="10"/>
  <c r="CD236" i="9"/>
  <c r="CD303" i="9"/>
  <c r="BD302" i="8"/>
  <c r="BD257" i="8"/>
  <c r="BD230" i="8"/>
  <c r="BD249" i="8"/>
  <c r="BD249" i="9" s="1"/>
  <c r="BC291" i="1"/>
  <c r="BB243" i="1"/>
  <c r="BB274" i="1"/>
  <c r="BE275" i="10" l="1"/>
  <c r="BD233" i="10"/>
  <c r="BD251" i="10"/>
  <c r="BE301" i="10"/>
  <c r="BE224" i="10"/>
  <c r="CD241" i="9"/>
  <c r="BD250" i="8"/>
  <c r="BD250" i="9" s="1"/>
  <c r="BD263" i="8"/>
  <c r="BB276" i="1"/>
  <c r="BB245" i="1"/>
  <c r="BB305" i="1"/>
  <c r="BC223" i="1"/>
  <c r="CD223" i="1" s="1"/>
  <c r="BC294" i="1"/>
  <c r="CD291" i="1"/>
  <c r="BD303" i="10" l="1"/>
  <c r="BD236" i="10"/>
  <c r="CE233" i="10"/>
  <c r="BE282" i="10"/>
  <c r="BE226" i="10"/>
  <c r="BE227" i="10" s="1"/>
  <c r="BE225" i="10"/>
  <c r="CD252" i="9"/>
  <c r="CD304" i="9"/>
  <c r="BD307" i="8"/>
  <c r="BD307" i="9" s="1"/>
  <c r="BD279" i="8"/>
  <c r="BC222" i="1"/>
  <c r="CD222" i="1" s="1"/>
  <c r="CD294" i="1"/>
  <c r="BB247" i="1"/>
  <c r="BB277" i="1"/>
  <c r="BE228" i="10" l="1"/>
  <c r="BD241" i="10"/>
  <c r="BE254" i="10"/>
  <c r="BD284" i="8"/>
  <c r="BC275" i="1"/>
  <c r="BB233" i="1"/>
  <c r="BB251" i="1"/>
  <c r="BC224" i="1"/>
  <c r="BC225" i="1" s="1"/>
  <c r="BC301" i="1"/>
  <c r="BD304" i="10" l="1"/>
  <c r="BD252" i="10"/>
  <c r="BE229" i="10"/>
  <c r="BD286" i="8"/>
  <c r="CD301" i="1"/>
  <c r="BC226" i="1"/>
  <c r="CD224" i="1"/>
  <c r="BB303" i="1"/>
  <c r="BB236" i="1"/>
  <c r="BC282" i="1"/>
  <c r="CD275" i="1"/>
  <c r="BE302" i="10" l="1"/>
  <c r="BE257" i="10"/>
  <c r="BE230" i="10"/>
  <c r="BE249" i="10"/>
  <c r="BD292" i="8"/>
  <c r="CD282" i="1"/>
  <c r="BB241" i="1"/>
  <c r="BC227" i="1"/>
  <c r="CD226" i="1"/>
  <c r="BC254" i="1"/>
  <c r="BD292" i="9" l="1"/>
  <c r="BE250" i="10"/>
  <c r="BE263" i="10"/>
  <c r="BD270" i="8"/>
  <c r="BD270" i="9" s="1"/>
  <c r="BD274" i="9" s="1"/>
  <c r="BD293" i="8"/>
  <c r="BC228" i="1"/>
  <c r="CD227" i="1"/>
  <c r="CD254" i="1"/>
  <c r="BB252" i="1"/>
  <c r="BB304" i="1"/>
  <c r="BD293" i="9" l="1"/>
  <c r="BE307" i="10"/>
  <c r="BE279" i="10"/>
  <c r="BE291" i="8"/>
  <c r="BD243" i="8"/>
  <c r="BD243" i="9" s="1"/>
  <c r="BD245" i="9" s="1"/>
  <c r="BD247" i="9" s="1"/>
  <c r="BD274" i="8"/>
  <c r="CD228" i="1"/>
  <c r="BC229" i="1"/>
  <c r="BC230" i="1" s="1"/>
  <c r="BE291" i="9" l="1"/>
  <c r="BE284" i="10"/>
  <c r="BD305" i="8"/>
  <c r="BD305" i="9" s="1"/>
  <c r="BD245" i="8"/>
  <c r="BE294" i="8"/>
  <c r="BE223" i="8"/>
  <c r="BE223" i="9" s="1"/>
  <c r="BD276" i="8"/>
  <c r="BD276" i="9" s="1"/>
  <c r="BD277" i="9" s="1"/>
  <c r="BE275" i="9" s="1"/>
  <c r="BC257" i="1"/>
  <c r="BC302" i="1"/>
  <c r="CD229" i="1"/>
  <c r="BC249" i="1"/>
  <c r="BE294" i="9" l="1"/>
  <c r="BE286" i="10"/>
  <c r="BD277" i="8"/>
  <c r="BD247" i="8"/>
  <c r="BE222" i="8"/>
  <c r="BE222" i="9" s="1"/>
  <c r="BE224" i="9" s="1"/>
  <c r="CD302" i="1"/>
  <c r="BC250" i="1"/>
  <c r="CD249" i="1"/>
  <c r="BC263" i="1"/>
  <c r="CD257" i="1"/>
  <c r="BE225" i="9" l="1"/>
  <c r="BE292" i="10"/>
  <c r="BE275" i="8"/>
  <c r="BD233" i="8"/>
  <c r="BD233" i="9" s="1"/>
  <c r="BE301" i="8"/>
  <c r="BE301" i="9" s="1"/>
  <c r="BE224" i="8"/>
  <c r="BD251" i="8"/>
  <c r="BD251" i="9" s="1"/>
  <c r="BC279" i="1"/>
  <c r="CD263" i="1"/>
  <c r="BC307" i="1"/>
  <c r="CD250" i="1"/>
  <c r="BD236" i="9" l="1"/>
  <c r="BD241" i="9" s="1"/>
  <c r="BD252" i="9" s="1"/>
  <c r="BD303" i="9"/>
  <c r="BE270" i="10"/>
  <c r="BE293" i="10"/>
  <c r="BE282" i="8"/>
  <c r="BE282" i="9" s="1"/>
  <c r="BD303" i="8"/>
  <c r="BD236" i="8"/>
  <c r="CE233" i="8"/>
  <c r="BE226" i="8"/>
  <c r="BE225" i="8"/>
  <c r="CD307" i="1"/>
  <c r="BC284" i="1"/>
  <c r="CD279" i="1"/>
  <c r="BE227" i="8" l="1"/>
  <c r="BE227" i="9" s="1"/>
  <c r="BE226" i="9"/>
  <c r="BF291" i="10"/>
  <c r="BE243" i="10"/>
  <c r="BE274" i="10"/>
  <c r="BD241" i="8"/>
  <c r="BE254" i="8"/>
  <c r="BE254" i="9" s="1"/>
  <c r="BC286" i="1"/>
  <c r="CD284" i="1"/>
  <c r="BE228" i="8" l="1"/>
  <c r="BE228" i="9" s="1"/>
  <c r="BE229" i="9" s="1"/>
  <c r="BE302" i="9" s="1"/>
  <c r="BE305" i="10"/>
  <c r="BE245" i="10"/>
  <c r="BE276" i="10"/>
  <c r="BF294" i="10"/>
  <c r="BF223" i="10"/>
  <c r="CE223" i="10" s="1"/>
  <c r="CE291" i="10"/>
  <c r="BD304" i="8"/>
  <c r="BD304" i="9" s="1"/>
  <c r="BD252" i="8"/>
  <c r="BC292" i="1"/>
  <c r="CD286" i="1"/>
  <c r="BE229" i="8" l="1"/>
  <c r="BE302" i="8" s="1"/>
  <c r="BE230" i="9"/>
  <c r="BE257" i="9"/>
  <c r="BE263" i="9" s="1"/>
  <c r="BE279" i="9" s="1"/>
  <c r="BE284" i="9" s="1"/>
  <c r="BE286" i="9" s="1"/>
  <c r="BE277" i="10"/>
  <c r="BE247" i="10"/>
  <c r="BF222" i="10"/>
  <c r="CE294" i="10"/>
  <c r="CE233" i="9"/>
  <c r="BC270" i="1"/>
  <c r="CD292" i="1"/>
  <c r="BC293" i="1"/>
  <c r="BE230" i="8" l="1"/>
  <c r="BE257" i="8"/>
  <c r="BE263" i="8" s="1"/>
  <c r="BE249" i="8"/>
  <c r="BE249" i="9" s="1"/>
  <c r="BE251" i="10"/>
  <c r="BF275" i="10"/>
  <c r="BE233" i="10"/>
  <c r="BF301" i="10"/>
  <c r="CE301" i="10" s="1"/>
  <c r="BF224" i="10"/>
  <c r="CE222" i="10"/>
  <c r="BC243" i="1"/>
  <c r="BD291" i="1"/>
  <c r="CD293" i="1"/>
  <c r="BC274" i="1"/>
  <c r="CD270" i="1"/>
  <c r="BE250" i="8" l="1"/>
  <c r="BE250" i="9" s="1"/>
  <c r="BF282" i="10"/>
  <c r="CE282" i="10" s="1"/>
  <c r="CE275" i="10"/>
  <c r="BF226" i="10"/>
  <c r="BF225" i="10"/>
  <c r="CE224" i="10"/>
  <c r="BE303" i="10"/>
  <c r="BE236" i="10"/>
  <c r="BE279" i="8"/>
  <c r="BD223" i="1"/>
  <c r="BD294" i="1"/>
  <c r="CD274" i="1"/>
  <c r="BC276" i="1"/>
  <c r="BC305" i="1"/>
  <c r="BC245" i="1"/>
  <c r="CD243" i="1"/>
  <c r="BE307" i="8" l="1"/>
  <c r="BE307" i="9" s="1"/>
  <c r="CE226" i="10"/>
  <c r="BF254" i="10"/>
  <c r="BE241" i="10"/>
  <c r="BF227" i="10"/>
  <c r="BE284" i="8"/>
  <c r="CD305" i="1"/>
  <c r="BC247" i="1"/>
  <c r="CD245" i="1"/>
  <c r="CD276" i="1"/>
  <c r="BC277" i="1"/>
  <c r="BD222" i="1"/>
  <c r="BE304" i="10" l="1"/>
  <c r="BE252" i="10"/>
  <c r="BF228" i="10"/>
  <c r="CE227" i="10"/>
  <c r="CE254" i="10"/>
  <c r="BE286" i="8"/>
  <c r="BC233" i="1"/>
  <c r="BD275" i="1"/>
  <c r="CD277" i="1"/>
  <c r="BD224" i="1"/>
  <c r="BD225" i="1" s="1"/>
  <c r="BD301" i="1"/>
  <c r="BC251" i="1"/>
  <c r="CD247" i="1"/>
  <c r="CE228" i="10" l="1"/>
  <c r="BF229" i="10"/>
  <c r="BE292" i="8"/>
  <c r="CD251" i="1"/>
  <c r="BD226" i="1"/>
  <c r="BD282" i="1"/>
  <c r="BC236" i="1"/>
  <c r="BC303" i="1"/>
  <c r="BE292" i="9" l="1"/>
  <c r="BF302" i="10"/>
  <c r="CE302" i="10" s="1"/>
  <c r="BF257" i="10"/>
  <c r="BF230" i="10"/>
  <c r="CE229" i="10"/>
  <c r="BF249" i="10"/>
  <c r="BE270" i="8"/>
  <c r="BE270" i="9" s="1"/>
  <c r="BE274" i="9" s="1"/>
  <c r="BE293" i="8"/>
  <c r="CD303" i="1"/>
  <c r="BD227" i="1"/>
  <c r="BD254" i="1"/>
  <c r="BC241" i="1"/>
  <c r="CD236" i="1"/>
  <c r="BE293" i="9" l="1"/>
  <c r="BF263" i="10"/>
  <c r="CE257" i="10"/>
  <c r="BF250" i="10"/>
  <c r="CE249" i="10"/>
  <c r="BF291" i="8"/>
  <c r="BF291" i="9" s="1"/>
  <c r="BE243" i="8"/>
  <c r="BE243" i="9" s="1"/>
  <c r="BE245" i="9" s="1"/>
  <c r="BE247" i="9" s="1"/>
  <c r="BE274" i="8"/>
  <c r="BC304" i="1"/>
  <c r="BC252" i="1"/>
  <c r="CD241" i="1"/>
  <c r="BD228" i="1"/>
  <c r="BF307" i="10" l="1"/>
  <c r="CE307" i="10" s="1"/>
  <c r="CE250" i="10"/>
  <c r="BF279" i="10"/>
  <c r="CE263" i="10"/>
  <c r="BE305" i="8"/>
  <c r="BE305" i="9" s="1"/>
  <c r="BE245" i="8"/>
  <c r="BE276" i="8"/>
  <c r="BE276" i="9" s="1"/>
  <c r="BE277" i="9" s="1"/>
  <c r="BF275" i="9" s="1"/>
  <c r="BF294" i="8"/>
  <c r="BF294" i="9" s="1"/>
  <c r="BF223" i="8"/>
  <c r="BF223" i="9" s="1"/>
  <c r="CE291" i="8"/>
  <c r="CD304" i="1"/>
  <c r="CD252" i="1"/>
  <c r="BD229" i="1"/>
  <c r="BD230" i="1" s="1"/>
  <c r="CE223" i="8" l="1"/>
  <c r="BF284" i="10"/>
  <c r="CE279" i="10"/>
  <c r="BF222" i="8"/>
  <c r="BF222" i="9" s="1"/>
  <c r="BF224" i="9" s="1"/>
  <c r="CE294" i="8"/>
  <c r="BE277" i="8"/>
  <c r="BE247" i="8"/>
  <c r="BD257" i="1"/>
  <c r="BD302" i="1"/>
  <c r="BD249" i="1"/>
  <c r="BF225" i="9" l="1"/>
  <c r="BF286" i="10"/>
  <c r="CE284" i="10"/>
  <c r="BE251" i="8"/>
  <c r="BE251" i="9" s="1"/>
  <c r="BF275" i="8"/>
  <c r="BE233" i="8"/>
  <c r="BE233" i="9" s="1"/>
  <c r="BF301" i="8"/>
  <c r="BF224" i="8"/>
  <c r="CE222" i="8"/>
  <c r="BD250" i="1"/>
  <c r="BD263" i="1"/>
  <c r="CE301" i="8" l="1"/>
  <c r="BF301" i="9"/>
  <c r="BE236" i="9"/>
  <c r="BE241" i="9" s="1"/>
  <c r="BE252" i="9" s="1"/>
  <c r="BE303" i="9"/>
  <c r="CE286" i="10"/>
  <c r="BF292" i="10"/>
  <c r="CE223" i="9"/>
  <c r="CE291" i="9"/>
  <c r="BF282" i="8"/>
  <c r="CE275" i="8"/>
  <c r="BF226" i="8"/>
  <c r="BF226" i="9" s="1"/>
  <c r="BF225" i="8"/>
  <c r="CE224" i="8"/>
  <c r="BE303" i="8"/>
  <c r="BE236" i="8"/>
  <c r="BD279" i="1"/>
  <c r="BD307" i="1"/>
  <c r="CE282" i="8" l="1"/>
  <c r="BF282" i="9"/>
  <c r="BF270" i="10"/>
  <c r="CE292" i="10"/>
  <c r="BF293" i="10"/>
  <c r="CE294" i="9"/>
  <c r="BE241" i="8"/>
  <c r="CE226" i="8"/>
  <c r="BF254" i="8"/>
  <c r="BF254" i="9" s="1"/>
  <c r="BF227" i="8"/>
  <c r="BF227" i="9" s="1"/>
  <c r="BD284" i="1"/>
  <c r="BG291" i="10" l="1"/>
  <c r="BF243" i="10"/>
  <c r="CE293" i="10"/>
  <c r="BF274" i="10"/>
  <c r="CE270" i="10"/>
  <c r="CE301" i="9"/>
  <c r="CE222" i="9"/>
  <c r="BF228" i="8"/>
  <c r="BF228" i="9" s="1"/>
  <c r="BF229" i="9" s="1"/>
  <c r="CE227" i="8"/>
  <c r="CE254" i="8"/>
  <c r="BE304" i="8"/>
  <c r="BE304" i="9" s="1"/>
  <c r="BE252" i="8"/>
  <c r="BD286" i="1"/>
  <c r="BF302" i="9" l="1"/>
  <c r="BF257" i="9"/>
  <c r="BF263" i="9" s="1"/>
  <c r="BF279" i="9" s="1"/>
  <c r="BF284" i="9" s="1"/>
  <c r="BF286" i="9" s="1"/>
  <c r="BF230" i="9"/>
  <c r="CE274" i="10"/>
  <c r="BF276" i="10"/>
  <c r="BF305" i="10"/>
  <c r="CE305" i="10" s="1"/>
  <c r="BF245" i="10"/>
  <c r="CE243" i="10"/>
  <c r="BG294" i="10"/>
  <c r="BG223" i="10"/>
  <c r="CE282" i="9"/>
  <c r="CE275" i="9"/>
  <c r="CE224" i="9"/>
  <c r="CE228" i="8"/>
  <c r="BF229" i="8"/>
  <c r="BD292" i="1"/>
  <c r="BF247" i="10" l="1"/>
  <c r="CE245" i="10"/>
  <c r="CE276" i="10"/>
  <c r="BF277" i="10"/>
  <c r="BG222" i="10"/>
  <c r="CE226" i="9"/>
  <c r="BF302" i="8"/>
  <c r="CE302" i="8" s="1"/>
  <c r="BF257" i="8"/>
  <c r="BF230" i="8"/>
  <c r="CE229" i="8"/>
  <c r="BF249" i="8"/>
  <c r="BF249" i="9" s="1"/>
  <c r="BD270" i="1"/>
  <c r="BD293" i="1"/>
  <c r="BG301" i="10" l="1"/>
  <c r="BG224" i="10"/>
  <c r="BG225" i="10" s="1"/>
  <c r="BG275" i="10"/>
  <c r="BF233" i="10"/>
  <c r="CE277" i="10"/>
  <c r="BF251" i="10"/>
  <c r="CE251" i="10" s="1"/>
  <c r="CE247" i="10"/>
  <c r="CE227" i="9"/>
  <c r="CE254" i="9"/>
  <c r="BF263" i="8"/>
  <c r="CE257" i="8"/>
  <c r="BF250" i="8"/>
  <c r="BF250" i="9" s="1"/>
  <c r="CE249" i="8"/>
  <c r="BE291" i="1"/>
  <c r="BD243" i="1"/>
  <c r="BD274" i="1"/>
  <c r="BG282" i="10" l="1"/>
  <c r="BG226" i="10"/>
  <c r="BF303" i="10"/>
  <c r="CE303" i="10" s="1"/>
  <c r="BF236" i="10"/>
  <c r="CE228" i="9"/>
  <c r="BF307" i="8"/>
  <c r="CE250" i="8"/>
  <c r="BF279" i="8"/>
  <c r="CE263" i="8"/>
  <c r="BE223" i="1"/>
  <c r="BE294" i="1"/>
  <c r="BD245" i="1"/>
  <c r="BD305" i="1"/>
  <c r="BD276" i="1"/>
  <c r="CE307" i="8" l="1"/>
  <c r="BF307" i="9"/>
  <c r="BG254" i="10"/>
  <c r="BG227" i="10"/>
  <c r="BF241" i="10"/>
  <c r="CE236" i="10"/>
  <c r="CE302" i="9"/>
  <c r="CE229" i="9"/>
  <c r="BF284" i="8"/>
  <c r="CE279" i="8"/>
  <c r="BD277" i="1"/>
  <c r="BE222" i="1"/>
  <c r="BD247" i="1"/>
  <c r="BG228" i="10" l="1"/>
  <c r="BF304" i="10"/>
  <c r="CE304" i="10" s="1"/>
  <c r="BF252" i="10"/>
  <c r="CE252" i="10" s="1"/>
  <c r="CE241" i="10"/>
  <c r="CE257" i="9"/>
  <c r="CE249" i="9"/>
  <c r="BF286" i="8"/>
  <c r="CE284" i="8"/>
  <c r="BD251" i="1"/>
  <c r="BE224" i="1"/>
  <c r="BE225" i="1" s="1"/>
  <c r="BE301" i="1"/>
  <c r="BE275" i="1"/>
  <c r="BD233" i="1"/>
  <c r="CE233" i="1" s="1"/>
  <c r="BG229" i="10" l="1"/>
  <c r="BG230" i="10" s="1"/>
  <c r="CE307" i="9"/>
  <c r="CE250" i="9"/>
  <c r="CE263" i="9"/>
  <c r="CE286" i="8"/>
  <c r="BF292" i="8"/>
  <c r="BF292" i="9" s="1"/>
  <c r="BE282" i="1"/>
  <c r="BE226" i="1"/>
  <c r="BD236" i="1"/>
  <c r="BD303" i="1"/>
  <c r="BG302" i="10" l="1"/>
  <c r="BG257" i="10"/>
  <c r="BG249" i="10"/>
  <c r="CE279" i="9"/>
  <c r="BF270" i="8"/>
  <c r="BF270" i="9" s="1"/>
  <c r="BF274" i="9" s="1"/>
  <c r="CE292" i="8"/>
  <c r="BF293" i="8"/>
  <c r="BF293" i="9" s="1"/>
  <c r="BD241" i="1"/>
  <c r="BE227" i="1"/>
  <c r="BE254" i="1"/>
  <c r="BG250" i="10" l="1"/>
  <c r="BG263" i="10"/>
  <c r="CE284" i="9"/>
  <c r="BG291" i="8"/>
  <c r="BG291" i="9" s="1"/>
  <c r="BF243" i="8"/>
  <c r="BF243" i="9" s="1"/>
  <c r="BF245" i="9" s="1"/>
  <c r="BF247" i="9" s="1"/>
  <c r="CE293" i="8"/>
  <c r="BF274" i="8"/>
  <c r="CE270" i="8"/>
  <c r="BE228" i="1"/>
  <c r="BD252" i="1"/>
  <c r="BD304" i="1"/>
  <c r="BG279" i="10" l="1"/>
  <c r="BG307" i="10"/>
  <c r="CE286" i="9"/>
  <c r="CE274" i="8"/>
  <c r="BF276" i="8"/>
  <c r="BF276" i="9" s="1"/>
  <c r="BF277" i="9" s="1"/>
  <c r="BG275" i="9" s="1"/>
  <c r="BF305" i="8"/>
  <c r="BF245" i="8"/>
  <c r="CE243" i="8"/>
  <c r="BG294" i="8"/>
  <c r="BG294" i="9" s="1"/>
  <c r="BG223" i="8"/>
  <c r="BG223" i="9" s="1"/>
  <c r="BE229" i="1"/>
  <c r="BE230" i="1" s="1"/>
  <c r="CE305" i="8" l="1"/>
  <c r="BF305" i="9"/>
  <c r="BG284" i="10"/>
  <c r="CE292" i="9"/>
  <c r="CE276" i="8"/>
  <c r="BF277" i="8"/>
  <c r="BG222" i="8"/>
  <c r="BG222" i="9" s="1"/>
  <c r="BG224" i="9" s="1"/>
  <c r="BG225" i="9" s="1"/>
  <c r="BF247" i="8"/>
  <c r="CE245" i="8"/>
  <c r="BE257" i="1"/>
  <c r="BE302" i="1"/>
  <c r="BE249" i="1"/>
  <c r="BG286" i="10" l="1"/>
  <c r="CE293" i="9"/>
  <c r="CE270" i="9"/>
  <c r="BG275" i="8"/>
  <c r="BF233" i="8"/>
  <c r="BF233" i="9" s="1"/>
  <c r="CE277" i="8"/>
  <c r="BG301" i="8"/>
  <c r="BG301" i="9" s="1"/>
  <c r="BG224" i="8"/>
  <c r="BG225" i="8" s="1"/>
  <c r="BF251" i="8"/>
  <c r="CE247" i="8"/>
  <c r="BE250" i="1"/>
  <c r="BE263" i="1"/>
  <c r="BF236" i="9" l="1"/>
  <c r="BF241" i="9" s="1"/>
  <c r="BF303" i="9"/>
  <c r="CE251" i="8"/>
  <c r="BF251" i="9"/>
  <c r="BG292" i="10"/>
  <c r="CE274" i="9"/>
  <c r="CE305" i="9"/>
  <c r="CE243" i="9"/>
  <c r="BG226" i="8"/>
  <c r="BF303" i="8"/>
  <c r="CE303" i="8" s="1"/>
  <c r="BF236" i="8"/>
  <c r="BG282" i="8"/>
  <c r="BG282" i="9" s="1"/>
  <c r="BE307" i="1"/>
  <c r="BE279" i="1"/>
  <c r="BG227" i="8" l="1"/>
  <c r="BG227" i="9" s="1"/>
  <c r="BG226" i="9"/>
  <c r="BF252" i="9"/>
  <c r="BG270" i="10"/>
  <c r="BG293" i="10"/>
  <c r="CE245" i="9"/>
  <c r="CE276" i="9"/>
  <c r="BG254" i="8"/>
  <c r="BG254" i="9" s="1"/>
  <c r="BF241" i="8"/>
  <c r="CE236" i="8"/>
  <c r="BE284" i="1"/>
  <c r="BG228" i="8" l="1"/>
  <c r="BG228" i="9" s="1"/>
  <c r="BG229" i="9" s="1"/>
  <c r="BH291" i="10"/>
  <c r="BG243" i="10"/>
  <c r="BG274" i="10"/>
  <c r="CE277" i="9"/>
  <c r="CE251" i="9"/>
  <c r="CE247" i="9"/>
  <c r="BF304" i="8"/>
  <c r="BF252" i="8"/>
  <c r="CE252" i="8" s="1"/>
  <c r="CE241" i="8"/>
  <c r="BE286" i="1"/>
  <c r="BG257" i="9" l="1"/>
  <c r="BG263" i="9" s="1"/>
  <c r="BG279" i="9" s="1"/>
  <c r="BG284" i="9" s="1"/>
  <c r="BG286" i="9" s="1"/>
  <c r="BG230" i="9"/>
  <c r="BG229" i="8"/>
  <c r="BG302" i="9"/>
  <c r="CE304" i="8"/>
  <c r="BF304" i="9"/>
  <c r="BG276" i="10"/>
  <c r="BG305" i="10"/>
  <c r="BG245" i="10"/>
  <c r="BH294" i="10"/>
  <c r="BH223" i="10"/>
  <c r="CE303" i="9"/>
  <c r="BE292" i="1"/>
  <c r="BG257" i="8" l="1"/>
  <c r="BG263" i="8" s="1"/>
  <c r="BG230" i="8"/>
  <c r="BG249" i="8"/>
  <c r="BG249" i="9" s="1"/>
  <c r="BG302" i="8"/>
  <c r="BG247" i="10"/>
  <c r="BH222" i="10"/>
  <c r="BG277" i="10"/>
  <c r="CE236" i="9"/>
  <c r="BE270" i="1"/>
  <c r="BE293" i="1"/>
  <c r="BG250" i="8" l="1"/>
  <c r="BG250" i="9" s="1"/>
  <c r="BH301" i="10"/>
  <c r="BH224" i="10"/>
  <c r="BH225" i="10" s="1"/>
  <c r="BH275" i="10"/>
  <c r="BG233" i="10"/>
  <c r="BG251" i="10"/>
  <c r="CE304" i="9"/>
  <c r="CE252" i="9"/>
  <c r="CE241" i="9"/>
  <c r="BG279" i="8"/>
  <c r="BE243" i="1"/>
  <c r="BF291" i="1"/>
  <c r="BE274" i="1"/>
  <c r="BG307" i="8" l="1"/>
  <c r="BG307" i="9" s="1"/>
  <c r="BG303" i="10"/>
  <c r="CF233" i="10"/>
  <c r="BG236" i="10"/>
  <c r="BH226" i="10"/>
  <c r="BH227" i="10" s="1"/>
  <c r="BH282" i="10"/>
  <c r="BG284" i="8"/>
  <c r="BE276" i="1"/>
  <c r="BF223" i="1"/>
  <c r="CE223" i="1" s="1"/>
  <c r="BF294" i="1"/>
  <c r="CE291" i="1"/>
  <c r="BE305" i="1"/>
  <c r="BE245" i="1"/>
  <c r="BG241" i="10" l="1"/>
  <c r="BH228" i="10"/>
  <c r="BH254" i="10"/>
  <c r="BG286" i="8"/>
  <c r="BE277" i="1"/>
  <c r="BE247" i="1"/>
  <c r="BF222" i="1"/>
  <c r="CE222" i="1" s="1"/>
  <c r="CE294" i="1"/>
  <c r="BH229" i="10" l="1"/>
  <c r="BH230" i="10" s="1"/>
  <c r="BG304" i="10"/>
  <c r="BG252" i="10"/>
  <c r="BG292" i="8"/>
  <c r="BG292" i="9" s="1"/>
  <c r="BF275" i="1"/>
  <c r="BE233" i="1"/>
  <c r="BE251" i="1"/>
  <c r="BF224" i="1"/>
  <c r="BF225" i="1" s="1"/>
  <c r="BF301" i="1"/>
  <c r="BH302" i="10" l="1"/>
  <c r="BH257" i="10"/>
  <c r="BH249" i="10"/>
  <c r="BG270" i="8"/>
  <c r="BG270" i="9" s="1"/>
  <c r="BG274" i="9" s="1"/>
  <c r="BG293" i="8"/>
  <c r="BG293" i="9" s="1"/>
  <c r="BF226" i="1"/>
  <c r="CE224" i="1"/>
  <c r="BE303" i="1"/>
  <c r="BE236" i="1"/>
  <c r="CE301" i="1"/>
  <c r="BF282" i="1"/>
  <c r="CE282" i="1" s="1"/>
  <c r="CE275" i="1"/>
  <c r="BH263" i="10" l="1"/>
  <c r="BH250" i="10"/>
  <c r="BH291" i="8"/>
  <c r="BH291" i="9" s="1"/>
  <c r="BG243" i="8"/>
  <c r="BG243" i="9" s="1"/>
  <c r="BG245" i="9" s="1"/>
  <c r="BG247" i="9" s="1"/>
  <c r="BG274" i="8"/>
  <c r="BE241" i="1"/>
  <c r="BF227" i="1"/>
  <c r="CE226" i="1"/>
  <c r="BF254" i="1"/>
  <c r="BH307" i="10" l="1"/>
  <c r="BH279" i="10"/>
  <c r="BG276" i="8"/>
  <c r="BG276" i="9" s="1"/>
  <c r="BG277" i="9" s="1"/>
  <c r="BH275" i="9" s="1"/>
  <c r="BG305" i="8"/>
  <c r="BG305" i="9" s="1"/>
  <c r="BG245" i="8"/>
  <c r="BH294" i="8"/>
  <c r="BH294" i="9" s="1"/>
  <c r="BH223" i="8"/>
  <c r="BH223" i="9" s="1"/>
  <c r="CE254" i="1"/>
  <c r="BF228" i="1"/>
  <c r="CE227" i="1"/>
  <c r="BE304" i="1"/>
  <c r="BE252" i="1"/>
  <c r="BH284" i="10" l="1"/>
  <c r="BG247" i="8"/>
  <c r="BH222" i="8"/>
  <c r="BH222" i="9" s="1"/>
  <c r="BH224" i="9" s="1"/>
  <c r="BH225" i="9" s="1"/>
  <c r="BG277" i="8"/>
  <c r="CE228" i="1"/>
  <c r="BF229" i="1"/>
  <c r="BF230" i="1" s="1"/>
  <c r="BH286" i="10" l="1"/>
  <c r="BH301" i="8"/>
  <c r="BH301" i="9" s="1"/>
  <c r="BH224" i="8"/>
  <c r="BH225" i="8" s="1"/>
  <c r="BH275" i="8"/>
  <c r="BG233" i="8"/>
  <c r="BG233" i="9" s="1"/>
  <c r="BG251" i="8"/>
  <c r="BG251" i="9" s="1"/>
  <c r="BF257" i="1"/>
  <c r="BF302" i="1"/>
  <c r="CE229" i="1"/>
  <c r="BF249" i="1"/>
  <c r="BG236" i="9" l="1"/>
  <c r="BG241" i="9" s="1"/>
  <c r="BG252" i="9" s="1"/>
  <c r="BG303" i="9"/>
  <c r="BH292" i="10"/>
  <c r="BH226" i="8"/>
  <c r="BG303" i="8"/>
  <c r="CF233" i="8"/>
  <c r="BG236" i="8"/>
  <c r="BH282" i="8"/>
  <c r="BH282" i="9" s="1"/>
  <c r="CE302" i="1"/>
  <c r="BF250" i="1"/>
  <c r="CE249" i="1"/>
  <c r="BF263" i="1"/>
  <c r="CE257" i="1"/>
  <c r="BH227" i="8" l="1"/>
  <c r="BH227" i="9" s="1"/>
  <c r="BH226" i="9"/>
  <c r="BH270" i="10"/>
  <c r="BH293" i="10"/>
  <c r="BG241" i="8"/>
  <c r="BH254" i="8"/>
  <c r="BH254" i="9" s="1"/>
  <c r="BF307" i="1"/>
  <c r="CE307" i="1" s="1"/>
  <c r="CE250" i="1"/>
  <c r="BF279" i="1"/>
  <c r="CE263" i="1"/>
  <c r="BH228" i="8" l="1"/>
  <c r="BH228" i="9" s="1"/>
  <c r="BH229" i="9" s="1"/>
  <c r="BH243" i="10"/>
  <c r="BI291" i="10"/>
  <c r="BH274" i="10"/>
  <c r="BG304" i="8"/>
  <c r="BG304" i="9" s="1"/>
  <c r="BG252" i="8"/>
  <c r="BF284" i="1"/>
  <c r="CE279" i="1"/>
  <c r="BH257" i="9" l="1"/>
  <c r="BH263" i="9" s="1"/>
  <c r="BH279" i="9" s="1"/>
  <c r="BH284" i="9" s="1"/>
  <c r="BH286" i="9" s="1"/>
  <c r="BH230" i="9"/>
  <c r="BH229" i="8"/>
  <c r="BH302" i="9"/>
  <c r="BH276" i="10"/>
  <c r="BI294" i="10"/>
  <c r="BI223" i="10"/>
  <c r="CF223" i="10" s="1"/>
  <c r="CF291" i="10"/>
  <c r="BH305" i="10"/>
  <c r="BH245" i="10"/>
  <c r="CF233" i="9"/>
  <c r="BF286" i="1"/>
  <c r="CE284" i="1"/>
  <c r="BH302" i="8" l="1"/>
  <c r="BH230" i="8"/>
  <c r="BH249" i="8"/>
  <c r="BH249" i="9" s="1"/>
  <c r="BH257" i="8"/>
  <c r="BH263" i="8" s="1"/>
  <c r="BI222" i="10"/>
  <c r="CF294" i="10"/>
  <c r="BH277" i="10"/>
  <c r="BH247" i="10"/>
  <c r="BF292" i="1"/>
  <c r="CE286" i="1"/>
  <c r="BH250" i="8" l="1"/>
  <c r="BH250" i="9" s="1"/>
  <c r="BH251" i="10"/>
  <c r="BI275" i="10"/>
  <c r="BH233" i="10"/>
  <c r="BI301" i="10"/>
  <c r="CF301" i="10" s="1"/>
  <c r="BI224" i="10"/>
  <c r="CF222" i="10"/>
  <c r="BH279" i="8"/>
  <c r="BF270" i="1"/>
  <c r="CE292" i="1"/>
  <c r="BF293" i="1"/>
  <c r="BH307" i="8" l="1"/>
  <c r="BH307" i="9" s="1"/>
  <c r="BH303" i="10"/>
  <c r="BH236" i="10"/>
  <c r="BI226" i="10"/>
  <c r="BI227" i="10" s="1"/>
  <c r="BI225" i="10"/>
  <c r="CF224" i="10"/>
  <c r="BI282" i="10"/>
  <c r="CF282" i="10" s="1"/>
  <c r="CF275" i="10"/>
  <c r="BH284" i="8"/>
  <c r="BF243" i="1"/>
  <c r="BG291" i="1"/>
  <c r="CE293" i="1"/>
  <c r="BF274" i="1"/>
  <c r="CE270" i="1"/>
  <c r="BI228" i="10" l="1"/>
  <c r="CF227" i="10"/>
  <c r="BH241" i="10"/>
  <c r="CF226" i="10"/>
  <c r="BI254" i="10"/>
  <c r="BH286" i="8"/>
  <c r="CE274" i="1"/>
  <c r="BF276" i="1"/>
  <c r="BG223" i="1"/>
  <c r="BG294" i="1"/>
  <c r="BF305" i="1"/>
  <c r="CE305" i="1" s="1"/>
  <c r="BF245" i="1"/>
  <c r="CE243" i="1"/>
  <c r="BH304" i="10" l="1"/>
  <c r="BH252" i="10"/>
  <c r="CF254" i="10"/>
  <c r="CF228" i="10"/>
  <c r="BI229" i="10"/>
  <c r="BH292" i="8"/>
  <c r="BH292" i="9" s="1"/>
  <c r="CE276" i="1"/>
  <c r="BF277" i="1"/>
  <c r="BG222" i="1"/>
  <c r="BF247" i="1"/>
  <c r="CE245" i="1"/>
  <c r="BI302" i="10" l="1"/>
  <c r="CF302" i="10" s="1"/>
  <c r="BI257" i="10"/>
  <c r="BI230" i="10"/>
  <c r="CF229" i="10"/>
  <c r="BI249" i="10"/>
  <c r="BH270" i="8"/>
  <c r="BH270" i="9" s="1"/>
  <c r="BH274" i="9" s="1"/>
  <c r="BH293" i="8"/>
  <c r="BH293" i="9" s="1"/>
  <c r="BG224" i="1"/>
  <c r="BG225" i="1" s="1"/>
  <c r="BG301" i="1"/>
  <c r="BF233" i="1"/>
  <c r="BG275" i="1"/>
  <c r="CE277" i="1"/>
  <c r="BF251" i="1"/>
  <c r="CE251" i="1" s="1"/>
  <c r="CE247" i="1"/>
  <c r="BI263" i="10" l="1"/>
  <c r="CF257" i="10"/>
  <c r="BI250" i="10"/>
  <c r="CF249" i="10"/>
  <c r="BI291" i="8"/>
  <c r="BI291" i="9" s="1"/>
  <c r="BH243" i="8"/>
  <c r="BH243" i="9" s="1"/>
  <c r="BH245" i="9" s="1"/>
  <c r="BH247" i="9" s="1"/>
  <c r="BH274" i="8"/>
  <c r="BG282" i="1"/>
  <c r="BF236" i="1"/>
  <c r="BF303" i="1"/>
  <c r="CE303" i="1" s="1"/>
  <c r="BG226" i="1"/>
  <c r="BI307" i="10" l="1"/>
  <c r="CF307" i="10" s="1"/>
  <c r="CF250" i="10"/>
  <c r="BI279" i="10"/>
  <c r="CF263" i="10"/>
  <c r="BH276" i="8"/>
  <c r="BH276" i="9" s="1"/>
  <c r="BH277" i="9" s="1"/>
  <c r="BI275" i="9" s="1"/>
  <c r="BH305" i="8"/>
  <c r="BH305" i="9" s="1"/>
  <c r="BH245" i="8"/>
  <c r="BI294" i="8"/>
  <c r="BI294" i="9" s="1"/>
  <c r="BI223" i="8"/>
  <c r="BI223" i="9" s="1"/>
  <c r="CF291" i="8"/>
  <c r="BF241" i="1"/>
  <c r="CE236" i="1"/>
  <c r="BG227" i="1"/>
  <c r="BG254" i="1"/>
  <c r="CF223" i="8" l="1"/>
  <c r="BI284" i="10"/>
  <c r="CF279" i="10"/>
  <c r="BH247" i="8"/>
  <c r="BI222" i="8"/>
  <c r="BI222" i="9" s="1"/>
  <c r="BI224" i="9" s="1"/>
  <c r="CF294" i="8"/>
  <c r="BH277" i="8"/>
  <c r="BG228" i="1"/>
  <c r="BF304" i="1"/>
  <c r="CE304" i="1" s="1"/>
  <c r="BF252" i="1"/>
  <c r="CE252" i="1" s="1"/>
  <c r="CE241" i="1"/>
  <c r="BI225" i="9" l="1"/>
  <c r="BI286" i="10"/>
  <c r="CF284" i="10"/>
  <c r="BI301" i="8"/>
  <c r="BI224" i="8"/>
  <c r="CF222" i="8"/>
  <c r="BI275" i="8"/>
  <c r="BH233" i="8"/>
  <c r="BH233" i="9" s="1"/>
  <c r="BH251" i="8"/>
  <c r="BH251" i="9" s="1"/>
  <c r="BG229" i="1"/>
  <c r="BG230" i="1" s="1"/>
  <c r="BH236" i="9" l="1"/>
  <c r="BH241" i="9" s="1"/>
  <c r="BH252" i="9" s="1"/>
  <c r="BH303" i="9"/>
  <c r="CF301" i="8"/>
  <c r="BI301" i="9"/>
  <c r="CF286" i="10"/>
  <c r="BI292" i="10"/>
  <c r="BI282" i="8"/>
  <c r="CF275" i="8"/>
  <c r="BI226" i="8"/>
  <c r="BI226" i="9" s="1"/>
  <c r="BI225" i="8"/>
  <c r="CF224" i="8"/>
  <c r="BH303" i="8"/>
  <c r="BH236" i="8"/>
  <c r="BG257" i="1"/>
  <c r="BG302" i="1"/>
  <c r="BG249" i="1"/>
  <c r="CF282" i="8" l="1"/>
  <c r="BI282" i="9"/>
  <c r="BI270" i="10"/>
  <c r="CF292" i="10"/>
  <c r="BI293" i="10"/>
  <c r="CF223" i="9"/>
  <c r="CF291" i="9"/>
  <c r="BH241" i="8"/>
  <c r="CF226" i="8"/>
  <c r="BI254" i="8"/>
  <c r="BI254" i="9" s="1"/>
  <c r="BI227" i="8"/>
  <c r="BI227" i="9" s="1"/>
  <c r="BG263" i="1"/>
  <c r="BG250" i="1"/>
  <c r="BJ291" i="10" l="1"/>
  <c r="BI243" i="10"/>
  <c r="CF293" i="10"/>
  <c r="BI274" i="10"/>
  <c r="CF270" i="10"/>
  <c r="CF294" i="9"/>
  <c r="BI228" i="8"/>
  <c r="BI228" i="9" s="1"/>
  <c r="BI229" i="9" s="1"/>
  <c r="CF227" i="8"/>
  <c r="CF254" i="8"/>
  <c r="BH304" i="8"/>
  <c r="BH304" i="9" s="1"/>
  <c r="BH252" i="8"/>
  <c r="BG279" i="1"/>
  <c r="BG307" i="1"/>
  <c r="BI257" i="9" l="1"/>
  <c r="BI263" i="9" s="1"/>
  <c r="BI279" i="9" s="1"/>
  <c r="BI284" i="9" s="1"/>
  <c r="BI286" i="9" s="1"/>
  <c r="BI302" i="9"/>
  <c r="BI230" i="9"/>
  <c r="CF274" i="10"/>
  <c r="BI276" i="10"/>
  <c r="BI305" i="10"/>
  <c r="CF305" i="10" s="1"/>
  <c r="BI245" i="10"/>
  <c r="CF243" i="10"/>
  <c r="BJ294" i="10"/>
  <c r="BJ223" i="10"/>
  <c r="CF301" i="9"/>
  <c r="CF222" i="9"/>
  <c r="CF228" i="8"/>
  <c r="BI229" i="8"/>
  <c r="BG284" i="1"/>
  <c r="BI247" i="10" l="1"/>
  <c r="CF245" i="10"/>
  <c r="CF276" i="10"/>
  <c r="BI277" i="10"/>
  <c r="BJ222" i="10"/>
  <c r="CF224" i="9"/>
  <c r="CF282" i="9"/>
  <c r="CF275" i="9"/>
  <c r="BI302" i="8"/>
  <c r="CF302" i="8" s="1"/>
  <c r="BI257" i="8"/>
  <c r="BI230" i="8"/>
  <c r="CF229" i="8"/>
  <c r="BI249" i="8"/>
  <c r="BI249" i="9" s="1"/>
  <c r="BG286" i="1"/>
  <c r="BJ301" i="10" l="1"/>
  <c r="BJ224" i="10"/>
  <c r="BJ275" i="10"/>
  <c r="BI233" i="10"/>
  <c r="CF277" i="10"/>
  <c r="BI251" i="10"/>
  <c r="CF251" i="10" s="1"/>
  <c r="CF247" i="10"/>
  <c r="CF226" i="9"/>
  <c r="BI263" i="8"/>
  <c r="CF257" i="8"/>
  <c r="BI250" i="8"/>
  <c r="BI250" i="9" s="1"/>
  <c r="CF249" i="8"/>
  <c r="BG292" i="1"/>
  <c r="BJ282" i="10" l="1"/>
  <c r="BJ226" i="10"/>
  <c r="BJ225" i="10"/>
  <c r="BI303" i="10"/>
  <c r="CF303" i="10" s="1"/>
  <c r="BI236" i="10"/>
  <c r="CF254" i="9"/>
  <c r="CF227" i="9"/>
  <c r="BI307" i="8"/>
  <c r="CF250" i="8"/>
  <c r="BI279" i="8"/>
  <c r="CF263" i="8"/>
  <c r="BG270" i="1"/>
  <c r="BG293" i="1"/>
  <c r="CF307" i="8" l="1"/>
  <c r="BI307" i="9"/>
  <c r="BI241" i="10"/>
  <c r="CF236" i="10"/>
  <c r="BJ254" i="10"/>
  <c r="BJ227" i="10"/>
  <c r="CF228" i="9"/>
  <c r="BI284" i="8"/>
  <c r="CF279" i="8"/>
  <c r="BG274" i="1"/>
  <c r="BH291" i="1"/>
  <c r="BG243" i="1"/>
  <c r="BJ228" i="10" l="1"/>
  <c r="BI304" i="10"/>
  <c r="CF304" i="10" s="1"/>
  <c r="BI252" i="10"/>
  <c r="CF252" i="10" s="1"/>
  <c r="CF241" i="10"/>
  <c r="CF302" i="9"/>
  <c r="CF229" i="9"/>
  <c r="BI286" i="8"/>
  <c r="CF284" i="8"/>
  <c r="BG305" i="1"/>
  <c r="BG245" i="1"/>
  <c r="BG276" i="1"/>
  <c r="BH223" i="1"/>
  <c r="BH294" i="1"/>
  <c r="BJ229" i="10" l="1"/>
  <c r="CF257" i="9"/>
  <c r="CF249" i="9"/>
  <c r="CF286" i="8"/>
  <c r="BI292" i="8"/>
  <c r="BI292" i="9" s="1"/>
  <c r="BH222" i="1"/>
  <c r="BG247" i="1"/>
  <c r="BG277" i="1"/>
  <c r="BJ302" i="10" l="1"/>
  <c r="BJ257" i="10"/>
  <c r="BJ230" i="10"/>
  <c r="BJ249" i="10"/>
  <c r="CF307" i="9"/>
  <c r="CF250" i="9"/>
  <c r="CF263" i="9"/>
  <c r="BI270" i="8"/>
  <c r="BI270" i="9" s="1"/>
  <c r="BI274" i="9" s="1"/>
  <c r="CF292" i="8"/>
  <c r="BI293" i="8"/>
  <c r="BI293" i="9" s="1"/>
  <c r="BG251" i="1"/>
  <c r="BH224" i="1"/>
  <c r="BH225" i="1" s="1"/>
  <c r="BH301" i="1"/>
  <c r="BH275" i="1"/>
  <c r="BG233" i="1"/>
  <c r="CF233" i="1" s="1"/>
  <c r="BJ263" i="10" l="1"/>
  <c r="BJ250" i="10"/>
  <c r="CF279" i="9"/>
  <c r="BJ291" i="8"/>
  <c r="BJ291" i="9" s="1"/>
  <c r="BI243" i="8"/>
  <c r="BI243" i="9" s="1"/>
  <c r="BI245" i="9" s="1"/>
  <c r="BI247" i="9" s="1"/>
  <c r="CF293" i="8"/>
  <c r="BI274" i="8"/>
  <c r="CF270" i="8"/>
  <c r="BH226" i="1"/>
  <c r="BH282" i="1"/>
  <c r="BG303" i="1"/>
  <c r="BG236" i="1"/>
  <c r="BJ307" i="10" l="1"/>
  <c r="BJ279" i="10"/>
  <c r="CF284" i="9"/>
  <c r="CF274" i="8"/>
  <c r="BI276" i="8"/>
  <c r="BI276" i="9" s="1"/>
  <c r="BI277" i="9" s="1"/>
  <c r="BJ275" i="9" s="1"/>
  <c r="BI305" i="8"/>
  <c r="BI245" i="8"/>
  <c r="CF243" i="8"/>
  <c r="BJ294" i="8"/>
  <c r="BJ294" i="9" s="1"/>
  <c r="BJ223" i="8"/>
  <c r="BJ223" i="9" s="1"/>
  <c r="BG241" i="1"/>
  <c r="BH227" i="1"/>
  <c r="BH254" i="1"/>
  <c r="CF305" i="8" l="1"/>
  <c r="BI305" i="9"/>
  <c r="BJ284" i="10"/>
  <c r="CF286" i="9"/>
  <c r="BI247" i="8"/>
  <c r="CF245" i="8"/>
  <c r="CF276" i="8"/>
  <c r="BI277" i="8"/>
  <c r="BJ222" i="8"/>
  <c r="BJ222" i="9" s="1"/>
  <c r="BJ224" i="9" s="1"/>
  <c r="BG252" i="1"/>
  <c r="BG304" i="1"/>
  <c r="BH228" i="1"/>
  <c r="BJ225" i="9" l="1"/>
  <c r="BJ286" i="10"/>
  <c r="CF292" i="9"/>
  <c r="BJ301" i="8"/>
  <c r="BJ301" i="9" s="1"/>
  <c r="BJ224" i="8"/>
  <c r="BJ275" i="8"/>
  <c r="BI233" i="8"/>
  <c r="BI233" i="9" s="1"/>
  <c r="CF277" i="8"/>
  <c r="BI251" i="8"/>
  <c r="CF247" i="8"/>
  <c r="BH229" i="1"/>
  <c r="BH230" i="1" s="1"/>
  <c r="BI236" i="9" l="1"/>
  <c r="BI241" i="9" s="1"/>
  <c r="BI303" i="9"/>
  <c r="CF251" i="8"/>
  <c r="BI251" i="9"/>
  <c r="BJ292" i="10"/>
  <c r="CF293" i="9"/>
  <c r="CF270" i="9"/>
  <c r="BJ282" i="8"/>
  <c r="BJ282" i="9" s="1"/>
  <c r="BJ226" i="8"/>
  <c r="BJ226" i="9" s="1"/>
  <c r="BJ225" i="8"/>
  <c r="BI303" i="8"/>
  <c r="CF303" i="8" s="1"/>
  <c r="BI236" i="8"/>
  <c r="BH302" i="1"/>
  <c r="BH257" i="1"/>
  <c r="BH249" i="1"/>
  <c r="BI252" i="9" l="1"/>
  <c r="BJ270" i="10"/>
  <c r="BJ293" i="10"/>
  <c r="CF305" i="9"/>
  <c r="CF243" i="9"/>
  <c r="CF274" i="9"/>
  <c r="BI241" i="8"/>
  <c r="CF236" i="8"/>
  <c r="BJ254" i="8"/>
  <c r="BJ254" i="9" s="1"/>
  <c r="BJ227" i="8"/>
  <c r="BJ227" i="9" s="1"/>
  <c r="BH263" i="1"/>
  <c r="BH250" i="1"/>
  <c r="BJ274" i="10" l="1"/>
  <c r="BK291" i="10"/>
  <c r="BJ243" i="10"/>
  <c r="CF245" i="9"/>
  <c r="CF276" i="9"/>
  <c r="BJ228" i="8"/>
  <c r="BJ228" i="9" s="1"/>
  <c r="BJ229" i="9" s="1"/>
  <c r="BI304" i="8"/>
  <c r="BI252" i="8"/>
  <c r="CF252" i="8" s="1"/>
  <c r="CF241" i="8"/>
  <c r="BH307" i="1"/>
  <c r="BH279" i="1"/>
  <c r="CF304" i="8" l="1"/>
  <c r="BI304" i="9"/>
  <c r="BJ257" i="9"/>
  <c r="BJ263" i="9" s="1"/>
  <c r="BJ279" i="9" s="1"/>
  <c r="BJ284" i="9" s="1"/>
  <c r="BJ286" i="9" s="1"/>
  <c r="BJ302" i="9"/>
  <c r="BJ230" i="9"/>
  <c r="BK294" i="10"/>
  <c r="BK223" i="10"/>
  <c r="BJ305" i="10"/>
  <c r="BJ245" i="10"/>
  <c r="BJ276" i="10"/>
  <c r="CF277" i="9"/>
  <c r="CF251" i="9"/>
  <c r="CF247" i="9"/>
  <c r="BJ229" i="8"/>
  <c r="BH284" i="1"/>
  <c r="BJ277" i="10" l="1"/>
  <c r="BK222" i="10"/>
  <c r="BJ247" i="10"/>
  <c r="CF303" i="9"/>
  <c r="BJ302" i="8"/>
  <c r="BJ257" i="8"/>
  <c r="BJ230" i="8"/>
  <c r="BJ249" i="8"/>
  <c r="BJ249" i="9" s="1"/>
  <c r="BH286" i="1"/>
  <c r="BJ251" i="10" l="1"/>
  <c r="BK275" i="10"/>
  <c r="BJ233" i="10"/>
  <c r="BK301" i="10"/>
  <c r="BK224" i="10"/>
  <c r="CF236" i="9"/>
  <c r="BJ263" i="8"/>
  <c r="BJ250" i="8"/>
  <c r="BJ250" i="9" s="1"/>
  <c r="BH292" i="1"/>
  <c r="BK226" i="10" l="1"/>
  <c r="BK227" i="10" s="1"/>
  <c r="BK225" i="10"/>
  <c r="BK282" i="10"/>
  <c r="BJ303" i="10"/>
  <c r="BJ236" i="10"/>
  <c r="CF304" i="9"/>
  <c r="CF252" i="9"/>
  <c r="CF241" i="9"/>
  <c r="BJ307" i="8"/>
  <c r="BJ307" i="9" s="1"/>
  <c r="BJ279" i="8"/>
  <c r="BH270" i="1"/>
  <c r="BH293" i="1"/>
  <c r="BJ241" i="10" l="1"/>
  <c r="BK228" i="10"/>
  <c r="BK254" i="10"/>
  <c r="BJ284" i="8"/>
  <c r="BH243" i="1"/>
  <c r="BI291" i="1"/>
  <c r="BH274" i="1"/>
  <c r="BK229" i="10" l="1"/>
  <c r="BJ304" i="10"/>
  <c r="BJ252" i="10"/>
  <c r="BJ286" i="8"/>
  <c r="BH276" i="1"/>
  <c r="BI223" i="1"/>
  <c r="CF223" i="1" s="1"/>
  <c r="BI294" i="1"/>
  <c r="CF291" i="1"/>
  <c r="BH245" i="1"/>
  <c r="BH305" i="1"/>
  <c r="BK302" i="10" l="1"/>
  <c r="BK257" i="10"/>
  <c r="BK230" i="10"/>
  <c r="BK249" i="10"/>
  <c r="BJ292" i="8"/>
  <c r="BJ292" i="9" s="1"/>
  <c r="BH247" i="1"/>
  <c r="BH277" i="1"/>
  <c r="BI222" i="1"/>
  <c r="CF222" i="1" s="1"/>
  <c r="CF294" i="1"/>
  <c r="BK263" i="10" l="1"/>
  <c r="BK250" i="10"/>
  <c r="BJ270" i="8"/>
  <c r="BJ270" i="9" s="1"/>
  <c r="BJ274" i="9" s="1"/>
  <c r="BJ293" i="8"/>
  <c r="BJ293" i="9" s="1"/>
  <c r="BI224" i="1"/>
  <c r="BI225" i="1" s="1"/>
  <c r="BI301" i="1"/>
  <c r="CF301" i="1" s="1"/>
  <c r="BH233" i="1"/>
  <c r="BI275" i="1"/>
  <c r="BH251" i="1"/>
  <c r="BK307" i="10" l="1"/>
  <c r="BK279" i="10"/>
  <c r="BK291" i="8"/>
  <c r="BK291" i="9" s="1"/>
  <c r="BJ243" i="8"/>
  <c r="BJ243" i="9" s="1"/>
  <c r="BJ245" i="9" s="1"/>
  <c r="BJ247" i="9" s="1"/>
  <c r="BJ274" i="8"/>
  <c r="BH303" i="1"/>
  <c r="BH236" i="1"/>
  <c r="BI282" i="1"/>
  <c r="CF282" i="1" s="1"/>
  <c r="CF275" i="1"/>
  <c r="BI226" i="1"/>
  <c r="CF224" i="1"/>
  <c r="BK284" i="10" l="1"/>
  <c r="BJ305" i="8"/>
  <c r="BJ305" i="9" s="1"/>
  <c r="BJ245" i="8"/>
  <c r="BJ276" i="8"/>
  <c r="BJ276" i="9" s="1"/>
  <c r="BJ277" i="9" s="1"/>
  <c r="BK275" i="9" s="1"/>
  <c r="BK294" i="8"/>
  <c r="BK294" i="9" s="1"/>
  <c r="BK223" i="8"/>
  <c r="BK223" i="9" s="1"/>
  <c r="BI227" i="1"/>
  <c r="CF226" i="1"/>
  <c r="BI254" i="1"/>
  <c r="BH241" i="1"/>
  <c r="BK286" i="10" l="1"/>
  <c r="BK222" i="8"/>
  <c r="BK222" i="9" s="1"/>
  <c r="BK224" i="9" s="1"/>
  <c r="BJ247" i="8"/>
  <c r="BJ277" i="8"/>
  <c r="BH252" i="1"/>
  <c r="BH304" i="1"/>
  <c r="CF254" i="1"/>
  <c r="BI228" i="1"/>
  <c r="CF227" i="1"/>
  <c r="BK225" i="9" l="1"/>
  <c r="BK292" i="10"/>
  <c r="BK275" i="8"/>
  <c r="BJ233" i="8"/>
  <c r="BJ233" i="9" s="1"/>
  <c r="BJ251" i="8"/>
  <c r="BJ251" i="9" s="1"/>
  <c r="BK301" i="8"/>
  <c r="BK301" i="9" s="1"/>
  <c r="BK224" i="8"/>
  <c r="CF228" i="1"/>
  <c r="BI229" i="1"/>
  <c r="BI230" i="1" s="1"/>
  <c r="BJ236" i="9" l="1"/>
  <c r="BJ241" i="9" s="1"/>
  <c r="BJ252" i="9" s="1"/>
  <c r="BJ303" i="9"/>
  <c r="BK270" i="10"/>
  <c r="BK293" i="10"/>
  <c r="BJ303" i="8"/>
  <c r="BJ236" i="8"/>
  <c r="BK226" i="8"/>
  <c r="BK225" i="8"/>
  <c r="BK282" i="8"/>
  <c r="BK282" i="9" s="1"/>
  <c r="BI302" i="1"/>
  <c r="CF302" i="1" s="1"/>
  <c r="BI257" i="1"/>
  <c r="CF229" i="1"/>
  <c r="BI249" i="1"/>
  <c r="BK227" i="8" l="1"/>
  <c r="BK227" i="9" s="1"/>
  <c r="BK226" i="9"/>
  <c r="BL291" i="10"/>
  <c r="CM291" i="10" s="1"/>
  <c r="BK243" i="10"/>
  <c r="BK274" i="10"/>
  <c r="BJ241" i="8"/>
  <c r="BK254" i="8"/>
  <c r="BK254" i="9" s="1"/>
  <c r="BI250" i="1"/>
  <c r="CF249" i="1"/>
  <c r="BI263" i="1"/>
  <c r="CF257" i="1"/>
  <c r="BK228" i="8" l="1"/>
  <c r="BK228" i="9" s="1"/>
  <c r="BK229" i="9" s="1"/>
  <c r="BK257" i="9" s="1"/>
  <c r="BK263" i="9" s="1"/>
  <c r="BK279" i="9" s="1"/>
  <c r="BK284" i="9" s="1"/>
  <c r="BK276" i="10"/>
  <c r="BK305" i="10"/>
  <c r="BK245" i="10"/>
  <c r="BL294" i="10"/>
  <c r="CM294" i="10" s="1"/>
  <c r="BL223" i="10"/>
  <c r="CG291" i="10"/>
  <c r="BJ304" i="8"/>
  <c r="BJ304" i="9" s="1"/>
  <c r="BJ252" i="8"/>
  <c r="BI279" i="1"/>
  <c r="CF263" i="1"/>
  <c r="BI307" i="1"/>
  <c r="CF307" i="1" s="1"/>
  <c r="CF250" i="1"/>
  <c r="BK286" i="9" l="1"/>
  <c r="BK229" i="8"/>
  <c r="BK230" i="8" s="1"/>
  <c r="BK302" i="9"/>
  <c r="BK230" i="9"/>
  <c r="BK247" i="10"/>
  <c r="BL222" i="10"/>
  <c r="CG294" i="10"/>
  <c r="BK277" i="10"/>
  <c r="CM223" i="10"/>
  <c r="CG223" i="10"/>
  <c r="BI284" i="1"/>
  <c r="CF279" i="1"/>
  <c r="BK257" i="8" l="1"/>
  <c r="BK263" i="8" s="1"/>
  <c r="BK302" i="8"/>
  <c r="BK249" i="8"/>
  <c r="BK249" i="9" s="1"/>
  <c r="BL275" i="10"/>
  <c r="BK233" i="10"/>
  <c r="BL301" i="10"/>
  <c r="BL224" i="10"/>
  <c r="BL225" i="10" s="1"/>
  <c r="CM222" i="10"/>
  <c r="CG222" i="10"/>
  <c r="BK251" i="10"/>
  <c r="BI286" i="1"/>
  <c r="CF284" i="1"/>
  <c r="BK250" i="8" l="1"/>
  <c r="BK250" i="9" s="1"/>
  <c r="CM301" i="10"/>
  <c r="CG301" i="10"/>
  <c r="BK303" i="10"/>
  <c r="BK236" i="10"/>
  <c r="BL226" i="10"/>
  <c r="BL227" i="10" s="1"/>
  <c r="CM224" i="10"/>
  <c r="CG224" i="10"/>
  <c r="BL282" i="10"/>
  <c r="CG275" i="10"/>
  <c r="BK279" i="8"/>
  <c r="BI292" i="1"/>
  <c r="CF286" i="1"/>
  <c r="BK307" i="8" l="1"/>
  <c r="BK307" i="9" s="1"/>
  <c r="BL228" i="10"/>
  <c r="CM227" i="10"/>
  <c r="CG227" i="10"/>
  <c r="CM226" i="10"/>
  <c r="CG226" i="10"/>
  <c r="BL254" i="10"/>
  <c r="CM254" i="10" s="1"/>
  <c r="CG282" i="10"/>
  <c r="BK241" i="10"/>
  <c r="BK284" i="8"/>
  <c r="J1" i="8" s="1"/>
  <c r="AW1" i="8" s="1"/>
  <c r="BI270" i="1"/>
  <c r="CF292" i="1"/>
  <c r="BI293" i="1"/>
  <c r="CG254" i="10" l="1"/>
  <c r="BK304" i="10"/>
  <c r="BK252" i="10"/>
  <c r="CM228" i="10"/>
  <c r="CG228" i="10"/>
  <c r="BL229" i="10"/>
  <c r="BL230" i="10" s="1"/>
  <c r="BK286" i="8"/>
  <c r="BI243" i="1"/>
  <c r="BJ291" i="1"/>
  <c r="CF293" i="1"/>
  <c r="BI274" i="1"/>
  <c r="CF270" i="1"/>
  <c r="BL302" i="10" l="1"/>
  <c r="BL257" i="10"/>
  <c r="CM229" i="10"/>
  <c r="CG229" i="10"/>
  <c r="BL249" i="10"/>
  <c r="CM249" i="10" s="1"/>
  <c r="CM250" i="10" s="1"/>
  <c r="BK292" i="8"/>
  <c r="BK292" i="9" s="1"/>
  <c r="CF274" i="1"/>
  <c r="BI276" i="1"/>
  <c r="BJ223" i="1"/>
  <c r="BJ294" i="1"/>
  <c r="BI305" i="1"/>
  <c r="CF305" i="1" s="1"/>
  <c r="BI245" i="1"/>
  <c r="CF243" i="1"/>
  <c r="BL250" i="10" l="1"/>
  <c r="CG249" i="10"/>
  <c r="CM302" i="10"/>
  <c r="CG302" i="10"/>
  <c r="BL263" i="10"/>
  <c r="CM257" i="10"/>
  <c r="CG257" i="10"/>
  <c r="BK270" i="8"/>
  <c r="BK270" i="9" s="1"/>
  <c r="BK274" i="9" s="1"/>
  <c r="BK293" i="8"/>
  <c r="BK293" i="9" s="1"/>
  <c r="BI247" i="1"/>
  <c r="CF245" i="1"/>
  <c r="CF276" i="1"/>
  <c r="BI277" i="1"/>
  <c r="BJ222" i="1"/>
  <c r="BL279" i="10" l="1"/>
  <c r="CM279" i="10" s="1"/>
  <c r="CM263" i="10"/>
  <c r="CG263" i="10"/>
  <c r="BL307" i="10"/>
  <c r="CM307" i="10" s="1"/>
  <c r="CG250" i="10"/>
  <c r="BL291" i="8"/>
  <c r="BK243" i="8"/>
  <c r="BK243" i="9" s="1"/>
  <c r="BK245" i="9" s="1"/>
  <c r="BK247" i="9" s="1"/>
  <c r="BK274" i="8"/>
  <c r="BJ224" i="1"/>
  <c r="BJ225" i="1" s="1"/>
  <c r="BJ301" i="1"/>
  <c r="BJ275" i="1"/>
  <c r="BI233" i="1"/>
  <c r="CF277" i="1"/>
  <c r="BI251" i="1"/>
  <c r="CF251" i="1" s="1"/>
  <c r="CF247" i="1"/>
  <c r="BL291" i="9" l="1"/>
  <c r="CM291" i="8"/>
  <c r="CG307" i="10"/>
  <c r="BL284" i="10"/>
  <c r="CM284" i="10" s="1"/>
  <c r="CM286" i="10" s="1"/>
  <c r="CG279" i="10"/>
  <c r="BK276" i="8"/>
  <c r="BK276" i="9" s="1"/>
  <c r="BK277" i="9" s="1"/>
  <c r="BL275" i="9" s="1"/>
  <c r="BK305" i="8"/>
  <c r="BK305" i="9" s="1"/>
  <c r="BK245" i="8"/>
  <c r="BL294" i="8"/>
  <c r="BL223" i="8"/>
  <c r="BL223" i="9" s="1"/>
  <c r="CG291" i="8"/>
  <c r="BJ282" i="1"/>
  <c r="BI303" i="1"/>
  <c r="CF303" i="1" s="1"/>
  <c r="BI236" i="1"/>
  <c r="BJ226" i="1"/>
  <c r="BL294" i="9" l="1"/>
  <c r="CM294" i="8"/>
  <c r="BL286" i="10"/>
  <c r="CG284" i="10"/>
  <c r="BK247" i="8"/>
  <c r="BL222" i="8"/>
  <c r="BL222" i="9" s="1"/>
  <c r="BL224" i="9" s="1"/>
  <c r="BL225" i="9" s="1"/>
  <c r="CG294" i="8"/>
  <c r="BK277" i="8"/>
  <c r="CM223" i="8"/>
  <c r="CG223" i="8"/>
  <c r="BJ227" i="1"/>
  <c r="BJ254" i="1"/>
  <c r="BI241" i="1"/>
  <c r="CF236" i="1"/>
  <c r="CG286" i="10" l="1"/>
  <c r="BL292" i="10"/>
  <c r="CM292" i="10" s="1"/>
  <c r="BL275" i="8"/>
  <c r="BK233" i="8"/>
  <c r="BK233" i="9" s="1"/>
  <c r="BL301" i="8"/>
  <c r="BL301" i="9" s="1"/>
  <c r="BL224" i="8"/>
  <c r="BL225" i="8" s="1"/>
  <c r="CM222" i="8"/>
  <c r="CG222" i="8"/>
  <c r="BK251" i="8"/>
  <c r="BK251" i="9" s="1"/>
  <c r="BI304" i="1"/>
  <c r="CF304" i="1" s="1"/>
  <c r="BI252" i="1"/>
  <c r="CF252" i="1" s="1"/>
  <c r="CF241" i="1"/>
  <c r="BJ228" i="1"/>
  <c r="BK236" i="9" l="1"/>
  <c r="BK241" i="9" s="1"/>
  <c r="BK252" i="9" s="1"/>
  <c r="BK303" i="9"/>
  <c r="BL270" i="10"/>
  <c r="CG292" i="10"/>
  <c r="BL293" i="10"/>
  <c r="CM293" i="10" s="1"/>
  <c r="CM301" i="8"/>
  <c r="CG301" i="8"/>
  <c r="BK303" i="8"/>
  <c r="BK236" i="8"/>
  <c r="BL226" i="8"/>
  <c r="CM224" i="8"/>
  <c r="CG224" i="8"/>
  <c r="BL282" i="8"/>
  <c r="BL282" i="9" s="1"/>
  <c r="CG275" i="8"/>
  <c r="BJ229" i="1"/>
  <c r="BJ230" i="1" s="1"/>
  <c r="BL227" i="8" l="1"/>
  <c r="BL227" i="9" s="1"/>
  <c r="BL226" i="9"/>
  <c r="BL243" i="10"/>
  <c r="CM243" i="10" s="1"/>
  <c r="CM245" i="10" s="1"/>
  <c r="CG293" i="10"/>
  <c r="BL274" i="10"/>
  <c r="CM270" i="10"/>
  <c r="CG270" i="10"/>
  <c r="CM291" i="9"/>
  <c r="CG291" i="9"/>
  <c r="CG282" i="8"/>
  <c r="CM226" i="8"/>
  <c r="CG226" i="8"/>
  <c r="BL254" i="8"/>
  <c r="BL254" i="9" s="1"/>
  <c r="CM254" i="9" s="1"/>
  <c r="BK241" i="8"/>
  <c r="BJ302" i="1"/>
  <c r="BJ257" i="1"/>
  <c r="BJ249" i="1"/>
  <c r="BL228" i="8" l="1"/>
  <c r="BL228" i="9" s="1"/>
  <c r="BL229" i="9" s="1"/>
  <c r="CM227" i="8"/>
  <c r="CG227" i="8"/>
  <c r="CM274" i="10"/>
  <c r="CG274" i="10"/>
  <c r="BL276" i="10"/>
  <c r="BL305" i="10"/>
  <c r="CM305" i="10" s="1"/>
  <c r="BL245" i="10"/>
  <c r="CG243" i="10"/>
  <c r="CM294" i="9"/>
  <c r="CG294" i="9"/>
  <c r="CM223" i="9"/>
  <c r="CG223" i="9"/>
  <c r="BK304" i="8"/>
  <c r="BK304" i="9" s="1"/>
  <c r="BK252" i="8"/>
  <c r="CM254" i="8"/>
  <c r="CG254" i="8"/>
  <c r="BJ263" i="1"/>
  <c r="BJ250" i="1"/>
  <c r="BL229" i="8" l="1"/>
  <c r="BL230" i="8" s="1"/>
  <c r="CG228" i="8"/>
  <c r="BL257" i="9"/>
  <c r="BL263" i="9" s="1"/>
  <c r="BL279" i="9" s="1"/>
  <c r="BL284" i="9" s="1"/>
  <c r="BL230" i="9"/>
  <c r="CM228" i="8"/>
  <c r="BL302" i="9"/>
  <c r="BL247" i="10"/>
  <c r="CM247" i="10" s="1"/>
  <c r="CM251" i="10" s="1"/>
  <c r="CG245" i="10"/>
  <c r="CM276" i="10"/>
  <c r="CM277" i="10" s="1"/>
  <c r="CG276" i="10"/>
  <c r="BL277" i="10"/>
  <c r="CG305" i="10"/>
  <c r="CM222" i="9"/>
  <c r="CG222" i="9"/>
  <c r="BJ279" i="1"/>
  <c r="BJ307" i="1"/>
  <c r="CM229" i="8" l="1"/>
  <c r="CG229" i="8"/>
  <c r="BL286" i="9"/>
  <c r="J1" i="9"/>
  <c r="BL257" i="8"/>
  <c r="CG257" i="8" s="1"/>
  <c r="BL249" i="8"/>
  <c r="BL302" i="8"/>
  <c r="CM302" i="8" s="1"/>
  <c r="BL233" i="10"/>
  <c r="CM233" i="10" s="1"/>
  <c r="CM236" i="10" s="1"/>
  <c r="CM241" i="10" s="1"/>
  <c r="CG277" i="10"/>
  <c r="BL251" i="10"/>
  <c r="CG247" i="10"/>
  <c r="CG275" i="9"/>
  <c r="CM224" i="9"/>
  <c r="CG224" i="9"/>
  <c r="CM301" i="9"/>
  <c r="CG301" i="9"/>
  <c r="BJ284" i="1"/>
  <c r="BL249" i="9" l="1"/>
  <c r="CM249" i="9" s="1"/>
  <c r="CM250" i="9" s="1"/>
  <c r="CM249" i="8"/>
  <c r="CM250" i="8" s="1"/>
  <c r="BL263" i="8"/>
  <c r="BL279" i="8" s="1"/>
  <c r="CM279" i="8" s="1"/>
  <c r="CG249" i="8"/>
  <c r="CG302" i="8"/>
  <c r="CM257" i="8"/>
  <c r="BL250" i="8"/>
  <c r="BL250" i="9" s="1"/>
  <c r="BL303" i="10"/>
  <c r="CM303" i="10" s="1"/>
  <c r="BL236" i="10"/>
  <c r="CG251" i="10"/>
  <c r="CG282" i="9"/>
  <c r="CM227" i="9"/>
  <c r="CG227" i="9"/>
  <c r="CM226" i="9"/>
  <c r="CG226" i="9"/>
  <c r="BJ286" i="1"/>
  <c r="CM263" i="8" l="1"/>
  <c r="CG263" i="8"/>
  <c r="CG250" i="8"/>
  <c r="BL307" i="8"/>
  <c r="BL241" i="10"/>
  <c r="CG236" i="10"/>
  <c r="CG303" i="10"/>
  <c r="CG254" i="9"/>
  <c r="CM228" i="9"/>
  <c r="I39" i="5" s="1"/>
  <c r="CG228" i="9"/>
  <c r="BL284" i="8"/>
  <c r="CM284" i="8" s="1"/>
  <c r="CM286" i="8" s="1"/>
  <c r="CG279" i="8"/>
  <c r="BJ292" i="1"/>
  <c r="BL307" i="9" l="1"/>
  <c r="CM307" i="9" s="1"/>
  <c r="CM307" i="8"/>
  <c r="CG307" i="8"/>
  <c r="BL304" i="10"/>
  <c r="CM304" i="10" s="1"/>
  <c r="BL252" i="10"/>
  <c r="CM252" i="10" s="1"/>
  <c r="CG241" i="10"/>
  <c r="CM229" i="9"/>
  <c r="W2" i="11" s="1"/>
  <c r="W3" i="11" s="1"/>
  <c r="CG229" i="9"/>
  <c r="BL286" i="8"/>
  <c r="CG284" i="8"/>
  <c r="BJ270" i="1"/>
  <c r="BJ293" i="1"/>
  <c r="CG252" i="10" l="1"/>
  <c r="CG304" i="10"/>
  <c r="CM257" i="9"/>
  <c r="CG257" i="9"/>
  <c r="CG249" i="9"/>
  <c r="CM302" i="9"/>
  <c r="CG302" i="9"/>
  <c r="CG286" i="8"/>
  <c r="BL292" i="8"/>
  <c r="BK291" i="1"/>
  <c r="BJ243" i="1"/>
  <c r="BJ274" i="1"/>
  <c r="BL292" i="9" l="1"/>
  <c r="CM292" i="8"/>
  <c r="CG250" i="9"/>
  <c r="CM263" i="9"/>
  <c r="CG263" i="9"/>
  <c r="BL270" i="8"/>
  <c r="BL270" i="9" s="1"/>
  <c r="BL274" i="9" s="1"/>
  <c r="CG292" i="8"/>
  <c r="BL293" i="8"/>
  <c r="CM293" i="8" s="1"/>
  <c r="BJ245" i="1"/>
  <c r="BJ305" i="1"/>
  <c r="BK223" i="1"/>
  <c r="BK294" i="1"/>
  <c r="BJ276" i="1"/>
  <c r="BL293" i="9" l="1"/>
  <c r="M1" i="8"/>
  <c r="CM279" i="9"/>
  <c r="CG279" i="9"/>
  <c r="CG307" i="9"/>
  <c r="BL243" i="8"/>
  <c r="CG293" i="8"/>
  <c r="BL274" i="8"/>
  <c r="CM270" i="8"/>
  <c r="CG270" i="8"/>
  <c r="BJ247" i="1"/>
  <c r="BJ277" i="1"/>
  <c r="BK222" i="1"/>
  <c r="BL243" i="9" l="1"/>
  <c r="CM243" i="8"/>
  <c r="CM245" i="8" s="1"/>
  <c r="CM284" i="9"/>
  <c r="CM286" i="9" s="1"/>
  <c r="CG284" i="9"/>
  <c r="CM274" i="8"/>
  <c r="CG274" i="8"/>
  <c r="BL276" i="8"/>
  <c r="BL276" i="9" s="1"/>
  <c r="BL277" i="9" s="1"/>
  <c r="BL305" i="8"/>
  <c r="BL245" i="8"/>
  <c r="CG243" i="8"/>
  <c r="BK224" i="1"/>
  <c r="BK225" i="1" s="1"/>
  <c r="BK301" i="1"/>
  <c r="BJ233" i="1"/>
  <c r="BK275" i="1"/>
  <c r="BJ251" i="1"/>
  <c r="BL305" i="9" l="1"/>
  <c r="CM305" i="9" s="1"/>
  <c r="CM305" i="8"/>
  <c r="BL245" i="9"/>
  <c r="BL247" i="9" s="1"/>
  <c r="CM247" i="9" s="1"/>
  <c r="CM251" i="9" s="1"/>
  <c r="CM243" i="9"/>
  <c r="CM245" i="9" s="1"/>
  <c r="CG286" i="9"/>
  <c r="CM276" i="8"/>
  <c r="CM277" i="8" s="1"/>
  <c r="CG276" i="8"/>
  <c r="BL277" i="8"/>
  <c r="BL247" i="8"/>
  <c r="CM247" i="8" s="1"/>
  <c r="CM251" i="8" s="1"/>
  <c r="CG245" i="8"/>
  <c r="CG305" i="8"/>
  <c r="BK282" i="1"/>
  <c r="BJ236" i="1"/>
  <c r="BJ303" i="1"/>
  <c r="BK226" i="1"/>
  <c r="CM292" i="9" l="1"/>
  <c r="CG292" i="9"/>
  <c r="BL233" i="8"/>
  <c r="CM233" i="8" s="1"/>
  <c r="CM236" i="8" s="1"/>
  <c r="CM241" i="8" s="1"/>
  <c r="CG277" i="8"/>
  <c r="BL251" i="8"/>
  <c r="BL251" i="9" s="1"/>
  <c r="CG247" i="8"/>
  <c r="BJ241" i="1"/>
  <c r="BK227" i="1"/>
  <c r="BK254" i="1"/>
  <c r="BL233" i="9" l="1"/>
  <c r="CM233" i="9" s="1"/>
  <c r="CM236" i="9" s="1"/>
  <c r="CM241" i="9" s="1"/>
  <c r="CM293" i="9"/>
  <c r="CG293" i="9"/>
  <c r="CM270" i="9"/>
  <c r="CG270" i="9"/>
  <c r="CG251" i="8"/>
  <c r="BL303" i="8"/>
  <c r="CM303" i="8" s="1"/>
  <c r="BL236" i="8"/>
  <c r="BJ252" i="1"/>
  <c r="BJ304" i="1"/>
  <c r="BK228" i="1"/>
  <c r="BL303" i="9" l="1"/>
  <c r="CM303" i="9" s="1"/>
  <c r="BL236" i="9"/>
  <c r="BL241" i="9" s="1"/>
  <c r="BL252" i="9" s="1"/>
  <c r="CM252" i="9" s="1"/>
  <c r="CM274" i="9"/>
  <c r="CG274" i="9"/>
  <c r="CG243" i="9"/>
  <c r="BL241" i="8"/>
  <c r="CG236" i="8"/>
  <c r="CG303" i="8"/>
  <c r="BK229" i="1"/>
  <c r="BK230" i="1" s="1"/>
  <c r="CM276" i="9" l="1"/>
  <c r="CM277" i="9" s="1"/>
  <c r="CG276" i="9"/>
  <c r="CG245" i="9"/>
  <c r="CG305" i="9"/>
  <c r="BL304" i="8"/>
  <c r="BL252" i="8"/>
  <c r="CG241" i="8"/>
  <c r="BK257" i="1"/>
  <c r="BK302" i="1"/>
  <c r="BK249" i="1"/>
  <c r="BL304" i="9" l="1"/>
  <c r="CM304" i="9" s="1"/>
  <c r="CM304" i="8"/>
  <c r="N2" i="11"/>
  <c r="N3" i="11" s="1"/>
  <c r="CG277" i="9"/>
  <c r="CG247" i="9"/>
  <c r="CM252" i="8"/>
  <c r="CG252" i="8"/>
  <c r="CG304" i="8"/>
  <c r="BK250" i="1"/>
  <c r="BK263" i="1"/>
  <c r="CG251" i="9" l="1"/>
  <c r="BK279" i="1"/>
  <c r="BK307" i="1"/>
  <c r="CG303" i="9" l="1"/>
  <c r="CG236" i="9"/>
  <c r="BK284" i="1"/>
  <c r="J1" i="1" s="1"/>
  <c r="CG241" i="9" l="1"/>
  <c r="BK286" i="1"/>
  <c r="CG252" i="9" l="1"/>
  <c r="CG304" i="9"/>
  <c r="BK292" i="1"/>
  <c r="BK270" i="1" l="1"/>
  <c r="BK293" i="1"/>
  <c r="BL291" i="1" l="1"/>
  <c r="CM291" i="1" s="1"/>
  <c r="BK243" i="1"/>
  <c r="BK274" i="1"/>
  <c r="BK305" i="1" l="1"/>
  <c r="BK245" i="1"/>
  <c r="BK276" i="1"/>
  <c r="BL223" i="1"/>
  <c r="CG223" i="1" s="1"/>
  <c r="BL294" i="1"/>
  <c r="CM294" i="1" s="1"/>
  <c r="CG291" i="1"/>
  <c r="BL222" i="1" l="1"/>
  <c r="CG222" i="1" s="1"/>
  <c r="CG294" i="1"/>
  <c r="CM223" i="1"/>
  <c r="BK247" i="1"/>
  <c r="BK277" i="1"/>
  <c r="BK251" i="1" l="1"/>
  <c r="BL275" i="1"/>
  <c r="BK233" i="1"/>
  <c r="BL224" i="1"/>
  <c r="BL225" i="1" s="1"/>
  <c r="BL301" i="1"/>
  <c r="CM301" i="1" s="1"/>
  <c r="CM222" i="1"/>
  <c r="CG301" i="1" l="1"/>
  <c r="BL282" i="1"/>
  <c r="CG275" i="1"/>
  <c r="BL226" i="1"/>
  <c r="CM224" i="1"/>
  <c r="CM225" i="1" s="1"/>
  <c r="CG224" i="1"/>
  <c r="BK303" i="1"/>
  <c r="BK236" i="1"/>
  <c r="CG282" i="1" l="1"/>
  <c r="BK241" i="1"/>
  <c r="BL227" i="1"/>
  <c r="CM226" i="1"/>
  <c r="CG226" i="1"/>
  <c r="BL254" i="1"/>
  <c r="CM254" i="1" s="1"/>
  <c r="BK304" i="1" l="1"/>
  <c r="BK252" i="1"/>
  <c r="BL228" i="1"/>
  <c r="CM227" i="1"/>
  <c r="CG227" i="1"/>
  <c r="CG254" i="1"/>
  <c r="CM228" i="1" l="1"/>
  <c r="CG228" i="1"/>
  <c r="BL229" i="1"/>
  <c r="BL230" i="1" s="1"/>
  <c r="BL302" i="1" l="1"/>
  <c r="CM302" i="1" s="1"/>
  <c r="BL257" i="1"/>
  <c r="CM257" i="1" s="1"/>
  <c r="CM229" i="1"/>
  <c r="CM230" i="1" s="1"/>
  <c r="CG229" i="1"/>
  <c r="BL249" i="1"/>
  <c r="CM249" i="1" s="1"/>
  <c r="CM250" i="1" s="1"/>
  <c r="I40" i="5"/>
  <c r="I45" i="5" s="1"/>
  <c r="I46" i="5" l="1"/>
  <c r="I48" i="5"/>
  <c r="I49" i="5" s="1"/>
  <c r="BL263" i="1"/>
  <c r="CM263" i="1" s="1"/>
  <c r="CG257" i="1"/>
  <c r="BL250" i="1"/>
  <c r="CG249" i="1"/>
  <c r="CG302" i="1"/>
  <c r="BL279" i="1" l="1"/>
  <c r="CM279" i="1" s="1"/>
  <c r="CG263" i="1"/>
  <c r="BL307" i="1"/>
  <c r="CM307" i="1" s="1"/>
  <c r="CG250" i="1"/>
  <c r="C52" i="5"/>
  <c r="C310" i="1" s="1"/>
  <c r="C310" i="9" l="1"/>
  <c r="C310" i="10"/>
  <c r="C310" i="8"/>
  <c r="CG307" i="1"/>
  <c r="BL284" i="1"/>
  <c r="CM284" i="1" s="1"/>
  <c r="CM286" i="1" s="1"/>
  <c r="CG279" i="1"/>
  <c r="BL286" i="1" l="1"/>
  <c r="CG284" i="1"/>
  <c r="BL292" i="1" l="1"/>
  <c r="CM292" i="1" s="1"/>
  <c r="CG286" i="1"/>
  <c r="BL270" i="1" l="1"/>
  <c r="CM270" i="1" s="1"/>
  <c r="CG292" i="1"/>
  <c r="BL293" i="1"/>
  <c r="CM293" i="1" s="1"/>
  <c r="M1" i="1" l="1"/>
  <c r="BL243" i="1"/>
  <c r="CM243" i="1" s="1"/>
  <c r="CM245" i="1" s="1"/>
  <c r="CG293" i="1"/>
  <c r="BL274" i="1"/>
  <c r="CM274" i="1" s="1"/>
  <c r="CG270" i="1"/>
  <c r="CG274" i="1" l="1"/>
  <c r="BL276" i="1"/>
  <c r="CM276" i="1" s="1"/>
  <c r="CM277" i="1" s="1"/>
  <c r="BL305" i="1"/>
  <c r="CM305" i="1" s="1"/>
  <c r="BL245" i="1"/>
  <c r="CG243" i="1"/>
  <c r="CG276" i="1" l="1"/>
  <c r="BL277" i="1"/>
  <c r="BL247" i="1"/>
  <c r="CM247" i="1" s="1"/>
  <c r="CM251" i="1" s="1"/>
  <c r="CG245" i="1"/>
  <c r="CG305" i="1"/>
  <c r="BL233" i="1" l="1"/>
  <c r="CM233" i="1" s="1"/>
  <c r="CM236" i="1" s="1"/>
  <c r="CM241" i="1" s="1"/>
  <c r="CG277" i="1"/>
  <c r="BL251" i="1"/>
  <c r="CG247" i="1"/>
  <c r="CG251" i="1" l="1"/>
  <c r="BL236" i="1"/>
  <c r="BL303" i="1"/>
  <c r="CM303" i="1" s="1"/>
  <c r="BL241" i="1" l="1"/>
  <c r="CG236" i="1"/>
  <c r="CG303" i="1"/>
  <c r="BL252" i="1" l="1"/>
  <c r="CM252" i="1" s="1"/>
  <c r="BL304" i="1"/>
  <c r="CM304" i="1" s="1"/>
  <c r="CG241" i="1"/>
  <c r="CG252" i="1" l="1"/>
  <c r="CG304" i="1"/>
  <c r="E126" i="1" l="1"/>
  <c r="E312" i="1" s="1"/>
  <c r="BN39" i="1"/>
  <c r="G126" i="1"/>
  <c r="G312" i="1" s="1"/>
  <c r="F126" i="1"/>
  <c r="CI39" i="1"/>
  <c r="BN126" i="1" l="1"/>
  <c r="F312" i="1"/>
  <c r="CI126" i="1"/>
  <c r="BN312" i="1" l="1"/>
  <c r="B137" i="1"/>
  <c r="B149" i="1" s="1"/>
  <c r="B137" i="10" l="1"/>
  <c r="B149" i="10" s="1"/>
  <c r="B137" i="9"/>
  <c r="B149" i="9" s="1"/>
  <c r="B138" i="1"/>
  <c r="B150" i="1" s="1"/>
  <c r="B138" i="10" l="1"/>
  <c r="B150" i="10" s="1"/>
  <c r="B138" i="9"/>
  <c r="B150" i="9" s="1"/>
</calcChain>
</file>

<file path=xl/comments1.xml><?xml version="1.0" encoding="utf-8"?>
<comments xmlns="http://schemas.openxmlformats.org/spreadsheetml/2006/main">
  <authors>
    <author>Edward Ryall</author>
  </authors>
  <commentList>
    <comment ref="G167" authorId="0" shapeId="0">
      <text>
        <r>
          <rPr>
            <b/>
            <sz val="9"/>
            <color indexed="81"/>
            <rFont val="Tahoma"/>
            <family val="2"/>
          </rPr>
          <t>Edward Ryall:</t>
        </r>
        <r>
          <rPr>
            <sz val="9"/>
            <color indexed="81"/>
            <rFont val="Tahoma"/>
            <family val="2"/>
          </rPr>
          <t xml:space="preserve">
2000 Xylium European copyright fees</t>
        </r>
      </text>
    </comment>
    <comment ref="M180" authorId="0" shapeId="0">
      <text>
        <r>
          <rPr>
            <b/>
            <sz val="9"/>
            <color indexed="81"/>
            <rFont val="Tahoma"/>
            <family val="2"/>
          </rPr>
          <t>Edward Ryall:</t>
        </r>
        <r>
          <rPr>
            <sz val="9"/>
            <color indexed="81"/>
            <rFont val="Tahoma"/>
            <family val="2"/>
          </rPr>
          <t xml:space="preserve">
Fast composite proto-typing laboratory equipment</t>
        </r>
      </text>
    </comment>
  </commentList>
</comments>
</file>

<file path=xl/sharedStrings.xml><?xml version="1.0" encoding="utf-8"?>
<sst xmlns="http://schemas.openxmlformats.org/spreadsheetml/2006/main" count="996" uniqueCount="343">
  <si>
    <t>Tax-Effected EBIT (Earnings Before Interest)</t>
  </si>
  <si>
    <t>Principal Payments on LTD as a % of LTD</t>
  </si>
  <si>
    <t>Levered Equity Beta</t>
  </si>
  <si>
    <t>Unlevered Equity Beta</t>
  </si>
  <si>
    <t>Comparable Firm 1</t>
  </si>
  <si>
    <t>Comparable Firm 2</t>
  </si>
  <si>
    <t>Comparable Firm 3</t>
  </si>
  <si>
    <t>Average</t>
  </si>
  <si>
    <t>Startup % Debt</t>
  </si>
  <si>
    <t>Startup % Equity</t>
  </si>
  <si>
    <t>Startup Tax Rate</t>
  </si>
  <si>
    <t>Equity Risk Premium</t>
  </si>
  <si>
    <t>Cost of Equity</t>
  </si>
  <si>
    <t>Cost of Debt</t>
  </si>
  <si>
    <t>Company Name</t>
  </si>
  <si>
    <t>Risk-Free Rate (2)</t>
  </si>
  <si>
    <t>Market Risk Premium (3)</t>
  </si>
  <si>
    <t>Levered Equity Beta (4)</t>
  </si>
  <si>
    <t>(1) Choosing WACC for an early-stage startup is a highly arbitrary exercise.  A good baseline is to reflect the average IRR of angel investors.  According to three studies of early-stage investors (http://goo.gl/Wcoiw ) , these returns range from 18-37% to 27% to 30%.</t>
  </si>
  <si>
    <t>(3) Initial placeholder based on the difference between the 1928-2010 arithmetic average return of stocks (Damodaran, January 2011) and the 10-Year Treasury Yield as of 9/9/2011.</t>
  </si>
  <si>
    <t>(2) Initial placeholder based on the 10-Year Treasury Yield as of 9/9/2011.</t>
  </si>
  <si>
    <t>(4) Available on Yahoo! Finance under "Key Statistics" for publicly-traded companies .</t>
  </si>
  <si>
    <t>Annual Nominal Interest Rate earned on Cash</t>
  </si>
  <si>
    <t>Annual Nominal Interest Rate on Short-Term Debt</t>
  </si>
  <si>
    <t>Annual Nominal Interest Rate on Long-Term Debt</t>
  </si>
  <si>
    <t>WACC (SECTION INDEPENDENT OF PRIMARY MODEL; YELLOW CELLS BELOW REQUIRE INDIVIDUAL INPUTS) (1)</t>
  </si>
  <si>
    <t>Minimum # Months Payroll Needed in Cash</t>
  </si>
  <si>
    <t>Senior Management Compensation</t>
  </si>
  <si>
    <t>Business Development Compensation</t>
  </si>
  <si>
    <t>Marketing Compensation</t>
  </si>
  <si>
    <t>IT Compensation</t>
  </si>
  <si>
    <t>Other Compensation</t>
  </si>
  <si>
    <t>NPV based on terminal year 3</t>
  </si>
  <si>
    <t>NPV based on terminal year 5</t>
  </si>
  <si>
    <t>Cash Flow from (to) Operations</t>
  </si>
  <si>
    <t>Total Cash Flow from (to) Operations</t>
  </si>
  <si>
    <t>Cash Flow from (to) Investing</t>
  </si>
  <si>
    <t>Total Cash Flow from (to) Investing</t>
  </si>
  <si>
    <t>Cash Flow from (to) Financing</t>
  </si>
  <si>
    <t>Total Cash Flow from (to) Financing</t>
  </si>
  <si>
    <t>Workstations (Computers &amp; Desks)</t>
  </si>
  <si>
    <t>Technology Equipment</t>
  </si>
  <si>
    <t># of Days Inventory Outstanding</t>
  </si>
  <si>
    <t>Equity</t>
  </si>
  <si>
    <t>Additional Preferred Shares</t>
  </si>
  <si>
    <t>Additional Options Granted</t>
  </si>
  <si>
    <t>Round 2</t>
  </si>
  <si>
    <t>Round 3</t>
  </si>
  <si>
    <t>Round 4</t>
  </si>
  <si>
    <t>Existing Common Shares</t>
  </si>
  <si>
    <t>Existing Preferred Shares</t>
  </si>
  <si>
    <t>Initial Funding</t>
  </si>
  <si>
    <t>Cumulative Options Granted</t>
  </si>
  <si>
    <t>Total Shares</t>
  </si>
  <si>
    <t>Cumulative Common Shares</t>
  </si>
  <si>
    <t>Cumulative Preferred Shares</t>
  </si>
  <si>
    <t>Total Investment</t>
  </si>
  <si>
    <t>Investment Dollar Amount</t>
  </si>
  <si>
    <t>Total Cumulative Shares</t>
  </si>
  <si>
    <t>Existing Options Granted</t>
  </si>
  <si>
    <t>Long-Term Debt Issuance / (Repayment)</t>
  </si>
  <si>
    <t>New Equity Investments</t>
  </si>
  <si>
    <t>Dividends</t>
  </si>
  <si>
    <t>Beginning Cash</t>
  </si>
  <si>
    <t>Change in Cash</t>
  </si>
  <si>
    <t>Ending Cash</t>
  </si>
  <si>
    <t>Balance Sheet Check</t>
  </si>
  <si>
    <t>Cash Flow available for Financing</t>
  </si>
  <si>
    <t>Minimum Cash</t>
  </si>
  <si>
    <t>Cash Flow available for Debt Repayment</t>
  </si>
  <si>
    <t>Cash Flow available for Revolver Repayment</t>
  </si>
  <si>
    <t>Long-Term Debt Beginning Balance</t>
  </si>
  <si>
    <t>Long-Term Debt Ending Balance</t>
  </si>
  <si>
    <t>Long-Term Debt Interest Expense</t>
  </si>
  <si>
    <t>Revolver Beginning Balance</t>
  </si>
  <si>
    <t>Revolver Ending Balance</t>
  </si>
  <si>
    <t>Revolver Interest Expense</t>
  </si>
  <si>
    <t>Background Assumptions</t>
  </si>
  <si>
    <t>Investment and Revolver Assumptions</t>
  </si>
  <si>
    <t>Personnel Assumptions</t>
  </si>
  <si>
    <t>Income Statement</t>
  </si>
  <si>
    <t>Balance Sheet</t>
  </si>
  <si>
    <t>Cash Flow Statement</t>
  </si>
  <si>
    <t>Debt</t>
  </si>
  <si>
    <t>Summary</t>
  </si>
  <si>
    <t># of Days Sales Outstanding</t>
  </si>
  <si>
    <t># of Days Payables Outstanding</t>
  </si>
  <si>
    <t>Valuation</t>
  </si>
  <si>
    <t>Terminal Value</t>
  </si>
  <si>
    <t>Weighted Average Cost of Capital</t>
  </si>
  <si>
    <t>Terminal Value Growth</t>
  </si>
  <si>
    <t>Total Senior Management Salaries &amp; Benefits</t>
  </si>
  <si>
    <t>Total Business Development Salaries &amp; Benefits</t>
  </si>
  <si>
    <t>Total Salesperson Salaries &amp; Benefits</t>
  </si>
  <si>
    <t>Total Marketing Salaries &amp; Benefits</t>
  </si>
  <si>
    <t>Total IT Salaries &amp; Benefits</t>
  </si>
  <si>
    <t>Total Other Salaries &amp; Benefits</t>
  </si>
  <si>
    <t>Total Salaries &amp; Benefits</t>
  </si>
  <si>
    <t>Benefits %</t>
  </si>
  <si>
    <t>Plus: Depreciation Expense</t>
  </si>
  <si>
    <t>Changes in Working Capital</t>
  </si>
  <si>
    <t>Changes in Other Assets &amp; Liabilities</t>
  </si>
  <si>
    <t>Capital Expenditures</t>
  </si>
  <si>
    <t>Unlevered Free Cash Flow</t>
  </si>
  <si>
    <t>Present Value of Unlevered Free Cash Flow</t>
  </si>
  <si>
    <t>Present Value of Terminal Value</t>
  </si>
  <si>
    <t>Friends / Family</t>
  </si>
  <si>
    <t>Angel / Seed</t>
  </si>
  <si>
    <t>Series A</t>
  </si>
  <si>
    <t>Series B</t>
  </si>
  <si>
    <t>Series C</t>
  </si>
  <si>
    <t>Series D</t>
  </si>
  <si>
    <t>Founders</t>
  </si>
  <si>
    <t>Options Available</t>
  </si>
  <si>
    <t>Pre-Money Valuation</t>
  </si>
  <si>
    <t>Price / Share</t>
  </si>
  <si>
    <t>Post-Money Valuation</t>
  </si>
  <si>
    <t>Funding Rounds (SECTION INDEPENDENT OF MODEL; REQUIRES INDIVIDUAL INPUTS)</t>
  </si>
  <si>
    <t>Round 1</t>
  </si>
  <si>
    <t>Additional Common Shares</t>
  </si>
  <si>
    <t>Tax Rate</t>
  </si>
  <si>
    <t>Starting Capital</t>
  </si>
  <si>
    <t>Subsequent Investments</t>
  </si>
  <si>
    <t>Other</t>
  </si>
  <si>
    <t>Total Headcount</t>
  </si>
  <si>
    <t>Total Senior Management Headcount</t>
  </si>
  <si>
    <t>Total Salesperson Headcount</t>
  </si>
  <si>
    <t>Total Marketing Headcount</t>
  </si>
  <si>
    <t>Total IT Headcount</t>
  </si>
  <si>
    <t>Total Other Headcount</t>
  </si>
  <si>
    <t>Total Business Development Headcount</t>
  </si>
  <si>
    <t>Cost of Goods Sold</t>
  </si>
  <si>
    <t>Other Costs of Goods Sold</t>
  </si>
  <si>
    <t>Total Cost of Goods Sold</t>
  </si>
  <si>
    <t>% of Revenues</t>
  </si>
  <si>
    <t>Sales &amp; Marketing Expenses</t>
  </si>
  <si>
    <t>Public Relations</t>
  </si>
  <si>
    <t>Advertising</t>
  </si>
  <si>
    <t>Other Sales &amp; Marketing Expenses</t>
  </si>
  <si>
    <t>Total Sales &amp; Marketing Expenses</t>
  </si>
  <si>
    <t>General &amp; Administrative Expenses</t>
  </si>
  <si>
    <t>Rent Expenses</t>
  </si>
  <si>
    <t>Utilities Expenses</t>
  </si>
  <si>
    <t>Total General &amp; Administrative Expenses</t>
  </si>
  <si>
    <t>Operating Income</t>
  </si>
  <si>
    <t>EBITDA</t>
  </si>
  <si>
    <t>Depreciation Expense</t>
  </si>
  <si>
    <t>Interest Income</t>
  </si>
  <si>
    <t>Interest Expense</t>
  </si>
  <si>
    <t>Pre-Tax Profit (Loss)</t>
  </si>
  <si>
    <t>Add (Subtract) to Tax Loss Carryforward</t>
  </si>
  <si>
    <t>Taxable Income (Loss)</t>
  </si>
  <si>
    <t>Tax Expense</t>
  </si>
  <si>
    <t>Net Income</t>
  </si>
  <si>
    <t>Total Revenues</t>
  </si>
  <si>
    <t>Total Operating Expenses</t>
  </si>
  <si>
    <t>Gross Income</t>
  </si>
  <si>
    <t>Assets</t>
  </si>
  <si>
    <t>Cash</t>
  </si>
  <si>
    <t>Accounts Receivable</t>
  </si>
  <si>
    <t>Inventory</t>
  </si>
  <si>
    <t>Gross PP&amp;E</t>
  </si>
  <si>
    <t>Accumulated Depreciation</t>
  </si>
  <si>
    <t>Net PP&amp;E</t>
  </si>
  <si>
    <t>Intangibles</t>
  </si>
  <si>
    <t>Total Assets</t>
  </si>
  <si>
    <t>Liabilities &amp; Shareholder's Equity</t>
  </si>
  <si>
    <t>Revolver (Short-Term Debt)</t>
  </si>
  <si>
    <t>Accounts Payable</t>
  </si>
  <si>
    <t>Long-Term Debt</t>
  </si>
  <si>
    <t>Total Liabilities</t>
  </si>
  <si>
    <t>Paid-in Capital</t>
  </si>
  <si>
    <t>Retained Earnings</t>
  </si>
  <si>
    <t>Total Current Liabilities</t>
  </si>
  <si>
    <t>Total Shareholder's Equity</t>
  </si>
  <si>
    <t>Total Liabilities &amp; Shareholder's Equity</t>
  </si>
  <si>
    <t>Tax Loss Carryforward</t>
  </si>
  <si>
    <t>Off-Balance Sheet Items</t>
  </si>
  <si>
    <t>Change in A/R</t>
  </si>
  <si>
    <t>Change in A/P</t>
  </si>
  <si>
    <t>Change in Inventory</t>
  </si>
  <si>
    <t>Change in Intangibles</t>
  </si>
  <si>
    <t>Other Miscellaneous Items</t>
  </si>
  <si>
    <t>Revolver Issuance / (Repayment)</t>
  </si>
  <si>
    <t>AVE</t>
  </si>
  <si>
    <t>(model in pounds; assumes no inflation)</t>
  </si>
  <si>
    <t>UK Corporate Tax Rate</t>
  </si>
  <si>
    <t>Local Tax Rate</t>
  </si>
  <si>
    <t>Average Useful Life of Gross PP&amp;E in years</t>
  </si>
  <si>
    <t>Net salary/pa</t>
  </si>
  <si>
    <t>Sales</t>
  </si>
  <si>
    <t>Total</t>
  </si>
  <si>
    <t>License</t>
  </si>
  <si>
    <t>Resin</t>
  </si>
  <si>
    <t>Licenses</t>
  </si>
  <si>
    <t>Revenues</t>
  </si>
  <si>
    <t>Total kgs of resin</t>
  </si>
  <si>
    <t>F2 sales</t>
  </si>
  <si>
    <t>Cycling sales</t>
  </si>
  <si>
    <t>Partner 1</t>
  </si>
  <si>
    <t>Market sector sales</t>
  </si>
  <si>
    <t>Partner 2</t>
  </si>
  <si>
    <t>Partner 3</t>
  </si>
  <si>
    <t>Development Services</t>
  </si>
  <si>
    <t>Services</t>
  </si>
  <si>
    <t>COGS expenses</t>
  </si>
  <si>
    <t>Balance sheet Items</t>
  </si>
  <si>
    <t>Investments</t>
  </si>
  <si>
    <t>Computers</t>
  </si>
  <si>
    <t>Total Bus Dev Salaries &amp; Benefits</t>
  </si>
  <si>
    <t>Tax</t>
  </si>
  <si>
    <t>Terms of sale</t>
  </si>
  <si>
    <t>Net Salary</t>
  </si>
  <si>
    <t>(in British pounds; assumes no inflation)</t>
  </si>
  <si>
    <t>Technical Compensation</t>
  </si>
  <si>
    <t>Revenue per kg</t>
  </si>
  <si>
    <t>Cost or raw material + production</t>
  </si>
  <si>
    <t>AVE UK Euro</t>
  </si>
  <si>
    <t>Tab</t>
  </si>
  <si>
    <t>Euro / pound exchange rate</t>
  </si>
  <si>
    <t>Tab Name</t>
  </si>
  <si>
    <t>AVE France</t>
  </si>
  <si>
    <t>AVE Group</t>
  </si>
  <si>
    <t>AVE UK CTO - Simon</t>
  </si>
  <si>
    <t>AVE UK COO - Natalie</t>
  </si>
  <si>
    <t>AVE France CEO - Edward</t>
  </si>
  <si>
    <t>AVE France CTO - Philippe</t>
  </si>
  <si>
    <t>UK Development Services</t>
  </si>
  <si>
    <t>France Development Services</t>
  </si>
  <si>
    <t>Cash Min:</t>
  </si>
  <si>
    <t>France Corporate Tax Rate</t>
  </si>
  <si>
    <t>AVE France Présidente - Joëlle</t>
  </si>
  <si>
    <t>AVE France Commercial Manager</t>
  </si>
  <si>
    <t>AVE France Sales</t>
  </si>
  <si>
    <t>AVE UK Commercial Manager</t>
  </si>
  <si>
    <t>AVE UK Sales</t>
  </si>
  <si>
    <t>France: Engineer</t>
  </si>
  <si>
    <t>France: Technician</t>
  </si>
  <si>
    <t>UK: Engineering Manager</t>
  </si>
  <si>
    <t>UK: Engineer</t>
  </si>
  <si>
    <t>UK : Technician</t>
  </si>
  <si>
    <t>France: Senior Management Salaries &amp; Benefits</t>
  </si>
  <si>
    <t>France:  Senior Management Headcount</t>
  </si>
  <si>
    <t>France: Business Development Salaries &amp; Benefits</t>
  </si>
  <si>
    <t>France:  Business Development Headcount</t>
  </si>
  <si>
    <t>France:  Marketing Salaries &amp; Benefits</t>
  </si>
  <si>
    <t>France:  Marketing Headcount</t>
  </si>
  <si>
    <t>France: IT Salaries &amp; Benefits</t>
  </si>
  <si>
    <t>France:  IT Headcount</t>
  </si>
  <si>
    <t>France: Other Salaries &amp; Benefits</t>
  </si>
  <si>
    <t>France:  Other Headcount</t>
  </si>
  <si>
    <t>France: Marketing manager</t>
  </si>
  <si>
    <t>France: Marketing assistant</t>
  </si>
  <si>
    <t>UK:  Marketing manager</t>
  </si>
  <si>
    <t>UK:  Marketing assistant</t>
  </si>
  <si>
    <t>France: IT manager</t>
  </si>
  <si>
    <t>France: IT assistant</t>
  </si>
  <si>
    <t>UK:  IT Manager</t>
  </si>
  <si>
    <t>UK:  IT Assistant</t>
  </si>
  <si>
    <t>France:  Legal</t>
  </si>
  <si>
    <t>France: HR</t>
  </si>
  <si>
    <t>France: Admin</t>
  </si>
  <si>
    <t>UK: Office Manager</t>
  </si>
  <si>
    <t>UK: Admin</t>
  </si>
  <si>
    <t>UK: Legal</t>
  </si>
  <si>
    <t>Price</t>
  </si>
  <si>
    <t>Revolver max</t>
  </si>
  <si>
    <t>Lowest cash</t>
  </si>
  <si>
    <t>France AVE Marine: Products</t>
  </si>
  <si>
    <t>AVE Marine</t>
  </si>
  <si>
    <t>Aerospace</t>
  </si>
  <si>
    <t>UK Partner</t>
  </si>
  <si>
    <t>Production</t>
  </si>
  <si>
    <t>France AVE Marine: Training services + license</t>
  </si>
  <si>
    <t>Charges %</t>
  </si>
  <si>
    <t>premoney</t>
  </si>
  <si>
    <t>capital</t>
  </si>
  <si>
    <t>0.72</t>
  </si>
  <si>
    <t>expèdition / 25 litres sans transport</t>
  </si>
  <si>
    <t>PRIX DE REVIENT /litre</t>
  </si>
  <si>
    <t>nano</t>
  </si>
  <si>
    <t>monomère (epoxyline)</t>
  </si>
  <si>
    <t>époxyliant</t>
  </si>
  <si>
    <t>Prix 1 litre MP</t>
  </si>
  <si>
    <t>temps / litre (h)</t>
  </si>
  <si>
    <t xml:space="preserve">MO </t>
  </si>
  <si>
    <t>Prix fab 1 litre</t>
  </si>
  <si>
    <t>Coèf rendement</t>
  </si>
  <si>
    <t>Total net</t>
  </si>
  <si>
    <t>condit/25l</t>
  </si>
  <si>
    <t>logistique</t>
  </si>
  <si>
    <t>https://www.manomano.fr/catalogue/cuve-exterieure/bidon-plastique-25l-x4-9777641?model_id=9777641</t>
  </si>
  <si>
    <t xml:space="preserve"> </t>
  </si>
  <si>
    <t>Actuellement</t>
  </si>
  <si>
    <t>XYLIUM</t>
  </si>
  <si>
    <t>ERLIUM</t>
  </si>
  <si>
    <t>Avec nouveau marériel</t>
  </si>
  <si>
    <t>Matière physique</t>
  </si>
  <si>
    <t>Royalties / litres</t>
  </si>
  <si>
    <t>Présentation du prix:</t>
  </si>
  <si>
    <t>Gratuit</t>
  </si>
  <si>
    <t>Résine très haute performance Simpson</t>
  </si>
  <si>
    <t>Ref. SET-XP650-FR</t>
  </si>
  <si>
    <t>42,36 €</t>
  </si>
  <si>
    <t>France AVE Marine: litres resin</t>
  </si>
  <si>
    <t>France Aerospace: litres resin</t>
  </si>
  <si>
    <t>Small scale</t>
  </si>
  <si>
    <t>Industrial</t>
  </si>
  <si>
    <t>Total litres of resin</t>
  </si>
  <si>
    <t>L. Fee / litre</t>
  </si>
  <si>
    <t>France Aerospace: Exclusive licenses</t>
  </si>
  <si>
    <t>France: Technician - Nicolas</t>
  </si>
  <si>
    <t>Gross salary (brut)</t>
  </si>
  <si>
    <t>Revenue per litre</t>
  </si>
  <si>
    <t>Cycling: license fee - litres of resin</t>
  </si>
  <si>
    <t>Cycling: Exclusive License</t>
  </si>
  <si>
    <t>F1: License fee - litres of resin</t>
  </si>
  <si>
    <t>F1: Exclusive License</t>
  </si>
  <si>
    <t>Partner UK 1: License fee - litres of resin</t>
  </si>
  <si>
    <t>Partner UK 1: Exclusive License fee</t>
  </si>
  <si>
    <t>Litres Max</t>
  </si>
  <si>
    <t>Encapsulation</t>
  </si>
  <si>
    <t>Greffage</t>
  </si>
  <si>
    <t>Salle blanche</t>
  </si>
  <si>
    <t>Divers (autoclave)</t>
  </si>
  <si>
    <t>Difference</t>
  </si>
  <si>
    <t>One-off cost</t>
  </si>
  <si>
    <t>Investment costs</t>
  </si>
  <si>
    <t>Investment Costs</t>
  </si>
  <si>
    <t>UK Investment from AVE SAS</t>
  </si>
  <si>
    <t>No. Of Personnel</t>
  </si>
  <si>
    <t>France:  Technical Salaries &amp; Benefits</t>
  </si>
  <si>
    <t>France:  Technical Headcount</t>
  </si>
  <si>
    <t>AVE International Sales</t>
  </si>
  <si>
    <t>France:  Comptable/HR</t>
  </si>
  <si>
    <t>France: Senior Materials Scientist</t>
  </si>
  <si>
    <t>Travel</t>
  </si>
  <si>
    <t>Material Testing</t>
  </si>
  <si>
    <t>F1 sales</t>
  </si>
  <si>
    <t>(in Euro; assumes no inflation)</t>
  </si>
  <si>
    <t>Resin License fee</t>
  </si>
  <si>
    <t>Exclusive Licenses</t>
  </si>
  <si>
    <t>France Equity Investment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</si>
</sst>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&quot;$&quot;#,##0.00_);\(&quot;$&quot;#,##0.00\)"/>
    <numFmt numFmtId="165" formatCode="_(* #,##0.00_);_(* \(#,##0.00\);_(* &quot;-&quot;??_);_(@_)"/>
    <numFmt numFmtId="166" formatCode="[$-409]mmm\-yy;@"/>
    <numFmt numFmtId="167" formatCode="_(* #,##0_);_(* \(#,##0\);_(* &quot;-&quot;??_);_(@_)"/>
    <numFmt numFmtId="168" formatCode="0.0%"/>
    <numFmt numFmtId="169" formatCode="yyyy"/>
    <numFmt numFmtId="170" formatCode="&quot;Q1 &quot;yyyy"/>
    <numFmt numFmtId="171" formatCode="&quot;Q2 &quot;yyyy"/>
    <numFmt numFmtId="172" formatCode="&quot;Q3 &quot;yyyy"/>
    <numFmt numFmtId="173" formatCode="&quot;Q4 &quot;yyyy"/>
    <numFmt numFmtId="174" formatCode="_(* #,##0.0_);_(* \(#,##0.0\);_(* &quot;-&quot;??_);_(@_)"/>
    <numFmt numFmtId="175" formatCode="0.0"/>
    <numFmt numFmtId="176" formatCode="_(* #,##0.0%_);_(* \(#,##0.0%\);_(* &quot;-&quot;??_);_(@_)"/>
    <numFmt numFmtId="177" formatCode="_(* #,##0%_);_(* \(#,##0%\);_(* &quot;-&quot;??_);_(@_)"/>
    <numFmt numFmtId="178" formatCode="#,##0_ ;[Red]\-#,##0\ "/>
    <numFmt numFmtId="179" formatCode="#,##0;[Red]\(#,##0\)\ "/>
    <numFmt numFmtId="180" formatCode="#,##0,\k&quot;€&quot;;[Red]\-#,##0\ &quot;€&quot;"/>
    <numFmt numFmtId="181" formatCode="#,##0.00\ &quot;€&quot;"/>
    <numFmt numFmtId="182" formatCode="#,##0\ &quot;€&quot;"/>
  </numFmts>
  <fonts count="31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u/>
      <sz val="11"/>
      <color indexed="8"/>
      <name val="Calibri"/>
      <family val="2"/>
    </font>
    <font>
      <i/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56"/>
      <name val="Calibri"/>
      <family val="2"/>
    </font>
    <font>
      <sz val="11"/>
      <name val="Calibri"/>
      <family val="2"/>
    </font>
    <font>
      <b/>
      <sz val="11"/>
      <color indexed="9"/>
      <name val="Calibri"/>
      <family val="2"/>
    </font>
    <font>
      <b/>
      <sz val="11"/>
      <name val="Calibri"/>
      <family val="2"/>
    </font>
    <font>
      <b/>
      <i/>
      <sz val="11"/>
      <color indexed="17"/>
      <name val="Calibri"/>
      <family val="2"/>
    </font>
    <font>
      <sz val="8"/>
      <name val="Verdana"/>
      <family val="2"/>
    </font>
    <font>
      <b/>
      <sz val="14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u/>
      <sz val="11"/>
      <color rgb="FFFF0000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u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indexed="56"/>
      <name val="Calibri"/>
      <family val="2"/>
    </font>
    <font>
      <sz val="11"/>
      <color theme="1"/>
      <name val="Calibri"/>
      <family val="2"/>
    </font>
    <font>
      <i/>
      <sz val="11"/>
      <color theme="0" tint="-0.14999847407452621"/>
      <name val="Calibri"/>
      <family val="2"/>
    </font>
    <font>
      <sz val="11"/>
      <color theme="0" tint="-0.1499984740745262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F8C91C"/>
        <bgColor indexed="64"/>
      </patternFill>
    </fill>
    <fill>
      <patternFill patternType="solid">
        <fgColor rgb="FFFCE48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gray0625">
        <bgColor theme="0" tint="-4.9989318521683403E-2"/>
      </patternFill>
    </fill>
    <fill>
      <patternFill patternType="solid">
        <fgColor theme="7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 applyNumberFormat="0" applyFill="0" applyBorder="0" applyAlignment="0" applyProtection="0"/>
  </cellStyleXfs>
  <cellXfs count="355">
    <xf numFmtId="0" fontId="0" fillId="0" borderId="0" xfId="0"/>
    <xf numFmtId="0" fontId="3" fillId="0" borderId="0" xfId="0" applyFont="1"/>
    <xf numFmtId="0" fontId="5" fillId="0" borderId="0" xfId="0" applyFont="1"/>
    <xf numFmtId="0" fontId="0" fillId="2" borderId="0" xfId="0" applyFill="1"/>
    <xf numFmtId="0" fontId="6" fillId="2" borderId="0" xfId="0" applyFont="1" applyFill="1"/>
    <xf numFmtId="0" fontId="0" fillId="0" borderId="0" xfId="0" applyAlignment="1">
      <alignment horizontal="left" indent="1"/>
    </xf>
    <xf numFmtId="0" fontId="7" fillId="3" borderId="0" xfId="0" applyFont="1" applyFill="1" applyAlignment="1">
      <alignment horizontal="left" indent="1"/>
    </xf>
    <xf numFmtId="0" fontId="9" fillId="2" borderId="0" xfId="0" applyFont="1" applyFill="1"/>
    <xf numFmtId="0" fontId="0" fillId="0" borderId="0" xfId="0" applyAlignment="1">
      <alignment horizontal="left"/>
    </xf>
    <xf numFmtId="167" fontId="7" fillId="3" borderId="0" xfId="1" applyNumberFormat="1" applyFont="1" applyFill="1"/>
    <xf numFmtId="168" fontId="7" fillId="3" borderId="0" xfId="2" applyNumberFormat="1" applyFont="1" applyFill="1"/>
    <xf numFmtId="167" fontId="1" fillId="0" borderId="0" xfId="1" applyNumberFormat="1" applyFont="1"/>
    <xf numFmtId="167" fontId="7" fillId="3" borderId="0" xfId="1" applyNumberFormat="1" applyFont="1" applyFill="1" applyAlignment="1">
      <alignment horizontal="right" indent="2"/>
    </xf>
    <xf numFmtId="167" fontId="0" fillId="0" borderId="0" xfId="0" applyNumberFormat="1"/>
    <xf numFmtId="167" fontId="7" fillId="3" borderId="0" xfId="0" applyNumberFormat="1" applyFont="1" applyFill="1"/>
    <xf numFmtId="9" fontId="5" fillId="0" borderId="0" xfId="2" applyFont="1" applyAlignment="1">
      <alignment horizontal="left"/>
    </xf>
    <xf numFmtId="0" fontId="5" fillId="0" borderId="0" xfId="0" applyFont="1" applyAlignment="1">
      <alignment horizontal="center"/>
    </xf>
    <xf numFmtId="167" fontId="3" fillId="0" borderId="0" xfId="1" applyNumberFormat="1" applyFont="1"/>
    <xf numFmtId="167" fontId="3" fillId="0" borderId="0" xfId="0" applyNumberFormat="1" applyFont="1"/>
    <xf numFmtId="0" fontId="3" fillId="0" borderId="0" xfId="0" applyFont="1" applyAlignment="1">
      <alignment horizontal="left"/>
    </xf>
    <xf numFmtId="0" fontId="0" fillId="0" borderId="0" xfId="0" applyFont="1"/>
    <xf numFmtId="0" fontId="6" fillId="2" borderId="0" xfId="0" applyFont="1" applyFill="1" applyAlignment="1">
      <alignment horizontal="left"/>
    </xf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69" fontId="0" fillId="0" borderId="0" xfId="0" applyNumberFormat="1" applyAlignment="1">
      <alignment horizontal="center" vertical="center" wrapText="1"/>
    </xf>
    <xf numFmtId="169" fontId="3" fillId="0" borderId="0" xfId="0" applyNumberFormat="1" applyFont="1"/>
    <xf numFmtId="167" fontId="2" fillId="3" borderId="0" xfId="1" applyNumberFormat="1" applyFont="1" applyFill="1"/>
    <xf numFmtId="164" fontId="3" fillId="0" borderId="0" xfId="0" applyNumberFormat="1" applyFont="1"/>
    <xf numFmtId="168" fontId="0" fillId="0" borderId="0" xfId="0" applyNumberFormat="1"/>
    <xf numFmtId="168" fontId="1" fillId="0" borderId="0" xfId="2" applyNumberFormat="1" applyFont="1"/>
    <xf numFmtId="167" fontId="7" fillId="3" borderId="1" xfId="1" applyNumberFormat="1" applyFont="1" applyFill="1" applyBorder="1" applyAlignment="1">
      <alignment horizontal="right" indent="2"/>
    </xf>
    <xf numFmtId="167" fontId="7" fillId="3" borderId="1" xfId="1" applyNumberFormat="1" applyFont="1" applyFill="1" applyBorder="1"/>
    <xf numFmtId="167" fontId="1" fillId="0" borderId="1" xfId="1" applyNumberFormat="1" applyFont="1" applyBorder="1"/>
    <xf numFmtId="0" fontId="0" fillId="0" borderId="1" xfId="0" applyBorder="1" applyAlignment="1">
      <alignment horizontal="left" indent="1"/>
    </xf>
    <xf numFmtId="0" fontId="0" fillId="0" borderId="1" xfId="0" applyBorder="1"/>
    <xf numFmtId="167" fontId="7" fillId="3" borderId="1" xfId="0" applyNumberFormat="1" applyFont="1" applyFill="1" applyBorder="1"/>
    <xf numFmtId="167" fontId="0" fillId="0" borderId="1" xfId="0" applyNumberFormat="1" applyBorder="1"/>
    <xf numFmtId="0" fontId="0" fillId="0" borderId="1" xfId="0" applyBorder="1" applyAlignment="1">
      <alignment horizontal="left"/>
    </xf>
    <xf numFmtId="0" fontId="0" fillId="0" borderId="0" xfId="0" applyBorder="1"/>
    <xf numFmtId="0" fontId="6" fillId="2" borderId="0" xfId="0" applyFont="1" applyFill="1" applyBorder="1"/>
    <xf numFmtId="0" fontId="0" fillId="2" borderId="0" xfId="0" applyFill="1" applyBorder="1"/>
    <xf numFmtId="0" fontId="3" fillId="2" borderId="0" xfId="0" applyFont="1" applyFill="1" applyBorder="1"/>
    <xf numFmtId="0" fontId="9" fillId="2" borderId="0" xfId="0" applyFont="1" applyFill="1" applyBorder="1"/>
    <xf numFmtId="0" fontId="0" fillId="2" borderId="0" xfId="0" applyFont="1" applyFill="1" applyBorder="1"/>
    <xf numFmtId="168" fontId="0" fillId="2" borderId="0" xfId="0" applyNumberFormat="1" applyFill="1" applyBorder="1"/>
    <xf numFmtId="0" fontId="9" fillId="2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0" fontId="7" fillId="3" borderId="0" xfId="0" applyFont="1" applyFill="1" applyAlignment="1">
      <alignment horizontal="left"/>
    </xf>
    <xf numFmtId="169" fontId="3" fillId="0" borderId="0" xfId="0" applyNumberFormat="1" applyFont="1" applyAlignment="1">
      <alignment horizontal="left"/>
    </xf>
    <xf numFmtId="169" fontId="0" fillId="0" borderId="0" xfId="0" applyNumberFormat="1" applyAlignment="1">
      <alignment horizontal="left"/>
    </xf>
    <xf numFmtId="0" fontId="0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0" fillId="0" borderId="1" xfId="0" applyFont="1" applyBorder="1" applyAlignment="1">
      <alignment horizontal="left" vertical="center" wrapText="1"/>
    </xf>
    <xf numFmtId="169" fontId="0" fillId="0" borderId="1" xfId="0" applyNumberFormat="1" applyBorder="1" applyAlignment="1">
      <alignment horizontal="left"/>
    </xf>
    <xf numFmtId="169" fontId="0" fillId="0" borderId="0" xfId="0" applyNumberFormat="1" applyAlignment="1">
      <alignment horizontal="center" wrapText="1"/>
    </xf>
    <xf numFmtId="174" fontId="7" fillId="3" borderId="0" xfId="1" applyNumberFormat="1" applyFont="1" applyFill="1"/>
    <xf numFmtId="174" fontId="1" fillId="0" borderId="0" xfId="1" applyNumberFormat="1" applyFont="1"/>
    <xf numFmtId="169" fontId="0" fillId="0" borderId="0" xfId="0" applyNumberFormat="1" applyAlignment="1">
      <alignment horizontal="center"/>
    </xf>
    <xf numFmtId="174" fontId="0" fillId="0" borderId="0" xfId="0" applyNumberFormat="1"/>
    <xf numFmtId="175" fontId="0" fillId="0" borderId="0" xfId="0" applyNumberFormat="1"/>
    <xf numFmtId="0" fontId="3" fillId="2" borderId="0" xfId="0" applyFont="1" applyFill="1" applyBorder="1" applyAlignment="1">
      <alignment horizontal="center"/>
    </xf>
    <xf numFmtId="166" fontId="2" fillId="3" borderId="0" xfId="0" applyNumberFormat="1" applyFont="1" applyFill="1" applyAlignment="1">
      <alignment horizontal="center"/>
    </xf>
    <xf numFmtId="169" fontId="3" fillId="2" borderId="0" xfId="0" applyNumberFormat="1" applyFont="1" applyFill="1" applyBorder="1" applyAlignment="1">
      <alignment horizontal="center"/>
    </xf>
    <xf numFmtId="169" fontId="3" fillId="0" borderId="0" xfId="0" applyNumberFormat="1" applyFont="1" applyAlignment="1">
      <alignment horizontal="center"/>
    </xf>
    <xf numFmtId="168" fontId="2" fillId="3" borderId="0" xfId="2" applyNumberFormat="1" applyFont="1" applyFill="1" applyAlignment="1">
      <alignment horizontal="center"/>
    </xf>
    <xf numFmtId="166" fontId="3" fillId="4" borderId="2" xfId="0" applyNumberFormat="1" applyFont="1" applyFill="1" applyBorder="1" applyAlignment="1">
      <alignment horizontal="center"/>
    </xf>
    <xf numFmtId="166" fontId="3" fillId="5" borderId="2" xfId="0" applyNumberFormat="1" applyFont="1" applyFill="1" applyBorder="1" applyAlignment="1">
      <alignment horizontal="center"/>
    </xf>
    <xf numFmtId="166" fontId="13" fillId="4" borderId="2" xfId="0" applyNumberFormat="1" applyFont="1" applyFill="1" applyBorder="1" applyAlignment="1">
      <alignment horizontal="left"/>
    </xf>
    <xf numFmtId="0" fontId="0" fillId="6" borderId="0" xfId="0" applyFill="1"/>
    <xf numFmtId="0" fontId="7" fillId="3" borderId="0" xfId="0" applyFont="1" applyFill="1" applyBorder="1" applyAlignment="1">
      <alignment horizontal="left"/>
    </xf>
    <xf numFmtId="167" fontId="7" fillId="3" borderId="0" xfId="1" applyNumberFormat="1" applyFont="1" applyFill="1" applyBorder="1" applyAlignment="1">
      <alignment horizontal="right" indent="2"/>
    </xf>
    <xf numFmtId="168" fontId="7" fillId="3" borderId="0" xfId="2" applyNumberFormat="1" applyFont="1" applyFill="1" applyBorder="1"/>
    <xf numFmtId="165" fontId="7" fillId="3" borderId="0" xfId="1" applyNumberFormat="1" applyFont="1" applyFill="1"/>
    <xf numFmtId="174" fontId="7" fillId="3" borderId="0" xfId="1" applyNumberFormat="1" applyFont="1" applyFill="1" applyBorder="1" applyAlignment="1">
      <alignment horizontal="right" indent="2"/>
    </xf>
    <xf numFmtId="167" fontId="7" fillId="8" borderId="0" xfId="1" applyNumberFormat="1" applyFont="1" applyFill="1" applyBorder="1" applyAlignment="1">
      <alignment horizontal="right" indent="2"/>
    </xf>
    <xf numFmtId="0" fontId="0" fillId="6" borderId="0" xfId="0" applyFill="1" applyAlignment="1">
      <alignment horizontal="left" indent="1"/>
    </xf>
    <xf numFmtId="0" fontId="0" fillId="6" borderId="0" xfId="0" applyFill="1" applyBorder="1" applyAlignment="1">
      <alignment horizontal="left" indent="1"/>
    </xf>
    <xf numFmtId="167" fontId="7" fillId="3" borderId="0" xfId="0" applyNumberFormat="1" applyFont="1" applyFill="1" applyBorder="1"/>
    <xf numFmtId="0" fontId="0" fillId="6" borderId="1" xfId="0" applyFill="1" applyBorder="1" applyAlignment="1">
      <alignment horizontal="left" indent="1"/>
    </xf>
    <xf numFmtId="0" fontId="3" fillId="0" borderId="2" xfId="0" applyFont="1" applyBorder="1"/>
    <xf numFmtId="0" fontId="0" fillId="8" borderId="0" xfId="0" applyFill="1"/>
    <xf numFmtId="0" fontId="0" fillId="8" borderId="0" xfId="0" applyFill="1" applyAlignment="1">
      <alignment horizontal="left"/>
    </xf>
    <xf numFmtId="167" fontId="0" fillId="8" borderId="0" xfId="0" applyNumberFormat="1" applyFill="1"/>
    <xf numFmtId="167" fontId="0" fillId="8" borderId="1" xfId="0" applyNumberFormat="1" applyFill="1" applyBorder="1"/>
    <xf numFmtId="0" fontId="3" fillId="9" borderId="2" xfId="0" applyFont="1" applyFill="1" applyBorder="1"/>
    <xf numFmtId="0" fontId="3" fillId="9" borderId="2" xfId="0" applyFont="1" applyFill="1" applyBorder="1" applyAlignment="1">
      <alignment horizontal="left"/>
    </xf>
    <xf numFmtId="0" fontId="3" fillId="9" borderId="0" xfId="0" applyFont="1" applyFill="1"/>
    <xf numFmtId="167" fontId="3" fillId="9" borderId="2" xfId="0" applyNumberFormat="1" applyFont="1" applyFill="1" applyBorder="1"/>
    <xf numFmtId="0" fontId="0" fillId="10" borderId="0" xfId="0" applyFill="1"/>
    <xf numFmtId="0" fontId="0" fillId="10" borderId="0" xfId="0" applyFill="1" applyAlignment="1">
      <alignment horizontal="left"/>
    </xf>
    <xf numFmtId="167" fontId="0" fillId="10" borderId="0" xfId="0" applyNumberFormat="1" applyFill="1"/>
    <xf numFmtId="0" fontId="0" fillId="8" borderId="0" xfId="0" applyFill="1" applyAlignment="1">
      <alignment horizontal="left" indent="1"/>
    </xf>
    <xf numFmtId="0" fontId="0" fillId="8" borderId="1" xfId="0" applyFill="1" applyBorder="1" applyAlignment="1">
      <alignment horizontal="left" indent="1"/>
    </xf>
    <xf numFmtId="0" fontId="0" fillId="8" borderId="1" xfId="0" applyFill="1" applyBorder="1" applyAlignment="1">
      <alignment horizontal="left"/>
    </xf>
    <xf numFmtId="0" fontId="0" fillId="8" borderId="1" xfId="0" applyFill="1" applyBorder="1"/>
    <xf numFmtId="167" fontId="7" fillId="8" borderId="1" xfId="1" applyNumberFormat="1" applyFont="1" applyFill="1" applyBorder="1"/>
    <xf numFmtId="0" fontId="3" fillId="9" borderId="0" xfId="0" applyFont="1" applyFill="1" applyAlignment="1">
      <alignment horizontal="left"/>
    </xf>
    <xf numFmtId="167" fontId="3" fillId="9" borderId="0" xfId="0" applyNumberFormat="1" applyFont="1" applyFill="1"/>
    <xf numFmtId="0" fontId="5" fillId="8" borderId="0" xfId="0" applyFont="1" applyFill="1" applyAlignment="1">
      <alignment horizontal="left"/>
    </xf>
    <xf numFmtId="168" fontId="5" fillId="8" borderId="0" xfId="2" applyNumberFormat="1" applyFont="1" applyFill="1" applyAlignment="1">
      <alignment horizontal="right"/>
    </xf>
    <xf numFmtId="0" fontId="3" fillId="8" borderId="0" xfId="0" applyFont="1" applyFill="1" applyAlignment="1">
      <alignment horizontal="left"/>
    </xf>
    <xf numFmtId="0" fontId="3" fillId="8" borderId="0" xfId="0" applyFont="1" applyFill="1"/>
    <xf numFmtId="167" fontId="3" fillId="8" borderId="0" xfId="0" applyNumberFormat="1" applyFont="1" applyFill="1"/>
    <xf numFmtId="176" fontId="5" fillId="8" borderId="0" xfId="2" applyNumberFormat="1" applyFont="1" applyFill="1"/>
    <xf numFmtId="176" fontId="5" fillId="8" borderId="0" xfId="2" applyNumberFormat="1" applyFont="1" applyFill="1" applyAlignment="1">
      <alignment horizontal="right"/>
    </xf>
    <xf numFmtId="0" fontId="8" fillId="8" borderId="0" xfId="0" applyFont="1" applyFill="1" applyAlignment="1">
      <alignment horizontal="left" indent="1"/>
    </xf>
    <xf numFmtId="0" fontId="8" fillId="8" borderId="0" xfId="0" applyFont="1" applyFill="1" applyAlignment="1">
      <alignment horizontal="left"/>
    </xf>
    <xf numFmtId="167" fontId="7" fillId="8" borderId="0" xfId="0" applyNumberFormat="1" applyFont="1" applyFill="1" applyBorder="1"/>
    <xf numFmtId="167" fontId="7" fillId="8" borderId="1" xfId="0" applyNumberFormat="1" applyFont="1" applyFill="1" applyBorder="1"/>
    <xf numFmtId="0" fontId="0" fillId="8" borderId="0" xfId="0" applyFont="1" applyFill="1" applyAlignment="1">
      <alignment horizontal="left"/>
    </xf>
    <xf numFmtId="0" fontId="0" fillId="8" borderId="0" xfId="0" applyFont="1" applyFill="1"/>
    <xf numFmtId="0" fontId="0" fillId="9" borderId="0" xfId="0" applyFill="1"/>
    <xf numFmtId="0" fontId="0" fillId="9" borderId="0" xfId="0" applyFill="1" applyAlignment="1">
      <alignment horizontal="left"/>
    </xf>
    <xf numFmtId="167" fontId="0" fillId="9" borderId="0" xfId="0" applyNumberFormat="1" applyFill="1"/>
    <xf numFmtId="0" fontId="0" fillId="9" borderId="0" xfId="0" applyFill="1" applyAlignment="1">
      <alignment horizontal="left" indent="1"/>
    </xf>
    <xf numFmtId="0" fontId="0" fillId="9" borderId="1" xfId="0" applyFill="1" applyBorder="1"/>
    <xf numFmtId="177" fontId="5" fillId="8" borderId="0" xfId="2" applyNumberFormat="1" applyFont="1" applyFill="1" applyAlignment="1">
      <alignment horizontal="right"/>
    </xf>
    <xf numFmtId="0" fontId="7" fillId="8" borderId="0" xfId="0" applyFont="1" applyFill="1" applyAlignment="1">
      <alignment horizontal="left"/>
    </xf>
    <xf numFmtId="167" fontId="7" fillId="8" borderId="0" xfId="0" applyNumberFormat="1" applyFont="1" applyFill="1"/>
    <xf numFmtId="177" fontId="5" fillId="8" borderId="0" xfId="2" applyNumberFormat="1" applyFont="1" applyFill="1"/>
    <xf numFmtId="0" fontId="3" fillId="9" borderId="1" xfId="0" applyFont="1" applyFill="1" applyBorder="1"/>
    <xf numFmtId="167" fontId="3" fillId="9" borderId="1" xfId="0" applyNumberFormat="1" applyFont="1" applyFill="1" applyBorder="1"/>
    <xf numFmtId="0" fontId="0" fillId="9" borderId="2" xfId="0" applyFill="1" applyBorder="1"/>
    <xf numFmtId="0" fontId="3" fillId="9" borderId="1" xfId="0" applyFont="1" applyFill="1" applyBorder="1" applyAlignment="1">
      <alignment horizontal="left"/>
    </xf>
    <xf numFmtId="37" fontId="0" fillId="8" borderId="0" xfId="0" applyNumberFormat="1" applyFill="1"/>
    <xf numFmtId="0" fontId="0" fillId="8" borderId="0" xfId="0" applyFill="1" applyBorder="1" applyAlignment="1">
      <alignment horizontal="left" indent="1"/>
    </xf>
    <xf numFmtId="0" fontId="0" fillId="8" borderId="0" xfId="0" applyFill="1" applyBorder="1" applyAlignment="1">
      <alignment horizontal="left"/>
    </xf>
    <xf numFmtId="0" fontId="0" fillId="8" borderId="0" xfId="0" applyFill="1" applyBorder="1"/>
    <xf numFmtId="0" fontId="0" fillId="9" borderId="1" xfId="0" applyFont="1" applyFill="1" applyBorder="1" applyAlignment="1">
      <alignment horizontal="left"/>
    </xf>
    <xf numFmtId="0" fontId="0" fillId="9" borderId="1" xfId="0" applyFont="1" applyFill="1" applyBorder="1"/>
    <xf numFmtId="167" fontId="0" fillId="9" borderId="1" xfId="0" applyNumberFormat="1" applyFont="1" applyFill="1" applyBorder="1"/>
    <xf numFmtId="0" fontId="7" fillId="8" borderId="0" xfId="0" applyFont="1" applyFill="1" applyBorder="1" applyAlignment="1">
      <alignment horizontal="left"/>
    </xf>
    <xf numFmtId="0" fontId="14" fillId="9" borderId="0" xfId="0" applyFont="1" applyFill="1" applyAlignment="1">
      <alignment horizontal="left"/>
    </xf>
    <xf numFmtId="0" fontId="7" fillId="3" borderId="0" xfId="0" applyFont="1" applyFill="1" applyBorder="1" applyAlignment="1">
      <alignment horizontal="left" indent="1"/>
    </xf>
    <xf numFmtId="0" fontId="0" fillId="9" borderId="0" xfId="0" applyFill="1" applyBorder="1"/>
    <xf numFmtId="0" fontId="0" fillId="9" borderId="0" xfId="0" applyFill="1" applyBorder="1" applyAlignment="1">
      <alignment horizontal="left"/>
    </xf>
    <xf numFmtId="178" fontId="3" fillId="9" borderId="2" xfId="0" applyNumberFormat="1" applyFont="1" applyFill="1" applyBorder="1"/>
    <xf numFmtId="179" fontId="3" fillId="9" borderId="2" xfId="0" applyNumberFormat="1" applyFont="1" applyFill="1" applyBorder="1"/>
    <xf numFmtId="179" fontId="1" fillId="9" borderId="2" xfId="0" applyNumberFormat="1" applyFont="1" applyFill="1" applyBorder="1"/>
    <xf numFmtId="179" fontId="1" fillId="8" borderId="0" xfId="0" applyNumberFormat="1" applyFont="1" applyFill="1" applyBorder="1"/>
    <xf numFmtId="169" fontId="3" fillId="4" borderId="2" xfId="0" applyNumberFormat="1" applyFont="1" applyFill="1" applyBorder="1" applyAlignment="1">
      <alignment horizontal="center"/>
    </xf>
    <xf numFmtId="0" fontId="10" fillId="8" borderId="0" xfId="0" applyFont="1" applyFill="1" applyAlignment="1">
      <alignment horizontal="left"/>
    </xf>
    <xf numFmtId="167" fontId="1" fillId="8" borderId="0" xfId="1" applyNumberFormat="1" applyFont="1" applyFill="1"/>
    <xf numFmtId="167" fontId="7" fillId="8" borderId="0" xfId="1" applyNumberFormat="1" applyFont="1" applyFill="1"/>
    <xf numFmtId="167" fontId="3" fillId="8" borderId="0" xfId="1" applyNumberFormat="1" applyFont="1" applyFill="1"/>
    <xf numFmtId="0" fontId="10" fillId="9" borderId="0" xfId="0" applyFont="1" applyFill="1" applyAlignment="1">
      <alignment horizontal="left"/>
    </xf>
    <xf numFmtId="167" fontId="3" fillId="9" borderId="0" xfId="1" applyNumberFormat="1" applyFont="1" applyFill="1"/>
    <xf numFmtId="165" fontId="0" fillId="8" borderId="0" xfId="0" applyNumberFormat="1" applyFill="1"/>
    <xf numFmtId="0" fontId="7" fillId="8" borderId="0" xfId="0" applyFont="1" applyFill="1" applyAlignment="1">
      <alignment horizontal="left" indent="1"/>
    </xf>
    <xf numFmtId="0" fontId="5" fillId="8" borderId="0" xfId="0" applyFont="1" applyFill="1"/>
    <xf numFmtId="170" fontId="3" fillId="11" borderId="2" xfId="0" applyNumberFormat="1" applyFont="1" applyFill="1" applyBorder="1" applyAlignment="1">
      <alignment horizontal="center"/>
    </xf>
    <xf numFmtId="171" fontId="3" fillId="11" borderId="2" xfId="0" applyNumberFormat="1" applyFont="1" applyFill="1" applyBorder="1" applyAlignment="1">
      <alignment horizontal="center"/>
    </xf>
    <xf numFmtId="172" fontId="3" fillId="11" borderId="2" xfId="0" applyNumberFormat="1" applyFont="1" applyFill="1" applyBorder="1" applyAlignment="1">
      <alignment horizontal="center"/>
    </xf>
    <xf numFmtId="173" fontId="3" fillId="11" borderId="3" xfId="0" applyNumberFormat="1" applyFont="1" applyFill="1" applyBorder="1" applyAlignment="1">
      <alignment horizontal="center"/>
    </xf>
    <xf numFmtId="0" fontId="11" fillId="9" borderId="0" xfId="0" applyFont="1" applyFill="1" applyAlignment="1">
      <alignment horizontal="left"/>
    </xf>
    <xf numFmtId="168" fontId="8" fillId="8" borderId="0" xfId="2" applyNumberFormat="1" applyFont="1" applyFill="1"/>
    <xf numFmtId="168" fontId="7" fillId="8" borderId="0" xfId="2" applyNumberFormat="1" applyFont="1" applyFill="1"/>
    <xf numFmtId="0" fontId="8" fillId="8" borderId="0" xfId="0" applyFont="1" applyFill="1"/>
    <xf numFmtId="167" fontId="8" fillId="8" borderId="0" xfId="1" applyNumberFormat="1" applyFont="1" applyFill="1"/>
    <xf numFmtId="174" fontId="7" fillId="8" borderId="0" xfId="1" applyNumberFormat="1" applyFont="1" applyFill="1"/>
    <xf numFmtId="165" fontId="7" fillId="8" borderId="0" xfId="1" applyNumberFormat="1" applyFont="1" applyFill="1"/>
    <xf numFmtId="1" fontId="7" fillId="8" borderId="0" xfId="1" applyNumberFormat="1" applyFont="1" applyFill="1"/>
    <xf numFmtId="1" fontId="7" fillId="8" borderId="1" xfId="1" applyNumberFormat="1" applyFont="1" applyFill="1" applyBorder="1"/>
    <xf numFmtId="167" fontId="7" fillId="8" borderId="0" xfId="1" applyNumberFormat="1" applyFont="1" applyFill="1" applyBorder="1"/>
    <xf numFmtId="0" fontId="14" fillId="8" borderId="0" xfId="0" applyFont="1" applyFill="1"/>
    <xf numFmtId="9" fontId="1" fillId="8" borderId="0" xfId="2" applyFont="1" applyFill="1"/>
    <xf numFmtId="168" fontId="0" fillId="8" borderId="0" xfId="0" applyNumberFormat="1" applyFill="1"/>
    <xf numFmtId="0" fontId="14" fillId="8" borderId="0" xfId="0" applyFont="1" applyFill="1" applyAlignment="1">
      <alignment horizontal="left"/>
    </xf>
    <xf numFmtId="0" fontId="4" fillId="8" borderId="0" xfId="0" applyFont="1" applyFill="1"/>
    <xf numFmtId="0" fontId="6" fillId="8" borderId="0" xfId="0" applyFont="1" applyFill="1"/>
    <xf numFmtId="0" fontId="15" fillId="8" borderId="0" xfId="0" applyFont="1" applyFill="1"/>
    <xf numFmtId="0" fontId="14" fillId="9" borderId="0" xfId="0" applyFont="1" applyFill="1"/>
    <xf numFmtId="167" fontId="2" fillId="9" borderId="0" xfId="1" applyNumberFormat="1" applyFont="1" applyFill="1"/>
    <xf numFmtId="0" fontId="14" fillId="8" borderId="0" xfId="0" applyFont="1" applyFill="1" applyBorder="1" applyAlignment="1">
      <alignment horizontal="left"/>
    </xf>
    <xf numFmtId="1" fontId="7" fillId="8" borderId="0" xfId="1" applyNumberFormat="1" applyFont="1" applyFill="1" applyBorder="1"/>
    <xf numFmtId="0" fontId="0" fillId="10" borderId="0" xfId="0" applyFill="1" applyBorder="1"/>
    <xf numFmtId="0" fontId="3" fillId="10" borderId="0" xfId="0" applyFont="1" applyFill="1"/>
    <xf numFmtId="0" fontId="0" fillId="10" borderId="0" xfId="0" applyFont="1" applyFill="1" applyAlignment="1">
      <alignment horizontal="center"/>
    </xf>
    <xf numFmtId="0" fontId="0" fillId="10" borderId="0" xfId="0" applyFill="1" applyAlignment="1">
      <alignment horizontal="center"/>
    </xf>
    <xf numFmtId="0" fontId="10" fillId="10" borderId="0" xfId="0" applyFont="1" applyFill="1" applyAlignment="1">
      <alignment horizontal="left"/>
    </xf>
    <xf numFmtId="167" fontId="1" fillId="10" borderId="0" xfId="1" applyNumberFormat="1" applyFont="1" applyFill="1"/>
    <xf numFmtId="0" fontId="3" fillId="10" borderId="0" xfId="0" applyFont="1" applyFill="1" applyAlignment="1">
      <alignment horizontal="left"/>
    </xf>
    <xf numFmtId="167" fontId="3" fillId="10" borderId="0" xfId="0" applyNumberFormat="1" applyFont="1" applyFill="1"/>
    <xf numFmtId="167" fontId="0" fillId="8" borderId="1" xfId="0" applyNumberFormat="1" applyFill="1" applyBorder="1" applyAlignment="1">
      <alignment horizontal="left"/>
    </xf>
    <xf numFmtId="0" fontId="3" fillId="8" borderId="0" xfId="0" applyFont="1" applyFill="1" applyAlignment="1">
      <alignment horizontal="left" indent="1"/>
    </xf>
    <xf numFmtId="0" fontId="3" fillId="9" borderId="0" xfId="0" applyFont="1" applyFill="1" applyAlignment="1">
      <alignment horizontal="left" indent="1"/>
    </xf>
    <xf numFmtId="0" fontId="0" fillId="9" borderId="1" xfId="0" applyFill="1" applyBorder="1" applyAlignment="1">
      <alignment horizontal="left" indent="1"/>
    </xf>
    <xf numFmtId="0" fontId="0" fillId="9" borderId="1" xfId="0" applyFill="1" applyBorder="1" applyAlignment="1">
      <alignment horizontal="left"/>
    </xf>
    <xf numFmtId="167" fontId="0" fillId="9" borderId="1" xfId="0" applyNumberFormat="1" applyFill="1" applyBorder="1"/>
    <xf numFmtId="0" fontId="3" fillId="9" borderId="1" xfId="0" applyFont="1" applyFill="1" applyBorder="1" applyAlignment="1">
      <alignment horizontal="left" indent="1"/>
    </xf>
    <xf numFmtId="167" fontId="0" fillId="8" borderId="0" xfId="0" applyNumberFormat="1" applyFill="1" applyBorder="1"/>
    <xf numFmtId="167" fontId="14" fillId="9" borderId="0" xfId="0" applyNumberFormat="1" applyFont="1" applyFill="1"/>
    <xf numFmtId="167" fontId="0" fillId="9" borderId="0" xfId="0" applyNumberFormat="1" applyFill="1" applyBorder="1"/>
    <xf numFmtId="0" fontId="0" fillId="2" borderId="1" xfId="0" applyFill="1" applyBorder="1"/>
    <xf numFmtId="0" fontId="0" fillId="6" borderId="1" xfId="0" applyFill="1" applyBorder="1"/>
    <xf numFmtId="167" fontId="7" fillId="8" borderId="1" xfId="1" applyNumberFormat="1" applyFont="1" applyFill="1" applyBorder="1" applyAlignment="1">
      <alignment horizontal="right" indent="2"/>
    </xf>
    <xf numFmtId="174" fontId="7" fillId="3" borderId="1" xfId="1" applyNumberFormat="1" applyFont="1" applyFill="1" applyBorder="1"/>
    <xf numFmtId="167" fontId="7" fillId="3" borderId="1" xfId="1" quotePrefix="1" applyNumberFormat="1" applyFont="1" applyFill="1" applyBorder="1"/>
    <xf numFmtId="179" fontId="1" fillId="8" borderId="1" xfId="0" applyNumberFormat="1" applyFont="1" applyFill="1" applyBorder="1"/>
    <xf numFmtId="179" fontId="3" fillId="9" borderId="1" xfId="0" applyNumberFormat="1" applyFont="1" applyFill="1" applyBorder="1"/>
    <xf numFmtId="0" fontId="0" fillId="9" borderId="2" xfId="0" applyFill="1" applyBorder="1" applyAlignment="1">
      <alignment horizontal="left" indent="1"/>
    </xf>
    <xf numFmtId="0" fontId="0" fillId="9" borderId="2" xfId="0" applyFill="1" applyBorder="1" applyAlignment="1">
      <alignment horizontal="left"/>
    </xf>
    <xf numFmtId="167" fontId="0" fillId="9" borderId="2" xfId="0" applyNumberFormat="1" applyFill="1" applyBorder="1"/>
    <xf numFmtId="179" fontId="3" fillId="9" borderId="0" xfId="0" applyNumberFormat="1" applyFont="1" applyFill="1" applyBorder="1"/>
    <xf numFmtId="167" fontId="8" fillId="8" borderId="0" xfId="0" applyNumberFormat="1" applyFont="1" applyFill="1"/>
    <xf numFmtId="0" fontId="16" fillId="2" borderId="0" xfId="0" applyFont="1" applyFill="1" applyBorder="1"/>
    <xf numFmtId="167" fontId="0" fillId="7" borderId="0" xfId="0" applyNumberFormat="1" applyFill="1"/>
    <xf numFmtId="167" fontId="7" fillId="9" borderId="0" xfId="1" applyNumberFormat="1" applyFont="1" applyFill="1"/>
    <xf numFmtId="0" fontId="7" fillId="3" borderId="0" xfId="1" applyNumberFormat="1" applyFont="1" applyFill="1"/>
    <xf numFmtId="179" fontId="3" fillId="9" borderId="4" xfId="0" applyNumberFormat="1" applyFont="1" applyFill="1" applyBorder="1"/>
    <xf numFmtId="167" fontId="7" fillId="8" borderId="0" xfId="1" applyNumberFormat="1" applyFont="1" applyFill="1" applyAlignment="1">
      <alignment horizontal="right" indent="2"/>
    </xf>
    <xf numFmtId="174" fontId="7" fillId="8" borderId="0" xfId="1" applyNumberFormat="1" applyFont="1" applyFill="1" applyBorder="1" applyAlignment="1">
      <alignment horizontal="right" indent="2"/>
    </xf>
    <xf numFmtId="174" fontId="7" fillId="8" borderId="1" xfId="1" applyNumberFormat="1" applyFont="1" applyFill="1" applyBorder="1"/>
    <xf numFmtId="166" fontId="2" fillId="8" borderId="0" xfId="0" applyNumberFormat="1" applyFont="1" applyFill="1" applyAlignment="1">
      <alignment horizontal="center"/>
    </xf>
    <xf numFmtId="179" fontId="1" fillId="6" borderId="1" xfId="0" applyNumberFormat="1" applyFont="1" applyFill="1" applyBorder="1"/>
    <xf numFmtId="167" fontId="7" fillId="6" borderId="0" xfId="1" applyNumberFormat="1" applyFont="1" applyFill="1"/>
    <xf numFmtId="168" fontId="7" fillId="8" borderId="0" xfId="2" applyNumberFormat="1" applyFont="1" applyFill="1" applyBorder="1"/>
    <xf numFmtId="0" fontId="7" fillId="8" borderId="0" xfId="0" applyFont="1" applyFill="1" applyBorder="1" applyAlignment="1">
      <alignment horizontal="left" indent="1"/>
    </xf>
    <xf numFmtId="179" fontId="0" fillId="9" borderId="0" xfId="0" applyNumberFormat="1" applyFill="1"/>
    <xf numFmtId="167" fontId="7" fillId="6" borderId="0" xfId="0" applyNumberFormat="1" applyFont="1" applyFill="1"/>
    <xf numFmtId="167" fontId="7" fillId="6" borderId="1" xfId="0" applyNumberFormat="1" applyFont="1" applyFill="1" applyBorder="1"/>
    <xf numFmtId="0" fontId="9" fillId="2" borderId="0" xfId="0" applyFont="1" applyFill="1" applyAlignment="1">
      <alignment horizontal="center"/>
    </xf>
    <xf numFmtId="0" fontId="6" fillId="8" borderId="5" xfId="0" applyFont="1" applyFill="1" applyBorder="1"/>
    <xf numFmtId="0" fontId="0" fillId="12" borderId="6" xfId="0" applyFill="1" applyBorder="1"/>
    <xf numFmtId="0" fontId="0" fillId="12" borderId="2" xfId="0" applyFill="1" applyBorder="1"/>
    <xf numFmtId="167" fontId="0" fillId="12" borderId="3" xfId="0" applyNumberFormat="1" applyFill="1" applyBorder="1"/>
    <xf numFmtId="179" fontId="0" fillId="12" borderId="3" xfId="0" applyNumberFormat="1" applyFill="1" applyBorder="1"/>
    <xf numFmtId="0" fontId="0" fillId="11" borderId="0" xfId="0" applyFill="1"/>
    <xf numFmtId="178" fontId="0" fillId="0" borderId="0" xfId="0" applyNumberFormat="1"/>
    <xf numFmtId="180" fontId="0" fillId="0" borderId="0" xfId="0" applyNumberFormat="1"/>
    <xf numFmtId="0" fontId="0" fillId="11" borderId="0" xfId="0" applyFill="1" applyAlignment="1">
      <alignment horizontal="left"/>
    </xf>
    <xf numFmtId="0" fontId="14" fillId="11" borderId="0" xfId="0" applyFont="1" applyFill="1" applyAlignment="1">
      <alignment horizontal="left"/>
    </xf>
    <xf numFmtId="9" fontId="3" fillId="0" borderId="0" xfId="2" applyFont="1"/>
    <xf numFmtId="9" fontId="0" fillId="0" borderId="0" xfId="2" applyFont="1"/>
    <xf numFmtId="168" fontId="3" fillId="0" borderId="0" xfId="2" applyNumberFormat="1" applyFont="1" applyAlignment="1">
      <alignment horizontal="left"/>
    </xf>
    <xf numFmtId="168" fontId="0" fillId="0" borderId="0" xfId="2" applyNumberFormat="1" applyFont="1" applyAlignment="1">
      <alignment horizontal="left"/>
    </xf>
    <xf numFmtId="167" fontId="0" fillId="0" borderId="0" xfId="0" applyNumberFormat="1" applyAlignment="1">
      <alignment horizontal="center" vertical="center" wrapText="1"/>
    </xf>
    <xf numFmtId="168" fontId="3" fillId="0" borderId="0" xfId="2" applyNumberFormat="1" applyFont="1"/>
    <xf numFmtId="10" fontId="3" fillId="0" borderId="0" xfId="2" applyNumberFormat="1" applyFont="1"/>
    <xf numFmtId="10" fontId="0" fillId="0" borderId="0" xfId="2" applyNumberFormat="1" applyFont="1"/>
    <xf numFmtId="2" fontId="3" fillId="0" borderId="0" xfId="0" applyNumberFormat="1" applyFont="1"/>
    <xf numFmtId="181" fontId="0" fillId="0" borderId="0" xfId="0" applyNumberFormat="1"/>
    <xf numFmtId="10" fontId="0" fillId="0" borderId="0" xfId="0" applyNumberFormat="1"/>
    <xf numFmtId="0" fontId="20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15" xfId="0" applyBorder="1" applyAlignment="1">
      <alignment horizontal="center" vertical="center"/>
    </xf>
    <xf numFmtId="181" fontId="0" fillId="0" borderId="16" xfId="0" applyNumberFormat="1" applyBorder="1" applyAlignment="1">
      <alignment horizontal="center" vertical="center"/>
    </xf>
    <xf numFmtId="181" fontId="22" fillId="0" borderId="16" xfId="0" applyNumberFormat="1" applyFont="1" applyBorder="1" applyAlignment="1">
      <alignment horizontal="center" vertical="center"/>
    </xf>
    <xf numFmtId="181" fontId="17" fillId="0" borderId="16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81" fontId="0" fillId="0" borderId="16" xfId="0" applyNumberFormat="1" applyBorder="1" applyAlignment="1">
      <alignment horizontal="center" vertical="center" wrapText="1"/>
    </xf>
    <xf numFmtId="0" fontId="0" fillId="0" borderId="19" xfId="0" applyBorder="1" applyAlignment="1">
      <alignment horizontal="center" vertical="center"/>
    </xf>
    <xf numFmtId="181" fontId="0" fillId="0" borderId="20" xfId="0" applyNumberFormat="1" applyBorder="1" applyAlignment="1">
      <alignment horizontal="center" vertical="center"/>
    </xf>
    <xf numFmtId="181" fontId="22" fillId="0" borderId="20" xfId="0" applyNumberFormat="1" applyFont="1" applyBorder="1" applyAlignment="1">
      <alignment horizontal="center" vertical="center"/>
    </xf>
    <xf numFmtId="181" fontId="17" fillId="0" borderId="20" xfId="0" applyNumberFormat="1" applyFont="1" applyBorder="1" applyAlignment="1">
      <alignment horizontal="center" vertical="center"/>
    </xf>
    <xf numFmtId="181" fontId="23" fillId="0" borderId="21" xfId="0" applyNumberFormat="1" applyFont="1" applyBorder="1" applyAlignment="1">
      <alignment horizontal="center" vertical="center"/>
    </xf>
    <xf numFmtId="181" fontId="0" fillId="0" borderId="20" xfId="0" applyNumberFormat="1" applyBorder="1" applyAlignment="1">
      <alignment horizontal="center" vertical="center" wrapText="1"/>
    </xf>
    <xf numFmtId="181" fontId="0" fillId="0" borderId="5" xfId="0" applyNumberFormat="1" applyBorder="1" applyAlignment="1">
      <alignment horizontal="center"/>
    </xf>
    <xf numFmtId="181" fontId="0" fillId="6" borderId="16" xfId="0" applyNumberFormat="1" applyFill="1" applyBorder="1" applyAlignment="1">
      <alignment horizontal="center" vertical="center"/>
    </xf>
    <xf numFmtId="181" fontId="0" fillId="6" borderId="20" xfId="0" applyNumberFormat="1" applyFill="1" applyBorder="1" applyAlignment="1">
      <alignment horizontal="center" vertical="center"/>
    </xf>
    <xf numFmtId="0" fontId="0" fillId="6" borderId="16" xfId="0" applyFill="1" applyBorder="1" applyAlignment="1">
      <alignment horizontal="center" vertical="center"/>
    </xf>
    <xf numFmtId="0" fontId="0" fillId="6" borderId="20" xfId="0" applyFill="1" applyBorder="1" applyAlignment="1">
      <alignment horizontal="center" vertical="center"/>
    </xf>
    <xf numFmtId="10" fontId="0" fillId="6" borderId="16" xfId="0" applyNumberFormat="1" applyFill="1" applyBorder="1" applyAlignment="1">
      <alignment horizontal="center" vertical="center"/>
    </xf>
    <xf numFmtId="10" fontId="0" fillId="6" borderId="20" xfId="0" applyNumberFormat="1" applyFill="1" applyBorder="1" applyAlignment="1">
      <alignment horizontal="center" vertical="center"/>
    </xf>
    <xf numFmtId="2" fontId="0" fillId="8" borderId="0" xfId="0" applyNumberFormat="1" applyFont="1" applyFill="1"/>
    <xf numFmtId="181" fontId="0" fillId="11" borderId="5" xfId="0" applyNumberFormat="1" applyFill="1" applyBorder="1" applyAlignment="1">
      <alignment horizontal="center"/>
    </xf>
    <xf numFmtId="181" fontId="23" fillId="11" borderId="17" xfId="0" applyNumberFormat="1" applyFont="1" applyFill="1" applyBorder="1" applyAlignment="1">
      <alignment horizontal="center" vertical="center"/>
    </xf>
    <xf numFmtId="167" fontId="7" fillId="8" borderId="0" xfId="1" applyNumberFormat="1" applyFont="1" applyFill="1" applyBorder="1" applyAlignment="1">
      <alignment horizontal="right"/>
    </xf>
    <xf numFmtId="0" fontId="15" fillId="10" borderId="0" xfId="0" applyFont="1" applyFill="1" applyAlignment="1">
      <alignment horizontal="center"/>
    </xf>
    <xf numFmtId="167" fontId="27" fillId="8" borderId="0" xfId="0" applyNumberFormat="1" applyFont="1" applyFill="1" applyAlignment="1">
      <alignment horizontal="left" indent="1"/>
    </xf>
    <xf numFmtId="167" fontId="7" fillId="13" borderId="0" xfId="1" applyNumberFormat="1" applyFont="1" applyFill="1" applyBorder="1"/>
    <xf numFmtId="167" fontId="28" fillId="13" borderId="0" xfId="1" applyNumberFormat="1" applyFont="1" applyFill="1" applyBorder="1"/>
    <xf numFmtId="0" fontId="28" fillId="8" borderId="0" xfId="0" applyFont="1" applyFill="1" applyAlignment="1">
      <alignment horizontal="left"/>
    </xf>
    <xf numFmtId="0" fontId="7" fillId="13" borderId="0" xfId="0" applyFont="1" applyFill="1" applyAlignment="1">
      <alignment horizontal="left"/>
    </xf>
    <xf numFmtId="167" fontId="7" fillId="13" borderId="0" xfId="1" applyNumberFormat="1" applyFont="1" applyFill="1" applyAlignment="1">
      <alignment horizontal="right" indent="2"/>
    </xf>
    <xf numFmtId="168" fontId="7" fillId="13" borderId="0" xfId="2" applyNumberFormat="1" applyFont="1" applyFill="1"/>
    <xf numFmtId="174" fontId="7" fillId="13" borderId="0" xfId="1" applyNumberFormat="1" applyFont="1" applyFill="1"/>
    <xf numFmtId="0" fontId="7" fillId="13" borderId="0" xfId="0" applyFont="1" applyFill="1" applyAlignment="1">
      <alignment horizontal="left" indent="1"/>
    </xf>
    <xf numFmtId="165" fontId="7" fillId="13" borderId="0" xfId="1" applyNumberFormat="1" applyFont="1" applyFill="1"/>
    <xf numFmtId="2" fontId="0" fillId="8" borderId="0" xfId="0" applyNumberFormat="1" applyFill="1"/>
    <xf numFmtId="0" fontId="0" fillId="13" borderId="0" xfId="0" applyFill="1"/>
    <xf numFmtId="167" fontId="7" fillId="11" borderId="0" xfId="0" applyNumberFormat="1" applyFont="1" applyFill="1" applyBorder="1"/>
    <xf numFmtId="167" fontId="7" fillId="11" borderId="0" xfId="1" applyNumberFormat="1" applyFont="1" applyFill="1"/>
    <xf numFmtId="167" fontId="7" fillId="13" borderId="0" xfId="1" applyNumberFormat="1" applyFont="1" applyFill="1" applyBorder="1" applyAlignment="1">
      <alignment horizontal="right" indent="2"/>
    </xf>
    <xf numFmtId="0" fontId="7" fillId="13" borderId="0" xfId="0" applyFont="1" applyFill="1" applyBorder="1" applyAlignment="1">
      <alignment horizontal="left"/>
    </xf>
    <xf numFmtId="167" fontId="7" fillId="13" borderId="0" xfId="1" applyNumberFormat="1" applyFont="1" applyFill="1"/>
    <xf numFmtId="0" fontId="14" fillId="14" borderId="0" xfId="0" applyFont="1" applyFill="1"/>
    <xf numFmtId="0" fontId="0" fillId="14" borderId="0" xfId="0" applyFill="1"/>
    <xf numFmtId="167" fontId="0" fillId="14" borderId="0" xfId="0" applyNumberFormat="1" applyFill="1"/>
    <xf numFmtId="167" fontId="14" fillId="14" borderId="0" xfId="0" applyNumberFormat="1" applyFont="1" applyFill="1"/>
    <xf numFmtId="0" fontId="14" fillId="2" borderId="0" xfId="0" applyFont="1" applyFill="1" applyBorder="1"/>
    <xf numFmtId="167" fontId="14" fillId="8" borderId="0" xfId="0" applyNumberFormat="1" applyFont="1" applyFill="1"/>
    <xf numFmtId="0" fontId="14" fillId="0" borderId="0" xfId="0" applyFont="1"/>
    <xf numFmtId="1" fontId="0" fillId="10" borderId="0" xfId="0" applyNumberFormat="1" applyFill="1"/>
    <xf numFmtId="179" fontId="1" fillId="9" borderId="0" xfId="0" applyNumberFormat="1" applyFont="1" applyFill="1" applyBorder="1"/>
    <xf numFmtId="9" fontId="29" fillId="0" borderId="0" xfId="2" applyFont="1" applyAlignment="1">
      <alignment horizontal="left"/>
    </xf>
    <xf numFmtId="0" fontId="30" fillId="0" borderId="0" xfId="0" applyFont="1" applyAlignment="1">
      <alignment horizontal="left"/>
    </xf>
    <xf numFmtId="0" fontId="30" fillId="0" borderId="0" xfId="0" applyFont="1"/>
    <xf numFmtId="0" fontId="29" fillId="0" borderId="0" xfId="0" applyFont="1" applyAlignment="1">
      <alignment horizontal="center"/>
    </xf>
    <xf numFmtId="0" fontId="30" fillId="2" borderId="0" xfId="0" applyFont="1" applyFill="1" applyBorder="1"/>
    <xf numFmtId="0" fontId="30" fillId="8" borderId="0" xfId="0" applyFont="1" applyFill="1"/>
    <xf numFmtId="0" fontId="29" fillId="9" borderId="0" xfId="0" applyFont="1" applyFill="1" applyAlignment="1">
      <alignment horizontal="center"/>
    </xf>
    <xf numFmtId="179" fontId="1" fillId="9" borderId="1" xfId="0" applyNumberFormat="1" applyFont="1" applyFill="1" applyBorder="1"/>
    <xf numFmtId="0" fontId="0" fillId="0" borderId="0" xfId="0" applyFill="1"/>
    <xf numFmtId="0" fontId="6" fillId="0" borderId="0" xfId="0" applyFont="1" applyFill="1"/>
    <xf numFmtId="0" fontId="3" fillId="0" borderId="0" xfId="0" applyFont="1" applyFill="1"/>
    <xf numFmtId="0" fontId="9" fillId="0" borderId="0" xfId="0" applyFont="1" applyFill="1"/>
    <xf numFmtId="0" fontId="14" fillId="0" borderId="0" xfId="0" applyFont="1" applyFill="1"/>
    <xf numFmtId="0" fontId="0" fillId="0" borderId="0" xfId="0" applyFill="1" applyBorder="1"/>
    <xf numFmtId="0" fontId="0" fillId="0" borderId="0" xfId="0" applyFont="1" applyFill="1"/>
    <xf numFmtId="178" fontId="0" fillId="6" borderId="0" xfId="0" applyNumberFormat="1" applyFill="1"/>
    <xf numFmtId="182" fontId="0" fillId="6" borderId="0" xfId="0" applyNumberFormat="1" applyFill="1"/>
    <xf numFmtId="181" fontId="0" fillId="8" borderId="0" xfId="0" applyNumberFormat="1" applyFill="1"/>
    <xf numFmtId="178" fontId="0" fillId="8" borderId="0" xfId="0" applyNumberFormat="1" applyFill="1" applyAlignment="1">
      <alignment horizontal="right"/>
    </xf>
    <xf numFmtId="10" fontId="0" fillId="8" borderId="0" xfId="0" applyNumberFormat="1" applyFill="1"/>
    <xf numFmtId="181" fontId="0" fillId="9" borderId="0" xfId="0" applyNumberFormat="1" applyFill="1"/>
    <xf numFmtId="10" fontId="0" fillId="9" borderId="0" xfId="0" applyNumberFormat="1" applyFill="1"/>
    <xf numFmtId="0" fontId="20" fillId="9" borderId="0" xfId="0" applyFont="1" applyFill="1" applyAlignment="1">
      <alignment horizontal="center" vertical="center"/>
    </xf>
    <xf numFmtId="0" fontId="20" fillId="9" borderId="9" xfId="0" applyFont="1" applyFill="1" applyBorder="1" applyAlignment="1">
      <alignment horizontal="center" vertical="center" wrapText="1"/>
    </xf>
    <xf numFmtId="181" fontId="20" fillId="9" borderId="10" xfId="0" applyNumberFormat="1" applyFont="1" applyFill="1" applyBorder="1" applyAlignment="1">
      <alignment horizontal="center" vertical="center"/>
    </xf>
    <xf numFmtId="181" fontId="20" fillId="9" borderId="10" xfId="0" applyNumberFormat="1" applyFont="1" applyFill="1" applyBorder="1" applyAlignment="1">
      <alignment horizontal="center" vertical="center" wrapText="1"/>
    </xf>
    <xf numFmtId="181" fontId="21" fillId="9" borderId="10" xfId="0" applyNumberFormat="1" applyFont="1" applyFill="1" applyBorder="1" applyAlignment="1">
      <alignment horizontal="center" vertical="center" wrapText="1"/>
    </xf>
    <xf numFmtId="0" fontId="20" fillId="9" borderId="10" xfId="0" applyFont="1" applyFill="1" applyBorder="1" applyAlignment="1">
      <alignment horizontal="center" vertical="center" wrapText="1"/>
    </xf>
    <xf numFmtId="181" fontId="19" fillId="9" borderId="11" xfId="0" applyNumberFormat="1" applyFont="1" applyFill="1" applyBorder="1" applyAlignment="1">
      <alignment horizontal="center" vertical="center"/>
    </xf>
    <xf numFmtId="181" fontId="20" fillId="9" borderId="12" xfId="0" applyNumberFormat="1" applyFont="1" applyFill="1" applyBorder="1" applyAlignment="1">
      <alignment horizontal="center" vertical="center" wrapText="1"/>
    </xf>
    <xf numFmtId="10" fontId="20" fillId="9" borderId="10" xfId="0" applyNumberFormat="1" applyFont="1" applyFill="1" applyBorder="1" applyAlignment="1">
      <alignment horizontal="center" vertical="center" wrapText="1"/>
    </xf>
    <xf numFmtId="181" fontId="20" fillId="9" borderId="13" xfId="0" applyNumberFormat="1" applyFont="1" applyFill="1" applyBorder="1" applyAlignment="1">
      <alignment horizontal="center" vertical="center"/>
    </xf>
    <xf numFmtId="181" fontId="20" fillId="9" borderId="9" xfId="0" applyNumberFormat="1" applyFont="1" applyFill="1" applyBorder="1" applyAlignment="1">
      <alignment horizontal="center" vertical="center" wrapText="1"/>
    </xf>
    <xf numFmtId="0" fontId="0" fillId="9" borderId="0" xfId="0" applyFill="1" applyAlignment="1">
      <alignment horizontal="left" vertical="center"/>
    </xf>
    <xf numFmtId="181" fontId="0" fillId="9" borderId="0" xfId="0" applyNumberFormat="1" applyFill="1" applyAlignment="1">
      <alignment horizontal="left" vertical="center"/>
    </xf>
    <xf numFmtId="181" fontId="22" fillId="9" borderId="0" xfId="0" applyNumberFormat="1" applyFont="1" applyFill="1" applyAlignment="1">
      <alignment horizontal="left" vertical="center"/>
    </xf>
    <xf numFmtId="181" fontId="17" fillId="9" borderId="0" xfId="0" applyNumberFormat="1" applyFont="1" applyFill="1" applyAlignment="1">
      <alignment horizontal="left" vertical="center"/>
    </xf>
    <xf numFmtId="10" fontId="0" fillId="9" borderId="0" xfId="0" applyNumberFormat="1" applyFill="1" applyAlignment="1">
      <alignment horizontal="left" vertical="center"/>
    </xf>
    <xf numFmtId="181" fontId="18" fillId="9" borderId="0" xfId="3" applyNumberFormat="1" applyFill="1" applyAlignment="1">
      <alignment horizontal="left" vertical="center"/>
    </xf>
    <xf numFmtId="0" fontId="0" fillId="9" borderId="5" xfId="0" applyFill="1" applyBorder="1"/>
    <xf numFmtId="0" fontId="24" fillId="9" borderId="5" xfId="0" applyFont="1" applyFill="1" applyBorder="1" applyAlignment="1">
      <alignment horizontal="center" vertical="center"/>
    </xf>
    <xf numFmtId="181" fontId="24" fillId="9" borderId="5" xfId="0" applyNumberFormat="1" applyFont="1" applyFill="1" applyBorder="1" applyAlignment="1">
      <alignment horizontal="center" wrapText="1"/>
    </xf>
    <xf numFmtId="0" fontId="0" fillId="9" borderId="0" xfId="0" applyFill="1" applyAlignment="1">
      <alignment horizontal="center" vertical="center"/>
    </xf>
    <xf numFmtId="182" fontId="0" fillId="9" borderId="0" xfId="0" applyNumberFormat="1" applyFill="1"/>
    <xf numFmtId="0" fontId="20" fillId="9" borderId="5" xfId="0" applyFont="1" applyFill="1" applyBorder="1"/>
    <xf numFmtId="0" fontId="0" fillId="9" borderId="5" xfId="0" applyFill="1" applyBorder="1" applyAlignment="1">
      <alignment horizontal="center"/>
    </xf>
    <xf numFmtId="0" fontId="0" fillId="9" borderId="5" xfId="0" applyFill="1" applyBorder="1" applyAlignment="1">
      <alignment horizontal="center" vertical="center"/>
    </xf>
    <xf numFmtId="0" fontId="0" fillId="9" borderId="0" xfId="0" applyFill="1" applyAlignment="1">
      <alignment horizontal="center"/>
    </xf>
    <xf numFmtId="181" fontId="0" fillId="9" borderId="0" xfId="0" applyNumberFormat="1" applyFill="1" applyAlignment="1">
      <alignment horizontal="center"/>
    </xf>
    <xf numFmtId="181" fontId="19" fillId="9" borderId="7" xfId="0" applyNumberFormat="1" applyFont="1" applyFill="1" applyBorder="1" applyAlignment="1">
      <alignment horizontal="center" wrapText="1"/>
    </xf>
    <xf numFmtId="181" fontId="19" fillId="9" borderId="8" xfId="0" applyNumberFormat="1" applyFont="1" applyFill="1" applyBorder="1" applyAlignment="1">
      <alignment horizontal="center" wrapText="1"/>
    </xf>
    <xf numFmtId="0" fontId="23" fillId="0" borderId="14" xfId="0" applyFont="1" applyBorder="1" applyAlignment="1">
      <alignment horizontal="center" vertical="center"/>
    </xf>
    <xf numFmtId="0" fontId="23" fillId="0" borderId="18" xfId="0" applyFont="1" applyBorder="1" applyAlignment="1">
      <alignment horizontal="center" vertical="center"/>
    </xf>
    <xf numFmtId="0" fontId="23" fillId="0" borderId="14" xfId="0" applyFont="1" applyBorder="1" applyAlignment="1">
      <alignment horizontal="center" vertical="center" wrapText="1"/>
    </xf>
    <xf numFmtId="0" fontId="23" fillId="0" borderId="22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/>
    <xf numFmtId="166" fontId="3" fillId="4" borderId="2" xfId="0" applyNumberFormat="1" applyFont="1" applyFill="1" applyBorder="1" applyAlignment="1"/>
    <xf numFmtId="167" fontId="7" fillId="8" borderId="0" xfId="1" applyNumberFormat="1" applyFont="1" applyFill="1" applyAlignment="1"/>
    <xf numFmtId="167" fontId="7" fillId="13" borderId="0" xfId="1" applyNumberFormat="1" applyFont="1" applyFill="1" applyAlignment="1"/>
  </cellXfs>
  <cellStyles count="4">
    <cellStyle name="Lien hypertexte" xfId="3" builtinId="8"/>
    <cellStyle name="Milliers" xfId="1" builtinId="3"/>
    <cellStyle name="Normal" xfId="0" builtinId="0"/>
    <cellStyle name="Pourcentage" xfId="2" builtin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336699"/>
      <color rgb="FF000000"/>
      <color rgb="FFF8C91C"/>
      <color rgb="FFFCE48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r>
              <a:rPr lang="fr-FR"/>
              <a:t>AVE Group</a:t>
            </a:r>
            <a:r>
              <a:rPr lang="fr-FR" baseline="0"/>
              <a:t>: Revenue</a:t>
            </a:r>
            <a:endParaRPr lang="fr-FR"/>
          </a:p>
        </c:rich>
      </c:tx>
      <c:layout>
        <c:manualLayout>
          <c:xMode val="edge"/>
          <c:yMode val="edge"/>
          <c:x val="0.33705807826608897"/>
          <c:y val="5.9697947592616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effectLst/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2.3784530878220394E-2"/>
          <c:y val="8.7513230928101204E-2"/>
          <c:w val="0.94767403206791512"/>
          <c:h val="0.792541992189909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Charts!$C$1:$G$1</c:f>
              <c:strCache>
                <c:ptCount val="5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7D83-4ED7-9F10-F36EB91426DB}"/>
              </c:ext>
            </c:extLst>
          </c:dPt>
          <c:dLbls>
            <c:dLbl>
              <c:idx val="0"/>
              <c:layout>
                <c:manualLayout>
                  <c:x val="2.3785467277073866E-3"/>
                  <c:y val="6.203734779054257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fr-F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7D83-4ED7-9F10-F36EB91426DB}"/>
                </c:ext>
                <c:ext xmlns:c15="http://schemas.microsoft.com/office/drawing/2012/chart" uri="{CE6537A1-D6FC-4f65-9D91-7224C49458BB}">
                  <c15:layout>
                    <c:manualLayout>
                      <c:w val="0.11533119022849066"/>
                      <c:h val="6.7377479454412456E-2"/>
                    </c:manualLayout>
                  </c15:layout>
                </c:ext>
              </c:extLst>
            </c:dLbl>
            <c:dLbl>
              <c:idx val="1"/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7D83-4ED7-9F10-F36EB91426DB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Charts!$C$1:$G$1</c:f>
              <c:numCache>
                <c:formatCode>yyyy</c:formatCode>
                <c:ptCount val="5"/>
                <c:pt idx="0">
                  <c:v>43466</c:v>
                </c:pt>
                <c:pt idx="1">
                  <c:v>43831</c:v>
                </c:pt>
                <c:pt idx="2">
                  <c:v>44197</c:v>
                </c:pt>
                <c:pt idx="3">
                  <c:v>44562</c:v>
                </c:pt>
                <c:pt idx="4">
                  <c:v>44927</c:v>
                </c:pt>
              </c:numCache>
            </c:numRef>
          </c:cat>
          <c:val>
            <c:numRef>
              <c:f>Charts!$C$3:$G$3</c:f>
              <c:numCache>
                <c:formatCode>#\ ##0\ \k"€";[Red]\-#\ ##0\ "€"</c:formatCode>
                <c:ptCount val="5"/>
                <c:pt idx="0">
                  <c:v>620</c:v>
                </c:pt>
                <c:pt idx="1">
                  <c:v>1550</c:v>
                </c:pt>
                <c:pt idx="2">
                  <c:v>3290</c:v>
                </c:pt>
                <c:pt idx="3">
                  <c:v>7270</c:v>
                </c:pt>
                <c:pt idx="4">
                  <c:v>21940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D83-4ED7-9F10-F36EB91426DB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252723712"/>
        <c:axId val="252724104"/>
      </c:barChart>
      <c:dateAx>
        <c:axId val="252723712"/>
        <c:scaling>
          <c:orientation val="minMax"/>
        </c:scaling>
        <c:delete val="0"/>
        <c:axPos val="b"/>
        <c:numFmt formatCode="yyyy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endParaRPr lang="fr-FR"/>
          </a:p>
        </c:txPr>
        <c:crossAx val="252724104"/>
        <c:crosses val="autoZero"/>
        <c:auto val="1"/>
        <c:lblOffset val="100"/>
        <c:baseTimeUnit val="years"/>
      </c:dateAx>
      <c:valAx>
        <c:axId val="252724104"/>
        <c:scaling>
          <c:orientation val="minMax"/>
        </c:scaling>
        <c:delete val="1"/>
        <c:axPos val="l"/>
        <c:numFmt formatCode="#\ ##0\ \k&quot;€&quot;;[Red]\-#\ ##0\ &quot;€&quot;" sourceLinked="1"/>
        <c:majorTickMark val="none"/>
        <c:minorTickMark val="none"/>
        <c:tickLblPos val="nextTo"/>
        <c:crossAx val="2527237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gradFill flip="none" rotWithShape="1">
      <a:gsLst>
        <a:gs pos="0">
          <a:schemeClr val="lt1"/>
        </a:gs>
        <a:gs pos="68000">
          <a:schemeClr val="lt1">
            <a:lumMod val="85000"/>
          </a:schemeClr>
        </a:gs>
        <a:gs pos="100000">
          <a:schemeClr val="lt1"/>
        </a:gs>
      </a:gsLst>
      <a:lin ang="5400000" scaled="1"/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r>
              <a:rPr lang="fr-FR"/>
              <a:t>AVE Group</a:t>
            </a:r>
            <a:r>
              <a:rPr lang="fr-FR" baseline="0"/>
              <a:t>: Cash balance</a:t>
            </a:r>
            <a:endParaRPr lang="fr-FR"/>
          </a:p>
        </c:rich>
      </c:tx>
      <c:layout>
        <c:manualLayout>
          <c:xMode val="edge"/>
          <c:yMode val="edge"/>
          <c:x val="0.30375973503658044"/>
          <c:y val="5.4233466718299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effectLst/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2.3784530878220394E-2"/>
          <c:y val="8.7513230928101204E-2"/>
          <c:w val="0.94767403206791512"/>
          <c:h val="0.792541992189909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Charts!$C$1:$G$1</c:f>
              <c:strCache>
                <c:ptCount val="5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A15D-4EEB-A62B-D46838804567}"/>
              </c:ext>
            </c:extLst>
          </c:dPt>
          <c:dLbls>
            <c:dLbl>
              <c:idx val="0"/>
              <c:layout>
                <c:manualLayout>
                  <c:x val="2.3785467277073866E-3"/>
                  <c:y val="6.203734779054257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fr-F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A15D-4EEB-A62B-D46838804567}"/>
                </c:ext>
                <c:ext xmlns:c15="http://schemas.microsoft.com/office/drawing/2012/chart" uri="{CE6537A1-D6FC-4f65-9D91-7224C49458BB}">
                  <c15:layout>
                    <c:manualLayout>
                      <c:w val="0.11533119022849066"/>
                      <c:h val="6.7377479454412456E-2"/>
                    </c:manualLayout>
                  </c15:layout>
                </c:ext>
              </c:extLst>
            </c:dLbl>
            <c:dLbl>
              <c:idx val="1"/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A15D-4EEB-A62B-D46838804567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Charts!$C$1:$G$1</c:f>
              <c:numCache>
                <c:formatCode>yyyy</c:formatCode>
                <c:ptCount val="5"/>
                <c:pt idx="0">
                  <c:v>43466</c:v>
                </c:pt>
                <c:pt idx="1">
                  <c:v>43831</c:v>
                </c:pt>
                <c:pt idx="2">
                  <c:v>44197</c:v>
                </c:pt>
                <c:pt idx="3">
                  <c:v>44562</c:v>
                </c:pt>
                <c:pt idx="4">
                  <c:v>44927</c:v>
                </c:pt>
              </c:numCache>
            </c:numRef>
          </c:cat>
          <c:val>
            <c:numRef>
              <c:f>Charts!$J$3:$N$3</c:f>
              <c:numCache>
                <c:formatCode>#\ ##0\ \k"€";[Red]\-#\ ##0\ "€"</c:formatCode>
                <c:ptCount val="5"/>
                <c:pt idx="0">
                  <c:v>2060</c:v>
                </c:pt>
                <c:pt idx="1">
                  <c:v>1420</c:v>
                </c:pt>
                <c:pt idx="2">
                  <c:v>2820</c:v>
                </c:pt>
                <c:pt idx="3">
                  <c:v>6640</c:v>
                </c:pt>
                <c:pt idx="4">
                  <c:v>17620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15D-4EEB-A62B-D46838804567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252724888"/>
        <c:axId val="252725280"/>
      </c:barChart>
      <c:dateAx>
        <c:axId val="252724888"/>
        <c:scaling>
          <c:orientation val="minMax"/>
        </c:scaling>
        <c:delete val="0"/>
        <c:axPos val="b"/>
        <c:numFmt formatCode="yyyy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endParaRPr lang="fr-FR"/>
          </a:p>
        </c:txPr>
        <c:crossAx val="252725280"/>
        <c:crosses val="autoZero"/>
        <c:auto val="1"/>
        <c:lblOffset val="100"/>
        <c:baseTimeUnit val="years"/>
      </c:dateAx>
      <c:valAx>
        <c:axId val="252725280"/>
        <c:scaling>
          <c:orientation val="minMax"/>
        </c:scaling>
        <c:delete val="1"/>
        <c:axPos val="l"/>
        <c:numFmt formatCode="#\ ##0\ \k&quot;€&quot;;[Red]\-#\ ##0\ &quot;€&quot;" sourceLinked="1"/>
        <c:majorTickMark val="none"/>
        <c:minorTickMark val="none"/>
        <c:tickLblPos val="nextTo"/>
        <c:crossAx val="252724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gradFill flip="none" rotWithShape="1">
      <a:gsLst>
        <a:gs pos="0">
          <a:schemeClr val="lt1"/>
        </a:gs>
        <a:gs pos="68000">
          <a:schemeClr val="lt1">
            <a:lumMod val="85000"/>
          </a:schemeClr>
        </a:gs>
        <a:gs pos="100000">
          <a:schemeClr val="lt1"/>
        </a:gs>
      </a:gsLst>
      <a:lin ang="5400000" scaled="1"/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r>
              <a:rPr lang="fr-FR"/>
              <a:t>AVE Group</a:t>
            </a:r>
            <a:r>
              <a:rPr lang="fr-FR" baseline="0"/>
              <a:t>: Net income</a:t>
            </a:r>
            <a:endParaRPr lang="fr-FR"/>
          </a:p>
        </c:rich>
      </c:tx>
      <c:layout>
        <c:manualLayout>
          <c:xMode val="edge"/>
          <c:yMode val="edge"/>
          <c:x val="0.30375973503658044"/>
          <c:y val="5.4233466718299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effectLst/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2.3784530878220394E-2"/>
          <c:y val="8.7513230928101204E-2"/>
          <c:w val="0.94767403206791512"/>
          <c:h val="0.792541992189909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Charts!$C$1:$G$1</c:f>
              <c:strCache>
                <c:ptCount val="5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7D2-4E80-8216-6CBCB3130A4A}"/>
              </c:ext>
            </c:extLst>
          </c:dPt>
          <c:dLbls>
            <c:dLbl>
              <c:idx val="0"/>
              <c:layout>
                <c:manualLayout>
                  <c:x val="2.3785467277073866E-3"/>
                  <c:y val="5.657286691622553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fr-F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7D2-4E80-8216-6CBCB3130A4A}"/>
                </c:ext>
                <c:ext xmlns:c15="http://schemas.microsoft.com/office/drawing/2012/chart" uri="{CE6537A1-D6FC-4f65-9D91-7224C49458BB}">
                  <c15:layout>
                    <c:manualLayout>
                      <c:w val="0.11533119022849066"/>
                      <c:h val="6.7377479454412456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0"/>
                  <c:y val="3.903747687276785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87D2-4E80-8216-6CBCB3130A4A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Charts!$C$1:$G$1</c:f>
              <c:numCache>
                <c:formatCode>yyyy</c:formatCode>
                <c:ptCount val="5"/>
                <c:pt idx="0">
                  <c:v>43466</c:v>
                </c:pt>
                <c:pt idx="1">
                  <c:v>43831</c:v>
                </c:pt>
                <c:pt idx="2">
                  <c:v>44197</c:v>
                </c:pt>
                <c:pt idx="3">
                  <c:v>44562</c:v>
                </c:pt>
                <c:pt idx="4">
                  <c:v>44927</c:v>
                </c:pt>
              </c:numCache>
            </c:numRef>
          </c:cat>
          <c:val>
            <c:numRef>
              <c:f>Charts!$S$3:$W$3</c:f>
              <c:numCache>
                <c:formatCode>#\ ##0\ \k"€";[Red]\-#\ ##0\ "€"</c:formatCode>
                <c:ptCount val="5"/>
                <c:pt idx="0">
                  <c:v>30</c:v>
                </c:pt>
                <c:pt idx="1">
                  <c:v>290</c:v>
                </c:pt>
                <c:pt idx="2">
                  <c:v>1340</c:v>
                </c:pt>
                <c:pt idx="3">
                  <c:v>3990</c:v>
                </c:pt>
                <c:pt idx="4">
                  <c:v>11170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7D2-4E80-8216-6CBCB3130A4A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252726064"/>
        <c:axId val="252726456"/>
      </c:barChart>
      <c:dateAx>
        <c:axId val="252726064"/>
        <c:scaling>
          <c:orientation val="minMax"/>
        </c:scaling>
        <c:delete val="0"/>
        <c:axPos val="b"/>
        <c:numFmt formatCode="yyyy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endParaRPr lang="fr-FR"/>
          </a:p>
        </c:txPr>
        <c:crossAx val="252726456"/>
        <c:crosses val="autoZero"/>
        <c:auto val="1"/>
        <c:lblOffset val="100"/>
        <c:baseTimeUnit val="years"/>
      </c:dateAx>
      <c:valAx>
        <c:axId val="252726456"/>
        <c:scaling>
          <c:orientation val="minMax"/>
        </c:scaling>
        <c:delete val="1"/>
        <c:axPos val="l"/>
        <c:numFmt formatCode="#\ ##0\ \k&quot;€&quot;;[Red]\-#\ ##0\ &quot;€&quot;" sourceLinked="1"/>
        <c:majorTickMark val="none"/>
        <c:minorTickMark val="none"/>
        <c:tickLblPos val="nextTo"/>
        <c:crossAx val="2527260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gradFill flip="none" rotWithShape="1">
      <a:gsLst>
        <a:gs pos="0">
          <a:schemeClr val="lt1"/>
        </a:gs>
        <a:gs pos="68000">
          <a:schemeClr val="lt1">
            <a:lumMod val="85000"/>
          </a:schemeClr>
        </a:gs>
        <a:gs pos="100000">
          <a:schemeClr val="lt1"/>
        </a:gs>
      </a:gsLst>
      <a:lin ang="5400000" scaled="1"/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r>
              <a:rPr lang="fr-FR"/>
              <a:t>AVE Group</a:t>
            </a:r>
            <a:r>
              <a:rPr lang="fr-FR" baseline="0"/>
              <a:t>: Personnel</a:t>
            </a:r>
            <a:endParaRPr lang="fr-FR"/>
          </a:p>
        </c:rich>
      </c:tx>
      <c:layout>
        <c:manualLayout>
          <c:xMode val="edge"/>
          <c:yMode val="edge"/>
          <c:x val="0.30375973503658044"/>
          <c:y val="5.4233466718299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effectLst/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2.3784530878220394E-2"/>
          <c:y val="8.7513230928101204E-2"/>
          <c:w val="0.94767403206791512"/>
          <c:h val="0.792541992189909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Charts!$C$1:$G$1</c:f>
              <c:strCache>
                <c:ptCount val="5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Pt>
            <c:idx val="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76200" dir="18900000" sy="23000" kx="-1200000" algn="bl" rotWithShape="0">
                  <a:prstClr val="black">
                    <a:alpha val="20000"/>
                  </a:prstClr>
                </a:outerShdw>
              </a:effectLst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31F-4DC4-85C2-4A52640E5A64}"/>
              </c:ext>
            </c:extLst>
          </c:dPt>
          <c:dLbls>
            <c:dLbl>
              <c:idx val="0"/>
              <c:layout>
                <c:manualLayout>
                  <c:x val="2.3785467277073866E-3"/>
                  <c:y val="5.657286691622553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1" i="0" u="none" strike="noStrike" kern="1200" baseline="0">
                      <a:solidFill>
                        <a:schemeClr val="bg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fr-FR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separator> </c:separator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331F-4DC4-85C2-4A52640E5A64}"/>
                </c:ext>
                <c:ext xmlns:c15="http://schemas.microsoft.com/office/drawing/2012/chart" uri="{CE6537A1-D6FC-4f65-9D91-7224C49458BB}">
                  <c15:layout>
                    <c:manualLayout>
                      <c:w val="0.11533119022849066"/>
                      <c:h val="6.7377479454412456E-2"/>
                    </c:manualLayout>
                  </c15:layout>
                </c:ext>
              </c:extLst>
            </c:dLbl>
            <c:dLbl>
              <c:idx val="1"/>
              <c:layout>
                <c:manualLayout>
                  <c:x val="-4.3604469554184182E-17"/>
                  <c:y val="5.2698679058560356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331F-4DC4-85C2-4A52640E5A64}"/>
                </c:ex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Charts!$C$1:$G$1</c:f>
              <c:numCache>
                <c:formatCode>yyyy</c:formatCode>
                <c:ptCount val="5"/>
                <c:pt idx="0">
                  <c:v>43466</c:v>
                </c:pt>
                <c:pt idx="1">
                  <c:v>43831</c:v>
                </c:pt>
                <c:pt idx="2">
                  <c:v>44197</c:v>
                </c:pt>
                <c:pt idx="3">
                  <c:v>44562</c:v>
                </c:pt>
                <c:pt idx="4">
                  <c:v>44927</c:v>
                </c:pt>
              </c:numCache>
            </c:numRef>
          </c:cat>
          <c:val>
            <c:numRef>
              <c:f>Charts!$Z$2:$AD$2</c:f>
              <c:numCache>
                <c:formatCode>General</c:formatCode>
                <c:ptCount val="5"/>
                <c:pt idx="0">
                  <c:v>12</c:v>
                </c:pt>
                <c:pt idx="1">
                  <c:v>14</c:v>
                </c:pt>
                <c:pt idx="2">
                  <c:v>15</c:v>
                </c:pt>
                <c:pt idx="3">
                  <c:v>17</c:v>
                </c:pt>
                <c:pt idx="4">
                  <c:v>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31F-4DC4-85C2-4A52640E5A64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254876904"/>
        <c:axId val="254877296"/>
      </c:barChart>
      <c:dateAx>
        <c:axId val="254876904"/>
        <c:scaling>
          <c:orientation val="minMax"/>
        </c:scaling>
        <c:delete val="0"/>
        <c:axPos val="b"/>
        <c:numFmt formatCode="yyyy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65000"/>
                    <a:lumOff val="35000"/>
                  </a:schemeClr>
                </a:solidFill>
                <a:effectLst/>
                <a:latin typeface="+mn-lt"/>
                <a:ea typeface="+mn-ea"/>
                <a:cs typeface="+mn-cs"/>
              </a:defRPr>
            </a:pPr>
            <a:endParaRPr lang="fr-FR"/>
          </a:p>
        </c:txPr>
        <c:crossAx val="254877296"/>
        <c:crosses val="autoZero"/>
        <c:auto val="1"/>
        <c:lblOffset val="100"/>
        <c:baseTimeUnit val="years"/>
      </c:dateAx>
      <c:valAx>
        <c:axId val="25487729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548769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gradFill flip="none" rotWithShape="1">
      <a:gsLst>
        <a:gs pos="0">
          <a:schemeClr val="lt1"/>
        </a:gs>
        <a:gs pos="68000">
          <a:schemeClr val="lt1">
            <a:lumMod val="85000"/>
          </a:schemeClr>
        </a:gs>
        <a:gs pos="100000">
          <a:schemeClr val="lt1"/>
        </a:gs>
      </a:gsLst>
      <a:lin ang="5400000" scaled="1"/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733425</xdr:colOff>
      <xdr:row>5</xdr:row>
      <xdr:rowOff>171450</xdr:rowOff>
    </xdr:from>
    <xdr:to>
      <xdr:col>7</xdr:col>
      <xdr:colOff>739030</xdr:colOff>
      <xdr:row>30</xdr:row>
      <xdr:rowOff>57150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0C96D1BA-2E91-4F30-9E55-46778534CE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752475</xdr:colOff>
      <xdr:row>5</xdr:row>
      <xdr:rowOff>171450</xdr:rowOff>
    </xdr:from>
    <xdr:to>
      <xdr:col>15</xdr:col>
      <xdr:colOff>758080</xdr:colOff>
      <xdr:row>30</xdr:row>
      <xdr:rowOff>57150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xmlns="" id="{9E9526A5-EA0F-44C3-97DB-D463678FC9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17</xdr:col>
      <xdr:colOff>0</xdr:colOff>
      <xdr:row>6</xdr:row>
      <xdr:rowOff>0</xdr:rowOff>
    </xdr:from>
    <xdr:to>
      <xdr:col>24</xdr:col>
      <xdr:colOff>5605</xdr:colOff>
      <xdr:row>30</xdr:row>
      <xdr:rowOff>76200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xmlns="" id="{73F1EA78-45E2-4FF8-A2C9-A2C76E2DA7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</xdr:row>
      <xdr:rowOff>0</xdr:rowOff>
    </xdr:from>
    <xdr:to>
      <xdr:col>32</xdr:col>
      <xdr:colOff>5605</xdr:colOff>
      <xdr:row>30</xdr:row>
      <xdr:rowOff>76200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xmlns="" id="{C3A5681D-1AFB-49D0-BC0D-6A2E0B0B18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24</xdr:row>
      <xdr:rowOff>133350</xdr:rowOff>
    </xdr:from>
    <xdr:to>
      <xdr:col>8</xdr:col>
      <xdr:colOff>961108</xdr:colOff>
      <xdr:row>36</xdr:row>
      <xdr:rowOff>152112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xmlns="" id="{54E79086-D510-4354-A310-C393D861076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586"/>
        <a:stretch/>
      </xdr:blipFill>
      <xdr:spPr>
        <a:xfrm>
          <a:off x="1933575" y="5753100"/>
          <a:ext cx="6923758" cy="23047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manomano.fr/catalogue/cuve-exterieure/bidon-plastique-25l-x4-9777641?model_id=9777641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CV332"/>
  <sheetViews>
    <sheetView zoomScale="90" zoomScaleNormal="90" workbookViewId="0">
      <pane xSplit="2" ySplit="3" topLeftCell="C201" activePane="bottomRight" state="frozen"/>
      <selection pane="topRight" activeCell="C1" sqref="C1"/>
      <selection pane="bottomLeft" activeCell="A4" sqref="A4"/>
      <selection pane="bottomRight" activeCell="C21" sqref="C21"/>
    </sheetView>
  </sheetViews>
  <sheetFormatPr baseColWidth="10" defaultColWidth="8.88671875" defaultRowHeight="14.4" outlineLevelRow="1" outlineLevelCol="1" x14ac:dyDescent="0.3"/>
  <cols>
    <col min="1" max="1" width="7.33203125" customWidth="1"/>
    <col min="2" max="2" width="45.33203125" style="8" customWidth="1"/>
    <col min="3" max="3" width="15.44140625" customWidth="1" outlineLevel="1"/>
    <col min="4" max="4" width="12.88671875" customWidth="1" outlineLevel="1"/>
    <col min="5" max="7" width="12.33203125" customWidth="1"/>
    <col min="8" max="8" width="11.5546875" customWidth="1"/>
    <col min="9" max="64" width="12.33203125" customWidth="1"/>
    <col min="65" max="65" width="2.6640625" style="40" hidden="1" customWidth="1"/>
    <col min="66" max="85" width="12.33203125" hidden="1" customWidth="1"/>
    <col min="86" max="86" width="2.6640625" style="40" customWidth="1"/>
    <col min="87" max="90" width="12.33203125" customWidth="1"/>
    <col min="91" max="91" width="13.109375" customWidth="1"/>
    <col min="92" max="92" width="2.6640625" style="40" customWidth="1"/>
    <col min="93" max="94" width="12.33203125" customWidth="1"/>
  </cols>
  <sheetData>
    <row r="1" spans="1:92" s="303" customFormat="1" ht="18" x14ac:dyDescent="0.35">
      <c r="A1" s="67" t="str">
        <f>""&amp;C4&amp;" Financial Model"</f>
        <v>AVE Group Financial Model</v>
      </c>
      <c r="B1" s="352"/>
      <c r="C1" s="168"/>
      <c r="D1" s="80"/>
      <c r="E1" s="111"/>
      <c r="F1" s="111"/>
      <c r="G1" s="111"/>
      <c r="H1" s="111"/>
      <c r="I1" s="111" t="s">
        <v>229</v>
      </c>
      <c r="J1" s="218">
        <f ca="1">MIN(E284:BL284)</f>
        <v>131273.75421621639</v>
      </c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  <c r="AX1" s="111"/>
      <c r="AY1" s="111"/>
      <c r="AZ1" s="111"/>
      <c r="BA1" s="111"/>
      <c r="BB1" s="111"/>
      <c r="BC1" s="111"/>
      <c r="BD1" s="111"/>
      <c r="BE1" s="111"/>
      <c r="BF1" s="111"/>
      <c r="BG1" s="111"/>
      <c r="BH1" s="111"/>
      <c r="BI1" s="111"/>
      <c r="BJ1" s="111"/>
      <c r="BK1" s="111"/>
      <c r="BL1" s="111"/>
      <c r="BM1" s="40"/>
      <c r="BN1" s="111"/>
      <c r="BO1" s="111"/>
      <c r="BP1" s="111"/>
      <c r="BQ1" s="111"/>
      <c r="BR1" s="111"/>
      <c r="BS1" s="111"/>
      <c r="BT1" s="111"/>
      <c r="BU1" s="111"/>
      <c r="BV1" s="111"/>
      <c r="BW1" s="111"/>
      <c r="BX1" s="111"/>
      <c r="BY1" s="111"/>
      <c r="BZ1" s="111"/>
      <c r="CA1" s="111"/>
      <c r="CB1" s="111"/>
      <c r="CC1" s="111"/>
      <c r="CD1" s="111"/>
      <c r="CE1" s="111"/>
      <c r="CF1" s="111"/>
      <c r="CG1" s="111"/>
      <c r="CH1" s="40"/>
      <c r="CI1" s="111"/>
      <c r="CJ1" s="111"/>
      <c r="CK1" s="111"/>
      <c r="CL1" s="111"/>
      <c r="CM1" s="111"/>
      <c r="CN1" s="40"/>
    </row>
    <row r="2" spans="1:92" s="303" customFormat="1" x14ac:dyDescent="0.3">
      <c r="A2" s="149" t="s">
        <v>185</v>
      </c>
      <c r="B2" s="81"/>
      <c r="C2" s="80"/>
      <c r="D2" s="213">
        <f>'AVE UK GBP'!D2</f>
        <v>43465</v>
      </c>
      <c r="E2" s="65">
        <f>DATE(YEAR(D2),MONTH(D2)+1,1)</f>
        <v>43466</v>
      </c>
      <c r="F2" s="65">
        <f t="shared" ref="F2:BL2" si="0">DATE(YEAR(E2),MONTH(E2)+1,1)</f>
        <v>43497</v>
      </c>
      <c r="G2" s="65">
        <f t="shared" si="0"/>
        <v>43525</v>
      </c>
      <c r="H2" s="65">
        <f t="shared" si="0"/>
        <v>43556</v>
      </c>
      <c r="I2" s="65">
        <f t="shared" si="0"/>
        <v>43586</v>
      </c>
      <c r="J2" s="65">
        <f t="shared" si="0"/>
        <v>43617</v>
      </c>
      <c r="K2" s="65">
        <f t="shared" si="0"/>
        <v>43647</v>
      </c>
      <c r="L2" s="65">
        <f t="shared" si="0"/>
        <v>43678</v>
      </c>
      <c r="M2" s="65">
        <f t="shared" si="0"/>
        <v>43709</v>
      </c>
      <c r="N2" s="65">
        <f t="shared" si="0"/>
        <v>43739</v>
      </c>
      <c r="O2" s="65">
        <f t="shared" si="0"/>
        <v>43770</v>
      </c>
      <c r="P2" s="65">
        <f t="shared" si="0"/>
        <v>43800</v>
      </c>
      <c r="Q2" s="66">
        <f t="shared" si="0"/>
        <v>43831</v>
      </c>
      <c r="R2" s="66">
        <f t="shared" si="0"/>
        <v>43862</v>
      </c>
      <c r="S2" s="66">
        <f t="shared" si="0"/>
        <v>43891</v>
      </c>
      <c r="T2" s="66">
        <f t="shared" si="0"/>
        <v>43922</v>
      </c>
      <c r="U2" s="66">
        <f t="shared" si="0"/>
        <v>43952</v>
      </c>
      <c r="V2" s="66">
        <f t="shared" si="0"/>
        <v>43983</v>
      </c>
      <c r="W2" s="66">
        <f t="shared" si="0"/>
        <v>44013</v>
      </c>
      <c r="X2" s="66">
        <f t="shared" si="0"/>
        <v>44044</v>
      </c>
      <c r="Y2" s="66">
        <f t="shared" si="0"/>
        <v>44075</v>
      </c>
      <c r="Z2" s="66">
        <f t="shared" si="0"/>
        <v>44105</v>
      </c>
      <c r="AA2" s="66">
        <f t="shared" si="0"/>
        <v>44136</v>
      </c>
      <c r="AB2" s="66">
        <f t="shared" si="0"/>
        <v>44166</v>
      </c>
      <c r="AC2" s="65">
        <f t="shared" si="0"/>
        <v>44197</v>
      </c>
      <c r="AD2" s="65">
        <f t="shared" si="0"/>
        <v>44228</v>
      </c>
      <c r="AE2" s="65">
        <f t="shared" si="0"/>
        <v>44256</v>
      </c>
      <c r="AF2" s="65">
        <f t="shared" si="0"/>
        <v>44287</v>
      </c>
      <c r="AG2" s="65">
        <f t="shared" si="0"/>
        <v>44317</v>
      </c>
      <c r="AH2" s="65">
        <f t="shared" si="0"/>
        <v>44348</v>
      </c>
      <c r="AI2" s="65">
        <f t="shared" si="0"/>
        <v>44378</v>
      </c>
      <c r="AJ2" s="65">
        <f t="shared" si="0"/>
        <v>44409</v>
      </c>
      <c r="AK2" s="65">
        <f t="shared" si="0"/>
        <v>44440</v>
      </c>
      <c r="AL2" s="65">
        <f t="shared" si="0"/>
        <v>44470</v>
      </c>
      <c r="AM2" s="65">
        <f t="shared" si="0"/>
        <v>44501</v>
      </c>
      <c r="AN2" s="65">
        <f t="shared" si="0"/>
        <v>44531</v>
      </c>
      <c r="AO2" s="66">
        <f t="shared" si="0"/>
        <v>44562</v>
      </c>
      <c r="AP2" s="66">
        <f t="shared" si="0"/>
        <v>44593</v>
      </c>
      <c r="AQ2" s="66">
        <f t="shared" si="0"/>
        <v>44621</v>
      </c>
      <c r="AR2" s="66">
        <f t="shared" si="0"/>
        <v>44652</v>
      </c>
      <c r="AS2" s="66">
        <f t="shared" si="0"/>
        <v>44682</v>
      </c>
      <c r="AT2" s="66">
        <f t="shared" si="0"/>
        <v>44713</v>
      </c>
      <c r="AU2" s="66">
        <f t="shared" si="0"/>
        <v>44743</v>
      </c>
      <c r="AV2" s="66">
        <f t="shared" si="0"/>
        <v>44774</v>
      </c>
      <c r="AW2" s="66">
        <f t="shared" si="0"/>
        <v>44805</v>
      </c>
      <c r="AX2" s="66">
        <f t="shared" si="0"/>
        <v>44835</v>
      </c>
      <c r="AY2" s="66">
        <f t="shared" si="0"/>
        <v>44866</v>
      </c>
      <c r="AZ2" s="66">
        <f t="shared" si="0"/>
        <v>44896</v>
      </c>
      <c r="BA2" s="65">
        <f t="shared" si="0"/>
        <v>44927</v>
      </c>
      <c r="BB2" s="65">
        <f t="shared" si="0"/>
        <v>44958</v>
      </c>
      <c r="BC2" s="65">
        <f t="shared" si="0"/>
        <v>44986</v>
      </c>
      <c r="BD2" s="65">
        <f t="shared" si="0"/>
        <v>45017</v>
      </c>
      <c r="BE2" s="65">
        <f t="shared" si="0"/>
        <v>45047</v>
      </c>
      <c r="BF2" s="65">
        <f t="shared" si="0"/>
        <v>45078</v>
      </c>
      <c r="BG2" s="65">
        <f t="shared" si="0"/>
        <v>45108</v>
      </c>
      <c r="BH2" s="65">
        <f t="shared" si="0"/>
        <v>45139</v>
      </c>
      <c r="BI2" s="65">
        <f t="shared" si="0"/>
        <v>45170</v>
      </c>
      <c r="BJ2" s="65">
        <f t="shared" si="0"/>
        <v>45200</v>
      </c>
      <c r="BK2" s="65">
        <f t="shared" si="0"/>
        <v>45231</v>
      </c>
      <c r="BL2" s="65">
        <f t="shared" si="0"/>
        <v>45261</v>
      </c>
      <c r="BM2" s="60"/>
      <c r="BN2" s="150">
        <f>$CI$2</f>
        <v>43466</v>
      </c>
      <c r="BO2" s="151">
        <f>$CI$2</f>
        <v>43466</v>
      </c>
      <c r="BP2" s="152">
        <f t="shared" ref="BP2:BQ2" si="1">$CI$2</f>
        <v>43466</v>
      </c>
      <c r="BQ2" s="153">
        <f t="shared" si="1"/>
        <v>43466</v>
      </c>
      <c r="BR2" s="150">
        <f>$CJ$2</f>
        <v>43831</v>
      </c>
      <c r="BS2" s="151">
        <f t="shared" ref="BS2:BU2" si="2">$CJ$2</f>
        <v>43831</v>
      </c>
      <c r="BT2" s="152">
        <f t="shared" si="2"/>
        <v>43831</v>
      </c>
      <c r="BU2" s="153">
        <f t="shared" si="2"/>
        <v>43831</v>
      </c>
      <c r="BV2" s="150">
        <f>$CK$2</f>
        <v>44197</v>
      </c>
      <c r="BW2" s="151">
        <f t="shared" ref="BW2:BY2" si="3">$CK$2</f>
        <v>44197</v>
      </c>
      <c r="BX2" s="152">
        <f t="shared" si="3"/>
        <v>44197</v>
      </c>
      <c r="BY2" s="153">
        <f t="shared" si="3"/>
        <v>44197</v>
      </c>
      <c r="BZ2" s="150">
        <f>$CL$2</f>
        <v>44562</v>
      </c>
      <c r="CA2" s="151">
        <f t="shared" ref="CA2:CC2" si="4">$CL$2</f>
        <v>44562</v>
      </c>
      <c r="CB2" s="152">
        <f t="shared" si="4"/>
        <v>44562</v>
      </c>
      <c r="CC2" s="153">
        <f t="shared" si="4"/>
        <v>44562</v>
      </c>
      <c r="CD2" s="150">
        <f>$CM$2</f>
        <v>44927</v>
      </c>
      <c r="CE2" s="151">
        <f t="shared" ref="CE2:CG2" si="5">$CM$2</f>
        <v>44927</v>
      </c>
      <c r="CF2" s="152">
        <f t="shared" si="5"/>
        <v>44927</v>
      </c>
      <c r="CG2" s="153">
        <f t="shared" si="5"/>
        <v>44927</v>
      </c>
      <c r="CH2" s="62"/>
      <c r="CI2" s="140">
        <f>DATE(YEAR(E2),MONTH(1),DAY(1))</f>
        <v>43466</v>
      </c>
      <c r="CJ2" s="140">
        <f>DATE(YEAR(Q2),MONTH(1),DAY(1))</f>
        <v>43831</v>
      </c>
      <c r="CK2" s="140">
        <f>DATE(YEAR(AC2),MONTH(1),DAY(1))</f>
        <v>44197</v>
      </c>
      <c r="CL2" s="140">
        <f>DATE(YEAR(AO2),MONTH(1),DAY(1))</f>
        <v>44562</v>
      </c>
      <c r="CM2" s="140">
        <f>DATE(YEAR(BA2),MONTH(1),DAY(1))</f>
        <v>44927</v>
      </c>
      <c r="CN2" s="62"/>
    </row>
    <row r="3" spans="1:92" s="304" customFormat="1" x14ac:dyDescent="0.3">
      <c r="A3" s="4" t="s">
        <v>77</v>
      </c>
      <c r="B3" s="21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39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39"/>
      <c r="CI3" s="4"/>
      <c r="CJ3" s="4"/>
      <c r="CK3" s="4"/>
      <c r="CL3" s="4"/>
      <c r="CM3" s="4"/>
      <c r="CN3" s="39"/>
    </row>
    <row r="4" spans="1:92" s="303" customFormat="1" hidden="1" outlineLevel="1" x14ac:dyDescent="0.3">
      <c r="A4" s="164" t="s">
        <v>220</v>
      </c>
      <c r="B4" s="81"/>
      <c r="C4" s="64" t="s">
        <v>222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4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40"/>
      <c r="CI4" s="80"/>
      <c r="CJ4" s="80"/>
      <c r="CK4" s="80"/>
      <c r="CL4" s="80"/>
      <c r="CM4" s="80"/>
      <c r="CN4" s="40"/>
    </row>
    <row r="5" spans="1:92" s="303" customFormat="1" hidden="1" outlineLevel="1" x14ac:dyDescent="0.3">
      <c r="A5" s="80" t="s">
        <v>22</v>
      </c>
      <c r="B5" s="81"/>
      <c r="C5" s="165"/>
      <c r="D5" s="165"/>
      <c r="E5" s="155"/>
      <c r="F5" s="155"/>
      <c r="G5" s="155"/>
      <c r="H5" s="155"/>
      <c r="I5" s="155"/>
      <c r="J5" s="155"/>
      <c r="K5" s="155"/>
      <c r="L5" s="155"/>
      <c r="M5" s="155"/>
      <c r="N5" s="155"/>
      <c r="O5" s="155"/>
      <c r="P5" s="155"/>
      <c r="Q5" s="155"/>
      <c r="R5" s="155"/>
      <c r="S5" s="155"/>
      <c r="T5" s="155"/>
      <c r="U5" s="155"/>
      <c r="V5" s="155"/>
      <c r="W5" s="155"/>
      <c r="X5" s="155"/>
      <c r="Y5" s="155"/>
      <c r="Z5" s="155"/>
      <c r="AA5" s="155"/>
      <c r="AB5" s="155"/>
      <c r="AC5" s="155"/>
      <c r="AD5" s="155"/>
      <c r="AE5" s="155"/>
      <c r="AF5" s="155"/>
      <c r="AG5" s="155"/>
      <c r="AH5" s="155"/>
      <c r="AI5" s="155"/>
      <c r="AJ5" s="155"/>
      <c r="AK5" s="155"/>
      <c r="AL5" s="155"/>
      <c r="AM5" s="155"/>
      <c r="AN5" s="155"/>
      <c r="AO5" s="155"/>
      <c r="AP5" s="155"/>
      <c r="AQ5" s="155"/>
      <c r="AR5" s="155"/>
      <c r="AS5" s="155"/>
      <c r="AT5" s="155"/>
      <c r="AU5" s="155"/>
      <c r="AV5" s="155"/>
      <c r="AW5" s="155"/>
      <c r="AX5" s="155"/>
      <c r="AY5" s="155"/>
      <c r="AZ5" s="155"/>
      <c r="BA5" s="155"/>
      <c r="BB5" s="155"/>
      <c r="BC5" s="155"/>
      <c r="BD5" s="155"/>
      <c r="BE5" s="155"/>
      <c r="BF5" s="155"/>
      <c r="BG5" s="155"/>
      <c r="BH5" s="155"/>
      <c r="BI5" s="155"/>
      <c r="BJ5" s="155"/>
      <c r="BK5" s="155"/>
      <c r="BL5" s="155"/>
      <c r="BM5" s="40"/>
      <c r="BN5" s="155">
        <f>SUM(E5:G5)</f>
        <v>0</v>
      </c>
      <c r="BO5" s="155">
        <f>SUM(H5:J5)</f>
        <v>0</v>
      </c>
      <c r="BP5" s="155">
        <f>SUM(K5:M5)</f>
        <v>0</v>
      </c>
      <c r="BQ5" s="155">
        <f>SUM(N5:P5)</f>
        <v>0</v>
      </c>
      <c r="BR5" s="155">
        <f>SUM(Q5:S5)</f>
        <v>0</v>
      </c>
      <c r="BS5" s="155">
        <f>SUM(T5:V5)</f>
        <v>0</v>
      </c>
      <c r="BT5" s="155">
        <f>SUM(W5:Y5)</f>
        <v>0</v>
      </c>
      <c r="BU5" s="155">
        <f>SUM(Z5:AB5)</f>
        <v>0</v>
      </c>
      <c r="BV5" s="155">
        <f>SUM(AC5:AE5)</f>
        <v>0</v>
      </c>
      <c r="BW5" s="155">
        <f>SUM(AF5:AH5)</f>
        <v>0</v>
      </c>
      <c r="BX5" s="155">
        <f>SUM(AI5:AK5)</f>
        <v>0</v>
      </c>
      <c r="BY5" s="155">
        <f>SUM(AL5:AN5)</f>
        <v>0</v>
      </c>
      <c r="BZ5" s="155">
        <f>SUM(AO5:AQ5)</f>
        <v>0</v>
      </c>
      <c r="CA5" s="155">
        <f>SUM(AR5:AT5)</f>
        <v>0</v>
      </c>
      <c r="CB5" s="155">
        <f>SUM(AU5:AW5)</f>
        <v>0</v>
      </c>
      <c r="CC5" s="155">
        <f>SUM(AX5:AZ5)</f>
        <v>0</v>
      </c>
      <c r="CD5" s="155">
        <f>SUM(BA5:BC5)</f>
        <v>0</v>
      </c>
      <c r="CE5" s="155">
        <f>SUM(BD5:BF5)</f>
        <v>0</v>
      </c>
      <c r="CF5" s="155">
        <f>SUM(BG5:BI5)</f>
        <v>0</v>
      </c>
      <c r="CG5" s="155">
        <f>SUM(BJ5:BL5)</f>
        <v>0</v>
      </c>
      <c r="CH5" s="44"/>
      <c r="CI5" s="155">
        <f>SUM(E5:P5)</f>
        <v>0</v>
      </c>
      <c r="CJ5" s="155">
        <f>SUM(Q5:AB5)</f>
        <v>0</v>
      </c>
      <c r="CK5" s="155">
        <f>SUM(AC5:AN5)</f>
        <v>0</v>
      </c>
      <c r="CL5" s="155">
        <f>SUM(AO5:AZ5)</f>
        <v>0</v>
      </c>
      <c r="CM5" s="155">
        <f>SUM(BA5:BL5)</f>
        <v>0</v>
      </c>
      <c r="CN5" s="40"/>
    </row>
    <row r="6" spans="1:92" s="303" customFormat="1" hidden="1" outlineLevel="1" x14ac:dyDescent="0.3">
      <c r="A6" s="80" t="s">
        <v>23</v>
      </c>
      <c r="B6" s="81"/>
      <c r="C6" s="80"/>
      <c r="D6" s="80"/>
      <c r="E6" s="155"/>
      <c r="F6" s="155"/>
      <c r="G6" s="155"/>
      <c r="H6" s="155"/>
      <c r="I6" s="155"/>
      <c r="J6" s="155"/>
      <c r="K6" s="155"/>
      <c r="L6" s="155"/>
      <c r="M6" s="155"/>
      <c r="N6" s="155"/>
      <c r="O6" s="155"/>
      <c r="P6" s="155"/>
      <c r="Q6" s="155"/>
      <c r="R6" s="155"/>
      <c r="S6" s="155"/>
      <c r="T6" s="155"/>
      <c r="U6" s="155"/>
      <c r="V6" s="155"/>
      <c r="W6" s="155"/>
      <c r="X6" s="155"/>
      <c r="Y6" s="155"/>
      <c r="Z6" s="155"/>
      <c r="AA6" s="155"/>
      <c r="AB6" s="155"/>
      <c r="AC6" s="155"/>
      <c r="AD6" s="155"/>
      <c r="AE6" s="155"/>
      <c r="AF6" s="155"/>
      <c r="AG6" s="155"/>
      <c r="AH6" s="155"/>
      <c r="AI6" s="155"/>
      <c r="AJ6" s="155"/>
      <c r="AK6" s="155"/>
      <c r="AL6" s="155"/>
      <c r="AM6" s="155"/>
      <c r="AN6" s="155"/>
      <c r="AO6" s="155"/>
      <c r="AP6" s="155"/>
      <c r="AQ6" s="155"/>
      <c r="AR6" s="155"/>
      <c r="AS6" s="155"/>
      <c r="AT6" s="155"/>
      <c r="AU6" s="155"/>
      <c r="AV6" s="155"/>
      <c r="AW6" s="155"/>
      <c r="AX6" s="155"/>
      <c r="AY6" s="155"/>
      <c r="AZ6" s="155"/>
      <c r="BA6" s="155"/>
      <c r="BB6" s="155"/>
      <c r="BC6" s="155"/>
      <c r="BD6" s="155"/>
      <c r="BE6" s="155"/>
      <c r="BF6" s="155"/>
      <c r="BG6" s="155"/>
      <c r="BH6" s="155"/>
      <c r="BI6" s="155"/>
      <c r="BJ6" s="155"/>
      <c r="BK6" s="155"/>
      <c r="BL6" s="155"/>
      <c r="BM6" s="40"/>
      <c r="BN6" s="155">
        <f>SUM(E6:G6)</f>
        <v>0</v>
      </c>
      <c r="BO6" s="155">
        <f>SUM(H6:J6)</f>
        <v>0</v>
      </c>
      <c r="BP6" s="155">
        <f>SUM(K6:M6)</f>
        <v>0</v>
      </c>
      <c r="BQ6" s="155">
        <f>SUM(N6:P6)</f>
        <v>0</v>
      </c>
      <c r="BR6" s="155">
        <f>SUM(Q6:S6)</f>
        <v>0</v>
      </c>
      <c r="BS6" s="155">
        <f>SUM(T6:V6)</f>
        <v>0</v>
      </c>
      <c r="BT6" s="155">
        <f>SUM(W6:Y6)</f>
        <v>0</v>
      </c>
      <c r="BU6" s="155">
        <f>SUM(Z6:AB6)</f>
        <v>0</v>
      </c>
      <c r="BV6" s="155">
        <f>SUM(AC6:AE6)</f>
        <v>0</v>
      </c>
      <c r="BW6" s="155">
        <f>SUM(AF6:AH6)</f>
        <v>0</v>
      </c>
      <c r="BX6" s="155">
        <f>SUM(AI6:AK6)</f>
        <v>0</v>
      </c>
      <c r="BY6" s="155">
        <f>SUM(AL6:AN6)</f>
        <v>0</v>
      </c>
      <c r="BZ6" s="155">
        <f>SUM(AO6:AQ6)</f>
        <v>0</v>
      </c>
      <c r="CA6" s="155">
        <f>SUM(AR6:AT6)</f>
        <v>0</v>
      </c>
      <c r="CB6" s="155">
        <f>SUM(AU6:AW6)</f>
        <v>0</v>
      </c>
      <c r="CC6" s="155">
        <f>SUM(AX6:AZ6)</f>
        <v>0</v>
      </c>
      <c r="CD6" s="155">
        <f>SUM(BA6:BC6)</f>
        <v>0</v>
      </c>
      <c r="CE6" s="155">
        <f>SUM(BD6:BF6)</f>
        <v>0</v>
      </c>
      <c r="CF6" s="155">
        <f>SUM(BG6:BI6)</f>
        <v>0</v>
      </c>
      <c r="CG6" s="155">
        <f>SUM(BJ6:BL6)</f>
        <v>0</v>
      </c>
      <c r="CH6" s="44"/>
      <c r="CI6" s="155">
        <f>SUM(E6:P6)</f>
        <v>0</v>
      </c>
      <c r="CJ6" s="155">
        <f>SUM(Q6:AB6)</f>
        <v>0</v>
      </c>
      <c r="CK6" s="155">
        <f>SUM(AC6:AN6)</f>
        <v>0</v>
      </c>
      <c r="CL6" s="155">
        <f>SUM(AO6:AZ6)</f>
        <v>0</v>
      </c>
      <c r="CM6" s="155">
        <f>SUM(BA6:BL6)</f>
        <v>0</v>
      </c>
      <c r="CN6" s="40"/>
    </row>
    <row r="7" spans="1:92" s="303" customFormat="1" hidden="1" outlineLevel="1" x14ac:dyDescent="0.3">
      <c r="A7" s="80" t="s">
        <v>24</v>
      </c>
      <c r="B7" s="81"/>
      <c r="C7" s="80"/>
      <c r="D7" s="166"/>
      <c r="E7" s="155"/>
      <c r="F7" s="155"/>
      <c r="G7" s="155"/>
      <c r="H7" s="155"/>
      <c r="I7" s="155"/>
      <c r="J7" s="155"/>
      <c r="K7" s="155"/>
      <c r="L7" s="155"/>
      <c r="M7" s="155"/>
      <c r="N7" s="155"/>
      <c r="O7" s="155"/>
      <c r="P7" s="155"/>
      <c r="Q7" s="155"/>
      <c r="R7" s="155"/>
      <c r="S7" s="155"/>
      <c r="T7" s="155"/>
      <c r="U7" s="155"/>
      <c r="V7" s="155"/>
      <c r="W7" s="155"/>
      <c r="X7" s="155"/>
      <c r="Y7" s="155"/>
      <c r="Z7" s="155"/>
      <c r="AA7" s="155"/>
      <c r="AB7" s="155"/>
      <c r="AC7" s="155"/>
      <c r="AD7" s="155"/>
      <c r="AE7" s="155"/>
      <c r="AF7" s="155"/>
      <c r="AG7" s="155"/>
      <c r="AH7" s="155"/>
      <c r="AI7" s="155"/>
      <c r="AJ7" s="155"/>
      <c r="AK7" s="155"/>
      <c r="AL7" s="155"/>
      <c r="AM7" s="155"/>
      <c r="AN7" s="155"/>
      <c r="AO7" s="155"/>
      <c r="AP7" s="155"/>
      <c r="AQ7" s="155"/>
      <c r="AR7" s="155"/>
      <c r="AS7" s="155"/>
      <c r="AT7" s="155"/>
      <c r="AU7" s="155"/>
      <c r="AV7" s="155"/>
      <c r="AW7" s="155"/>
      <c r="AX7" s="155"/>
      <c r="AY7" s="155"/>
      <c r="AZ7" s="155"/>
      <c r="BA7" s="155"/>
      <c r="BB7" s="155"/>
      <c r="BC7" s="155"/>
      <c r="BD7" s="155"/>
      <c r="BE7" s="155"/>
      <c r="BF7" s="155"/>
      <c r="BG7" s="155"/>
      <c r="BH7" s="155"/>
      <c r="BI7" s="155"/>
      <c r="BJ7" s="155"/>
      <c r="BK7" s="155"/>
      <c r="BL7" s="155"/>
      <c r="BM7" s="40"/>
      <c r="BN7" s="155">
        <f>SUM(E7:G7)</f>
        <v>0</v>
      </c>
      <c r="BO7" s="155">
        <f>SUM(H7:J7)</f>
        <v>0</v>
      </c>
      <c r="BP7" s="155">
        <f>SUM(K7:M7)</f>
        <v>0</v>
      </c>
      <c r="BQ7" s="155">
        <f>SUM(N7:P7)</f>
        <v>0</v>
      </c>
      <c r="BR7" s="155">
        <f>SUM(Q7:S7)</f>
        <v>0</v>
      </c>
      <c r="BS7" s="155">
        <f>SUM(T7:V7)</f>
        <v>0</v>
      </c>
      <c r="BT7" s="155">
        <f>SUM(W7:Y7)</f>
        <v>0</v>
      </c>
      <c r="BU7" s="155">
        <f>SUM(Z7:AB7)</f>
        <v>0</v>
      </c>
      <c r="BV7" s="155">
        <f>SUM(AC7:AE7)</f>
        <v>0</v>
      </c>
      <c r="BW7" s="155">
        <f>SUM(AF7:AH7)</f>
        <v>0</v>
      </c>
      <c r="BX7" s="155">
        <f>SUM(AI7:AK7)</f>
        <v>0</v>
      </c>
      <c r="BY7" s="155">
        <f>SUM(AL7:AN7)</f>
        <v>0</v>
      </c>
      <c r="BZ7" s="155">
        <f>SUM(AO7:AQ7)</f>
        <v>0</v>
      </c>
      <c r="CA7" s="155">
        <f>SUM(AR7:AT7)</f>
        <v>0</v>
      </c>
      <c r="CB7" s="155">
        <f>SUM(AU7:AW7)</f>
        <v>0</v>
      </c>
      <c r="CC7" s="155">
        <f>SUM(AX7:AZ7)</f>
        <v>0</v>
      </c>
      <c r="CD7" s="155">
        <f>SUM(BA7:BC7)</f>
        <v>0</v>
      </c>
      <c r="CE7" s="155">
        <f>SUM(BD7:BF7)</f>
        <v>0</v>
      </c>
      <c r="CF7" s="155">
        <f>SUM(BG7:BI7)</f>
        <v>0</v>
      </c>
      <c r="CG7" s="155">
        <f>SUM(BJ7:BL7)</f>
        <v>0</v>
      </c>
      <c r="CH7" s="44"/>
      <c r="CI7" s="155">
        <f>SUM(E7:P7)</f>
        <v>0</v>
      </c>
      <c r="CJ7" s="155">
        <f>SUM(Q7:AB7)</f>
        <v>0</v>
      </c>
      <c r="CK7" s="155">
        <f>SUM(AC7:AN7)</f>
        <v>0</v>
      </c>
      <c r="CL7" s="155">
        <f>SUM(AO7:AZ7)</f>
        <v>0</v>
      </c>
      <c r="CM7" s="155">
        <f>SUM(BA7:BL7)</f>
        <v>0</v>
      </c>
      <c r="CN7" s="40"/>
    </row>
    <row r="8" spans="1:92" s="303" customFormat="1" hidden="1" outlineLevel="1" x14ac:dyDescent="0.3">
      <c r="A8" s="80" t="s">
        <v>1</v>
      </c>
      <c r="B8" s="81"/>
      <c r="C8" s="80"/>
      <c r="D8" s="80"/>
      <c r="E8" s="155"/>
      <c r="F8" s="155"/>
      <c r="G8" s="155"/>
      <c r="H8" s="155"/>
      <c r="I8" s="155"/>
      <c r="J8" s="155"/>
      <c r="K8" s="155"/>
      <c r="L8" s="155"/>
      <c r="M8" s="155"/>
      <c r="N8" s="155"/>
      <c r="O8" s="155"/>
      <c r="P8" s="155"/>
      <c r="Q8" s="155"/>
      <c r="R8" s="155"/>
      <c r="S8" s="155"/>
      <c r="T8" s="155"/>
      <c r="U8" s="155"/>
      <c r="V8" s="155"/>
      <c r="W8" s="155"/>
      <c r="X8" s="155"/>
      <c r="Y8" s="155"/>
      <c r="Z8" s="155"/>
      <c r="AA8" s="155"/>
      <c r="AB8" s="155"/>
      <c r="AC8" s="155"/>
      <c r="AD8" s="155"/>
      <c r="AE8" s="155"/>
      <c r="AF8" s="155"/>
      <c r="AG8" s="155"/>
      <c r="AH8" s="155"/>
      <c r="AI8" s="155"/>
      <c r="AJ8" s="155"/>
      <c r="AK8" s="155"/>
      <c r="AL8" s="155"/>
      <c r="AM8" s="155"/>
      <c r="AN8" s="155"/>
      <c r="AO8" s="155"/>
      <c r="AP8" s="155"/>
      <c r="AQ8" s="155"/>
      <c r="AR8" s="155"/>
      <c r="AS8" s="155"/>
      <c r="AT8" s="155"/>
      <c r="AU8" s="155"/>
      <c r="AV8" s="155"/>
      <c r="AW8" s="155"/>
      <c r="AX8" s="155"/>
      <c r="AY8" s="155"/>
      <c r="AZ8" s="155"/>
      <c r="BA8" s="155"/>
      <c r="BB8" s="155"/>
      <c r="BC8" s="155"/>
      <c r="BD8" s="155"/>
      <c r="BE8" s="155"/>
      <c r="BF8" s="155"/>
      <c r="BG8" s="155"/>
      <c r="BH8" s="155"/>
      <c r="BI8" s="155"/>
      <c r="BJ8" s="155"/>
      <c r="BK8" s="155"/>
      <c r="BL8" s="155"/>
      <c r="BM8" s="40"/>
      <c r="BN8" s="156">
        <f>SUM(E8:G8)</f>
        <v>0</v>
      </c>
      <c r="BO8" s="156">
        <f>SUM(H8:J8)</f>
        <v>0</v>
      </c>
      <c r="BP8" s="156">
        <f>SUM(K8:M8)</f>
        <v>0</v>
      </c>
      <c r="BQ8" s="156">
        <f>SUM(N8:P8)</f>
        <v>0</v>
      </c>
      <c r="BR8" s="156">
        <f>SUM(Q8:S8)</f>
        <v>0</v>
      </c>
      <c r="BS8" s="156">
        <f>SUM(T8:V8)</f>
        <v>0</v>
      </c>
      <c r="BT8" s="156">
        <f>SUM(W8:Y8)</f>
        <v>0</v>
      </c>
      <c r="BU8" s="156">
        <f>SUM(Z8:AB8)</f>
        <v>0</v>
      </c>
      <c r="BV8" s="156">
        <f>SUM(AC8:AE8)</f>
        <v>0</v>
      </c>
      <c r="BW8" s="156">
        <f>SUM(AF8:AH8)</f>
        <v>0</v>
      </c>
      <c r="BX8" s="156">
        <f>SUM(AI8:AK8)</f>
        <v>0</v>
      </c>
      <c r="BY8" s="156">
        <f>SUM(AL8:AN8)</f>
        <v>0</v>
      </c>
      <c r="BZ8" s="156">
        <f>SUM(AO8:AQ8)</f>
        <v>0</v>
      </c>
      <c r="CA8" s="156">
        <f>SUM(AR8:AT8)</f>
        <v>0</v>
      </c>
      <c r="CB8" s="156">
        <f>SUM(AU8:AW8)</f>
        <v>0</v>
      </c>
      <c r="CC8" s="156">
        <f>SUM(AX8:AZ8)</f>
        <v>0</v>
      </c>
      <c r="CD8" s="156">
        <f>SUM(BA8:BC8)</f>
        <v>0</v>
      </c>
      <c r="CE8" s="156">
        <f>SUM(BD8:BF8)</f>
        <v>0</v>
      </c>
      <c r="CF8" s="156">
        <f>SUM(BG8:BI8)</f>
        <v>0</v>
      </c>
      <c r="CG8" s="156">
        <f>SUM(BJ8:BL8)</f>
        <v>0</v>
      </c>
      <c r="CH8" s="44"/>
      <c r="CI8" s="156">
        <f>SUM(E8:P8)</f>
        <v>0</v>
      </c>
      <c r="CJ8" s="156">
        <f>SUM(Q8:AB8)</f>
        <v>0</v>
      </c>
      <c r="CK8" s="156">
        <f>SUM(AC8:AN8)</f>
        <v>0</v>
      </c>
      <c r="CL8" s="156">
        <f>SUM(AO8:AZ8)</f>
        <v>0</v>
      </c>
      <c r="CM8" s="156">
        <f>SUM(BA8:BL8)</f>
        <v>0</v>
      </c>
      <c r="CN8" s="40"/>
    </row>
    <row r="9" spans="1:92" s="303" customFormat="1" hidden="1" outlineLevel="1" x14ac:dyDescent="0.3">
      <c r="A9" s="164" t="s">
        <v>210</v>
      </c>
      <c r="B9" s="81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  <c r="AQ9" s="80"/>
      <c r="AR9" s="80"/>
      <c r="AS9" s="80"/>
      <c r="AT9" s="80"/>
      <c r="AU9" s="80"/>
      <c r="AV9" s="80"/>
      <c r="AW9" s="80"/>
      <c r="AX9" s="80"/>
      <c r="AY9" s="80"/>
      <c r="AZ9" s="80"/>
      <c r="BA9" s="80"/>
      <c r="BB9" s="80"/>
      <c r="BC9" s="80"/>
      <c r="BD9" s="80"/>
      <c r="BE9" s="80"/>
      <c r="BF9" s="80"/>
      <c r="BG9" s="80"/>
      <c r="BH9" s="80"/>
      <c r="BI9" s="80"/>
      <c r="BJ9" s="80"/>
      <c r="BK9" s="80"/>
      <c r="BL9" s="80"/>
      <c r="BM9" s="40"/>
      <c r="BN9" s="80"/>
      <c r="BO9" s="80"/>
      <c r="BP9" s="80"/>
      <c r="BQ9" s="80"/>
      <c r="BR9" s="80"/>
      <c r="BS9" s="80"/>
      <c r="BT9" s="80"/>
      <c r="BU9" s="80"/>
      <c r="BV9" s="80"/>
      <c r="BW9" s="80"/>
      <c r="BX9" s="80"/>
      <c r="BY9" s="80"/>
      <c r="BZ9" s="80"/>
      <c r="CA9" s="80"/>
      <c r="CB9" s="80"/>
      <c r="CC9" s="80"/>
      <c r="CD9" s="80"/>
      <c r="CE9" s="80"/>
      <c r="CF9" s="80"/>
      <c r="CG9" s="80"/>
      <c r="CH9" s="44"/>
      <c r="CI9" s="80"/>
      <c r="CJ9" s="80"/>
      <c r="CK9" s="80"/>
      <c r="CL9" s="80"/>
      <c r="CM9" s="80"/>
      <c r="CN9" s="40"/>
    </row>
    <row r="10" spans="1:92" s="303" customFormat="1" hidden="1" outlineLevel="1" x14ac:dyDescent="0.3">
      <c r="A10" s="91" t="s">
        <v>186</v>
      </c>
      <c r="B10" s="81"/>
      <c r="C10" s="80"/>
      <c r="D10" s="82"/>
      <c r="E10" s="82"/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2"/>
      <c r="BO10" s="82"/>
      <c r="BP10" s="82"/>
      <c r="BQ10" s="82"/>
      <c r="BR10" s="82"/>
      <c r="BS10" s="82"/>
      <c r="BT10" s="82"/>
      <c r="BU10" s="82"/>
      <c r="BV10" s="82"/>
      <c r="BW10" s="82"/>
      <c r="BX10" s="82"/>
      <c r="BY10" s="82"/>
      <c r="BZ10" s="82"/>
      <c r="CA10" s="82"/>
      <c r="CB10" s="82"/>
      <c r="CC10" s="82"/>
      <c r="CD10" s="82"/>
      <c r="CE10" s="82"/>
      <c r="CF10" s="82"/>
      <c r="CG10" s="82"/>
      <c r="CH10" s="44"/>
      <c r="CI10" s="155"/>
      <c r="CJ10" s="155"/>
      <c r="CK10" s="155"/>
      <c r="CL10" s="155"/>
      <c r="CM10" s="155"/>
      <c r="CN10" s="40"/>
    </row>
    <row r="11" spans="1:92" s="303" customFormat="1" hidden="1" outlineLevel="1" x14ac:dyDescent="0.3">
      <c r="A11" s="91" t="s">
        <v>187</v>
      </c>
      <c r="B11" s="81"/>
      <c r="C11" s="80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2"/>
      <c r="AJ11" s="82"/>
      <c r="AK11" s="82"/>
      <c r="AL11" s="82"/>
      <c r="AM11" s="82"/>
      <c r="AN11" s="82"/>
      <c r="AO11" s="82"/>
      <c r="AP11" s="82"/>
      <c r="AQ11" s="82"/>
      <c r="AR11" s="82"/>
      <c r="AS11" s="82"/>
      <c r="AT11" s="82"/>
      <c r="AU11" s="82"/>
      <c r="AV11" s="82"/>
      <c r="AW11" s="82"/>
      <c r="AX11" s="82"/>
      <c r="AY11" s="82"/>
      <c r="AZ11" s="82"/>
      <c r="BA11" s="82"/>
      <c r="BB11" s="82"/>
      <c r="BC11" s="82"/>
      <c r="BD11" s="82"/>
      <c r="BE11" s="82"/>
      <c r="BF11" s="82"/>
      <c r="BG11" s="82"/>
      <c r="BH11" s="82"/>
      <c r="BI11" s="82"/>
      <c r="BJ11" s="82"/>
      <c r="BK11" s="82"/>
      <c r="BL11" s="82"/>
      <c r="BM11" s="40"/>
      <c r="BN11" s="155" t="e">
        <f>AVERAGE(E11:G11)</f>
        <v>#DIV/0!</v>
      </c>
      <c r="BO11" s="155" t="e">
        <f>AVERAGE(H11:J11)</f>
        <v>#DIV/0!</v>
      </c>
      <c r="BP11" s="155" t="e">
        <f>AVERAGE(K11:M11)</f>
        <v>#DIV/0!</v>
      </c>
      <c r="BQ11" s="155" t="e">
        <f>AVERAGE(N11:P11)</f>
        <v>#DIV/0!</v>
      </c>
      <c r="BR11" s="155" t="e">
        <f>AVERAGE(Q11:S11)</f>
        <v>#DIV/0!</v>
      </c>
      <c r="BS11" s="155" t="e">
        <f>AVERAGE(T11:V11)</f>
        <v>#DIV/0!</v>
      </c>
      <c r="BT11" s="155" t="e">
        <f>AVERAGE(W11:Y11)</f>
        <v>#DIV/0!</v>
      </c>
      <c r="BU11" s="155" t="e">
        <f>AVERAGE(Z11:AB11)</f>
        <v>#DIV/0!</v>
      </c>
      <c r="BV11" s="155" t="e">
        <f>AVERAGE(AC11:AE11)</f>
        <v>#DIV/0!</v>
      </c>
      <c r="BW11" s="155" t="e">
        <f>AVERAGE(AF11:AH11)</f>
        <v>#DIV/0!</v>
      </c>
      <c r="BX11" s="155" t="e">
        <f>AVERAGE(AI11:AK11)</f>
        <v>#DIV/0!</v>
      </c>
      <c r="BY11" s="155" t="e">
        <f>AVERAGE(AL11:AN11)</f>
        <v>#DIV/0!</v>
      </c>
      <c r="BZ11" s="155" t="e">
        <f>AVERAGE(AO11:AQ11)</f>
        <v>#DIV/0!</v>
      </c>
      <c r="CA11" s="155" t="e">
        <f>AVERAGE(AR11:AT11)</f>
        <v>#DIV/0!</v>
      </c>
      <c r="CB11" s="155" t="e">
        <f>AVERAGE(AU11:AW11)</f>
        <v>#DIV/0!</v>
      </c>
      <c r="CC11" s="155" t="e">
        <f>AVERAGE(AX11:AZ11)</f>
        <v>#DIV/0!</v>
      </c>
      <c r="CD11" s="155" t="e">
        <f>AVERAGE(BA11:BC11)</f>
        <v>#DIV/0!</v>
      </c>
      <c r="CE11" s="155" t="e">
        <f>AVERAGE(BD11:BF11)</f>
        <v>#DIV/0!</v>
      </c>
      <c r="CF11" s="155" t="e">
        <f>AVERAGE(BG11:BI11)</f>
        <v>#DIV/0!</v>
      </c>
      <c r="CG11" s="155" t="e">
        <f>AVERAGE(BJ11:BL11)</f>
        <v>#DIV/0!</v>
      </c>
      <c r="CH11" s="44"/>
      <c r="CI11" s="155"/>
      <c r="CJ11" s="155"/>
      <c r="CK11" s="155"/>
      <c r="CL11" s="155"/>
      <c r="CM11" s="155"/>
      <c r="CN11" s="40"/>
    </row>
    <row r="12" spans="1:92" s="303" customFormat="1" hidden="1" outlineLevel="1" x14ac:dyDescent="0.3">
      <c r="A12" s="164" t="s">
        <v>211</v>
      </c>
      <c r="B12" s="167"/>
      <c r="C12" s="80"/>
      <c r="D12" s="147"/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157"/>
      <c r="AK12" s="157"/>
      <c r="AL12" s="157"/>
      <c r="AM12" s="157"/>
      <c r="AN12" s="157"/>
      <c r="AO12" s="157"/>
      <c r="AP12" s="157"/>
      <c r="AQ12" s="157"/>
      <c r="AR12" s="157"/>
      <c r="AS12" s="157"/>
      <c r="AT12" s="157"/>
      <c r="AU12" s="157"/>
      <c r="AV12" s="157"/>
      <c r="AW12" s="157"/>
      <c r="AX12" s="157"/>
      <c r="AY12" s="157"/>
      <c r="AZ12" s="157"/>
      <c r="BA12" s="157"/>
      <c r="BB12" s="157"/>
      <c r="BC12" s="157"/>
      <c r="BD12" s="157"/>
      <c r="BE12" s="157"/>
      <c r="BF12" s="157"/>
      <c r="BG12" s="157"/>
      <c r="BH12" s="157"/>
      <c r="BI12" s="157"/>
      <c r="BJ12" s="157"/>
      <c r="BK12" s="157"/>
      <c r="BL12" s="157"/>
      <c r="BM12" s="40"/>
      <c r="BN12" s="157"/>
      <c r="BO12" s="157"/>
      <c r="BP12" s="157"/>
      <c r="BQ12" s="157"/>
      <c r="BR12" s="157"/>
      <c r="BS12" s="157"/>
      <c r="BT12" s="157"/>
      <c r="BU12" s="157"/>
      <c r="BV12" s="157"/>
      <c r="BW12" s="157"/>
      <c r="BX12" s="157"/>
      <c r="BY12" s="157"/>
      <c r="BZ12" s="157"/>
      <c r="CA12" s="157"/>
      <c r="CB12" s="157"/>
      <c r="CC12" s="157"/>
      <c r="CD12" s="157"/>
      <c r="CE12" s="157"/>
      <c r="CF12" s="157"/>
      <c r="CG12" s="157"/>
      <c r="CH12" s="40"/>
      <c r="CI12" s="157"/>
      <c r="CJ12" s="157"/>
      <c r="CK12" s="157"/>
      <c r="CL12" s="157"/>
      <c r="CM12" s="157"/>
      <c r="CN12" s="40"/>
    </row>
    <row r="13" spans="1:92" s="303" customFormat="1" hidden="1" outlineLevel="1" x14ac:dyDescent="0.3">
      <c r="A13" s="91" t="s">
        <v>85</v>
      </c>
      <c r="B13" s="81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40"/>
      <c r="BN13" s="158" t="e">
        <f>AVERAGE(E13:G13)</f>
        <v>#DIV/0!</v>
      </c>
      <c r="BO13" s="158" t="e">
        <f>AVERAGE(H13:J13)</f>
        <v>#DIV/0!</v>
      </c>
      <c r="BP13" s="158" t="e">
        <f>AVERAGE(K13:M13)</f>
        <v>#DIV/0!</v>
      </c>
      <c r="BQ13" s="158" t="e">
        <f>AVERAGE(N13:P13)</f>
        <v>#DIV/0!</v>
      </c>
      <c r="BR13" s="158" t="e">
        <f>AVERAGE(Q13:S13)</f>
        <v>#DIV/0!</v>
      </c>
      <c r="BS13" s="158" t="e">
        <f>AVERAGE(T13:V13)</f>
        <v>#DIV/0!</v>
      </c>
      <c r="BT13" s="158" t="e">
        <f>AVERAGE(W13:Y13)</f>
        <v>#DIV/0!</v>
      </c>
      <c r="BU13" s="158" t="e">
        <f>AVERAGE(Z13:AB13)</f>
        <v>#DIV/0!</v>
      </c>
      <c r="BV13" s="158" t="e">
        <f>AVERAGE(AC13:AE13)</f>
        <v>#DIV/0!</v>
      </c>
      <c r="BW13" s="158" t="e">
        <f>AVERAGE(AF13:AH13)</f>
        <v>#DIV/0!</v>
      </c>
      <c r="BX13" s="158" t="e">
        <f>AVERAGE(AI13:AK13)</f>
        <v>#DIV/0!</v>
      </c>
      <c r="BY13" s="158" t="e">
        <f>AVERAGE(AL13:AN13)</f>
        <v>#DIV/0!</v>
      </c>
      <c r="BZ13" s="158" t="e">
        <f>AVERAGE(AO13:AQ13)</f>
        <v>#DIV/0!</v>
      </c>
      <c r="CA13" s="158" t="e">
        <f>AVERAGE(AR13:AT13)</f>
        <v>#DIV/0!</v>
      </c>
      <c r="CB13" s="158" t="e">
        <f>AVERAGE(AU13:AW13)</f>
        <v>#DIV/0!</v>
      </c>
      <c r="CC13" s="158" t="e">
        <f>AVERAGE(AX13:AZ13)</f>
        <v>#DIV/0!</v>
      </c>
      <c r="CD13" s="158" t="e">
        <f>AVERAGE(BA13:BC13)</f>
        <v>#DIV/0!</v>
      </c>
      <c r="CE13" s="158" t="e">
        <f>AVERAGE(BD13:BF13)</f>
        <v>#DIV/0!</v>
      </c>
      <c r="CF13" s="158" t="e">
        <f>AVERAGE(BG13:BI13)</f>
        <v>#DIV/0!</v>
      </c>
      <c r="CG13" s="158" t="e">
        <f>AVERAGE(BJ13:BL13)</f>
        <v>#DIV/0!</v>
      </c>
      <c r="CH13" s="40"/>
      <c r="CI13" s="158" t="e">
        <f>AVERAGE(E13:P13)</f>
        <v>#DIV/0!</v>
      </c>
      <c r="CJ13" s="158" t="e">
        <f>AVERAGE(Q13:AB13)</f>
        <v>#DIV/0!</v>
      </c>
      <c r="CK13" s="158" t="e">
        <f>AVERAGE(AC13:AN13)</f>
        <v>#DIV/0!</v>
      </c>
      <c r="CL13" s="158" t="e">
        <f>AVERAGE(AO13:AZ13)</f>
        <v>#DIV/0!</v>
      </c>
      <c r="CM13" s="158" t="e">
        <f>AVERAGE(BA13:BL13)</f>
        <v>#DIV/0!</v>
      </c>
      <c r="CN13" s="40"/>
    </row>
    <row r="14" spans="1:92" s="303" customFormat="1" hidden="1" outlineLevel="1" x14ac:dyDescent="0.3">
      <c r="A14" s="91" t="s">
        <v>86</v>
      </c>
      <c r="B14" s="81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E14" s="80"/>
      <c r="AF14" s="80"/>
      <c r="AG14" s="80"/>
      <c r="AH14" s="80"/>
      <c r="AI14" s="80"/>
      <c r="AJ14" s="80"/>
      <c r="AK14" s="80"/>
      <c r="AL14" s="80"/>
      <c r="AM14" s="80"/>
      <c r="AN14" s="80"/>
      <c r="AO14" s="80"/>
      <c r="AP14" s="80"/>
      <c r="AQ14" s="80"/>
      <c r="AR14" s="80"/>
      <c r="AS14" s="80"/>
      <c r="AT14" s="80"/>
      <c r="AU14" s="80"/>
      <c r="AV14" s="80"/>
      <c r="AW14" s="80"/>
      <c r="AX14" s="80"/>
      <c r="AY14" s="80"/>
      <c r="AZ14" s="80"/>
      <c r="BA14" s="80"/>
      <c r="BB14" s="80"/>
      <c r="BC14" s="80"/>
      <c r="BD14" s="80"/>
      <c r="BE14" s="80"/>
      <c r="BF14" s="80"/>
      <c r="BG14" s="80"/>
      <c r="BH14" s="80"/>
      <c r="BI14" s="80"/>
      <c r="BJ14" s="80"/>
      <c r="BK14" s="80"/>
      <c r="BL14" s="80"/>
      <c r="BM14" s="40"/>
      <c r="BN14" s="158" t="e">
        <f>AVERAGE(E14:G14)</f>
        <v>#DIV/0!</v>
      </c>
      <c r="BO14" s="158" t="e">
        <f>AVERAGE(H14:J14)</f>
        <v>#DIV/0!</v>
      </c>
      <c r="BP14" s="158" t="e">
        <f>AVERAGE(K14:M14)</f>
        <v>#DIV/0!</v>
      </c>
      <c r="BQ14" s="158" t="e">
        <f>AVERAGE(N14:P14)</f>
        <v>#DIV/0!</v>
      </c>
      <c r="BR14" s="158" t="e">
        <f>AVERAGE(Q14:S14)</f>
        <v>#DIV/0!</v>
      </c>
      <c r="BS14" s="158" t="e">
        <f>AVERAGE(T14:V14)</f>
        <v>#DIV/0!</v>
      </c>
      <c r="BT14" s="158" t="e">
        <f>AVERAGE(W14:Y14)</f>
        <v>#DIV/0!</v>
      </c>
      <c r="BU14" s="158" t="e">
        <f>AVERAGE(Z14:AB14)</f>
        <v>#DIV/0!</v>
      </c>
      <c r="BV14" s="158" t="e">
        <f>AVERAGE(AC14:AE14)</f>
        <v>#DIV/0!</v>
      </c>
      <c r="BW14" s="158" t="e">
        <f>AVERAGE(AF14:AH14)</f>
        <v>#DIV/0!</v>
      </c>
      <c r="BX14" s="158" t="e">
        <f>AVERAGE(AI14:AK14)</f>
        <v>#DIV/0!</v>
      </c>
      <c r="BY14" s="158" t="e">
        <f>AVERAGE(AL14:AN14)</f>
        <v>#DIV/0!</v>
      </c>
      <c r="BZ14" s="158" t="e">
        <f>AVERAGE(AO14:AQ14)</f>
        <v>#DIV/0!</v>
      </c>
      <c r="CA14" s="158" t="e">
        <f>AVERAGE(AR14:AT14)</f>
        <v>#DIV/0!</v>
      </c>
      <c r="CB14" s="158" t="e">
        <f>AVERAGE(AU14:AW14)</f>
        <v>#DIV/0!</v>
      </c>
      <c r="CC14" s="158" t="e">
        <f>AVERAGE(AX14:AZ14)</f>
        <v>#DIV/0!</v>
      </c>
      <c r="CD14" s="158" t="e">
        <f>AVERAGE(BA14:BC14)</f>
        <v>#DIV/0!</v>
      </c>
      <c r="CE14" s="158" t="e">
        <f>AVERAGE(BD14:BF14)</f>
        <v>#DIV/0!</v>
      </c>
      <c r="CF14" s="158" t="e">
        <f>AVERAGE(BG14:BI14)</f>
        <v>#DIV/0!</v>
      </c>
      <c r="CG14" s="158" t="e">
        <f>AVERAGE(BJ14:BL14)</f>
        <v>#DIV/0!</v>
      </c>
      <c r="CH14" s="40"/>
      <c r="CI14" s="158" t="e">
        <f>AVERAGE(E14:P14)</f>
        <v>#DIV/0!</v>
      </c>
      <c r="CJ14" s="158" t="e">
        <f>AVERAGE(Q14:AB14)</f>
        <v>#DIV/0!</v>
      </c>
      <c r="CK14" s="158" t="e">
        <f>AVERAGE(AC14:AN14)</f>
        <v>#DIV/0!</v>
      </c>
      <c r="CL14" s="158" t="e">
        <f>AVERAGE(AO14:AZ14)</f>
        <v>#DIV/0!</v>
      </c>
      <c r="CM14" s="158" t="e">
        <f>AVERAGE(BA14:BL14)</f>
        <v>#DIV/0!</v>
      </c>
      <c r="CN14" s="40"/>
    </row>
    <row r="15" spans="1:92" s="303" customFormat="1" hidden="1" outlineLevel="1" x14ac:dyDescent="0.3">
      <c r="A15" s="91" t="s">
        <v>42</v>
      </c>
      <c r="B15" s="81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  <c r="AL15" s="80"/>
      <c r="AM15" s="80"/>
      <c r="AN15" s="80"/>
      <c r="AO15" s="80"/>
      <c r="AP15" s="80"/>
      <c r="AQ15" s="80"/>
      <c r="AR15" s="80"/>
      <c r="AS15" s="80"/>
      <c r="AT15" s="80"/>
      <c r="AU15" s="80"/>
      <c r="AV15" s="80"/>
      <c r="AW15" s="80"/>
      <c r="AX15" s="80"/>
      <c r="AY15" s="80"/>
      <c r="AZ15" s="80"/>
      <c r="BA15" s="80"/>
      <c r="BB15" s="80"/>
      <c r="BC15" s="80"/>
      <c r="BD15" s="80"/>
      <c r="BE15" s="80"/>
      <c r="BF15" s="80"/>
      <c r="BG15" s="80"/>
      <c r="BH15" s="80"/>
      <c r="BI15" s="80"/>
      <c r="BJ15" s="80"/>
      <c r="BK15" s="80"/>
      <c r="BL15" s="80"/>
      <c r="BM15" s="40"/>
      <c r="BN15" s="158" t="e">
        <f>AVERAGE(E15:G15)</f>
        <v>#DIV/0!</v>
      </c>
      <c r="BO15" s="158" t="e">
        <f>AVERAGE(H15:J15)</f>
        <v>#DIV/0!</v>
      </c>
      <c r="BP15" s="158" t="e">
        <f>AVERAGE(K15:M15)</f>
        <v>#DIV/0!</v>
      </c>
      <c r="BQ15" s="158" t="e">
        <f>AVERAGE(N15:P15)</f>
        <v>#DIV/0!</v>
      </c>
      <c r="BR15" s="158" t="e">
        <f>AVERAGE(Q15:S15)</f>
        <v>#DIV/0!</v>
      </c>
      <c r="BS15" s="158" t="e">
        <f>AVERAGE(T15:V15)</f>
        <v>#DIV/0!</v>
      </c>
      <c r="BT15" s="158" t="e">
        <f>AVERAGE(W15:Y15)</f>
        <v>#DIV/0!</v>
      </c>
      <c r="BU15" s="158" t="e">
        <f>AVERAGE(Z15:AB15)</f>
        <v>#DIV/0!</v>
      </c>
      <c r="BV15" s="158" t="e">
        <f>AVERAGE(AC15:AE15)</f>
        <v>#DIV/0!</v>
      </c>
      <c r="BW15" s="158" t="e">
        <f>AVERAGE(AF15:AH15)</f>
        <v>#DIV/0!</v>
      </c>
      <c r="BX15" s="158" t="e">
        <f>AVERAGE(AI15:AK15)</f>
        <v>#DIV/0!</v>
      </c>
      <c r="BY15" s="158" t="e">
        <f>AVERAGE(AL15:AN15)</f>
        <v>#DIV/0!</v>
      </c>
      <c r="BZ15" s="158" t="e">
        <f>AVERAGE(AO15:AQ15)</f>
        <v>#DIV/0!</v>
      </c>
      <c r="CA15" s="158" t="e">
        <f>AVERAGE(AR15:AT15)</f>
        <v>#DIV/0!</v>
      </c>
      <c r="CB15" s="158" t="e">
        <f>AVERAGE(AU15:AW15)</f>
        <v>#DIV/0!</v>
      </c>
      <c r="CC15" s="158" t="e">
        <f>AVERAGE(AX15:AZ15)</f>
        <v>#DIV/0!</v>
      </c>
      <c r="CD15" s="158" t="e">
        <f>AVERAGE(BA15:BC15)</f>
        <v>#DIV/0!</v>
      </c>
      <c r="CE15" s="158" t="e">
        <f>AVERAGE(BD15:BF15)</f>
        <v>#DIV/0!</v>
      </c>
      <c r="CF15" s="158" t="e">
        <f>AVERAGE(BG15:BI15)</f>
        <v>#DIV/0!</v>
      </c>
      <c r="CG15" s="158" t="e">
        <f>AVERAGE(BJ15:BL15)</f>
        <v>#DIV/0!</v>
      </c>
      <c r="CH15" s="40"/>
      <c r="CI15" s="158" t="e">
        <f>AVERAGE(E15:P15)</f>
        <v>#DIV/0!</v>
      </c>
      <c r="CJ15" s="158" t="e">
        <f>AVERAGE(Q15:AB15)</f>
        <v>#DIV/0!</v>
      </c>
      <c r="CK15" s="158" t="e">
        <f>AVERAGE(AC15:AN15)</f>
        <v>#DIV/0!</v>
      </c>
      <c r="CL15" s="158" t="e">
        <f>AVERAGE(AO15:AZ15)</f>
        <v>#DIV/0!</v>
      </c>
      <c r="CM15" s="158" t="e">
        <f>AVERAGE(BA15:BL15)</f>
        <v>#DIV/0!</v>
      </c>
      <c r="CN15" s="40"/>
    </row>
    <row r="16" spans="1:92" s="303" customFormat="1" hidden="1" outlineLevel="1" x14ac:dyDescent="0.3">
      <c r="A16" s="80" t="s">
        <v>188</v>
      </c>
      <c r="B16" s="81"/>
      <c r="C16" s="80"/>
      <c r="D16" s="80"/>
      <c r="E16" s="155"/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155"/>
      <c r="AR16" s="155"/>
      <c r="AS16" s="155"/>
      <c r="AT16" s="155"/>
      <c r="AU16" s="155"/>
      <c r="AV16" s="155"/>
      <c r="AW16" s="155"/>
      <c r="AX16" s="155"/>
      <c r="AY16" s="155"/>
      <c r="AZ16" s="155"/>
      <c r="BA16" s="155"/>
      <c r="BB16" s="155"/>
      <c r="BC16" s="155"/>
      <c r="BD16" s="155"/>
      <c r="BE16" s="155"/>
      <c r="BF16" s="155"/>
      <c r="BG16" s="155"/>
      <c r="BH16" s="155"/>
      <c r="BI16" s="155"/>
      <c r="BJ16" s="155"/>
      <c r="BK16" s="155"/>
      <c r="BL16" s="155"/>
      <c r="BM16" s="40"/>
      <c r="BN16" s="155"/>
      <c r="BO16" s="155"/>
      <c r="BP16" s="155"/>
      <c r="BQ16" s="155"/>
      <c r="BR16" s="155"/>
      <c r="BS16" s="155"/>
      <c r="BT16" s="155"/>
      <c r="BU16" s="155"/>
      <c r="BV16" s="155"/>
      <c r="BW16" s="155"/>
      <c r="BX16" s="155"/>
      <c r="BY16" s="155"/>
      <c r="BZ16" s="155"/>
      <c r="CA16" s="155"/>
      <c r="CB16" s="155"/>
      <c r="CC16" s="155"/>
      <c r="CD16" s="155"/>
      <c r="CE16" s="155"/>
      <c r="CF16" s="155"/>
      <c r="CG16" s="155"/>
      <c r="CH16" s="40"/>
      <c r="CI16" s="155"/>
      <c r="CJ16" s="155"/>
      <c r="CK16" s="155"/>
      <c r="CL16" s="155"/>
      <c r="CM16" s="155"/>
      <c r="CN16" s="40"/>
    </row>
    <row r="17" spans="1:92" s="304" customFormat="1" collapsed="1" x14ac:dyDescent="0.3">
      <c r="A17" s="4" t="s">
        <v>78</v>
      </c>
      <c r="B17" s="2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39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39"/>
      <c r="CI17" s="4"/>
      <c r="CJ17" s="4"/>
      <c r="CK17" s="4"/>
      <c r="CL17" s="4"/>
      <c r="CM17" s="4"/>
      <c r="CN17" s="39"/>
    </row>
    <row r="18" spans="1:92" s="303" customFormat="1" x14ac:dyDescent="0.3">
      <c r="A18" s="80" t="s">
        <v>121</v>
      </c>
      <c r="B18" s="81"/>
      <c r="C18" s="80"/>
      <c r="D18" s="143">
        <f>'AVE FRANCE'!D18+'AVE UK Euro'!D18</f>
        <v>10550</v>
      </c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  <c r="AL18" s="80"/>
      <c r="AM18" s="80"/>
      <c r="AN18" s="80"/>
      <c r="AO18" s="80"/>
      <c r="AP18" s="80"/>
      <c r="AQ18" s="80"/>
      <c r="AR18" s="80"/>
      <c r="AS18" s="80"/>
      <c r="AT18" s="80"/>
      <c r="AU18" s="80"/>
      <c r="AV18" s="80"/>
      <c r="AW18" s="80"/>
      <c r="AX18" s="80"/>
      <c r="AY18" s="80"/>
      <c r="AZ18" s="80"/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80"/>
      <c r="BM18" s="40"/>
      <c r="BN18" s="80"/>
      <c r="BO18" s="80"/>
      <c r="BP18" s="80"/>
      <c r="BQ18" s="80"/>
      <c r="BR18" s="80"/>
      <c r="BS18" s="80"/>
      <c r="BT18" s="80"/>
      <c r="BU18" s="80"/>
      <c r="BV18" s="80"/>
      <c r="BW18" s="80"/>
      <c r="BX18" s="80"/>
      <c r="BY18" s="80"/>
      <c r="BZ18" s="80"/>
      <c r="CA18" s="80"/>
      <c r="CB18" s="80"/>
      <c r="CC18" s="80"/>
      <c r="CD18" s="80"/>
      <c r="CE18" s="80"/>
      <c r="CF18" s="80"/>
      <c r="CG18" s="80"/>
      <c r="CH18" s="40"/>
      <c r="CI18" s="80"/>
      <c r="CJ18" s="80"/>
      <c r="CK18" s="80"/>
      <c r="CL18" s="80"/>
      <c r="CM18" s="80"/>
      <c r="CN18" s="40"/>
    </row>
    <row r="19" spans="1:92" s="303" customFormat="1" x14ac:dyDescent="0.3">
      <c r="A19" s="227" t="s">
        <v>122</v>
      </c>
      <c r="B19" s="230"/>
      <c r="C19" s="227"/>
      <c r="D19" s="227"/>
      <c r="E19" s="143">
        <f>'AVE FRANCE'!E19+'AVE UK Euro'!E19</f>
        <v>200000</v>
      </c>
      <c r="F19" s="143">
        <f>'AVE FRANCE'!F19+'AVE UK Euro'!F19</f>
        <v>0</v>
      </c>
      <c r="G19" s="143">
        <f>'AVE FRANCE'!G19+'AVE UK Euro'!G19</f>
        <v>0</v>
      </c>
      <c r="H19" s="143">
        <f>'AVE FRANCE'!H19+'AVE UK Euro'!H19</f>
        <v>0</v>
      </c>
      <c r="I19" s="143">
        <f>'AVE FRANCE'!I19+'AVE UK Euro'!I19</f>
        <v>0</v>
      </c>
      <c r="J19" s="143">
        <f>'AVE FRANCE'!J19+'AVE UK Euro'!J19</f>
        <v>0</v>
      </c>
      <c r="K19" s="143">
        <f>'AVE FRANCE'!K19+'AVE UK Euro'!K19</f>
        <v>2000000</v>
      </c>
      <c r="L19" s="143">
        <f>'AVE FRANCE'!L19+'AVE UK Euro'!L19</f>
        <v>0</v>
      </c>
      <c r="M19" s="143">
        <f>'AVE FRANCE'!M19+'AVE UK Euro'!M19</f>
        <v>0</v>
      </c>
      <c r="N19" s="143">
        <f>'AVE FRANCE'!N19+'AVE UK Euro'!N19</f>
        <v>0</v>
      </c>
      <c r="O19" s="143">
        <f>'AVE FRANCE'!O19+'AVE UK Euro'!O19</f>
        <v>0</v>
      </c>
      <c r="P19" s="143">
        <f>'AVE FRANCE'!P19+'AVE UK Euro'!P19</f>
        <v>0</v>
      </c>
      <c r="Q19" s="143">
        <f>'AVE FRANCE'!Q19+'AVE UK Euro'!Q19</f>
        <v>0</v>
      </c>
      <c r="R19" s="143">
        <f>'AVE FRANCE'!R19+'AVE UK Euro'!R19</f>
        <v>0</v>
      </c>
      <c r="S19" s="143">
        <f>'AVE FRANCE'!S19+'AVE UK Euro'!S19</f>
        <v>0</v>
      </c>
      <c r="T19" s="143">
        <f>'AVE FRANCE'!T19+'AVE UK Euro'!T19</f>
        <v>0</v>
      </c>
      <c r="U19" s="143">
        <f>'AVE FRANCE'!U19+'AVE UK Euro'!U19</f>
        <v>0</v>
      </c>
      <c r="V19" s="143">
        <f>'AVE FRANCE'!V19+'AVE UK Euro'!V19</f>
        <v>0</v>
      </c>
      <c r="W19" s="143">
        <f>'AVE FRANCE'!W19+'AVE UK Euro'!W19</f>
        <v>0</v>
      </c>
      <c r="X19" s="143">
        <f>'AVE FRANCE'!X19+'AVE UK Euro'!X19</f>
        <v>0</v>
      </c>
      <c r="Y19" s="143">
        <f>'AVE FRANCE'!Y19+'AVE UK Euro'!Y19</f>
        <v>0</v>
      </c>
      <c r="Z19" s="143">
        <f>'AVE FRANCE'!Z19+'AVE UK Euro'!Z19</f>
        <v>0</v>
      </c>
      <c r="AA19" s="143">
        <f>'AVE FRANCE'!AA19+'AVE UK Euro'!AA19</f>
        <v>0</v>
      </c>
      <c r="AB19" s="143">
        <f>'AVE FRANCE'!AB19+'AVE UK Euro'!AB19</f>
        <v>0</v>
      </c>
      <c r="AC19" s="143">
        <f>'AVE FRANCE'!AC19+'AVE UK Euro'!AC19</f>
        <v>0</v>
      </c>
      <c r="AD19" s="143">
        <f>'AVE FRANCE'!AD19+'AVE UK Euro'!AD19</f>
        <v>0</v>
      </c>
      <c r="AE19" s="143">
        <f>'AVE FRANCE'!AE19+'AVE UK Euro'!AE19</f>
        <v>0</v>
      </c>
      <c r="AF19" s="143">
        <f>'AVE FRANCE'!AF19+'AVE UK Euro'!AF19</f>
        <v>0</v>
      </c>
      <c r="AG19" s="143">
        <f>'AVE FRANCE'!AG19+'AVE UK Euro'!AG19</f>
        <v>0</v>
      </c>
      <c r="AH19" s="143">
        <f>'AVE FRANCE'!AH19+'AVE UK Euro'!AH19</f>
        <v>0</v>
      </c>
      <c r="AI19" s="143">
        <f>'AVE FRANCE'!AI19+'AVE UK Euro'!AI19</f>
        <v>0</v>
      </c>
      <c r="AJ19" s="143">
        <f>'AVE FRANCE'!AJ19+'AVE UK Euro'!AJ19</f>
        <v>0</v>
      </c>
      <c r="AK19" s="143">
        <f>'AVE FRANCE'!AK19+'AVE UK Euro'!AK19</f>
        <v>0</v>
      </c>
      <c r="AL19" s="143">
        <f>'AVE FRANCE'!AL19+'AVE UK Euro'!AL19</f>
        <v>0</v>
      </c>
      <c r="AM19" s="143">
        <f>'AVE FRANCE'!AM19+'AVE UK Euro'!AM19</f>
        <v>0</v>
      </c>
      <c r="AN19" s="143">
        <f>'AVE FRANCE'!AN19+'AVE UK Euro'!AN19</f>
        <v>0</v>
      </c>
      <c r="AO19" s="143">
        <f>'AVE FRANCE'!AO19+'AVE UK Euro'!AO19</f>
        <v>0</v>
      </c>
      <c r="AP19" s="143">
        <f>'AVE FRANCE'!AP19+'AVE UK Euro'!AP19</f>
        <v>0</v>
      </c>
      <c r="AQ19" s="143">
        <f>'AVE FRANCE'!AQ19+'AVE UK Euro'!AQ19</f>
        <v>0</v>
      </c>
      <c r="AR19" s="143">
        <f>'AVE FRANCE'!AR19+'AVE UK Euro'!AR19</f>
        <v>0</v>
      </c>
      <c r="AS19" s="143">
        <f>'AVE FRANCE'!AS19+'AVE UK Euro'!AS19</f>
        <v>0</v>
      </c>
      <c r="AT19" s="143">
        <f>'AVE FRANCE'!AT19+'AVE UK Euro'!AT19</f>
        <v>0</v>
      </c>
      <c r="AU19" s="143">
        <f>'AVE FRANCE'!AU19+'AVE UK Euro'!AU19</f>
        <v>0</v>
      </c>
      <c r="AV19" s="143">
        <f>'AVE FRANCE'!AV19+'AVE UK Euro'!AV19</f>
        <v>0</v>
      </c>
      <c r="AW19" s="143">
        <f>'AVE FRANCE'!AW19+'AVE UK Euro'!AW19</f>
        <v>0</v>
      </c>
      <c r="AX19" s="143">
        <f>'AVE FRANCE'!AX19+'AVE UK Euro'!AX19</f>
        <v>0</v>
      </c>
      <c r="AY19" s="143">
        <f>'AVE FRANCE'!AY19+'AVE UK Euro'!AY19</f>
        <v>0</v>
      </c>
      <c r="AZ19" s="143">
        <f>'AVE FRANCE'!AZ19+'AVE UK Euro'!AZ19</f>
        <v>0</v>
      </c>
      <c r="BA19" s="143">
        <f>'AVE FRANCE'!BA19+'AVE UK Euro'!BA19</f>
        <v>0</v>
      </c>
      <c r="BB19" s="143">
        <f>'AVE FRANCE'!BB19+'AVE UK Euro'!BB19</f>
        <v>0</v>
      </c>
      <c r="BC19" s="143">
        <f>'AVE FRANCE'!BC19+'AVE UK Euro'!BC19</f>
        <v>0</v>
      </c>
      <c r="BD19" s="143">
        <f>'AVE FRANCE'!BD19+'AVE UK Euro'!BD19</f>
        <v>0</v>
      </c>
      <c r="BE19" s="143">
        <f>'AVE FRANCE'!BE19+'AVE UK Euro'!BE19</f>
        <v>0</v>
      </c>
      <c r="BF19" s="143">
        <f>'AVE FRANCE'!BF19+'AVE UK Euro'!BF19</f>
        <v>0</v>
      </c>
      <c r="BG19" s="143">
        <f>'AVE FRANCE'!BG19+'AVE UK Euro'!BG19</f>
        <v>0</v>
      </c>
      <c r="BH19" s="143">
        <f>'AVE FRANCE'!BH19+'AVE UK Euro'!BH19</f>
        <v>0</v>
      </c>
      <c r="BI19" s="143">
        <f>'AVE FRANCE'!BI19+'AVE UK Euro'!BI19</f>
        <v>0</v>
      </c>
      <c r="BJ19" s="143">
        <f>'AVE FRANCE'!BJ19+'AVE UK Euro'!BJ19</f>
        <v>0</v>
      </c>
      <c r="BK19" s="143">
        <f>'AVE FRANCE'!BK19+'AVE UK Euro'!BK19</f>
        <v>0</v>
      </c>
      <c r="BL19" s="143">
        <f>'AVE FRANCE'!BL19+'AVE UK Euro'!BL19</f>
        <v>0</v>
      </c>
      <c r="BM19" s="143">
        <f>'AVE FRANCE'!BM19+'AVE UK Euro'!BM19</f>
        <v>0</v>
      </c>
      <c r="BN19" s="143">
        <f>'AVE FRANCE'!BN19+'AVE UK Euro'!BN19</f>
        <v>200000</v>
      </c>
      <c r="BO19" s="143">
        <f>'AVE FRANCE'!BO19+'AVE UK Euro'!BO19</f>
        <v>0</v>
      </c>
      <c r="BP19" s="143">
        <f>'AVE FRANCE'!BP19+'AVE UK Euro'!BP19</f>
        <v>2000000</v>
      </c>
      <c r="BQ19" s="143">
        <f>'AVE FRANCE'!BQ19+'AVE UK Euro'!BQ19</f>
        <v>0</v>
      </c>
      <c r="BR19" s="143">
        <f>'AVE FRANCE'!BR19+'AVE UK Euro'!BR19</f>
        <v>0</v>
      </c>
      <c r="BS19" s="143">
        <f>'AVE FRANCE'!BS19+'AVE UK Euro'!BS19</f>
        <v>0</v>
      </c>
      <c r="BT19" s="143">
        <f>'AVE FRANCE'!BT19+'AVE UK Euro'!BT19</f>
        <v>0</v>
      </c>
      <c r="BU19" s="143">
        <f>'AVE FRANCE'!BU19+'AVE UK Euro'!BU19</f>
        <v>0</v>
      </c>
      <c r="BV19" s="143">
        <f>'AVE FRANCE'!BV19+'AVE UK Euro'!BV19</f>
        <v>0</v>
      </c>
      <c r="BW19" s="143">
        <f>'AVE FRANCE'!BW19+'AVE UK Euro'!BW19</f>
        <v>0</v>
      </c>
      <c r="BX19" s="143">
        <f>'AVE FRANCE'!BX19+'AVE UK Euro'!BX19</f>
        <v>0</v>
      </c>
      <c r="BY19" s="143">
        <f>'AVE FRANCE'!BY19+'AVE UK Euro'!BY19</f>
        <v>0</v>
      </c>
      <c r="BZ19" s="143">
        <f>'AVE FRANCE'!BZ19+'AVE UK Euro'!BZ19</f>
        <v>0</v>
      </c>
      <c r="CA19" s="143">
        <f>'AVE FRANCE'!CA19+'AVE UK Euro'!CA19</f>
        <v>0</v>
      </c>
      <c r="CB19" s="143">
        <f>'AVE FRANCE'!CB19+'AVE UK Euro'!CB19</f>
        <v>0</v>
      </c>
      <c r="CC19" s="143">
        <f>'AVE FRANCE'!CC19+'AVE UK Euro'!CC19</f>
        <v>0</v>
      </c>
      <c r="CD19" s="143">
        <f>'AVE FRANCE'!CD19+'AVE UK Euro'!CD19</f>
        <v>0</v>
      </c>
      <c r="CE19" s="143">
        <f>'AVE FRANCE'!CE19+'AVE UK Euro'!CE19</f>
        <v>0</v>
      </c>
      <c r="CF19" s="143">
        <f>'AVE FRANCE'!CF19+'AVE UK Euro'!CF19</f>
        <v>0</v>
      </c>
      <c r="CG19" s="143">
        <f>'AVE FRANCE'!CG19+'AVE UK Euro'!CG19</f>
        <v>0</v>
      </c>
      <c r="CH19" s="40"/>
      <c r="CI19" s="143">
        <f>SUM(E19:P19)</f>
        <v>2200000</v>
      </c>
      <c r="CJ19" s="143">
        <f>SUM(Q19:AB19)</f>
        <v>0</v>
      </c>
      <c r="CK19" s="143">
        <f>SUM(AC19:AN19)</f>
        <v>0</v>
      </c>
      <c r="CL19" s="143">
        <f>SUM(AO19:AZ19)</f>
        <v>0</v>
      </c>
      <c r="CM19" s="143">
        <f>SUM(BA19:BL19)</f>
        <v>0</v>
      </c>
      <c r="CN19" s="40"/>
    </row>
    <row r="20" spans="1:92" s="303" customFormat="1" x14ac:dyDescent="0.3">
      <c r="A20" s="80" t="s">
        <v>26</v>
      </c>
      <c r="B20" s="81"/>
      <c r="C20" s="215">
        <v>2</v>
      </c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80"/>
      <c r="AQ20" s="80"/>
      <c r="AR20" s="80"/>
      <c r="AS20" s="80"/>
      <c r="AT20" s="80"/>
      <c r="AU20" s="80"/>
      <c r="AV20" s="80"/>
      <c r="AW20" s="80"/>
      <c r="AX20" s="80"/>
      <c r="AY20" s="80"/>
      <c r="AZ20" s="80"/>
      <c r="BA20" s="80"/>
      <c r="BB20" s="80"/>
      <c r="BC20" s="80"/>
      <c r="BD20" s="80"/>
      <c r="BE20" s="80"/>
      <c r="BF20" s="80"/>
      <c r="BG20" s="80"/>
      <c r="BH20" s="80"/>
      <c r="BI20" s="80"/>
      <c r="BJ20" s="80"/>
      <c r="BK20" s="80"/>
      <c r="BL20" s="80"/>
      <c r="BM20" s="40"/>
      <c r="BN20" s="80"/>
      <c r="BO20" s="80"/>
      <c r="BP20" s="80"/>
      <c r="BQ20" s="80"/>
      <c r="BR20" s="80"/>
      <c r="BS20" s="80"/>
      <c r="BT20" s="80"/>
      <c r="BU20" s="80"/>
      <c r="BV20" s="80"/>
      <c r="BW20" s="80"/>
      <c r="BX20" s="80"/>
      <c r="BY20" s="80"/>
      <c r="BZ20" s="80"/>
      <c r="CA20" s="80"/>
      <c r="CB20" s="80"/>
      <c r="CC20" s="80"/>
      <c r="CD20" s="80"/>
      <c r="CE20" s="80"/>
      <c r="CF20" s="80"/>
      <c r="CG20" s="80"/>
      <c r="CH20" s="40"/>
      <c r="CI20" s="80"/>
      <c r="CJ20" s="80"/>
      <c r="CK20" s="80"/>
      <c r="CL20" s="80"/>
      <c r="CM20" s="80"/>
      <c r="CN20" s="40"/>
    </row>
    <row r="21" spans="1:92" s="303" customFormat="1" x14ac:dyDescent="0.3">
      <c r="A21" s="80" t="s">
        <v>68</v>
      </c>
      <c r="B21" s="81"/>
      <c r="C21" s="80"/>
      <c r="D21" s="80"/>
      <c r="E21" s="82">
        <f ca="1">SUM(E125:OFFSET(E125,0,$C20-1))</f>
        <v>18650.066666666669</v>
      </c>
      <c r="F21" s="82">
        <f ca="1">SUM(F125:OFFSET(F125,0,$C20-1))</f>
        <v>24283.466666666671</v>
      </c>
      <c r="G21" s="82">
        <f ca="1">SUM(G125:OFFSET(G125,0,$C20-1))</f>
        <v>26650.133333333339</v>
      </c>
      <c r="H21" s="82">
        <f ca="1">SUM(H125:OFFSET(H125,0,$C20-1))</f>
        <v>29016.800000000003</v>
      </c>
      <c r="I21" s="82">
        <f ca="1">SUM(I125:OFFSET(I125,0,$C20-1))</f>
        <v>29016.800000000003</v>
      </c>
      <c r="J21" s="82">
        <f ca="1">SUM(J125:OFFSET(J125,0,$C20-1))</f>
        <v>30981.500000000004</v>
      </c>
      <c r="K21" s="82">
        <f ca="1">SUM(K125:OFFSET(K125,0,$C20-1))</f>
        <v>32946.200000000004</v>
      </c>
      <c r="L21" s="82">
        <f ca="1">SUM(L125:OFFSET(L125,0,$C20-1))</f>
        <v>97150.450000000012</v>
      </c>
      <c r="M21" s="82">
        <f ca="1">SUM(M125:OFFSET(M125,0,$C20-1))</f>
        <v>161354.70000000001</v>
      </c>
      <c r="N21" s="82">
        <f ca="1">SUM(N125:OFFSET(N125,0,$C20-1))</f>
        <v>161354.70000000001</v>
      </c>
      <c r="O21" s="82">
        <f ca="1">SUM(O125:OFFSET(O125,0,$C20-1))</f>
        <v>161354.70000000001</v>
      </c>
      <c r="P21" s="82">
        <f ca="1">SUM(P125:OFFSET(P125,0,$C20-1))</f>
        <v>161354.70000000001</v>
      </c>
      <c r="Q21" s="82">
        <f ca="1">SUM(Q125:OFFSET(Q125,0,$C20-1))</f>
        <v>165720.70000000001</v>
      </c>
      <c r="R21" s="82">
        <f ca="1">SUM(R125:OFFSET(R125,0,$C20-1))</f>
        <v>170086.7</v>
      </c>
      <c r="S21" s="82">
        <f ca="1">SUM(S125:OFFSET(S125,0,$C20-1))</f>
        <v>170086.7</v>
      </c>
      <c r="T21" s="82">
        <f ca="1">SUM(T125:OFFSET(T125,0,$C20-1))</f>
        <v>170086.7</v>
      </c>
      <c r="U21" s="82">
        <f ca="1">SUM(U125:OFFSET(U125,0,$C20-1))</f>
        <v>172269.7</v>
      </c>
      <c r="V21" s="82">
        <f ca="1">SUM(V125:OFFSET(V125,0,$C20-1))</f>
        <v>172269.7</v>
      </c>
      <c r="W21" s="82">
        <f ca="1">SUM(W125:OFFSET(W125,0,$C20-1))</f>
        <v>174418.06666666668</v>
      </c>
      <c r="X21" s="82">
        <f ca="1">SUM(X125:OFFSET(X125,0,$C20-1))</f>
        <v>184074.43333333335</v>
      </c>
      <c r="Y21" s="82">
        <f ca="1">SUM(Y125:OFFSET(Y125,0,$C20-1))</f>
        <v>189399.43333333335</v>
      </c>
      <c r="Z21" s="82">
        <f ca="1">SUM(Z125:OFFSET(Z125,0,$C20-1))</f>
        <v>189399.43333333335</v>
      </c>
      <c r="AA21" s="82">
        <f ca="1">SUM(AA125:OFFSET(AA125,0,$C20-1))</f>
        <v>189399.43333333335</v>
      </c>
      <c r="AB21" s="82">
        <f ca="1">SUM(AB125:OFFSET(AB125,0,$C20-1))</f>
        <v>198788.43333333335</v>
      </c>
      <c r="AC21" s="82">
        <f ca="1">SUM(AC125:OFFSET(AC125,0,$C20-1))</f>
        <v>208177.43333333335</v>
      </c>
      <c r="AD21" s="82">
        <f ca="1">SUM(AD125:OFFSET(AD125,0,$C20-1))</f>
        <v>208177.43333333335</v>
      </c>
      <c r="AE21" s="82">
        <f ca="1">SUM(AE125:OFFSET(AE125,0,$C20-1))</f>
        <v>208177.43333333335</v>
      </c>
      <c r="AF21" s="82">
        <f ca="1">SUM(AF125:OFFSET(AF125,0,$C20-1))</f>
        <v>208177.43333333335</v>
      </c>
      <c r="AG21" s="82">
        <f ca="1">SUM(AG125:OFFSET(AG125,0,$C20-1))</f>
        <v>208177.43333333335</v>
      </c>
      <c r="AH21" s="82">
        <f ca="1">SUM(AH125:OFFSET(AH125,0,$C20-1))</f>
        <v>208177.43333333335</v>
      </c>
      <c r="AI21" s="82">
        <f ca="1">SUM(AI125:OFFSET(AI125,0,$C20-1))</f>
        <v>208177.43333333335</v>
      </c>
      <c r="AJ21" s="82">
        <f ca="1">SUM(AJ125:OFFSET(AJ125,0,$C20-1))</f>
        <v>208177.43333333335</v>
      </c>
      <c r="AK21" s="82">
        <f ca="1">SUM(AK125:OFFSET(AK125,0,$C20-1))</f>
        <v>208177.43333333335</v>
      </c>
      <c r="AL21" s="82">
        <f ca="1">SUM(AL125:OFFSET(AL125,0,$C20-1))</f>
        <v>208177.43333333335</v>
      </c>
      <c r="AM21" s="82">
        <f ca="1">SUM(AM125:OFFSET(AM125,0,$C20-1))</f>
        <v>208177.43333333335</v>
      </c>
      <c r="AN21" s="82">
        <f ca="1">SUM(AN125:OFFSET(AN125,0,$C20-1))</f>
        <v>212319.10000000003</v>
      </c>
      <c r="AO21" s="82">
        <f ca="1">SUM(AO125:OFFSET(AO125,0,$C20-1))</f>
        <v>216460.76666666669</v>
      </c>
      <c r="AP21" s="82">
        <f ca="1">SUM(AP125:OFFSET(AP125,0,$C20-1))</f>
        <v>216460.76666666669</v>
      </c>
      <c r="AQ21" s="82">
        <f ca="1">SUM(AQ125:OFFSET(AQ125,0,$C20-1))</f>
        <v>216460.76666666669</v>
      </c>
      <c r="AR21" s="82">
        <f ca="1">SUM(AR125:OFFSET(AR125,0,$C20-1))</f>
        <v>216460.76666666669</v>
      </c>
      <c r="AS21" s="82">
        <f ca="1">SUM(AS125:OFFSET(AS125,0,$C20-1))</f>
        <v>216460.76666666669</v>
      </c>
      <c r="AT21" s="82">
        <f ca="1">SUM(AT125:OFFSET(AT125,0,$C20-1))</f>
        <v>216460.76666666669</v>
      </c>
      <c r="AU21" s="82">
        <f ca="1">SUM(AU125:OFFSET(AU125,0,$C20-1))</f>
        <v>216460.76666666669</v>
      </c>
      <c r="AV21" s="82">
        <f ca="1">SUM(AV125:OFFSET(AV125,0,$C20-1))</f>
        <v>216460.76666666669</v>
      </c>
      <c r="AW21" s="82">
        <f ca="1">SUM(AW125:OFFSET(AW125,0,$C20-1))</f>
        <v>216460.76666666669</v>
      </c>
      <c r="AX21" s="82">
        <f ca="1">SUM(AX125:OFFSET(AX125,0,$C20-1))</f>
        <v>216460.76666666669</v>
      </c>
      <c r="AY21" s="82">
        <f ca="1">SUM(AY125:OFFSET(AY125,0,$C20-1))</f>
        <v>223560.76666666669</v>
      </c>
      <c r="AZ21" s="82">
        <f ca="1">SUM(AZ125:OFFSET(AZ125,0,$C20-1))</f>
        <v>477540.76666666666</v>
      </c>
      <c r="BA21" s="82">
        <f ca="1">SUM(BA125:OFFSET(BA125,0,$C20-1))</f>
        <v>724420.7666666666</v>
      </c>
      <c r="BB21" s="82">
        <f ca="1">SUM(BB125:OFFSET(BB125,0,$C20-1))</f>
        <v>724420.7666666666</v>
      </c>
      <c r="BC21" s="82">
        <f ca="1">SUM(BC125:OFFSET(BC125,0,$C20-1))</f>
        <v>724420.7666666666</v>
      </c>
      <c r="BD21" s="82">
        <f ca="1">SUM(BD125:OFFSET(BD125,0,$C20-1))</f>
        <v>724420.7666666666</v>
      </c>
      <c r="BE21" s="82">
        <f ca="1">SUM(BE125:OFFSET(BE125,0,$C20-1))</f>
        <v>724420.7666666666</v>
      </c>
      <c r="BF21" s="82">
        <f ca="1">SUM(BF125:OFFSET(BF125,0,$C20-1))</f>
        <v>724420.7666666666</v>
      </c>
      <c r="BG21" s="82">
        <f ca="1">SUM(BG125:OFFSET(BG125,0,$C20-1))</f>
        <v>724420.7666666666</v>
      </c>
      <c r="BH21" s="82">
        <f ca="1">SUM(BH125:OFFSET(BH125,0,$C20-1))</f>
        <v>724420.7666666666</v>
      </c>
      <c r="BI21" s="82">
        <f ca="1">SUM(BI125:OFFSET(BI125,0,$C20-1))</f>
        <v>724420.7666666666</v>
      </c>
      <c r="BJ21" s="82">
        <f ca="1">SUM(BJ125:OFFSET(BJ125,0,$C20-1))</f>
        <v>724420.7666666666</v>
      </c>
      <c r="BK21" s="82">
        <f ca="1">SUM(BK125:OFFSET(BK125,0,$C20-1))</f>
        <v>724420.7666666666</v>
      </c>
      <c r="BL21" s="82">
        <f>BL125*$C20</f>
        <v>724420.7666666666</v>
      </c>
      <c r="BM21" s="40"/>
      <c r="BN21" s="82">
        <f ca="1">AVERAGE(E21:G21)</f>
        <v>23194.555555555562</v>
      </c>
      <c r="BO21" s="82">
        <f ca="1">AVERAGE(H21:J21)</f>
        <v>29671.7</v>
      </c>
      <c r="BP21" s="82">
        <f ca="1">AVERAGE(K21:M21)</f>
        <v>97150.450000000012</v>
      </c>
      <c r="BQ21" s="82">
        <f ca="1">AVERAGE(N21:P21)</f>
        <v>161354.70000000001</v>
      </c>
      <c r="BR21" s="82">
        <f ca="1">AVERAGE(Q21:S21)</f>
        <v>168631.36666666667</v>
      </c>
      <c r="BS21" s="82">
        <f ca="1">AVERAGE(T21:V21)</f>
        <v>171542.03333333335</v>
      </c>
      <c r="BT21" s="82">
        <f ca="1">AVERAGE(W21:Y21)</f>
        <v>182630.64444444445</v>
      </c>
      <c r="BU21" s="82">
        <f ca="1">AVERAGE(Z21:AB21)</f>
        <v>192529.1</v>
      </c>
      <c r="BV21" s="82">
        <f ca="1">AVERAGE(AC21:AE21)</f>
        <v>208177.43333333335</v>
      </c>
      <c r="BW21" s="82">
        <f ca="1">AVERAGE(AF21:AH21)</f>
        <v>208177.43333333335</v>
      </c>
      <c r="BX21" s="82">
        <f ca="1">AVERAGE(AI21:AK21)</f>
        <v>208177.43333333335</v>
      </c>
      <c r="BY21" s="82">
        <f ca="1">AVERAGE(AL21:AN21)</f>
        <v>209557.98888888894</v>
      </c>
      <c r="BZ21" s="82">
        <f ca="1">AVERAGE(AO21:AQ21)</f>
        <v>216460.76666666669</v>
      </c>
      <c r="CA21" s="82">
        <f ca="1">AVERAGE(AR21:AT21)</f>
        <v>216460.76666666669</v>
      </c>
      <c r="CB21" s="82">
        <f ca="1">AVERAGE(AU21:AW21)</f>
        <v>216460.76666666669</v>
      </c>
      <c r="CC21" s="82">
        <f ca="1">AVERAGE(AX21:AZ21)</f>
        <v>305854.10000000003</v>
      </c>
      <c r="CD21" s="82">
        <f ca="1">AVERAGE(BA21:BC21)</f>
        <v>724420.7666666666</v>
      </c>
      <c r="CE21" s="82">
        <f ca="1">AVERAGE(BD21:BF21)</f>
        <v>724420.7666666666</v>
      </c>
      <c r="CF21" s="82">
        <f ca="1">AVERAGE(BG21:BI21)</f>
        <v>724420.7666666666</v>
      </c>
      <c r="CG21" s="82">
        <f ca="1">AVERAGE(BJ21:BL21)</f>
        <v>724420.7666666666</v>
      </c>
      <c r="CH21" s="40"/>
      <c r="CI21" s="82">
        <f ca="1">AVERAGE(E21:P21)</f>
        <v>77842.851388888899</v>
      </c>
      <c r="CJ21" s="82">
        <f ca="1">AVERAGE(Q21:AB21)</f>
        <v>178833.28611111114</v>
      </c>
      <c r="CK21" s="82">
        <f ca="1">AVERAGE(AC21:AN21)</f>
        <v>208522.57222222222</v>
      </c>
      <c r="CL21" s="82">
        <f ca="1">AVERAGE(AO21:AZ21)</f>
        <v>238809.09999999998</v>
      </c>
      <c r="CM21" s="82">
        <f ca="1">AVERAGE(BA21:BL21)</f>
        <v>724420.7666666666</v>
      </c>
      <c r="CN21" s="40"/>
    </row>
    <row r="22" spans="1:92" s="304" customFormat="1" x14ac:dyDescent="0.3">
      <c r="A22" s="4" t="s">
        <v>79</v>
      </c>
      <c r="B22" s="21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0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0"/>
      <c r="CI22" s="4"/>
      <c r="CJ22" s="4"/>
      <c r="CK22" s="4"/>
      <c r="CL22" s="4"/>
      <c r="CM22" s="4"/>
      <c r="CN22" s="39"/>
    </row>
    <row r="23" spans="1:92" s="303" customFormat="1" hidden="1" outlineLevel="1" x14ac:dyDescent="0.3">
      <c r="A23" s="176" t="s">
        <v>27</v>
      </c>
      <c r="B23" s="89"/>
      <c r="C23" s="177" t="s">
        <v>212</v>
      </c>
      <c r="D23" s="178" t="s">
        <v>98</v>
      </c>
      <c r="E23" s="88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  <c r="AN23" s="88"/>
      <c r="AO23" s="88"/>
      <c r="AP23" s="88"/>
      <c r="AQ23" s="88"/>
      <c r="AR23" s="88"/>
      <c r="AS23" s="88"/>
      <c r="AT23" s="88"/>
      <c r="AU23" s="88"/>
      <c r="AV23" s="88"/>
      <c r="AW23" s="88"/>
      <c r="AX23" s="88"/>
      <c r="AY23" s="88"/>
      <c r="AZ23" s="88"/>
      <c r="BA23" s="88"/>
      <c r="BB23" s="88"/>
      <c r="BC23" s="88"/>
      <c r="BD23" s="88"/>
      <c r="BE23" s="88"/>
      <c r="BF23" s="88"/>
      <c r="BG23" s="88"/>
      <c r="BH23" s="88"/>
      <c r="BI23" s="88"/>
      <c r="BJ23" s="88"/>
      <c r="BK23" s="88"/>
      <c r="BL23" s="88"/>
      <c r="BM23" s="175"/>
      <c r="BN23" s="88"/>
      <c r="BO23" s="88"/>
      <c r="BP23" s="88"/>
      <c r="BQ23" s="88"/>
      <c r="BR23" s="88"/>
      <c r="BS23" s="88"/>
      <c r="BT23" s="88"/>
      <c r="BU23" s="88"/>
      <c r="BV23" s="88"/>
      <c r="BW23" s="88"/>
      <c r="BX23" s="88"/>
      <c r="BY23" s="88"/>
      <c r="BZ23" s="88"/>
      <c r="CA23" s="88"/>
      <c r="CB23" s="88"/>
      <c r="CC23" s="88"/>
      <c r="CD23" s="88"/>
      <c r="CE23" s="88"/>
      <c r="CF23" s="88"/>
      <c r="CG23" s="88"/>
      <c r="CH23" s="40"/>
      <c r="CI23" s="88"/>
      <c r="CJ23" s="88"/>
      <c r="CK23" s="88"/>
      <c r="CL23" s="88"/>
      <c r="CM23" s="88"/>
      <c r="CN23" s="40"/>
    </row>
    <row r="24" spans="1:92" s="303" customFormat="1" hidden="1" outlineLevel="1" x14ac:dyDescent="0.3">
      <c r="A24" s="148"/>
      <c r="B24" s="117" t="str">
        <f>'AVE UK GBP'!B24</f>
        <v>AVE France CEO - Edward</v>
      </c>
      <c r="C24" s="210"/>
      <c r="D24" s="210"/>
      <c r="E24" s="159"/>
      <c r="F24" s="159"/>
      <c r="G24" s="159"/>
      <c r="H24" s="159"/>
      <c r="I24" s="159"/>
      <c r="J24" s="159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  <c r="AI24" s="159"/>
      <c r="AJ24" s="159"/>
      <c r="AK24" s="159"/>
      <c r="AL24" s="159"/>
      <c r="AM24" s="159"/>
      <c r="AN24" s="159"/>
      <c r="AO24" s="159"/>
      <c r="AP24" s="159"/>
      <c r="AQ24" s="159"/>
      <c r="AR24" s="159"/>
      <c r="AS24" s="159"/>
      <c r="AT24" s="159"/>
      <c r="AU24" s="159"/>
      <c r="AV24" s="159"/>
      <c r="AW24" s="159"/>
      <c r="AX24" s="159"/>
      <c r="AY24" s="159"/>
      <c r="AZ24" s="159"/>
      <c r="BA24" s="159"/>
      <c r="BB24" s="159"/>
      <c r="BC24" s="159"/>
      <c r="BD24" s="159"/>
      <c r="BE24" s="159"/>
      <c r="BF24" s="159"/>
      <c r="BG24" s="159"/>
      <c r="BH24" s="159"/>
      <c r="BI24" s="159"/>
      <c r="BJ24" s="159"/>
      <c r="BK24" s="159"/>
      <c r="BL24" s="159"/>
      <c r="BM24" s="40"/>
      <c r="BN24" s="159">
        <f>SUM(E24:G24)</f>
        <v>0</v>
      </c>
      <c r="BO24" s="159">
        <f>SUM(H24:J24)</f>
        <v>0</v>
      </c>
      <c r="BP24" s="159">
        <f>SUM(K24:M24)</f>
        <v>0</v>
      </c>
      <c r="BQ24" s="159">
        <f>SUM(N24:P24)</f>
        <v>0</v>
      </c>
      <c r="BR24" s="159">
        <f>SUM(Q24:S24)</f>
        <v>0</v>
      </c>
      <c r="BS24" s="159">
        <f>SUM(T24:V24)</f>
        <v>0</v>
      </c>
      <c r="BT24" s="159">
        <f>SUM(W24:Y24)</f>
        <v>0</v>
      </c>
      <c r="BU24" s="159">
        <f>SUM(Z24:AB24)</f>
        <v>0</v>
      </c>
      <c r="BV24" s="159">
        <f>SUM(AC24:AE24)</f>
        <v>0</v>
      </c>
      <c r="BW24" s="159">
        <f>SUM(AF24:AH24)</f>
        <v>0</v>
      </c>
      <c r="BX24" s="159">
        <f>SUM(AI24:AK24)</f>
        <v>0</v>
      </c>
      <c r="BY24" s="159">
        <f>SUM(AL24:AN24)</f>
        <v>0</v>
      </c>
      <c r="BZ24" s="159">
        <f>SUM(AO24:AQ24)</f>
        <v>0</v>
      </c>
      <c r="CA24" s="159">
        <f>SUM(AR24:AT24)</f>
        <v>0</v>
      </c>
      <c r="CB24" s="159">
        <f>SUM(AU24:AW24)</f>
        <v>0</v>
      </c>
      <c r="CC24" s="159">
        <f>SUM(AX24:AZ24)</f>
        <v>0</v>
      </c>
      <c r="CD24" s="159">
        <f>SUM(BA24:BC24)</f>
        <v>0</v>
      </c>
      <c r="CE24" s="159">
        <f>SUM(BD24:BF24)</f>
        <v>0</v>
      </c>
      <c r="CF24" s="159">
        <f>SUM(BG24:BI24)</f>
        <v>0</v>
      </c>
      <c r="CG24" s="159">
        <f>SUM(BJ24:BL24)</f>
        <v>0</v>
      </c>
      <c r="CH24" s="40"/>
      <c r="CI24" s="159">
        <f t="shared" ref="CI24:CI47" si="6">SUM(E24:P24)</f>
        <v>0</v>
      </c>
      <c r="CJ24" s="159">
        <f t="shared" ref="CJ24:CJ47" si="7">SUM(Q24:AB24)</f>
        <v>0</v>
      </c>
      <c r="CK24" s="159">
        <f t="shared" ref="CK24:CK47" si="8">SUM(AC24:AN24)</f>
        <v>0</v>
      </c>
      <c r="CL24" s="159">
        <f t="shared" ref="CL24:CL47" si="9">SUM(AO24:AZ24)</f>
        <v>0</v>
      </c>
      <c r="CM24" s="159">
        <f t="shared" ref="CM24:CM47" si="10">SUM(BA24:BL24)</f>
        <v>0</v>
      </c>
      <c r="CN24" s="40"/>
    </row>
    <row r="25" spans="1:92" s="303" customFormat="1" hidden="1" outlineLevel="1" x14ac:dyDescent="0.3">
      <c r="A25" s="148"/>
      <c r="B25" s="117" t="str">
        <f>'AVE UK GBP'!B25</f>
        <v>AVE France CTO - Philippe</v>
      </c>
      <c r="C25" s="210"/>
      <c r="D25" s="210"/>
      <c r="E25" s="159"/>
      <c r="F25" s="159"/>
      <c r="G25" s="159"/>
      <c r="H25" s="159"/>
      <c r="I25" s="159"/>
      <c r="J25" s="159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  <c r="AI25" s="159"/>
      <c r="AJ25" s="159"/>
      <c r="AK25" s="159"/>
      <c r="AL25" s="159"/>
      <c r="AM25" s="159"/>
      <c r="AN25" s="159"/>
      <c r="AO25" s="159"/>
      <c r="AP25" s="159"/>
      <c r="AQ25" s="159"/>
      <c r="AR25" s="159"/>
      <c r="AS25" s="159"/>
      <c r="AT25" s="159"/>
      <c r="AU25" s="159"/>
      <c r="AV25" s="159"/>
      <c r="AW25" s="159"/>
      <c r="AX25" s="159"/>
      <c r="AY25" s="159"/>
      <c r="AZ25" s="159"/>
      <c r="BA25" s="159"/>
      <c r="BB25" s="159"/>
      <c r="BC25" s="159"/>
      <c r="BD25" s="159"/>
      <c r="BE25" s="159"/>
      <c r="BF25" s="159"/>
      <c r="BG25" s="159"/>
      <c r="BH25" s="159"/>
      <c r="BI25" s="159"/>
      <c r="BJ25" s="159"/>
      <c r="BK25" s="159"/>
      <c r="BL25" s="159"/>
      <c r="BM25" s="40"/>
      <c r="BN25" s="159">
        <f t="shared" ref="BN25:BN85" si="11">SUM(E25:G25)</f>
        <v>0</v>
      </c>
      <c r="BO25" s="159">
        <f t="shared" ref="BO25:BO85" si="12">SUM(H25:J25)</f>
        <v>0</v>
      </c>
      <c r="BP25" s="159">
        <f t="shared" ref="BP25:BP85" si="13">SUM(K25:M25)</f>
        <v>0</v>
      </c>
      <c r="BQ25" s="159">
        <f t="shared" ref="BQ25:BQ85" si="14">SUM(N25:P25)</f>
        <v>0</v>
      </c>
      <c r="BR25" s="159">
        <f t="shared" ref="BR25:BR85" si="15">SUM(Q25:S25)</f>
        <v>0</v>
      </c>
      <c r="BS25" s="159">
        <f t="shared" ref="BS25:BS85" si="16">SUM(T25:V25)</f>
        <v>0</v>
      </c>
      <c r="BT25" s="159">
        <f t="shared" ref="BT25:BT85" si="17">SUM(W25:Y25)</f>
        <v>0</v>
      </c>
      <c r="BU25" s="159">
        <f t="shared" ref="BU25:BU85" si="18">SUM(Z25:AB25)</f>
        <v>0</v>
      </c>
      <c r="BV25" s="159">
        <f t="shared" ref="BV25:BV85" si="19">SUM(AC25:AE25)</f>
        <v>0</v>
      </c>
      <c r="BW25" s="159">
        <f t="shared" ref="BW25:BW85" si="20">SUM(AF25:AH25)</f>
        <v>0</v>
      </c>
      <c r="BX25" s="159">
        <f t="shared" ref="BX25:BX85" si="21">SUM(AI25:AK25)</f>
        <v>0</v>
      </c>
      <c r="BY25" s="159">
        <f t="shared" ref="BY25:BY85" si="22">SUM(AL25:AN25)</f>
        <v>0</v>
      </c>
      <c r="BZ25" s="159">
        <f t="shared" ref="BZ25:BZ85" si="23">SUM(AO25:AQ25)</f>
        <v>0</v>
      </c>
      <c r="CA25" s="159">
        <f t="shared" ref="CA25:CA85" si="24">SUM(AR25:AT25)</f>
        <v>0</v>
      </c>
      <c r="CB25" s="159">
        <f t="shared" ref="CB25:CB85" si="25">SUM(AU25:AW25)</f>
        <v>0</v>
      </c>
      <c r="CC25" s="159">
        <f t="shared" ref="CC25:CC85" si="26">SUM(AX25:AZ25)</f>
        <v>0</v>
      </c>
      <c r="CD25" s="159">
        <f t="shared" ref="CD25:CD85" si="27">SUM(BA25:BC25)</f>
        <v>0</v>
      </c>
      <c r="CE25" s="159">
        <f t="shared" ref="CE25:CE85" si="28">SUM(BD25:BF25)</f>
        <v>0</v>
      </c>
      <c r="CF25" s="159">
        <f t="shared" ref="CF25:CF85" si="29">SUM(BG25:BI25)</f>
        <v>0</v>
      </c>
      <c r="CG25" s="159">
        <f t="shared" ref="CG25:CG85" si="30">SUM(BJ25:BL25)</f>
        <v>0</v>
      </c>
      <c r="CH25" s="40"/>
      <c r="CI25" s="159">
        <f t="shared" si="6"/>
        <v>0</v>
      </c>
      <c r="CJ25" s="159">
        <f t="shared" si="7"/>
        <v>0</v>
      </c>
      <c r="CK25" s="159">
        <f t="shared" si="8"/>
        <v>0</v>
      </c>
      <c r="CL25" s="159">
        <f t="shared" si="9"/>
        <v>0</v>
      </c>
      <c r="CM25" s="159">
        <f t="shared" si="10"/>
        <v>0</v>
      </c>
      <c r="CN25" s="40"/>
    </row>
    <row r="26" spans="1:92" s="303" customFormat="1" hidden="1" outlineLevel="1" x14ac:dyDescent="0.3">
      <c r="A26" s="148"/>
      <c r="B26" s="117" t="str">
        <f>'AVE UK GBP'!B26</f>
        <v>AVE France Présidente - Joëlle</v>
      </c>
      <c r="C26" s="210"/>
      <c r="D26" s="210"/>
      <c r="E26" s="159"/>
      <c r="F26" s="159"/>
      <c r="G26" s="159"/>
      <c r="H26" s="159"/>
      <c r="I26" s="159"/>
      <c r="J26" s="159"/>
      <c r="K26" s="159"/>
      <c r="L26" s="159"/>
      <c r="M26" s="159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59"/>
      <c r="AI26" s="159"/>
      <c r="AJ26" s="159"/>
      <c r="AK26" s="159"/>
      <c r="AL26" s="159"/>
      <c r="AM26" s="159"/>
      <c r="AN26" s="159"/>
      <c r="AO26" s="159"/>
      <c r="AP26" s="159"/>
      <c r="AQ26" s="159"/>
      <c r="AR26" s="159"/>
      <c r="AS26" s="159"/>
      <c r="AT26" s="159"/>
      <c r="AU26" s="159"/>
      <c r="AV26" s="159"/>
      <c r="AW26" s="159"/>
      <c r="AX26" s="159"/>
      <c r="AY26" s="159"/>
      <c r="AZ26" s="159"/>
      <c r="BA26" s="159"/>
      <c r="BB26" s="159"/>
      <c r="BC26" s="159"/>
      <c r="BD26" s="159"/>
      <c r="BE26" s="159"/>
      <c r="BF26" s="159"/>
      <c r="BG26" s="159"/>
      <c r="BH26" s="159"/>
      <c r="BI26" s="159"/>
      <c r="BJ26" s="159"/>
      <c r="BK26" s="159"/>
      <c r="BL26" s="159"/>
      <c r="BM26" s="40"/>
      <c r="BN26" s="159">
        <f t="shared" si="11"/>
        <v>0</v>
      </c>
      <c r="BO26" s="159">
        <f t="shared" si="12"/>
        <v>0</v>
      </c>
      <c r="BP26" s="159">
        <f t="shared" si="13"/>
        <v>0</v>
      </c>
      <c r="BQ26" s="159">
        <f t="shared" si="14"/>
        <v>0</v>
      </c>
      <c r="BR26" s="159">
        <f t="shared" si="15"/>
        <v>0</v>
      </c>
      <c r="BS26" s="159">
        <f t="shared" si="16"/>
        <v>0</v>
      </c>
      <c r="BT26" s="159">
        <f t="shared" si="17"/>
        <v>0</v>
      </c>
      <c r="BU26" s="159">
        <f t="shared" si="18"/>
        <v>0</v>
      </c>
      <c r="BV26" s="159">
        <f t="shared" si="19"/>
        <v>0</v>
      </c>
      <c r="BW26" s="159">
        <f t="shared" si="20"/>
        <v>0</v>
      </c>
      <c r="BX26" s="159">
        <f t="shared" si="21"/>
        <v>0</v>
      </c>
      <c r="BY26" s="159">
        <f t="shared" si="22"/>
        <v>0</v>
      </c>
      <c r="BZ26" s="159">
        <f t="shared" si="23"/>
        <v>0</v>
      </c>
      <c r="CA26" s="159">
        <f t="shared" si="24"/>
        <v>0</v>
      </c>
      <c r="CB26" s="159">
        <f t="shared" si="25"/>
        <v>0</v>
      </c>
      <c r="CC26" s="159">
        <f t="shared" si="26"/>
        <v>0</v>
      </c>
      <c r="CD26" s="159">
        <f t="shared" si="27"/>
        <v>0</v>
      </c>
      <c r="CE26" s="159">
        <f t="shared" si="28"/>
        <v>0</v>
      </c>
      <c r="CF26" s="159">
        <f t="shared" si="29"/>
        <v>0</v>
      </c>
      <c r="CG26" s="159">
        <f t="shared" si="30"/>
        <v>0</v>
      </c>
      <c r="CH26" s="40"/>
      <c r="CI26" s="159">
        <f t="shared" si="6"/>
        <v>0</v>
      </c>
      <c r="CJ26" s="159">
        <f t="shared" si="7"/>
        <v>0</v>
      </c>
      <c r="CK26" s="159">
        <f t="shared" si="8"/>
        <v>0</v>
      </c>
      <c r="CL26" s="159">
        <f t="shared" si="9"/>
        <v>0</v>
      </c>
      <c r="CM26" s="159">
        <f t="shared" si="10"/>
        <v>0</v>
      </c>
      <c r="CN26" s="40"/>
    </row>
    <row r="27" spans="1:92" s="303" customFormat="1" hidden="1" outlineLevel="1" x14ac:dyDescent="0.3">
      <c r="A27" s="148"/>
      <c r="B27" s="117" t="str">
        <f>'AVE UK GBP'!B27</f>
        <v>AVE France</v>
      </c>
      <c r="C27" s="210"/>
      <c r="D27" s="210"/>
      <c r="E27" s="159"/>
      <c r="F27" s="159"/>
      <c r="G27" s="159"/>
      <c r="H27" s="159"/>
      <c r="I27" s="159"/>
      <c r="J27" s="159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59"/>
      <c r="AT27" s="159"/>
      <c r="AU27" s="159"/>
      <c r="AV27" s="159"/>
      <c r="AW27" s="159"/>
      <c r="AX27" s="159"/>
      <c r="AY27" s="159"/>
      <c r="AZ27" s="159"/>
      <c r="BA27" s="159"/>
      <c r="BB27" s="159"/>
      <c r="BC27" s="159"/>
      <c r="BD27" s="159"/>
      <c r="BE27" s="159"/>
      <c r="BF27" s="159"/>
      <c r="BG27" s="159"/>
      <c r="BH27" s="159"/>
      <c r="BI27" s="159"/>
      <c r="BJ27" s="159"/>
      <c r="BK27" s="159"/>
      <c r="BL27" s="159"/>
      <c r="BM27" s="40"/>
      <c r="BN27" s="159">
        <f t="shared" si="11"/>
        <v>0</v>
      </c>
      <c r="BO27" s="159">
        <f t="shared" si="12"/>
        <v>0</v>
      </c>
      <c r="BP27" s="159">
        <f t="shared" si="13"/>
        <v>0</v>
      </c>
      <c r="BQ27" s="159">
        <f t="shared" si="14"/>
        <v>0</v>
      </c>
      <c r="BR27" s="159">
        <f t="shared" si="15"/>
        <v>0</v>
      </c>
      <c r="BS27" s="159">
        <f t="shared" si="16"/>
        <v>0</v>
      </c>
      <c r="BT27" s="159">
        <f t="shared" si="17"/>
        <v>0</v>
      </c>
      <c r="BU27" s="159">
        <f t="shared" si="18"/>
        <v>0</v>
      </c>
      <c r="BV27" s="159">
        <f t="shared" si="19"/>
        <v>0</v>
      </c>
      <c r="BW27" s="159">
        <f t="shared" si="20"/>
        <v>0</v>
      </c>
      <c r="BX27" s="159">
        <f t="shared" si="21"/>
        <v>0</v>
      </c>
      <c r="BY27" s="159">
        <f t="shared" si="22"/>
        <v>0</v>
      </c>
      <c r="BZ27" s="159">
        <f t="shared" si="23"/>
        <v>0</v>
      </c>
      <c r="CA27" s="159">
        <f t="shared" si="24"/>
        <v>0</v>
      </c>
      <c r="CB27" s="159">
        <f t="shared" si="25"/>
        <v>0</v>
      </c>
      <c r="CC27" s="159">
        <f t="shared" si="26"/>
        <v>0</v>
      </c>
      <c r="CD27" s="159">
        <f t="shared" si="27"/>
        <v>0</v>
      </c>
      <c r="CE27" s="159">
        <f t="shared" si="28"/>
        <v>0</v>
      </c>
      <c r="CF27" s="159">
        <f t="shared" si="29"/>
        <v>0</v>
      </c>
      <c r="CG27" s="159">
        <f t="shared" si="30"/>
        <v>0</v>
      </c>
      <c r="CH27" s="40"/>
      <c r="CI27" s="159">
        <f t="shared" si="6"/>
        <v>0</v>
      </c>
      <c r="CJ27" s="159">
        <f t="shared" si="7"/>
        <v>0</v>
      </c>
      <c r="CK27" s="159">
        <f t="shared" si="8"/>
        <v>0</v>
      </c>
      <c r="CL27" s="159">
        <f t="shared" si="9"/>
        <v>0</v>
      </c>
      <c r="CM27" s="159">
        <f t="shared" si="10"/>
        <v>0</v>
      </c>
      <c r="CN27" s="40"/>
    </row>
    <row r="28" spans="1:92" s="303" customFormat="1" hidden="1" outlineLevel="1" x14ac:dyDescent="0.3">
      <c r="A28" s="148"/>
      <c r="B28" s="117" t="str">
        <f>'AVE UK GBP'!B28</f>
        <v>AVE France</v>
      </c>
      <c r="C28" s="210"/>
      <c r="D28" s="210"/>
      <c r="E28" s="159"/>
      <c r="F28" s="159"/>
      <c r="G28" s="159"/>
      <c r="H28" s="159"/>
      <c r="I28" s="159"/>
      <c r="J28" s="159"/>
      <c r="K28" s="159"/>
      <c r="L28" s="159"/>
      <c r="M28" s="159"/>
      <c r="N28" s="159"/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  <c r="AG28" s="159"/>
      <c r="AH28" s="159"/>
      <c r="AI28" s="159"/>
      <c r="AJ28" s="159"/>
      <c r="AK28" s="159"/>
      <c r="AL28" s="159"/>
      <c r="AM28" s="159"/>
      <c r="AN28" s="159"/>
      <c r="AO28" s="159"/>
      <c r="AP28" s="159"/>
      <c r="AQ28" s="159"/>
      <c r="AR28" s="159"/>
      <c r="AS28" s="159"/>
      <c r="AT28" s="159"/>
      <c r="AU28" s="159"/>
      <c r="AV28" s="159"/>
      <c r="AW28" s="159"/>
      <c r="AX28" s="159"/>
      <c r="AY28" s="159"/>
      <c r="AZ28" s="159"/>
      <c r="BA28" s="159"/>
      <c r="BB28" s="159"/>
      <c r="BC28" s="159"/>
      <c r="BD28" s="159"/>
      <c r="BE28" s="159"/>
      <c r="BF28" s="159"/>
      <c r="BG28" s="159"/>
      <c r="BH28" s="159"/>
      <c r="BI28" s="159"/>
      <c r="BJ28" s="159"/>
      <c r="BK28" s="159"/>
      <c r="BL28" s="159"/>
      <c r="BM28" s="40"/>
      <c r="BN28" s="159">
        <f t="shared" si="11"/>
        <v>0</v>
      </c>
      <c r="BO28" s="159">
        <f t="shared" si="12"/>
        <v>0</v>
      </c>
      <c r="BP28" s="159">
        <f t="shared" si="13"/>
        <v>0</v>
      </c>
      <c r="BQ28" s="159">
        <f t="shared" si="14"/>
        <v>0</v>
      </c>
      <c r="BR28" s="159">
        <f t="shared" si="15"/>
        <v>0</v>
      </c>
      <c r="BS28" s="159">
        <f t="shared" si="16"/>
        <v>0</v>
      </c>
      <c r="BT28" s="159">
        <f t="shared" si="17"/>
        <v>0</v>
      </c>
      <c r="BU28" s="159">
        <f t="shared" si="18"/>
        <v>0</v>
      </c>
      <c r="BV28" s="159">
        <f t="shared" si="19"/>
        <v>0</v>
      </c>
      <c r="BW28" s="159">
        <f t="shared" si="20"/>
        <v>0</v>
      </c>
      <c r="BX28" s="159">
        <f t="shared" si="21"/>
        <v>0</v>
      </c>
      <c r="BY28" s="159">
        <f t="shared" si="22"/>
        <v>0</v>
      </c>
      <c r="BZ28" s="159">
        <f t="shared" si="23"/>
        <v>0</v>
      </c>
      <c r="CA28" s="159">
        <f t="shared" si="24"/>
        <v>0</v>
      </c>
      <c r="CB28" s="159">
        <f t="shared" si="25"/>
        <v>0</v>
      </c>
      <c r="CC28" s="159">
        <f t="shared" si="26"/>
        <v>0</v>
      </c>
      <c r="CD28" s="159">
        <f t="shared" si="27"/>
        <v>0</v>
      </c>
      <c r="CE28" s="159">
        <f t="shared" si="28"/>
        <v>0</v>
      </c>
      <c r="CF28" s="159">
        <f t="shared" si="29"/>
        <v>0</v>
      </c>
      <c r="CG28" s="159">
        <f t="shared" si="30"/>
        <v>0</v>
      </c>
      <c r="CH28" s="40"/>
      <c r="CI28" s="159">
        <f t="shared" si="6"/>
        <v>0</v>
      </c>
      <c r="CJ28" s="159">
        <f t="shared" si="7"/>
        <v>0</v>
      </c>
      <c r="CK28" s="159">
        <f t="shared" si="8"/>
        <v>0</v>
      </c>
      <c r="CL28" s="159">
        <f t="shared" si="9"/>
        <v>0</v>
      </c>
      <c r="CM28" s="159">
        <f t="shared" si="10"/>
        <v>0</v>
      </c>
      <c r="CN28" s="40"/>
    </row>
    <row r="29" spans="1:92" s="303" customFormat="1" hidden="1" outlineLevel="1" x14ac:dyDescent="0.3">
      <c r="A29" s="148"/>
      <c r="B29" s="117" t="str">
        <f>'AVE UK GBP'!B29</f>
        <v>AVE UK CTO - Simon</v>
      </c>
      <c r="C29" s="210"/>
      <c r="D29" s="210"/>
      <c r="E29" s="159"/>
      <c r="F29" s="159"/>
      <c r="G29" s="159"/>
      <c r="H29" s="159"/>
      <c r="I29" s="159"/>
      <c r="J29" s="159"/>
      <c r="K29" s="159"/>
      <c r="L29" s="159"/>
      <c r="M29" s="159"/>
      <c r="N29" s="159"/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  <c r="AI29" s="159"/>
      <c r="AJ29" s="159"/>
      <c r="AK29" s="159"/>
      <c r="AL29" s="159"/>
      <c r="AM29" s="159"/>
      <c r="AN29" s="159"/>
      <c r="AO29" s="159"/>
      <c r="AP29" s="159"/>
      <c r="AQ29" s="159"/>
      <c r="AR29" s="159"/>
      <c r="AS29" s="159"/>
      <c r="AT29" s="159"/>
      <c r="AU29" s="159"/>
      <c r="AV29" s="159"/>
      <c r="AW29" s="159"/>
      <c r="AX29" s="159"/>
      <c r="AY29" s="159"/>
      <c r="AZ29" s="159"/>
      <c r="BA29" s="159"/>
      <c r="BB29" s="159"/>
      <c r="BC29" s="159"/>
      <c r="BD29" s="159"/>
      <c r="BE29" s="159"/>
      <c r="BF29" s="159"/>
      <c r="BG29" s="159"/>
      <c r="BH29" s="159"/>
      <c r="BI29" s="159"/>
      <c r="BJ29" s="159"/>
      <c r="BK29" s="159"/>
      <c r="BL29" s="159"/>
      <c r="BM29" s="40"/>
      <c r="BN29" s="159">
        <f t="shared" si="11"/>
        <v>0</v>
      </c>
      <c r="BO29" s="159">
        <f t="shared" si="12"/>
        <v>0</v>
      </c>
      <c r="BP29" s="159">
        <f t="shared" si="13"/>
        <v>0</v>
      </c>
      <c r="BQ29" s="159">
        <f t="shared" si="14"/>
        <v>0</v>
      </c>
      <c r="BR29" s="159">
        <f t="shared" si="15"/>
        <v>0</v>
      </c>
      <c r="BS29" s="159">
        <f t="shared" si="16"/>
        <v>0</v>
      </c>
      <c r="BT29" s="159">
        <f t="shared" si="17"/>
        <v>0</v>
      </c>
      <c r="BU29" s="159">
        <f t="shared" si="18"/>
        <v>0</v>
      </c>
      <c r="BV29" s="159">
        <f t="shared" si="19"/>
        <v>0</v>
      </c>
      <c r="BW29" s="159">
        <f t="shared" si="20"/>
        <v>0</v>
      </c>
      <c r="BX29" s="159">
        <f t="shared" si="21"/>
        <v>0</v>
      </c>
      <c r="BY29" s="159">
        <f t="shared" si="22"/>
        <v>0</v>
      </c>
      <c r="BZ29" s="159">
        <f t="shared" si="23"/>
        <v>0</v>
      </c>
      <c r="CA29" s="159">
        <f t="shared" si="24"/>
        <v>0</v>
      </c>
      <c r="CB29" s="159">
        <f t="shared" si="25"/>
        <v>0</v>
      </c>
      <c r="CC29" s="159">
        <f t="shared" si="26"/>
        <v>0</v>
      </c>
      <c r="CD29" s="159">
        <f t="shared" si="27"/>
        <v>0</v>
      </c>
      <c r="CE29" s="159">
        <f t="shared" si="28"/>
        <v>0</v>
      </c>
      <c r="CF29" s="159">
        <f t="shared" si="29"/>
        <v>0</v>
      </c>
      <c r="CG29" s="159">
        <f t="shared" si="30"/>
        <v>0</v>
      </c>
      <c r="CH29" s="40"/>
      <c r="CI29" s="159">
        <f t="shared" si="6"/>
        <v>0</v>
      </c>
      <c r="CJ29" s="159">
        <f t="shared" si="7"/>
        <v>0</v>
      </c>
      <c r="CK29" s="159">
        <f t="shared" si="8"/>
        <v>0</v>
      </c>
      <c r="CL29" s="159">
        <f t="shared" si="9"/>
        <v>0</v>
      </c>
      <c r="CM29" s="159">
        <f t="shared" si="10"/>
        <v>0</v>
      </c>
      <c r="CN29" s="40"/>
    </row>
    <row r="30" spans="1:92" s="303" customFormat="1" hidden="1" outlineLevel="1" x14ac:dyDescent="0.3">
      <c r="A30" s="148"/>
      <c r="B30" s="117" t="str">
        <f>'AVE UK GBP'!B30</f>
        <v>AVE UK COO - Natalie</v>
      </c>
      <c r="C30" s="210"/>
      <c r="D30" s="210"/>
      <c r="E30" s="159"/>
      <c r="F30" s="159"/>
      <c r="G30" s="159"/>
      <c r="H30" s="159"/>
      <c r="I30" s="159"/>
      <c r="J30" s="159"/>
      <c r="K30" s="159"/>
      <c r="L30" s="159"/>
      <c r="M30" s="159"/>
      <c r="N30" s="159"/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  <c r="AI30" s="159"/>
      <c r="AJ30" s="159"/>
      <c r="AK30" s="159"/>
      <c r="AL30" s="159"/>
      <c r="AM30" s="159"/>
      <c r="AN30" s="159"/>
      <c r="AO30" s="159"/>
      <c r="AP30" s="159"/>
      <c r="AQ30" s="159"/>
      <c r="AR30" s="159"/>
      <c r="AS30" s="159"/>
      <c r="AT30" s="159"/>
      <c r="AU30" s="159"/>
      <c r="AV30" s="159"/>
      <c r="AW30" s="159"/>
      <c r="AX30" s="159"/>
      <c r="AY30" s="159"/>
      <c r="AZ30" s="159"/>
      <c r="BA30" s="159"/>
      <c r="BB30" s="159"/>
      <c r="BC30" s="159"/>
      <c r="BD30" s="159"/>
      <c r="BE30" s="159"/>
      <c r="BF30" s="159"/>
      <c r="BG30" s="159"/>
      <c r="BH30" s="159"/>
      <c r="BI30" s="159"/>
      <c r="BJ30" s="159"/>
      <c r="BK30" s="159"/>
      <c r="BL30" s="159"/>
      <c r="BM30" s="40"/>
      <c r="BN30" s="159">
        <f t="shared" si="11"/>
        <v>0</v>
      </c>
      <c r="BO30" s="159">
        <f t="shared" si="12"/>
        <v>0</v>
      </c>
      <c r="BP30" s="159">
        <f t="shared" si="13"/>
        <v>0</v>
      </c>
      <c r="BQ30" s="159">
        <f t="shared" si="14"/>
        <v>0</v>
      </c>
      <c r="BR30" s="159">
        <f t="shared" si="15"/>
        <v>0</v>
      </c>
      <c r="BS30" s="159">
        <f t="shared" si="16"/>
        <v>0</v>
      </c>
      <c r="BT30" s="159">
        <f t="shared" si="17"/>
        <v>0</v>
      </c>
      <c r="BU30" s="159">
        <f t="shared" si="18"/>
        <v>0</v>
      </c>
      <c r="BV30" s="159">
        <f t="shared" si="19"/>
        <v>0</v>
      </c>
      <c r="BW30" s="159">
        <f t="shared" si="20"/>
        <v>0</v>
      </c>
      <c r="BX30" s="159">
        <f t="shared" si="21"/>
        <v>0</v>
      </c>
      <c r="BY30" s="159">
        <f t="shared" si="22"/>
        <v>0</v>
      </c>
      <c r="BZ30" s="159">
        <f t="shared" si="23"/>
        <v>0</v>
      </c>
      <c r="CA30" s="159">
        <f t="shared" si="24"/>
        <v>0</v>
      </c>
      <c r="CB30" s="159">
        <f t="shared" si="25"/>
        <v>0</v>
      </c>
      <c r="CC30" s="159">
        <f t="shared" si="26"/>
        <v>0</v>
      </c>
      <c r="CD30" s="159">
        <f t="shared" si="27"/>
        <v>0</v>
      </c>
      <c r="CE30" s="159">
        <f t="shared" si="28"/>
        <v>0</v>
      </c>
      <c r="CF30" s="159">
        <f t="shared" si="29"/>
        <v>0</v>
      </c>
      <c r="CG30" s="159">
        <f t="shared" si="30"/>
        <v>0</v>
      </c>
      <c r="CH30" s="40"/>
      <c r="CI30" s="159">
        <f t="shared" si="6"/>
        <v>0</v>
      </c>
      <c r="CJ30" s="159">
        <f t="shared" si="7"/>
        <v>0</v>
      </c>
      <c r="CK30" s="159">
        <f t="shared" si="8"/>
        <v>0</v>
      </c>
      <c r="CL30" s="159">
        <f t="shared" si="9"/>
        <v>0</v>
      </c>
      <c r="CM30" s="159">
        <f t="shared" si="10"/>
        <v>0</v>
      </c>
      <c r="CN30" s="40"/>
    </row>
    <row r="31" spans="1:92" s="303" customFormat="1" hidden="1" outlineLevel="1" x14ac:dyDescent="0.3">
      <c r="A31" s="131"/>
      <c r="B31" s="131" t="str">
        <f>B24</f>
        <v>AVE France CEO - Edward</v>
      </c>
      <c r="C31" s="80"/>
      <c r="D31" s="80"/>
      <c r="E31" s="143">
        <f>E24*($C24+$C24*$D24)/12</f>
        <v>0</v>
      </c>
      <c r="F31" s="143">
        <f t="shared" ref="F31:BL35" si="31">F24*($C24+$C24*$D24)/12</f>
        <v>0</v>
      </c>
      <c r="G31" s="143">
        <f t="shared" si="31"/>
        <v>0</v>
      </c>
      <c r="H31" s="143">
        <f t="shared" si="31"/>
        <v>0</v>
      </c>
      <c r="I31" s="143">
        <f t="shared" si="31"/>
        <v>0</v>
      </c>
      <c r="J31" s="143">
        <f t="shared" si="31"/>
        <v>0</v>
      </c>
      <c r="K31" s="143">
        <f t="shared" si="31"/>
        <v>0</v>
      </c>
      <c r="L31" s="143">
        <f t="shared" si="31"/>
        <v>0</v>
      </c>
      <c r="M31" s="143">
        <f t="shared" si="31"/>
        <v>0</v>
      </c>
      <c r="N31" s="143">
        <f t="shared" si="31"/>
        <v>0</v>
      </c>
      <c r="O31" s="143">
        <f t="shared" si="31"/>
        <v>0</v>
      </c>
      <c r="P31" s="143">
        <f t="shared" si="31"/>
        <v>0</v>
      </c>
      <c r="Q31" s="143">
        <f t="shared" si="31"/>
        <v>0</v>
      </c>
      <c r="R31" s="143">
        <f t="shared" si="31"/>
        <v>0</v>
      </c>
      <c r="S31" s="143">
        <f t="shared" si="31"/>
        <v>0</v>
      </c>
      <c r="T31" s="143">
        <f t="shared" si="31"/>
        <v>0</v>
      </c>
      <c r="U31" s="143">
        <f t="shared" si="31"/>
        <v>0</v>
      </c>
      <c r="V31" s="143">
        <f t="shared" si="31"/>
        <v>0</v>
      </c>
      <c r="W31" s="143">
        <f t="shared" si="31"/>
        <v>0</v>
      </c>
      <c r="X31" s="143">
        <f t="shared" si="31"/>
        <v>0</v>
      </c>
      <c r="Y31" s="143">
        <f t="shared" si="31"/>
        <v>0</v>
      </c>
      <c r="Z31" s="143">
        <f t="shared" si="31"/>
        <v>0</v>
      </c>
      <c r="AA31" s="143">
        <f t="shared" si="31"/>
        <v>0</v>
      </c>
      <c r="AB31" s="143">
        <f t="shared" si="31"/>
        <v>0</v>
      </c>
      <c r="AC31" s="143">
        <f t="shared" si="31"/>
        <v>0</v>
      </c>
      <c r="AD31" s="143">
        <f t="shared" si="31"/>
        <v>0</v>
      </c>
      <c r="AE31" s="143">
        <f t="shared" si="31"/>
        <v>0</v>
      </c>
      <c r="AF31" s="143">
        <f t="shared" si="31"/>
        <v>0</v>
      </c>
      <c r="AG31" s="143">
        <f t="shared" si="31"/>
        <v>0</v>
      </c>
      <c r="AH31" s="143">
        <f t="shared" si="31"/>
        <v>0</v>
      </c>
      <c r="AI31" s="143">
        <f t="shared" si="31"/>
        <v>0</v>
      </c>
      <c r="AJ31" s="143">
        <f t="shared" si="31"/>
        <v>0</v>
      </c>
      <c r="AK31" s="143">
        <f t="shared" si="31"/>
        <v>0</v>
      </c>
      <c r="AL31" s="143">
        <f t="shared" si="31"/>
        <v>0</v>
      </c>
      <c r="AM31" s="143">
        <f t="shared" si="31"/>
        <v>0</v>
      </c>
      <c r="AN31" s="143">
        <f t="shared" si="31"/>
        <v>0</v>
      </c>
      <c r="AO31" s="143">
        <f t="shared" si="31"/>
        <v>0</v>
      </c>
      <c r="AP31" s="143">
        <f t="shared" si="31"/>
        <v>0</v>
      </c>
      <c r="AQ31" s="143">
        <f t="shared" si="31"/>
        <v>0</v>
      </c>
      <c r="AR31" s="143">
        <f t="shared" si="31"/>
        <v>0</v>
      </c>
      <c r="AS31" s="143">
        <f t="shared" si="31"/>
        <v>0</v>
      </c>
      <c r="AT31" s="143">
        <f t="shared" si="31"/>
        <v>0</v>
      </c>
      <c r="AU31" s="143">
        <f t="shared" si="31"/>
        <v>0</v>
      </c>
      <c r="AV31" s="143">
        <f t="shared" si="31"/>
        <v>0</v>
      </c>
      <c r="AW31" s="143">
        <f t="shared" si="31"/>
        <v>0</v>
      </c>
      <c r="AX31" s="143">
        <f t="shared" si="31"/>
        <v>0</v>
      </c>
      <c r="AY31" s="143">
        <f t="shared" si="31"/>
        <v>0</v>
      </c>
      <c r="AZ31" s="143">
        <f t="shared" si="31"/>
        <v>0</v>
      </c>
      <c r="BA31" s="143">
        <f t="shared" si="31"/>
        <v>0</v>
      </c>
      <c r="BB31" s="143">
        <f t="shared" si="31"/>
        <v>0</v>
      </c>
      <c r="BC31" s="143">
        <f t="shared" si="31"/>
        <v>0</v>
      </c>
      <c r="BD31" s="143">
        <f t="shared" si="31"/>
        <v>0</v>
      </c>
      <c r="BE31" s="143">
        <f t="shared" si="31"/>
        <v>0</v>
      </c>
      <c r="BF31" s="143">
        <f t="shared" si="31"/>
        <v>0</v>
      </c>
      <c r="BG31" s="143">
        <f t="shared" si="31"/>
        <v>0</v>
      </c>
      <c r="BH31" s="143">
        <f t="shared" si="31"/>
        <v>0</v>
      </c>
      <c r="BI31" s="143">
        <f t="shared" si="31"/>
        <v>0</v>
      </c>
      <c r="BJ31" s="143">
        <f t="shared" si="31"/>
        <v>0</v>
      </c>
      <c r="BK31" s="143">
        <f t="shared" si="31"/>
        <v>0</v>
      </c>
      <c r="BL31" s="143">
        <f t="shared" si="31"/>
        <v>0</v>
      </c>
      <c r="BM31" s="40"/>
      <c r="BN31" s="143">
        <f t="shared" si="11"/>
        <v>0</v>
      </c>
      <c r="BO31" s="143">
        <f t="shared" si="12"/>
        <v>0</v>
      </c>
      <c r="BP31" s="143">
        <f t="shared" si="13"/>
        <v>0</v>
      </c>
      <c r="BQ31" s="143">
        <f t="shared" si="14"/>
        <v>0</v>
      </c>
      <c r="BR31" s="143">
        <f t="shared" si="15"/>
        <v>0</v>
      </c>
      <c r="BS31" s="143">
        <f t="shared" si="16"/>
        <v>0</v>
      </c>
      <c r="BT31" s="143">
        <f t="shared" si="17"/>
        <v>0</v>
      </c>
      <c r="BU31" s="143">
        <f t="shared" si="18"/>
        <v>0</v>
      </c>
      <c r="BV31" s="143">
        <f t="shared" si="19"/>
        <v>0</v>
      </c>
      <c r="BW31" s="143">
        <f t="shared" si="20"/>
        <v>0</v>
      </c>
      <c r="BX31" s="143">
        <f t="shared" si="21"/>
        <v>0</v>
      </c>
      <c r="BY31" s="143">
        <f t="shared" si="22"/>
        <v>0</v>
      </c>
      <c r="BZ31" s="143">
        <f t="shared" si="23"/>
        <v>0</v>
      </c>
      <c r="CA31" s="143">
        <f t="shared" si="24"/>
        <v>0</v>
      </c>
      <c r="CB31" s="143">
        <f t="shared" si="25"/>
        <v>0</v>
      </c>
      <c r="CC31" s="143">
        <f t="shared" si="26"/>
        <v>0</v>
      </c>
      <c r="CD31" s="143">
        <f t="shared" si="27"/>
        <v>0</v>
      </c>
      <c r="CE31" s="143">
        <f t="shared" si="28"/>
        <v>0</v>
      </c>
      <c r="CF31" s="143">
        <f t="shared" si="29"/>
        <v>0</v>
      </c>
      <c r="CG31" s="143">
        <f t="shared" si="30"/>
        <v>0</v>
      </c>
      <c r="CH31" s="40"/>
      <c r="CI31" s="143">
        <f t="shared" si="6"/>
        <v>0</v>
      </c>
      <c r="CJ31" s="143">
        <f t="shared" si="7"/>
        <v>0</v>
      </c>
      <c r="CK31" s="143">
        <f t="shared" si="8"/>
        <v>0</v>
      </c>
      <c r="CL31" s="143">
        <f t="shared" si="9"/>
        <v>0</v>
      </c>
      <c r="CM31" s="143">
        <f t="shared" si="10"/>
        <v>0</v>
      </c>
      <c r="CN31" s="40"/>
    </row>
    <row r="32" spans="1:92" s="303" customFormat="1" hidden="1" outlineLevel="1" x14ac:dyDescent="0.3">
      <c r="A32" s="131"/>
      <c r="B32" s="131" t="str">
        <f t="shared" ref="B32:B37" si="32">B25</f>
        <v>AVE France CTO - Philippe</v>
      </c>
      <c r="C32" s="80"/>
      <c r="D32" s="80"/>
      <c r="E32" s="143">
        <f t="shared" ref="E32:T37" si="33">E25*($C25+$C25*$D25)/12</f>
        <v>0</v>
      </c>
      <c r="F32" s="143">
        <f t="shared" si="33"/>
        <v>0</v>
      </c>
      <c r="G32" s="143">
        <f t="shared" si="33"/>
        <v>0</v>
      </c>
      <c r="H32" s="143">
        <f t="shared" si="33"/>
        <v>0</v>
      </c>
      <c r="I32" s="143">
        <f t="shared" si="33"/>
        <v>0</v>
      </c>
      <c r="J32" s="143">
        <f t="shared" si="33"/>
        <v>0</v>
      </c>
      <c r="K32" s="143">
        <f t="shared" si="33"/>
        <v>0</v>
      </c>
      <c r="L32" s="143">
        <f t="shared" si="33"/>
        <v>0</v>
      </c>
      <c r="M32" s="143">
        <f t="shared" si="33"/>
        <v>0</v>
      </c>
      <c r="N32" s="143">
        <f t="shared" si="33"/>
        <v>0</v>
      </c>
      <c r="O32" s="143">
        <f t="shared" si="33"/>
        <v>0</v>
      </c>
      <c r="P32" s="143">
        <f t="shared" si="33"/>
        <v>0</v>
      </c>
      <c r="Q32" s="143">
        <f t="shared" si="33"/>
        <v>0</v>
      </c>
      <c r="R32" s="143">
        <f t="shared" si="33"/>
        <v>0</v>
      </c>
      <c r="S32" s="143">
        <f t="shared" si="33"/>
        <v>0</v>
      </c>
      <c r="T32" s="143">
        <f t="shared" si="33"/>
        <v>0</v>
      </c>
      <c r="U32" s="143">
        <f t="shared" si="31"/>
        <v>0</v>
      </c>
      <c r="V32" s="143">
        <f t="shared" si="31"/>
        <v>0</v>
      </c>
      <c r="W32" s="143">
        <f t="shared" si="31"/>
        <v>0</v>
      </c>
      <c r="X32" s="143">
        <f t="shared" si="31"/>
        <v>0</v>
      </c>
      <c r="Y32" s="143">
        <f t="shared" si="31"/>
        <v>0</v>
      </c>
      <c r="Z32" s="143">
        <f t="shared" si="31"/>
        <v>0</v>
      </c>
      <c r="AA32" s="143">
        <f t="shared" si="31"/>
        <v>0</v>
      </c>
      <c r="AB32" s="143">
        <f t="shared" si="31"/>
        <v>0</v>
      </c>
      <c r="AC32" s="143">
        <f t="shared" si="31"/>
        <v>0</v>
      </c>
      <c r="AD32" s="143">
        <f t="shared" si="31"/>
        <v>0</v>
      </c>
      <c r="AE32" s="143">
        <f t="shared" si="31"/>
        <v>0</v>
      </c>
      <c r="AF32" s="143">
        <f t="shared" si="31"/>
        <v>0</v>
      </c>
      <c r="AG32" s="143">
        <f t="shared" si="31"/>
        <v>0</v>
      </c>
      <c r="AH32" s="143">
        <f t="shared" si="31"/>
        <v>0</v>
      </c>
      <c r="AI32" s="143">
        <f t="shared" si="31"/>
        <v>0</v>
      </c>
      <c r="AJ32" s="143">
        <f t="shared" si="31"/>
        <v>0</v>
      </c>
      <c r="AK32" s="143">
        <f t="shared" si="31"/>
        <v>0</v>
      </c>
      <c r="AL32" s="143">
        <f t="shared" si="31"/>
        <v>0</v>
      </c>
      <c r="AM32" s="143">
        <f t="shared" si="31"/>
        <v>0</v>
      </c>
      <c r="AN32" s="143">
        <f t="shared" si="31"/>
        <v>0</v>
      </c>
      <c r="AO32" s="143">
        <f t="shared" si="31"/>
        <v>0</v>
      </c>
      <c r="AP32" s="143">
        <f t="shared" si="31"/>
        <v>0</v>
      </c>
      <c r="AQ32" s="143">
        <f t="shared" si="31"/>
        <v>0</v>
      </c>
      <c r="AR32" s="143">
        <f t="shared" si="31"/>
        <v>0</v>
      </c>
      <c r="AS32" s="143">
        <f t="shared" si="31"/>
        <v>0</v>
      </c>
      <c r="AT32" s="143">
        <f t="shared" si="31"/>
        <v>0</v>
      </c>
      <c r="AU32" s="143">
        <f t="shared" si="31"/>
        <v>0</v>
      </c>
      <c r="AV32" s="143">
        <f t="shared" si="31"/>
        <v>0</v>
      </c>
      <c r="AW32" s="143">
        <f t="shared" si="31"/>
        <v>0</v>
      </c>
      <c r="AX32" s="143">
        <f t="shared" si="31"/>
        <v>0</v>
      </c>
      <c r="AY32" s="143">
        <f t="shared" si="31"/>
        <v>0</v>
      </c>
      <c r="AZ32" s="143">
        <f t="shared" si="31"/>
        <v>0</v>
      </c>
      <c r="BA32" s="143">
        <f t="shared" si="31"/>
        <v>0</v>
      </c>
      <c r="BB32" s="143">
        <f t="shared" si="31"/>
        <v>0</v>
      </c>
      <c r="BC32" s="143">
        <f t="shared" si="31"/>
        <v>0</v>
      </c>
      <c r="BD32" s="143">
        <f t="shared" si="31"/>
        <v>0</v>
      </c>
      <c r="BE32" s="143">
        <f t="shared" si="31"/>
        <v>0</v>
      </c>
      <c r="BF32" s="143">
        <f t="shared" si="31"/>
        <v>0</v>
      </c>
      <c r="BG32" s="143">
        <f t="shared" si="31"/>
        <v>0</v>
      </c>
      <c r="BH32" s="143">
        <f t="shared" si="31"/>
        <v>0</v>
      </c>
      <c r="BI32" s="143">
        <f t="shared" si="31"/>
        <v>0</v>
      </c>
      <c r="BJ32" s="143">
        <f t="shared" si="31"/>
        <v>0</v>
      </c>
      <c r="BK32" s="143">
        <f t="shared" si="31"/>
        <v>0</v>
      </c>
      <c r="BL32" s="143">
        <f t="shared" si="31"/>
        <v>0</v>
      </c>
      <c r="BM32" s="40"/>
      <c r="BN32" s="143">
        <f t="shared" si="11"/>
        <v>0</v>
      </c>
      <c r="BO32" s="143">
        <f t="shared" si="12"/>
        <v>0</v>
      </c>
      <c r="BP32" s="143">
        <f t="shared" si="13"/>
        <v>0</v>
      </c>
      <c r="BQ32" s="143">
        <f t="shared" si="14"/>
        <v>0</v>
      </c>
      <c r="BR32" s="143">
        <f t="shared" si="15"/>
        <v>0</v>
      </c>
      <c r="BS32" s="143">
        <f t="shared" si="16"/>
        <v>0</v>
      </c>
      <c r="BT32" s="143">
        <f t="shared" si="17"/>
        <v>0</v>
      </c>
      <c r="BU32" s="143">
        <f t="shared" si="18"/>
        <v>0</v>
      </c>
      <c r="BV32" s="143">
        <f t="shared" si="19"/>
        <v>0</v>
      </c>
      <c r="BW32" s="143">
        <f t="shared" si="20"/>
        <v>0</v>
      </c>
      <c r="BX32" s="143">
        <f t="shared" si="21"/>
        <v>0</v>
      </c>
      <c r="BY32" s="143">
        <f t="shared" si="22"/>
        <v>0</v>
      </c>
      <c r="BZ32" s="143">
        <f t="shared" si="23"/>
        <v>0</v>
      </c>
      <c r="CA32" s="143">
        <f t="shared" si="24"/>
        <v>0</v>
      </c>
      <c r="CB32" s="143">
        <f t="shared" si="25"/>
        <v>0</v>
      </c>
      <c r="CC32" s="143">
        <f t="shared" si="26"/>
        <v>0</v>
      </c>
      <c r="CD32" s="143">
        <f t="shared" si="27"/>
        <v>0</v>
      </c>
      <c r="CE32" s="143">
        <f t="shared" si="28"/>
        <v>0</v>
      </c>
      <c r="CF32" s="143">
        <f t="shared" si="29"/>
        <v>0</v>
      </c>
      <c r="CG32" s="143">
        <f t="shared" si="30"/>
        <v>0</v>
      </c>
      <c r="CH32" s="40"/>
      <c r="CI32" s="143">
        <f t="shared" si="6"/>
        <v>0</v>
      </c>
      <c r="CJ32" s="143">
        <f t="shared" si="7"/>
        <v>0</v>
      </c>
      <c r="CK32" s="143">
        <f t="shared" si="8"/>
        <v>0</v>
      </c>
      <c r="CL32" s="143">
        <f t="shared" si="9"/>
        <v>0</v>
      </c>
      <c r="CM32" s="143">
        <f t="shared" si="10"/>
        <v>0</v>
      </c>
      <c r="CN32" s="40"/>
    </row>
    <row r="33" spans="1:92" s="303" customFormat="1" hidden="1" outlineLevel="1" x14ac:dyDescent="0.3">
      <c r="A33" s="131"/>
      <c r="B33" s="131" t="str">
        <f t="shared" si="32"/>
        <v>AVE France Présidente - Joëlle</v>
      </c>
      <c r="C33" s="80"/>
      <c r="D33" s="80"/>
      <c r="E33" s="143">
        <f t="shared" si="33"/>
        <v>0</v>
      </c>
      <c r="F33" s="143">
        <f t="shared" si="31"/>
        <v>0</v>
      </c>
      <c r="G33" s="143">
        <f t="shared" si="31"/>
        <v>0</v>
      </c>
      <c r="H33" s="143">
        <f t="shared" si="31"/>
        <v>0</v>
      </c>
      <c r="I33" s="143">
        <f t="shared" si="31"/>
        <v>0</v>
      </c>
      <c r="J33" s="143">
        <f t="shared" si="31"/>
        <v>0</v>
      </c>
      <c r="K33" s="143">
        <f t="shared" si="31"/>
        <v>0</v>
      </c>
      <c r="L33" s="143">
        <f t="shared" si="31"/>
        <v>0</v>
      </c>
      <c r="M33" s="143">
        <f t="shared" si="31"/>
        <v>0</v>
      </c>
      <c r="N33" s="143">
        <f t="shared" si="31"/>
        <v>0</v>
      </c>
      <c r="O33" s="143">
        <f t="shared" si="31"/>
        <v>0</v>
      </c>
      <c r="P33" s="143">
        <f t="shared" si="31"/>
        <v>0</v>
      </c>
      <c r="Q33" s="143">
        <f t="shared" si="31"/>
        <v>0</v>
      </c>
      <c r="R33" s="143">
        <f t="shared" si="31"/>
        <v>0</v>
      </c>
      <c r="S33" s="143">
        <f t="shared" si="31"/>
        <v>0</v>
      </c>
      <c r="T33" s="143">
        <f t="shared" si="31"/>
        <v>0</v>
      </c>
      <c r="U33" s="143">
        <f t="shared" si="31"/>
        <v>0</v>
      </c>
      <c r="V33" s="143">
        <f t="shared" si="31"/>
        <v>0</v>
      </c>
      <c r="W33" s="143">
        <f t="shared" si="31"/>
        <v>0</v>
      </c>
      <c r="X33" s="143">
        <f t="shared" si="31"/>
        <v>0</v>
      </c>
      <c r="Y33" s="143">
        <f t="shared" si="31"/>
        <v>0</v>
      </c>
      <c r="Z33" s="143">
        <f t="shared" si="31"/>
        <v>0</v>
      </c>
      <c r="AA33" s="143">
        <f t="shared" si="31"/>
        <v>0</v>
      </c>
      <c r="AB33" s="143">
        <f t="shared" si="31"/>
        <v>0</v>
      </c>
      <c r="AC33" s="143">
        <f t="shared" si="31"/>
        <v>0</v>
      </c>
      <c r="AD33" s="143">
        <f t="shared" si="31"/>
        <v>0</v>
      </c>
      <c r="AE33" s="143">
        <f t="shared" si="31"/>
        <v>0</v>
      </c>
      <c r="AF33" s="143">
        <f t="shared" si="31"/>
        <v>0</v>
      </c>
      <c r="AG33" s="143">
        <f t="shared" si="31"/>
        <v>0</v>
      </c>
      <c r="AH33" s="143">
        <f t="shared" si="31"/>
        <v>0</v>
      </c>
      <c r="AI33" s="143">
        <f t="shared" si="31"/>
        <v>0</v>
      </c>
      <c r="AJ33" s="143">
        <f t="shared" si="31"/>
        <v>0</v>
      </c>
      <c r="AK33" s="143">
        <f t="shared" si="31"/>
        <v>0</v>
      </c>
      <c r="AL33" s="143">
        <f t="shared" si="31"/>
        <v>0</v>
      </c>
      <c r="AM33" s="143">
        <f t="shared" si="31"/>
        <v>0</v>
      </c>
      <c r="AN33" s="143">
        <f t="shared" si="31"/>
        <v>0</v>
      </c>
      <c r="AO33" s="143">
        <f t="shared" si="31"/>
        <v>0</v>
      </c>
      <c r="AP33" s="143">
        <f t="shared" si="31"/>
        <v>0</v>
      </c>
      <c r="AQ33" s="143">
        <f t="shared" si="31"/>
        <v>0</v>
      </c>
      <c r="AR33" s="143">
        <f t="shared" si="31"/>
        <v>0</v>
      </c>
      <c r="AS33" s="143">
        <f t="shared" si="31"/>
        <v>0</v>
      </c>
      <c r="AT33" s="143">
        <f t="shared" si="31"/>
        <v>0</v>
      </c>
      <c r="AU33" s="143">
        <f t="shared" si="31"/>
        <v>0</v>
      </c>
      <c r="AV33" s="143">
        <f t="shared" si="31"/>
        <v>0</v>
      </c>
      <c r="AW33" s="143">
        <f t="shared" si="31"/>
        <v>0</v>
      </c>
      <c r="AX33" s="143">
        <f t="shared" si="31"/>
        <v>0</v>
      </c>
      <c r="AY33" s="143">
        <f t="shared" si="31"/>
        <v>0</v>
      </c>
      <c r="AZ33" s="143">
        <f t="shared" si="31"/>
        <v>0</v>
      </c>
      <c r="BA33" s="143">
        <f t="shared" si="31"/>
        <v>0</v>
      </c>
      <c r="BB33" s="143">
        <f t="shared" si="31"/>
        <v>0</v>
      </c>
      <c r="BC33" s="143">
        <f t="shared" si="31"/>
        <v>0</v>
      </c>
      <c r="BD33" s="143">
        <f t="shared" si="31"/>
        <v>0</v>
      </c>
      <c r="BE33" s="143">
        <f t="shared" si="31"/>
        <v>0</v>
      </c>
      <c r="BF33" s="143">
        <f t="shared" si="31"/>
        <v>0</v>
      </c>
      <c r="BG33" s="143">
        <f t="shared" si="31"/>
        <v>0</v>
      </c>
      <c r="BH33" s="143">
        <f t="shared" si="31"/>
        <v>0</v>
      </c>
      <c r="BI33" s="143">
        <f t="shared" si="31"/>
        <v>0</v>
      </c>
      <c r="BJ33" s="143">
        <f t="shared" si="31"/>
        <v>0</v>
      </c>
      <c r="BK33" s="143">
        <f t="shared" si="31"/>
        <v>0</v>
      </c>
      <c r="BL33" s="143">
        <f t="shared" si="31"/>
        <v>0</v>
      </c>
      <c r="BM33" s="40"/>
      <c r="BN33" s="143">
        <f t="shared" si="11"/>
        <v>0</v>
      </c>
      <c r="BO33" s="143">
        <f t="shared" si="12"/>
        <v>0</v>
      </c>
      <c r="BP33" s="143">
        <f t="shared" si="13"/>
        <v>0</v>
      </c>
      <c r="BQ33" s="143">
        <f t="shared" si="14"/>
        <v>0</v>
      </c>
      <c r="BR33" s="143">
        <f t="shared" si="15"/>
        <v>0</v>
      </c>
      <c r="BS33" s="143">
        <f t="shared" si="16"/>
        <v>0</v>
      </c>
      <c r="BT33" s="143">
        <f t="shared" si="17"/>
        <v>0</v>
      </c>
      <c r="BU33" s="143">
        <f t="shared" si="18"/>
        <v>0</v>
      </c>
      <c r="BV33" s="143">
        <f t="shared" si="19"/>
        <v>0</v>
      </c>
      <c r="BW33" s="143">
        <f t="shared" si="20"/>
        <v>0</v>
      </c>
      <c r="BX33" s="143">
        <f t="shared" si="21"/>
        <v>0</v>
      </c>
      <c r="BY33" s="143">
        <f t="shared" si="22"/>
        <v>0</v>
      </c>
      <c r="BZ33" s="143">
        <f t="shared" si="23"/>
        <v>0</v>
      </c>
      <c r="CA33" s="143">
        <f t="shared" si="24"/>
        <v>0</v>
      </c>
      <c r="CB33" s="143">
        <f t="shared" si="25"/>
        <v>0</v>
      </c>
      <c r="CC33" s="143">
        <f t="shared" si="26"/>
        <v>0</v>
      </c>
      <c r="CD33" s="143">
        <f t="shared" si="27"/>
        <v>0</v>
      </c>
      <c r="CE33" s="143">
        <f t="shared" si="28"/>
        <v>0</v>
      </c>
      <c r="CF33" s="143">
        <f t="shared" si="29"/>
        <v>0</v>
      </c>
      <c r="CG33" s="143">
        <f t="shared" si="30"/>
        <v>0</v>
      </c>
      <c r="CH33" s="40"/>
      <c r="CI33" s="143">
        <f t="shared" si="6"/>
        <v>0</v>
      </c>
      <c r="CJ33" s="143">
        <f t="shared" si="7"/>
        <v>0</v>
      </c>
      <c r="CK33" s="143">
        <f t="shared" si="8"/>
        <v>0</v>
      </c>
      <c r="CL33" s="143">
        <f t="shared" si="9"/>
        <v>0</v>
      </c>
      <c r="CM33" s="143">
        <f t="shared" si="10"/>
        <v>0</v>
      </c>
      <c r="CN33" s="40"/>
    </row>
    <row r="34" spans="1:92" s="303" customFormat="1" hidden="1" outlineLevel="1" x14ac:dyDescent="0.3">
      <c r="A34" s="131"/>
      <c r="B34" s="131" t="str">
        <f t="shared" si="32"/>
        <v>AVE France</v>
      </c>
      <c r="C34" s="80"/>
      <c r="D34" s="80"/>
      <c r="E34" s="143">
        <f t="shared" si="33"/>
        <v>0</v>
      </c>
      <c r="F34" s="143">
        <f t="shared" si="31"/>
        <v>0</v>
      </c>
      <c r="G34" s="143">
        <f t="shared" si="31"/>
        <v>0</v>
      </c>
      <c r="H34" s="143">
        <f t="shared" si="31"/>
        <v>0</v>
      </c>
      <c r="I34" s="143">
        <f t="shared" si="31"/>
        <v>0</v>
      </c>
      <c r="J34" s="143">
        <f t="shared" si="31"/>
        <v>0</v>
      </c>
      <c r="K34" s="143">
        <f t="shared" si="31"/>
        <v>0</v>
      </c>
      <c r="L34" s="143">
        <f t="shared" si="31"/>
        <v>0</v>
      </c>
      <c r="M34" s="143">
        <f t="shared" si="31"/>
        <v>0</v>
      </c>
      <c r="N34" s="143">
        <f t="shared" si="31"/>
        <v>0</v>
      </c>
      <c r="O34" s="143">
        <f t="shared" si="31"/>
        <v>0</v>
      </c>
      <c r="P34" s="143">
        <f t="shared" si="31"/>
        <v>0</v>
      </c>
      <c r="Q34" s="143">
        <f t="shared" si="31"/>
        <v>0</v>
      </c>
      <c r="R34" s="143">
        <f t="shared" si="31"/>
        <v>0</v>
      </c>
      <c r="S34" s="143">
        <f t="shared" si="31"/>
        <v>0</v>
      </c>
      <c r="T34" s="143">
        <f t="shared" si="31"/>
        <v>0</v>
      </c>
      <c r="U34" s="143">
        <f t="shared" si="31"/>
        <v>0</v>
      </c>
      <c r="V34" s="143">
        <f t="shared" si="31"/>
        <v>0</v>
      </c>
      <c r="W34" s="143">
        <f t="shared" si="31"/>
        <v>0</v>
      </c>
      <c r="X34" s="143">
        <f t="shared" si="31"/>
        <v>0</v>
      </c>
      <c r="Y34" s="143">
        <f t="shared" si="31"/>
        <v>0</v>
      </c>
      <c r="Z34" s="143">
        <f t="shared" si="31"/>
        <v>0</v>
      </c>
      <c r="AA34" s="143">
        <f t="shared" si="31"/>
        <v>0</v>
      </c>
      <c r="AB34" s="143">
        <f t="shared" si="31"/>
        <v>0</v>
      </c>
      <c r="AC34" s="143">
        <f t="shared" si="31"/>
        <v>0</v>
      </c>
      <c r="AD34" s="143">
        <f t="shared" si="31"/>
        <v>0</v>
      </c>
      <c r="AE34" s="143">
        <f t="shared" si="31"/>
        <v>0</v>
      </c>
      <c r="AF34" s="143">
        <f t="shared" si="31"/>
        <v>0</v>
      </c>
      <c r="AG34" s="143">
        <f t="shared" si="31"/>
        <v>0</v>
      </c>
      <c r="AH34" s="143">
        <f t="shared" si="31"/>
        <v>0</v>
      </c>
      <c r="AI34" s="143">
        <f t="shared" si="31"/>
        <v>0</v>
      </c>
      <c r="AJ34" s="143">
        <f t="shared" si="31"/>
        <v>0</v>
      </c>
      <c r="AK34" s="143">
        <f t="shared" si="31"/>
        <v>0</v>
      </c>
      <c r="AL34" s="143">
        <f t="shared" si="31"/>
        <v>0</v>
      </c>
      <c r="AM34" s="143">
        <f t="shared" si="31"/>
        <v>0</v>
      </c>
      <c r="AN34" s="143">
        <f t="shared" si="31"/>
        <v>0</v>
      </c>
      <c r="AO34" s="143">
        <f t="shared" si="31"/>
        <v>0</v>
      </c>
      <c r="AP34" s="143">
        <f t="shared" si="31"/>
        <v>0</v>
      </c>
      <c r="AQ34" s="143">
        <f t="shared" si="31"/>
        <v>0</v>
      </c>
      <c r="AR34" s="143">
        <f t="shared" si="31"/>
        <v>0</v>
      </c>
      <c r="AS34" s="143">
        <f t="shared" si="31"/>
        <v>0</v>
      </c>
      <c r="AT34" s="143">
        <f t="shared" si="31"/>
        <v>0</v>
      </c>
      <c r="AU34" s="143">
        <f t="shared" si="31"/>
        <v>0</v>
      </c>
      <c r="AV34" s="143">
        <f t="shared" si="31"/>
        <v>0</v>
      </c>
      <c r="AW34" s="143">
        <f t="shared" si="31"/>
        <v>0</v>
      </c>
      <c r="AX34" s="143">
        <f t="shared" si="31"/>
        <v>0</v>
      </c>
      <c r="AY34" s="143">
        <f t="shared" si="31"/>
        <v>0</v>
      </c>
      <c r="AZ34" s="143">
        <f t="shared" si="31"/>
        <v>0</v>
      </c>
      <c r="BA34" s="143">
        <f t="shared" si="31"/>
        <v>0</v>
      </c>
      <c r="BB34" s="143">
        <f t="shared" si="31"/>
        <v>0</v>
      </c>
      <c r="BC34" s="143">
        <f t="shared" si="31"/>
        <v>0</v>
      </c>
      <c r="BD34" s="143">
        <f t="shared" si="31"/>
        <v>0</v>
      </c>
      <c r="BE34" s="143">
        <f t="shared" si="31"/>
        <v>0</v>
      </c>
      <c r="BF34" s="143">
        <f t="shared" si="31"/>
        <v>0</v>
      </c>
      <c r="BG34" s="143">
        <f t="shared" si="31"/>
        <v>0</v>
      </c>
      <c r="BH34" s="143">
        <f t="shared" si="31"/>
        <v>0</v>
      </c>
      <c r="BI34" s="143">
        <f t="shared" si="31"/>
        <v>0</v>
      </c>
      <c r="BJ34" s="143">
        <f t="shared" si="31"/>
        <v>0</v>
      </c>
      <c r="BK34" s="143">
        <f t="shared" si="31"/>
        <v>0</v>
      </c>
      <c r="BL34" s="143">
        <f t="shared" si="31"/>
        <v>0</v>
      </c>
      <c r="BM34" s="40"/>
      <c r="BN34" s="143">
        <f t="shared" si="11"/>
        <v>0</v>
      </c>
      <c r="BO34" s="143">
        <f t="shared" si="12"/>
        <v>0</v>
      </c>
      <c r="BP34" s="143">
        <f t="shared" si="13"/>
        <v>0</v>
      </c>
      <c r="BQ34" s="143">
        <f t="shared" si="14"/>
        <v>0</v>
      </c>
      <c r="BR34" s="143">
        <f t="shared" si="15"/>
        <v>0</v>
      </c>
      <c r="BS34" s="143">
        <f t="shared" si="16"/>
        <v>0</v>
      </c>
      <c r="BT34" s="143">
        <f t="shared" si="17"/>
        <v>0</v>
      </c>
      <c r="BU34" s="143">
        <f t="shared" si="18"/>
        <v>0</v>
      </c>
      <c r="BV34" s="143">
        <f t="shared" si="19"/>
        <v>0</v>
      </c>
      <c r="BW34" s="143">
        <f t="shared" si="20"/>
        <v>0</v>
      </c>
      <c r="BX34" s="143">
        <f t="shared" si="21"/>
        <v>0</v>
      </c>
      <c r="BY34" s="143">
        <f t="shared" si="22"/>
        <v>0</v>
      </c>
      <c r="BZ34" s="143">
        <f t="shared" si="23"/>
        <v>0</v>
      </c>
      <c r="CA34" s="143">
        <f t="shared" si="24"/>
        <v>0</v>
      </c>
      <c r="CB34" s="143">
        <f t="shared" si="25"/>
        <v>0</v>
      </c>
      <c r="CC34" s="143">
        <f t="shared" si="26"/>
        <v>0</v>
      </c>
      <c r="CD34" s="143">
        <f t="shared" si="27"/>
        <v>0</v>
      </c>
      <c r="CE34" s="143">
        <f t="shared" si="28"/>
        <v>0</v>
      </c>
      <c r="CF34" s="143">
        <f t="shared" si="29"/>
        <v>0</v>
      </c>
      <c r="CG34" s="143">
        <f t="shared" si="30"/>
        <v>0</v>
      </c>
      <c r="CH34" s="40"/>
      <c r="CI34" s="143">
        <f t="shared" si="6"/>
        <v>0</v>
      </c>
      <c r="CJ34" s="143">
        <f t="shared" si="7"/>
        <v>0</v>
      </c>
      <c r="CK34" s="143">
        <f t="shared" si="8"/>
        <v>0</v>
      </c>
      <c r="CL34" s="143">
        <f t="shared" si="9"/>
        <v>0</v>
      </c>
      <c r="CM34" s="143">
        <f t="shared" si="10"/>
        <v>0</v>
      </c>
      <c r="CN34" s="40"/>
    </row>
    <row r="35" spans="1:92" s="303" customFormat="1" hidden="1" outlineLevel="1" x14ac:dyDescent="0.3">
      <c r="A35" s="131"/>
      <c r="B35" s="131" t="str">
        <f t="shared" si="32"/>
        <v>AVE France</v>
      </c>
      <c r="C35" s="80"/>
      <c r="D35" s="80"/>
      <c r="E35" s="143">
        <f t="shared" si="33"/>
        <v>0</v>
      </c>
      <c r="F35" s="143">
        <f t="shared" si="31"/>
        <v>0</v>
      </c>
      <c r="G35" s="143">
        <f t="shared" si="31"/>
        <v>0</v>
      </c>
      <c r="H35" s="143">
        <f t="shared" si="31"/>
        <v>0</v>
      </c>
      <c r="I35" s="143">
        <f t="shared" si="31"/>
        <v>0</v>
      </c>
      <c r="J35" s="143">
        <f t="shared" si="31"/>
        <v>0</v>
      </c>
      <c r="K35" s="143">
        <f t="shared" si="31"/>
        <v>0</v>
      </c>
      <c r="L35" s="143">
        <f t="shared" si="31"/>
        <v>0</v>
      </c>
      <c r="M35" s="143">
        <f t="shared" si="31"/>
        <v>0</v>
      </c>
      <c r="N35" s="143">
        <f t="shared" si="31"/>
        <v>0</v>
      </c>
      <c r="O35" s="143">
        <f t="shared" si="31"/>
        <v>0</v>
      </c>
      <c r="P35" s="143">
        <f t="shared" si="31"/>
        <v>0</v>
      </c>
      <c r="Q35" s="143">
        <f t="shared" si="31"/>
        <v>0</v>
      </c>
      <c r="R35" s="143">
        <f t="shared" si="31"/>
        <v>0</v>
      </c>
      <c r="S35" s="143">
        <f t="shared" si="31"/>
        <v>0</v>
      </c>
      <c r="T35" s="143">
        <f t="shared" si="31"/>
        <v>0</v>
      </c>
      <c r="U35" s="143">
        <f t="shared" si="31"/>
        <v>0</v>
      </c>
      <c r="V35" s="143">
        <f t="shared" si="31"/>
        <v>0</v>
      </c>
      <c r="W35" s="143">
        <f t="shared" si="31"/>
        <v>0</v>
      </c>
      <c r="X35" s="143">
        <f t="shared" si="31"/>
        <v>0</v>
      </c>
      <c r="Y35" s="143">
        <f t="shared" si="31"/>
        <v>0</v>
      </c>
      <c r="Z35" s="143">
        <f t="shared" si="31"/>
        <v>0</v>
      </c>
      <c r="AA35" s="143">
        <f t="shared" si="31"/>
        <v>0</v>
      </c>
      <c r="AB35" s="143">
        <f t="shared" si="31"/>
        <v>0</v>
      </c>
      <c r="AC35" s="143">
        <f t="shared" si="31"/>
        <v>0</v>
      </c>
      <c r="AD35" s="143">
        <f t="shared" si="31"/>
        <v>0</v>
      </c>
      <c r="AE35" s="143">
        <f t="shared" si="31"/>
        <v>0</v>
      </c>
      <c r="AF35" s="143">
        <f t="shared" si="31"/>
        <v>0</v>
      </c>
      <c r="AG35" s="143">
        <f t="shared" si="31"/>
        <v>0</v>
      </c>
      <c r="AH35" s="143">
        <f t="shared" si="31"/>
        <v>0</v>
      </c>
      <c r="AI35" s="143">
        <f t="shared" si="31"/>
        <v>0</v>
      </c>
      <c r="AJ35" s="143">
        <f t="shared" si="31"/>
        <v>0</v>
      </c>
      <c r="AK35" s="143">
        <f t="shared" si="31"/>
        <v>0</v>
      </c>
      <c r="AL35" s="143">
        <f t="shared" si="31"/>
        <v>0</v>
      </c>
      <c r="AM35" s="143">
        <f t="shared" si="31"/>
        <v>0</v>
      </c>
      <c r="AN35" s="143">
        <f t="shared" ref="AN35:BL35" si="34">AN28*($C28+$C28*$D28)/12</f>
        <v>0</v>
      </c>
      <c r="AO35" s="143">
        <f t="shared" si="34"/>
        <v>0</v>
      </c>
      <c r="AP35" s="143">
        <f t="shared" si="34"/>
        <v>0</v>
      </c>
      <c r="AQ35" s="143">
        <f t="shared" si="34"/>
        <v>0</v>
      </c>
      <c r="AR35" s="143">
        <f t="shared" si="34"/>
        <v>0</v>
      </c>
      <c r="AS35" s="143">
        <f t="shared" si="34"/>
        <v>0</v>
      </c>
      <c r="AT35" s="143">
        <f t="shared" si="34"/>
        <v>0</v>
      </c>
      <c r="AU35" s="143">
        <f t="shared" si="34"/>
        <v>0</v>
      </c>
      <c r="AV35" s="143">
        <f t="shared" si="34"/>
        <v>0</v>
      </c>
      <c r="AW35" s="143">
        <f t="shared" si="34"/>
        <v>0</v>
      </c>
      <c r="AX35" s="143">
        <f t="shared" si="34"/>
        <v>0</v>
      </c>
      <c r="AY35" s="143">
        <f t="shared" si="34"/>
        <v>0</v>
      </c>
      <c r="AZ35" s="143">
        <f t="shared" si="34"/>
        <v>0</v>
      </c>
      <c r="BA35" s="143">
        <f t="shared" si="34"/>
        <v>0</v>
      </c>
      <c r="BB35" s="143">
        <f t="shared" si="34"/>
        <v>0</v>
      </c>
      <c r="BC35" s="143">
        <f t="shared" si="34"/>
        <v>0</v>
      </c>
      <c r="BD35" s="143">
        <f t="shared" si="34"/>
        <v>0</v>
      </c>
      <c r="BE35" s="143">
        <f t="shared" si="34"/>
        <v>0</v>
      </c>
      <c r="BF35" s="143">
        <f t="shared" si="34"/>
        <v>0</v>
      </c>
      <c r="BG35" s="143">
        <f t="shared" si="34"/>
        <v>0</v>
      </c>
      <c r="BH35" s="143">
        <f t="shared" si="34"/>
        <v>0</v>
      </c>
      <c r="BI35" s="143">
        <f t="shared" si="34"/>
        <v>0</v>
      </c>
      <c r="BJ35" s="143">
        <f t="shared" si="34"/>
        <v>0</v>
      </c>
      <c r="BK35" s="143">
        <f t="shared" si="34"/>
        <v>0</v>
      </c>
      <c r="BL35" s="143">
        <f t="shared" si="34"/>
        <v>0</v>
      </c>
      <c r="BM35" s="40"/>
      <c r="BN35" s="143">
        <f t="shared" si="11"/>
        <v>0</v>
      </c>
      <c r="BO35" s="143">
        <f t="shared" si="12"/>
        <v>0</v>
      </c>
      <c r="BP35" s="143">
        <f t="shared" si="13"/>
        <v>0</v>
      </c>
      <c r="BQ35" s="143">
        <f t="shared" si="14"/>
        <v>0</v>
      </c>
      <c r="BR35" s="143">
        <f t="shared" si="15"/>
        <v>0</v>
      </c>
      <c r="BS35" s="143">
        <f t="shared" si="16"/>
        <v>0</v>
      </c>
      <c r="BT35" s="143">
        <f t="shared" si="17"/>
        <v>0</v>
      </c>
      <c r="BU35" s="143">
        <f t="shared" si="18"/>
        <v>0</v>
      </c>
      <c r="BV35" s="143">
        <f t="shared" si="19"/>
        <v>0</v>
      </c>
      <c r="BW35" s="143">
        <f t="shared" si="20"/>
        <v>0</v>
      </c>
      <c r="BX35" s="143">
        <f t="shared" si="21"/>
        <v>0</v>
      </c>
      <c r="BY35" s="143">
        <f t="shared" si="22"/>
        <v>0</v>
      </c>
      <c r="BZ35" s="143">
        <f t="shared" si="23"/>
        <v>0</v>
      </c>
      <c r="CA35" s="143">
        <f t="shared" si="24"/>
        <v>0</v>
      </c>
      <c r="CB35" s="143">
        <f t="shared" si="25"/>
        <v>0</v>
      </c>
      <c r="CC35" s="143">
        <f t="shared" si="26"/>
        <v>0</v>
      </c>
      <c r="CD35" s="143">
        <f t="shared" si="27"/>
        <v>0</v>
      </c>
      <c r="CE35" s="143">
        <f t="shared" si="28"/>
        <v>0</v>
      </c>
      <c r="CF35" s="143">
        <f t="shared" si="29"/>
        <v>0</v>
      </c>
      <c r="CG35" s="143">
        <f t="shared" si="30"/>
        <v>0</v>
      </c>
      <c r="CH35" s="40"/>
      <c r="CI35" s="143">
        <f t="shared" si="6"/>
        <v>0</v>
      </c>
      <c r="CJ35" s="143">
        <f t="shared" si="7"/>
        <v>0</v>
      </c>
      <c r="CK35" s="143">
        <f t="shared" si="8"/>
        <v>0</v>
      </c>
      <c r="CL35" s="143">
        <f t="shared" si="9"/>
        <v>0</v>
      </c>
      <c r="CM35" s="143">
        <f t="shared" si="10"/>
        <v>0</v>
      </c>
      <c r="CN35" s="40"/>
    </row>
    <row r="36" spans="1:92" s="303" customFormat="1" hidden="1" outlineLevel="1" x14ac:dyDescent="0.3">
      <c r="A36" s="131"/>
      <c r="B36" s="131" t="str">
        <f t="shared" si="32"/>
        <v>AVE UK CTO - Simon</v>
      </c>
      <c r="C36" s="80"/>
      <c r="D36" s="80"/>
      <c r="E36" s="143">
        <f t="shared" si="33"/>
        <v>0</v>
      </c>
      <c r="F36" s="143">
        <f t="shared" si="33"/>
        <v>0</v>
      </c>
      <c r="G36" s="143">
        <f t="shared" si="33"/>
        <v>0</v>
      </c>
      <c r="H36" s="143">
        <f t="shared" si="33"/>
        <v>0</v>
      </c>
      <c r="I36" s="143">
        <f t="shared" si="33"/>
        <v>0</v>
      </c>
      <c r="J36" s="143">
        <f t="shared" si="33"/>
        <v>0</v>
      </c>
      <c r="K36" s="143">
        <f t="shared" si="33"/>
        <v>0</v>
      </c>
      <c r="L36" s="143">
        <f t="shared" si="33"/>
        <v>0</v>
      </c>
      <c r="M36" s="143">
        <f t="shared" si="33"/>
        <v>0</v>
      </c>
      <c r="N36" s="143">
        <f t="shared" si="33"/>
        <v>0</v>
      </c>
      <c r="O36" s="143">
        <f t="shared" si="33"/>
        <v>0</v>
      </c>
      <c r="P36" s="143">
        <f t="shared" si="33"/>
        <v>0</v>
      </c>
      <c r="Q36" s="143">
        <f t="shared" si="33"/>
        <v>0</v>
      </c>
      <c r="R36" s="143">
        <f t="shared" si="33"/>
        <v>0</v>
      </c>
      <c r="S36" s="143">
        <f t="shared" si="33"/>
        <v>0</v>
      </c>
      <c r="T36" s="143">
        <f t="shared" si="33"/>
        <v>0</v>
      </c>
      <c r="U36" s="143">
        <f t="shared" ref="U36:BL37" si="35">U29*($C29+$C29*$D29)/12</f>
        <v>0</v>
      </c>
      <c r="V36" s="143">
        <f t="shared" si="35"/>
        <v>0</v>
      </c>
      <c r="W36" s="143">
        <f t="shared" si="35"/>
        <v>0</v>
      </c>
      <c r="X36" s="143">
        <f t="shared" si="35"/>
        <v>0</v>
      </c>
      <c r="Y36" s="143">
        <f t="shared" si="35"/>
        <v>0</v>
      </c>
      <c r="Z36" s="143">
        <f t="shared" si="35"/>
        <v>0</v>
      </c>
      <c r="AA36" s="143">
        <f t="shared" si="35"/>
        <v>0</v>
      </c>
      <c r="AB36" s="143">
        <f t="shared" si="35"/>
        <v>0</v>
      </c>
      <c r="AC36" s="143">
        <f t="shared" si="35"/>
        <v>0</v>
      </c>
      <c r="AD36" s="143">
        <f t="shared" si="35"/>
        <v>0</v>
      </c>
      <c r="AE36" s="143">
        <f t="shared" si="35"/>
        <v>0</v>
      </c>
      <c r="AF36" s="143">
        <f t="shared" si="35"/>
        <v>0</v>
      </c>
      <c r="AG36" s="143">
        <f t="shared" si="35"/>
        <v>0</v>
      </c>
      <c r="AH36" s="143">
        <f t="shared" si="35"/>
        <v>0</v>
      </c>
      <c r="AI36" s="143">
        <f t="shared" si="35"/>
        <v>0</v>
      </c>
      <c r="AJ36" s="143">
        <f t="shared" si="35"/>
        <v>0</v>
      </c>
      <c r="AK36" s="143">
        <f t="shared" si="35"/>
        <v>0</v>
      </c>
      <c r="AL36" s="143">
        <f t="shared" si="35"/>
        <v>0</v>
      </c>
      <c r="AM36" s="143">
        <f t="shared" si="35"/>
        <v>0</v>
      </c>
      <c r="AN36" s="143">
        <f t="shared" si="35"/>
        <v>0</v>
      </c>
      <c r="AO36" s="143">
        <f t="shared" si="35"/>
        <v>0</v>
      </c>
      <c r="AP36" s="143">
        <f t="shared" si="35"/>
        <v>0</v>
      </c>
      <c r="AQ36" s="143">
        <f t="shared" si="35"/>
        <v>0</v>
      </c>
      <c r="AR36" s="143">
        <f t="shared" si="35"/>
        <v>0</v>
      </c>
      <c r="AS36" s="143">
        <f t="shared" si="35"/>
        <v>0</v>
      </c>
      <c r="AT36" s="143">
        <f t="shared" si="35"/>
        <v>0</v>
      </c>
      <c r="AU36" s="143">
        <f t="shared" si="35"/>
        <v>0</v>
      </c>
      <c r="AV36" s="143">
        <f t="shared" si="35"/>
        <v>0</v>
      </c>
      <c r="AW36" s="143">
        <f t="shared" si="35"/>
        <v>0</v>
      </c>
      <c r="AX36" s="143">
        <f t="shared" si="35"/>
        <v>0</v>
      </c>
      <c r="AY36" s="143">
        <f t="shared" si="35"/>
        <v>0</v>
      </c>
      <c r="AZ36" s="143">
        <f t="shared" si="35"/>
        <v>0</v>
      </c>
      <c r="BA36" s="143">
        <f t="shared" si="35"/>
        <v>0</v>
      </c>
      <c r="BB36" s="143">
        <f t="shared" si="35"/>
        <v>0</v>
      </c>
      <c r="BC36" s="143">
        <f t="shared" si="35"/>
        <v>0</v>
      </c>
      <c r="BD36" s="143">
        <f t="shared" si="35"/>
        <v>0</v>
      </c>
      <c r="BE36" s="143">
        <f t="shared" si="35"/>
        <v>0</v>
      </c>
      <c r="BF36" s="143">
        <f t="shared" si="35"/>
        <v>0</v>
      </c>
      <c r="BG36" s="143">
        <f t="shared" si="35"/>
        <v>0</v>
      </c>
      <c r="BH36" s="143">
        <f t="shared" si="35"/>
        <v>0</v>
      </c>
      <c r="BI36" s="143">
        <f t="shared" si="35"/>
        <v>0</v>
      </c>
      <c r="BJ36" s="143">
        <f t="shared" si="35"/>
        <v>0</v>
      </c>
      <c r="BK36" s="143">
        <f t="shared" si="35"/>
        <v>0</v>
      </c>
      <c r="BL36" s="143">
        <f t="shared" si="35"/>
        <v>0</v>
      </c>
      <c r="BM36" s="40"/>
      <c r="BN36" s="143">
        <f t="shared" si="11"/>
        <v>0</v>
      </c>
      <c r="BO36" s="143">
        <f t="shared" si="12"/>
        <v>0</v>
      </c>
      <c r="BP36" s="143">
        <f t="shared" si="13"/>
        <v>0</v>
      </c>
      <c r="BQ36" s="143">
        <f t="shared" si="14"/>
        <v>0</v>
      </c>
      <c r="BR36" s="143">
        <f t="shared" si="15"/>
        <v>0</v>
      </c>
      <c r="BS36" s="143">
        <f t="shared" si="16"/>
        <v>0</v>
      </c>
      <c r="BT36" s="143">
        <f t="shared" si="17"/>
        <v>0</v>
      </c>
      <c r="BU36" s="143">
        <f t="shared" si="18"/>
        <v>0</v>
      </c>
      <c r="BV36" s="143">
        <f t="shared" si="19"/>
        <v>0</v>
      </c>
      <c r="BW36" s="143">
        <f t="shared" si="20"/>
        <v>0</v>
      </c>
      <c r="BX36" s="143">
        <f t="shared" si="21"/>
        <v>0</v>
      </c>
      <c r="BY36" s="143">
        <f t="shared" si="22"/>
        <v>0</v>
      </c>
      <c r="BZ36" s="143">
        <f t="shared" si="23"/>
        <v>0</v>
      </c>
      <c r="CA36" s="143">
        <f t="shared" si="24"/>
        <v>0</v>
      </c>
      <c r="CB36" s="143">
        <f t="shared" si="25"/>
        <v>0</v>
      </c>
      <c r="CC36" s="143">
        <f t="shared" si="26"/>
        <v>0</v>
      </c>
      <c r="CD36" s="143">
        <f t="shared" si="27"/>
        <v>0</v>
      </c>
      <c r="CE36" s="143">
        <f t="shared" si="28"/>
        <v>0</v>
      </c>
      <c r="CF36" s="143">
        <f t="shared" si="29"/>
        <v>0</v>
      </c>
      <c r="CG36" s="143">
        <f t="shared" si="30"/>
        <v>0</v>
      </c>
      <c r="CH36" s="40"/>
      <c r="CI36" s="143">
        <f t="shared" si="6"/>
        <v>0</v>
      </c>
      <c r="CJ36" s="143">
        <f t="shared" si="7"/>
        <v>0</v>
      </c>
      <c r="CK36" s="143">
        <f t="shared" si="8"/>
        <v>0</v>
      </c>
      <c r="CL36" s="143">
        <f t="shared" si="9"/>
        <v>0</v>
      </c>
      <c r="CM36" s="143">
        <f t="shared" si="10"/>
        <v>0</v>
      </c>
      <c r="CN36" s="40"/>
    </row>
    <row r="37" spans="1:92" s="303" customFormat="1" hidden="1" outlineLevel="1" x14ac:dyDescent="0.3">
      <c r="A37" s="131"/>
      <c r="B37" s="131" t="str">
        <f t="shared" si="32"/>
        <v>AVE UK COO - Natalie</v>
      </c>
      <c r="C37" s="80"/>
      <c r="D37" s="80"/>
      <c r="E37" s="143">
        <f t="shared" si="33"/>
        <v>0</v>
      </c>
      <c r="F37" s="143">
        <f t="shared" si="33"/>
        <v>0</v>
      </c>
      <c r="G37" s="143">
        <f t="shared" si="33"/>
        <v>0</v>
      </c>
      <c r="H37" s="143">
        <f t="shared" si="33"/>
        <v>0</v>
      </c>
      <c r="I37" s="143">
        <f t="shared" si="33"/>
        <v>0</v>
      </c>
      <c r="J37" s="143">
        <f t="shared" si="33"/>
        <v>0</v>
      </c>
      <c r="K37" s="143">
        <f t="shared" si="33"/>
        <v>0</v>
      </c>
      <c r="L37" s="143">
        <f t="shared" si="33"/>
        <v>0</v>
      </c>
      <c r="M37" s="143">
        <f t="shared" si="33"/>
        <v>0</v>
      </c>
      <c r="N37" s="143">
        <f t="shared" si="33"/>
        <v>0</v>
      </c>
      <c r="O37" s="143">
        <f t="shared" si="33"/>
        <v>0</v>
      </c>
      <c r="P37" s="143">
        <f t="shared" si="33"/>
        <v>0</v>
      </c>
      <c r="Q37" s="143">
        <f t="shared" si="33"/>
        <v>0</v>
      </c>
      <c r="R37" s="143">
        <f t="shared" si="33"/>
        <v>0</v>
      </c>
      <c r="S37" s="143">
        <f t="shared" si="33"/>
        <v>0</v>
      </c>
      <c r="T37" s="143">
        <f t="shared" si="33"/>
        <v>0</v>
      </c>
      <c r="U37" s="143">
        <f t="shared" si="35"/>
        <v>0</v>
      </c>
      <c r="V37" s="143">
        <f t="shared" si="35"/>
        <v>0</v>
      </c>
      <c r="W37" s="143">
        <f t="shared" si="35"/>
        <v>0</v>
      </c>
      <c r="X37" s="143">
        <f t="shared" si="35"/>
        <v>0</v>
      </c>
      <c r="Y37" s="143">
        <f t="shared" si="35"/>
        <v>0</v>
      </c>
      <c r="Z37" s="143">
        <f t="shared" si="35"/>
        <v>0</v>
      </c>
      <c r="AA37" s="143">
        <f t="shared" si="35"/>
        <v>0</v>
      </c>
      <c r="AB37" s="143">
        <f t="shared" si="35"/>
        <v>0</v>
      </c>
      <c r="AC37" s="143">
        <f t="shared" si="35"/>
        <v>0</v>
      </c>
      <c r="AD37" s="143">
        <f t="shared" si="35"/>
        <v>0</v>
      </c>
      <c r="AE37" s="143">
        <f t="shared" si="35"/>
        <v>0</v>
      </c>
      <c r="AF37" s="143">
        <f t="shared" si="35"/>
        <v>0</v>
      </c>
      <c r="AG37" s="143">
        <f t="shared" si="35"/>
        <v>0</v>
      </c>
      <c r="AH37" s="143">
        <f t="shared" si="35"/>
        <v>0</v>
      </c>
      <c r="AI37" s="143">
        <f t="shared" si="35"/>
        <v>0</v>
      </c>
      <c r="AJ37" s="143">
        <f t="shared" si="35"/>
        <v>0</v>
      </c>
      <c r="AK37" s="143">
        <f t="shared" si="35"/>
        <v>0</v>
      </c>
      <c r="AL37" s="143">
        <f t="shared" si="35"/>
        <v>0</v>
      </c>
      <c r="AM37" s="143">
        <f t="shared" si="35"/>
        <v>0</v>
      </c>
      <c r="AN37" s="143">
        <f t="shared" si="35"/>
        <v>0</v>
      </c>
      <c r="AO37" s="143">
        <f t="shared" si="35"/>
        <v>0</v>
      </c>
      <c r="AP37" s="143">
        <f t="shared" si="35"/>
        <v>0</v>
      </c>
      <c r="AQ37" s="143">
        <f t="shared" si="35"/>
        <v>0</v>
      </c>
      <c r="AR37" s="143">
        <f t="shared" si="35"/>
        <v>0</v>
      </c>
      <c r="AS37" s="143">
        <f t="shared" si="35"/>
        <v>0</v>
      </c>
      <c r="AT37" s="143">
        <f t="shared" si="35"/>
        <v>0</v>
      </c>
      <c r="AU37" s="143">
        <f t="shared" si="35"/>
        <v>0</v>
      </c>
      <c r="AV37" s="143">
        <f t="shared" si="35"/>
        <v>0</v>
      </c>
      <c r="AW37" s="143">
        <f t="shared" si="35"/>
        <v>0</v>
      </c>
      <c r="AX37" s="143">
        <f t="shared" si="35"/>
        <v>0</v>
      </c>
      <c r="AY37" s="143">
        <f t="shared" si="35"/>
        <v>0</v>
      </c>
      <c r="AZ37" s="143">
        <f t="shared" si="35"/>
        <v>0</v>
      </c>
      <c r="BA37" s="143">
        <f t="shared" si="35"/>
        <v>0</v>
      </c>
      <c r="BB37" s="143">
        <f t="shared" si="35"/>
        <v>0</v>
      </c>
      <c r="BC37" s="143">
        <f t="shared" si="35"/>
        <v>0</v>
      </c>
      <c r="BD37" s="143">
        <f t="shared" si="35"/>
        <v>0</v>
      </c>
      <c r="BE37" s="143">
        <f t="shared" si="35"/>
        <v>0</v>
      </c>
      <c r="BF37" s="143">
        <f t="shared" si="35"/>
        <v>0</v>
      </c>
      <c r="BG37" s="143">
        <f t="shared" si="35"/>
        <v>0</v>
      </c>
      <c r="BH37" s="143">
        <f t="shared" si="35"/>
        <v>0</v>
      </c>
      <c r="BI37" s="143">
        <f t="shared" si="35"/>
        <v>0</v>
      </c>
      <c r="BJ37" s="143">
        <f t="shared" si="35"/>
        <v>0</v>
      </c>
      <c r="BK37" s="143">
        <f t="shared" si="35"/>
        <v>0</v>
      </c>
      <c r="BL37" s="143">
        <f t="shared" si="35"/>
        <v>0</v>
      </c>
      <c r="BM37" s="40"/>
      <c r="BN37" s="143">
        <f t="shared" si="11"/>
        <v>0</v>
      </c>
      <c r="BO37" s="143">
        <f t="shared" si="12"/>
        <v>0</v>
      </c>
      <c r="BP37" s="143">
        <f t="shared" si="13"/>
        <v>0</v>
      </c>
      <c r="BQ37" s="143">
        <f t="shared" si="14"/>
        <v>0</v>
      </c>
      <c r="BR37" s="143">
        <f t="shared" si="15"/>
        <v>0</v>
      </c>
      <c r="BS37" s="143">
        <f t="shared" si="16"/>
        <v>0</v>
      </c>
      <c r="BT37" s="143">
        <f t="shared" si="17"/>
        <v>0</v>
      </c>
      <c r="BU37" s="143">
        <f t="shared" si="18"/>
        <v>0</v>
      </c>
      <c r="BV37" s="143">
        <f t="shared" si="19"/>
        <v>0</v>
      </c>
      <c r="BW37" s="143">
        <f t="shared" si="20"/>
        <v>0</v>
      </c>
      <c r="BX37" s="143">
        <f t="shared" si="21"/>
        <v>0</v>
      </c>
      <c r="BY37" s="143">
        <f t="shared" si="22"/>
        <v>0</v>
      </c>
      <c r="BZ37" s="143">
        <f t="shared" si="23"/>
        <v>0</v>
      </c>
      <c r="CA37" s="143">
        <f t="shared" si="24"/>
        <v>0</v>
      </c>
      <c r="CB37" s="143">
        <f t="shared" si="25"/>
        <v>0</v>
      </c>
      <c r="CC37" s="143">
        <f t="shared" si="26"/>
        <v>0</v>
      </c>
      <c r="CD37" s="143">
        <f t="shared" si="27"/>
        <v>0</v>
      </c>
      <c r="CE37" s="143">
        <f t="shared" si="28"/>
        <v>0</v>
      </c>
      <c r="CF37" s="143">
        <f t="shared" si="29"/>
        <v>0</v>
      </c>
      <c r="CG37" s="143">
        <f t="shared" si="30"/>
        <v>0</v>
      </c>
      <c r="CH37" s="40"/>
      <c r="CI37" s="143">
        <f t="shared" si="6"/>
        <v>0</v>
      </c>
      <c r="CJ37" s="143">
        <f t="shared" si="7"/>
        <v>0</v>
      </c>
      <c r="CK37" s="143">
        <f t="shared" si="8"/>
        <v>0</v>
      </c>
      <c r="CL37" s="143">
        <f t="shared" si="9"/>
        <v>0</v>
      </c>
      <c r="CM37" s="143">
        <f t="shared" si="10"/>
        <v>0</v>
      </c>
      <c r="CN37" s="40"/>
    </row>
    <row r="38" spans="1:92" s="303" customFormat="1" hidden="1" outlineLevel="1" x14ac:dyDescent="0.3">
      <c r="A38" s="106" t="s">
        <v>91</v>
      </c>
      <c r="B38" s="81"/>
      <c r="C38" s="91"/>
      <c r="D38" s="80"/>
      <c r="E38" s="143">
        <f>SUM(E31:E37)</f>
        <v>0</v>
      </c>
      <c r="F38" s="143">
        <f t="shared" ref="F38:BL38" si="36">SUM(F31:F37)</f>
        <v>0</v>
      </c>
      <c r="G38" s="143">
        <f t="shared" si="36"/>
        <v>0</v>
      </c>
      <c r="H38" s="143">
        <f t="shared" si="36"/>
        <v>0</v>
      </c>
      <c r="I38" s="143">
        <f t="shared" si="36"/>
        <v>0</v>
      </c>
      <c r="J38" s="143">
        <f t="shared" si="36"/>
        <v>0</v>
      </c>
      <c r="K38" s="143">
        <f t="shared" si="36"/>
        <v>0</v>
      </c>
      <c r="L38" s="143">
        <f t="shared" si="36"/>
        <v>0</v>
      </c>
      <c r="M38" s="143">
        <f t="shared" si="36"/>
        <v>0</v>
      </c>
      <c r="N38" s="143">
        <f t="shared" si="36"/>
        <v>0</v>
      </c>
      <c r="O38" s="143">
        <f t="shared" si="36"/>
        <v>0</v>
      </c>
      <c r="P38" s="143">
        <f t="shared" si="36"/>
        <v>0</v>
      </c>
      <c r="Q38" s="143">
        <f t="shared" si="36"/>
        <v>0</v>
      </c>
      <c r="R38" s="143">
        <f t="shared" si="36"/>
        <v>0</v>
      </c>
      <c r="S38" s="143">
        <f t="shared" si="36"/>
        <v>0</v>
      </c>
      <c r="T38" s="143">
        <f t="shared" si="36"/>
        <v>0</v>
      </c>
      <c r="U38" s="143">
        <f t="shared" si="36"/>
        <v>0</v>
      </c>
      <c r="V38" s="143">
        <f t="shared" si="36"/>
        <v>0</v>
      </c>
      <c r="W38" s="143">
        <f t="shared" si="36"/>
        <v>0</v>
      </c>
      <c r="X38" s="143">
        <f t="shared" si="36"/>
        <v>0</v>
      </c>
      <c r="Y38" s="143">
        <f t="shared" si="36"/>
        <v>0</v>
      </c>
      <c r="Z38" s="143">
        <f t="shared" si="36"/>
        <v>0</v>
      </c>
      <c r="AA38" s="143">
        <f t="shared" si="36"/>
        <v>0</v>
      </c>
      <c r="AB38" s="143">
        <f t="shared" si="36"/>
        <v>0</v>
      </c>
      <c r="AC38" s="143">
        <f t="shared" si="36"/>
        <v>0</v>
      </c>
      <c r="AD38" s="143">
        <f t="shared" si="36"/>
        <v>0</v>
      </c>
      <c r="AE38" s="143">
        <f t="shared" si="36"/>
        <v>0</v>
      </c>
      <c r="AF38" s="143">
        <f t="shared" si="36"/>
        <v>0</v>
      </c>
      <c r="AG38" s="143">
        <f t="shared" si="36"/>
        <v>0</v>
      </c>
      <c r="AH38" s="143">
        <f t="shared" si="36"/>
        <v>0</v>
      </c>
      <c r="AI38" s="143">
        <f t="shared" si="36"/>
        <v>0</v>
      </c>
      <c r="AJ38" s="143">
        <f t="shared" si="36"/>
        <v>0</v>
      </c>
      <c r="AK38" s="143">
        <f t="shared" si="36"/>
        <v>0</v>
      </c>
      <c r="AL38" s="143">
        <f t="shared" si="36"/>
        <v>0</v>
      </c>
      <c r="AM38" s="143">
        <f t="shared" si="36"/>
        <v>0</v>
      </c>
      <c r="AN38" s="143">
        <f t="shared" si="36"/>
        <v>0</v>
      </c>
      <c r="AO38" s="143">
        <f t="shared" si="36"/>
        <v>0</v>
      </c>
      <c r="AP38" s="143">
        <f t="shared" si="36"/>
        <v>0</v>
      </c>
      <c r="AQ38" s="143">
        <f t="shared" si="36"/>
        <v>0</v>
      </c>
      <c r="AR38" s="143">
        <f t="shared" si="36"/>
        <v>0</v>
      </c>
      <c r="AS38" s="143">
        <f t="shared" si="36"/>
        <v>0</v>
      </c>
      <c r="AT38" s="143">
        <f t="shared" si="36"/>
        <v>0</v>
      </c>
      <c r="AU38" s="143">
        <f t="shared" si="36"/>
        <v>0</v>
      </c>
      <c r="AV38" s="143">
        <f t="shared" si="36"/>
        <v>0</v>
      </c>
      <c r="AW38" s="143">
        <f t="shared" si="36"/>
        <v>0</v>
      </c>
      <c r="AX38" s="143">
        <f t="shared" si="36"/>
        <v>0</v>
      </c>
      <c r="AY38" s="143">
        <f t="shared" si="36"/>
        <v>0</v>
      </c>
      <c r="AZ38" s="143">
        <f t="shared" si="36"/>
        <v>0</v>
      </c>
      <c r="BA38" s="143">
        <f t="shared" si="36"/>
        <v>0</v>
      </c>
      <c r="BB38" s="143">
        <f t="shared" si="36"/>
        <v>0</v>
      </c>
      <c r="BC38" s="143">
        <f t="shared" si="36"/>
        <v>0</v>
      </c>
      <c r="BD38" s="143">
        <f t="shared" si="36"/>
        <v>0</v>
      </c>
      <c r="BE38" s="143">
        <f t="shared" si="36"/>
        <v>0</v>
      </c>
      <c r="BF38" s="143">
        <f t="shared" si="36"/>
        <v>0</v>
      </c>
      <c r="BG38" s="143">
        <f t="shared" si="36"/>
        <v>0</v>
      </c>
      <c r="BH38" s="143">
        <f t="shared" si="36"/>
        <v>0</v>
      </c>
      <c r="BI38" s="143">
        <f t="shared" si="36"/>
        <v>0</v>
      </c>
      <c r="BJ38" s="143">
        <f t="shared" si="36"/>
        <v>0</v>
      </c>
      <c r="BK38" s="143">
        <f t="shared" si="36"/>
        <v>0</v>
      </c>
      <c r="BL38" s="143">
        <f t="shared" si="36"/>
        <v>0</v>
      </c>
      <c r="BM38" s="40"/>
      <c r="BN38" s="142">
        <f t="shared" si="11"/>
        <v>0</v>
      </c>
      <c r="BO38" s="142">
        <f t="shared" si="12"/>
        <v>0</v>
      </c>
      <c r="BP38" s="142">
        <f t="shared" si="13"/>
        <v>0</v>
      </c>
      <c r="BQ38" s="142">
        <f t="shared" si="14"/>
        <v>0</v>
      </c>
      <c r="BR38" s="142">
        <f t="shared" si="15"/>
        <v>0</v>
      </c>
      <c r="BS38" s="142">
        <f t="shared" si="16"/>
        <v>0</v>
      </c>
      <c r="BT38" s="142">
        <f t="shared" si="17"/>
        <v>0</v>
      </c>
      <c r="BU38" s="142">
        <f t="shared" si="18"/>
        <v>0</v>
      </c>
      <c r="BV38" s="142">
        <f t="shared" si="19"/>
        <v>0</v>
      </c>
      <c r="BW38" s="142">
        <f t="shared" si="20"/>
        <v>0</v>
      </c>
      <c r="BX38" s="142">
        <f t="shared" si="21"/>
        <v>0</v>
      </c>
      <c r="BY38" s="142">
        <f t="shared" si="22"/>
        <v>0</v>
      </c>
      <c r="BZ38" s="142">
        <f t="shared" si="23"/>
        <v>0</v>
      </c>
      <c r="CA38" s="142">
        <f t="shared" si="24"/>
        <v>0</v>
      </c>
      <c r="CB38" s="142">
        <f t="shared" si="25"/>
        <v>0</v>
      </c>
      <c r="CC38" s="142">
        <f t="shared" si="26"/>
        <v>0</v>
      </c>
      <c r="CD38" s="142">
        <f t="shared" si="27"/>
        <v>0</v>
      </c>
      <c r="CE38" s="142">
        <f t="shared" si="28"/>
        <v>0</v>
      </c>
      <c r="CF38" s="142">
        <f t="shared" si="29"/>
        <v>0</v>
      </c>
      <c r="CG38" s="142">
        <f t="shared" si="30"/>
        <v>0</v>
      </c>
      <c r="CH38" s="40"/>
      <c r="CI38" s="142">
        <f t="shared" si="6"/>
        <v>0</v>
      </c>
      <c r="CJ38" s="142">
        <f t="shared" si="7"/>
        <v>0</v>
      </c>
      <c r="CK38" s="142">
        <f t="shared" si="8"/>
        <v>0</v>
      </c>
      <c r="CL38" s="142">
        <f t="shared" si="9"/>
        <v>0</v>
      </c>
      <c r="CM38" s="142">
        <f t="shared" si="10"/>
        <v>0</v>
      </c>
      <c r="CN38" s="40"/>
    </row>
    <row r="39" spans="1:92" s="303" customFormat="1" hidden="1" outlineLevel="1" x14ac:dyDescent="0.3">
      <c r="A39" s="106" t="s">
        <v>125</v>
      </c>
      <c r="B39" s="81"/>
      <c r="C39" s="91"/>
      <c r="D39" s="80"/>
      <c r="E39" s="143">
        <f>COUNTIF(E24:E30,"&gt;0")</f>
        <v>0</v>
      </c>
      <c r="F39" s="143">
        <f t="shared" ref="F39:BL39" si="37">COUNTIF(F24:F30,"&gt;0")</f>
        <v>0</v>
      </c>
      <c r="G39" s="143">
        <f t="shared" si="37"/>
        <v>0</v>
      </c>
      <c r="H39" s="143">
        <f t="shared" si="37"/>
        <v>0</v>
      </c>
      <c r="I39" s="143">
        <f t="shared" si="37"/>
        <v>0</v>
      </c>
      <c r="J39" s="143">
        <f t="shared" si="37"/>
        <v>0</v>
      </c>
      <c r="K39" s="143">
        <f t="shared" si="37"/>
        <v>0</v>
      </c>
      <c r="L39" s="143">
        <f t="shared" si="37"/>
        <v>0</v>
      </c>
      <c r="M39" s="143">
        <f t="shared" si="37"/>
        <v>0</v>
      </c>
      <c r="N39" s="143">
        <f t="shared" si="37"/>
        <v>0</v>
      </c>
      <c r="O39" s="143">
        <f t="shared" si="37"/>
        <v>0</v>
      </c>
      <c r="P39" s="143">
        <f t="shared" si="37"/>
        <v>0</v>
      </c>
      <c r="Q39" s="143">
        <f t="shared" si="37"/>
        <v>0</v>
      </c>
      <c r="R39" s="143">
        <f t="shared" si="37"/>
        <v>0</v>
      </c>
      <c r="S39" s="143">
        <f t="shared" si="37"/>
        <v>0</v>
      </c>
      <c r="T39" s="143">
        <f t="shared" si="37"/>
        <v>0</v>
      </c>
      <c r="U39" s="143">
        <f t="shared" si="37"/>
        <v>0</v>
      </c>
      <c r="V39" s="143">
        <f t="shared" si="37"/>
        <v>0</v>
      </c>
      <c r="W39" s="143">
        <f t="shared" si="37"/>
        <v>0</v>
      </c>
      <c r="X39" s="143">
        <f t="shared" si="37"/>
        <v>0</v>
      </c>
      <c r="Y39" s="143">
        <f t="shared" si="37"/>
        <v>0</v>
      </c>
      <c r="Z39" s="143">
        <f t="shared" si="37"/>
        <v>0</v>
      </c>
      <c r="AA39" s="143">
        <f t="shared" si="37"/>
        <v>0</v>
      </c>
      <c r="AB39" s="143">
        <f t="shared" si="37"/>
        <v>0</v>
      </c>
      <c r="AC39" s="143">
        <f t="shared" si="37"/>
        <v>0</v>
      </c>
      <c r="AD39" s="143">
        <f t="shared" si="37"/>
        <v>0</v>
      </c>
      <c r="AE39" s="143">
        <f t="shared" si="37"/>
        <v>0</v>
      </c>
      <c r="AF39" s="143">
        <f t="shared" si="37"/>
        <v>0</v>
      </c>
      <c r="AG39" s="143">
        <f t="shared" si="37"/>
        <v>0</v>
      </c>
      <c r="AH39" s="143">
        <f t="shared" si="37"/>
        <v>0</v>
      </c>
      <c r="AI39" s="143">
        <f t="shared" si="37"/>
        <v>0</v>
      </c>
      <c r="AJ39" s="143">
        <f t="shared" si="37"/>
        <v>0</v>
      </c>
      <c r="AK39" s="143">
        <f t="shared" si="37"/>
        <v>0</v>
      </c>
      <c r="AL39" s="143">
        <f t="shared" si="37"/>
        <v>0</v>
      </c>
      <c r="AM39" s="143">
        <f t="shared" si="37"/>
        <v>0</v>
      </c>
      <c r="AN39" s="143">
        <f t="shared" si="37"/>
        <v>0</v>
      </c>
      <c r="AO39" s="143">
        <f t="shared" si="37"/>
        <v>0</v>
      </c>
      <c r="AP39" s="143">
        <f t="shared" si="37"/>
        <v>0</v>
      </c>
      <c r="AQ39" s="143">
        <f t="shared" si="37"/>
        <v>0</v>
      </c>
      <c r="AR39" s="143">
        <f t="shared" si="37"/>
        <v>0</v>
      </c>
      <c r="AS39" s="143">
        <f t="shared" si="37"/>
        <v>0</v>
      </c>
      <c r="AT39" s="143">
        <f t="shared" si="37"/>
        <v>0</v>
      </c>
      <c r="AU39" s="143">
        <f t="shared" si="37"/>
        <v>0</v>
      </c>
      <c r="AV39" s="143">
        <f t="shared" si="37"/>
        <v>0</v>
      </c>
      <c r="AW39" s="143">
        <f t="shared" si="37"/>
        <v>0</v>
      </c>
      <c r="AX39" s="143">
        <f t="shared" si="37"/>
        <v>0</v>
      </c>
      <c r="AY39" s="143">
        <f t="shared" si="37"/>
        <v>0</v>
      </c>
      <c r="AZ39" s="143">
        <f t="shared" si="37"/>
        <v>0</v>
      </c>
      <c r="BA39" s="143">
        <f t="shared" si="37"/>
        <v>0</v>
      </c>
      <c r="BB39" s="143">
        <f t="shared" si="37"/>
        <v>0</v>
      </c>
      <c r="BC39" s="143">
        <f t="shared" si="37"/>
        <v>0</v>
      </c>
      <c r="BD39" s="143">
        <f t="shared" si="37"/>
        <v>0</v>
      </c>
      <c r="BE39" s="143">
        <f t="shared" si="37"/>
        <v>0</v>
      </c>
      <c r="BF39" s="143">
        <f t="shared" si="37"/>
        <v>0</v>
      </c>
      <c r="BG39" s="143">
        <f t="shared" si="37"/>
        <v>0</v>
      </c>
      <c r="BH39" s="143">
        <f t="shared" si="37"/>
        <v>0</v>
      </c>
      <c r="BI39" s="143">
        <f t="shared" si="37"/>
        <v>0</v>
      </c>
      <c r="BJ39" s="143">
        <f t="shared" si="37"/>
        <v>0</v>
      </c>
      <c r="BK39" s="143">
        <f t="shared" si="37"/>
        <v>0</v>
      </c>
      <c r="BL39" s="143">
        <f t="shared" si="37"/>
        <v>0</v>
      </c>
      <c r="BM39" s="40"/>
      <c r="BN39" s="142">
        <f t="shared" si="11"/>
        <v>0</v>
      </c>
      <c r="BO39" s="142">
        <f t="shared" si="12"/>
        <v>0</v>
      </c>
      <c r="BP39" s="142">
        <f t="shared" si="13"/>
        <v>0</v>
      </c>
      <c r="BQ39" s="142">
        <f t="shared" si="14"/>
        <v>0</v>
      </c>
      <c r="BR39" s="142">
        <f t="shared" si="15"/>
        <v>0</v>
      </c>
      <c r="BS39" s="142">
        <f t="shared" si="16"/>
        <v>0</v>
      </c>
      <c r="BT39" s="142">
        <f t="shared" si="17"/>
        <v>0</v>
      </c>
      <c r="BU39" s="142">
        <f t="shared" si="18"/>
        <v>0</v>
      </c>
      <c r="BV39" s="142">
        <f t="shared" si="19"/>
        <v>0</v>
      </c>
      <c r="BW39" s="142">
        <f t="shared" si="20"/>
        <v>0</v>
      </c>
      <c r="BX39" s="142">
        <f t="shared" si="21"/>
        <v>0</v>
      </c>
      <c r="BY39" s="142">
        <f t="shared" si="22"/>
        <v>0</v>
      </c>
      <c r="BZ39" s="142">
        <f t="shared" si="23"/>
        <v>0</v>
      </c>
      <c r="CA39" s="142">
        <f t="shared" si="24"/>
        <v>0</v>
      </c>
      <c r="CB39" s="142">
        <f t="shared" si="25"/>
        <v>0</v>
      </c>
      <c r="CC39" s="142">
        <f t="shared" si="26"/>
        <v>0</v>
      </c>
      <c r="CD39" s="142">
        <f t="shared" si="27"/>
        <v>0</v>
      </c>
      <c r="CE39" s="142">
        <f t="shared" si="28"/>
        <v>0</v>
      </c>
      <c r="CF39" s="142">
        <f t="shared" si="29"/>
        <v>0</v>
      </c>
      <c r="CG39" s="142">
        <f t="shared" si="30"/>
        <v>0</v>
      </c>
      <c r="CH39" s="40"/>
      <c r="CI39" s="142">
        <f t="shared" si="6"/>
        <v>0</v>
      </c>
      <c r="CJ39" s="142">
        <f t="shared" si="7"/>
        <v>0</v>
      </c>
      <c r="CK39" s="142">
        <f t="shared" si="8"/>
        <v>0</v>
      </c>
      <c r="CL39" s="142">
        <f t="shared" si="9"/>
        <v>0</v>
      </c>
      <c r="CM39" s="142">
        <f t="shared" si="10"/>
        <v>0</v>
      </c>
      <c r="CN39" s="40"/>
    </row>
    <row r="40" spans="1:92" s="303" customFormat="1" hidden="1" outlineLevel="1" x14ac:dyDescent="0.3">
      <c r="A40" s="179" t="s">
        <v>28</v>
      </c>
      <c r="B40" s="89"/>
      <c r="C40" s="177" t="s">
        <v>212</v>
      </c>
      <c r="D40" s="178" t="s">
        <v>98</v>
      </c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  <c r="P40" s="180"/>
      <c r="Q40" s="180"/>
      <c r="R40" s="180"/>
      <c r="S40" s="180"/>
      <c r="T40" s="180"/>
      <c r="U40" s="180"/>
      <c r="V40" s="180"/>
      <c r="W40" s="180"/>
      <c r="X40" s="180"/>
      <c r="Y40" s="180"/>
      <c r="Z40" s="180"/>
      <c r="AA40" s="180"/>
      <c r="AB40" s="180"/>
      <c r="AC40" s="180"/>
      <c r="AD40" s="180"/>
      <c r="AE40" s="180"/>
      <c r="AF40" s="180"/>
      <c r="AG40" s="180"/>
      <c r="AH40" s="180"/>
      <c r="AI40" s="180"/>
      <c r="AJ40" s="180"/>
      <c r="AK40" s="180"/>
      <c r="AL40" s="180"/>
      <c r="AM40" s="180"/>
      <c r="AN40" s="180"/>
      <c r="AO40" s="180"/>
      <c r="AP40" s="180"/>
      <c r="AQ40" s="180"/>
      <c r="AR40" s="180"/>
      <c r="AS40" s="180"/>
      <c r="AT40" s="180"/>
      <c r="AU40" s="180"/>
      <c r="AV40" s="180"/>
      <c r="AW40" s="180"/>
      <c r="AX40" s="180"/>
      <c r="AY40" s="180"/>
      <c r="AZ40" s="180"/>
      <c r="BA40" s="180"/>
      <c r="BB40" s="180"/>
      <c r="BC40" s="180"/>
      <c r="BD40" s="180"/>
      <c r="BE40" s="180"/>
      <c r="BF40" s="180"/>
      <c r="BG40" s="180"/>
      <c r="BH40" s="180"/>
      <c r="BI40" s="180"/>
      <c r="BJ40" s="180"/>
      <c r="BK40" s="180"/>
      <c r="BL40" s="180"/>
      <c r="BM40" s="175"/>
      <c r="BN40" s="180">
        <f t="shared" si="11"/>
        <v>0</v>
      </c>
      <c r="BO40" s="180">
        <f t="shared" si="12"/>
        <v>0</v>
      </c>
      <c r="BP40" s="180">
        <f t="shared" si="13"/>
        <v>0</v>
      </c>
      <c r="BQ40" s="180">
        <f t="shared" si="14"/>
        <v>0</v>
      </c>
      <c r="BR40" s="180">
        <f t="shared" si="15"/>
        <v>0</v>
      </c>
      <c r="BS40" s="180">
        <f t="shared" si="16"/>
        <v>0</v>
      </c>
      <c r="BT40" s="180">
        <f t="shared" si="17"/>
        <v>0</v>
      </c>
      <c r="BU40" s="180">
        <f t="shared" si="18"/>
        <v>0</v>
      </c>
      <c r="BV40" s="180">
        <f t="shared" si="19"/>
        <v>0</v>
      </c>
      <c r="BW40" s="180">
        <f t="shared" si="20"/>
        <v>0</v>
      </c>
      <c r="BX40" s="180">
        <f t="shared" si="21"/>
        <v>0</v>
      </c>
      <c r="BY40" s="180">
        <f t="shared" si="22"/>
        <v>0</v>
      </c>
      <c r="BZ40" s="180">
        <f t="shared" si="23"/>
        <v>0</v>
      </c>
      <c r="CA40" s="180">
        <f t="shared" si="24"/>
        <v>0</v>
      </c>
      <c r="CB40" s="180">
        <f t="shared" si="25"/>
        <v>0</v>
      </c>
      <c r="CC40" s="180">
        <f t="shared" si="26"/>
        <v>0</v>
      </c>
      <c r="CD40" s="180">
        <f t="shared" si="27"/>
        <v>0</v>
      </c>
      <c r="CE40" s="180">
        <f t="shared" si="28"/>
        <v>0</v>
      </c>
      <c r="CF40" s="180">
        <f t="shared" si="29"/>
        <v>0</v>
      </c>
      <c r="CG40" s="180">
        <f t="shared" si="30"/>
        <v>0</v>
      </c>
      <c r="CH40" s="40"/>
      <c r="CI40" s="180"/>
      <c r="CJ40" s="180"/>
      <c r="CK40" s="180"/>
      <c r="CL40" s="180"/>
      <c r="CM40" s="180"/>
      <c r="CN40" s="40"/>
    </row>
    <row r="41" spans="1:92" s="303" customFormat="1" hidden="1" outlineLevel="1" x14ac:dyDescent="0.3">
      <c r="A41" s="148"/>
      <c r="B41" s="117" t="str">
        <f>'AVE UK GBP'!B41</f>
        <v>AVE France Commercial Manager</v>
      </c>
      <c r="C41" s="210"/>
      <c r="D41" s="210"/>
      <c r="E41" s="210"/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  <c r="AL41" s="210"/>
      <c r="AM41" s="210"/>
      <c r="AN41" s="210"/>
      <c r="AO41" s="210"/>
      <c r="AP41" s="210"/>
      <c r="AQ41" s="210"/>
      <c r="AR41" s="210"/>
      <c r="AS41" s="210"/>
      <c r="AT41" s="159"/>
      <c r="AU41" s="159"/>
      <c r="AV41" s="159"/>
      <c r="AW41" s="159"/>
      <c r="AX41" s="159"/>
      <c r="AY41" s="159"/>
      <c r="AZ41" s="159"/>
      <c r="BA41" s="159"/>
      <c r="BB41" s="159"/>
      <c r="BC41" s="159"/>
      <c r="BD41" s="159"/>
      <c r="BE41" s="159"/>
      <c r="BF41" s="159"/>
      <c r="BG41" s="159"/>
      <c r="BH41" s="159"/>
      <c r="BI41" s="159"/>
      <c r="BJ41" s="159"/>
      <c r="BK41" s="159"/>
      <c r="BL41" s="159"/>
      <c r="BM41" s="40"/>
      <c r="BN41" s="159">
        <f t="shared" si="11"/>
        <v>0</v>
      </c>
      <c r="BO41" s="159">
        <f t="shared" si="12"/>
        <v>0</v>
      </c>
      <c r="BP41" s="159">
        <f t="shared" si="13"/>
        <v>0</v>
      </c>
      <c r="BQ41" s="159">
        <f t="shared" si="14"/>
        <v>0</v>
      </c>
      <c r="BR41" s="159">
        <f t="shared" si="15"/>
        <v>0</v>
      </c>
      <c r="BS41" s="159">
        <f t="shared" si="16"/>
        <v>0</v>
      </c>
      <c r="BT41" s="159">
        <f t="shared" si="17"/>
        <v>0</v>
      </c>
      <c r="BU41" s="159">
        <f t="shared" si="18"/>
        <v>0</v>
      </c>
      <c r="BV41" s="159">
        <f t="shared" si="19"/>
        <v>0</v>
      </c>
      <c r="BW41" s="159">
        <f t="shared" si="20"/>
        <v>0</v>
      </c>
      <c r="BX41" s="159">
        <f t="shared" si="21"/>
        <v>0</v>
      </c>
      <c r="BY41" s="159">
        <f t="shared" si="22"/>
        <v>0</v>
      </c>
      <c r="BZ41" s="159">
        <f t="shared" si="23"/>
        <v>0</v>
      </c>
      <c r="CA41" s="159">
        <f t="shared" si="24"/>
        <v>0</v>
      </c>
      <c r="CB41" s="159">
        <f t="shared" si="25"/>
        <v>0</v>
      </c>
      <c r="CC41" s="159">
        <f t="shared" si="26"/>
        <v>0</v>
      </c>
      <c r="CD41" s="159">
        <f t="shared" si="27"/>
        <v>0</v>
      </c>
      <c r="CE41" s="159">
        <f t="shared" si="28"/>
        <v>0</v>
      </c>
      <c r="CF41" s="159">
        <f t="shared" si="29"/>
        <v>0</v>
      </c>
      <c r="CG41" s="159">
        <f t="shared" si="30"/>
        <v>0</v>
      </c>
      <c r="CH41" s="40"/>
      <c r="CI41" s="159">
        <f t="shared" si="6"/>
        <v>0</v>
      </c>
      <c r="CJ41" s="159">
        <f t="shared" si="7"/>
        <v>0</v>
      </c>
      <c r="CK41" s="159">
        <f t="shared" si="8"/>
        <v>0</v>
      </c>
      <c r="CL41" s="159">
        <f t="shared" si="9"/>
        <v>0</v>
      </c>
      <c r="CM41" s="159">
        <f t="shared" si="10"/>
        <v>0</v>
      </c>
      <c r="CN41" s="40"/>
    </row>
    <row r="42" spans="1:92" s="303" customFormat="1" hidden="1" outlineLevel="1" x14ac:dyDescent="0.3">
      <c r="A42" s="141"/>
      <c r="B42" s="117" t="str">
        <f>'AVE UK GBP'!B42</f>
        <v>AVE France Sales</v>
      </c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  <c r="AA42" s="210"/>
      <c r="AB42" s="210"/>
      <c r="AC42" s="210"/>
      <c r="AD42" s="210"/>
      <c r="AE42" s="210"/>
      <c r="AF42" s="210"/>
      <c r="AG42" s="210"/>
      <c r="AH42" s="210"/>
      <c r="AI42" s="210"/>
      <c r="AJ42" s="210"/>
      <c r="AK42" s="210"/>
      <c r="AL42" s="210"/>
      <c r="AM42" s="210"/>
      <c r="AN42" s="210"/>
      <c r="AO42" s="210"/>
      <c r="AP42" s="210"/>
      <c r="AQ42" s="210"/>
      <c r="AR42" s="210"/>
      <c r="AS42" s="210"/>
      <c r="AT42" s="159"/>
      <c r="AU42" s="159"/>
      <c r="AV42" s="159"/>
      <c r="AW42" s="159"/>
      <c r="AX42" s="159"/>
      <c r="AY42" s="159"/>
      <c r="AZ42" s="159"/>
      <c r="BA42" s="159"/>
      <c r="BB42" s="159"/>
      <c r="BC42" s="159"/>
      <c r="BD42" s="159"/>
      <c r="BE42" s="159"/>
      <c r="BF42" s="159"/>
      <c r="BG42" s="159"/>
      <c r="BH42" s="159"/>
      <c r="BI42" s="159"/>
      <c r="BJ42" s="159"/>
      <c r="BK42" s="159"/>
      <c r="BL42" s="159"/>
      <c r="BM42" s="40"/>
      <c r="BN42" s="159">
        <f t="shared" si="11"/>
        <v>0</v>
      </c>
      <c r="BO42" s="159">
        <f t="shared" si="12"/>
        <v>0</v>
      </c>
      <c r="BP42" s="159">
        <f t="shared" si="13"/>
        <v>0</v>
      </c>
      <c r="BQ42" s="159">
        <f t="shared" si="14"/>
        <v>0</v>
      </c>
      <c r="BR42" s="159">
        <f t="shared" si="15"/>
        <v>0</v>
      </c>
      <c r="BS42" s="159">
        <f t="shared" si="16"/>
        <v>0</v>
      </c>
      <c r="BT42" s="159">
        <f t="shared" si="17"/>
        <v>0</v>
      </c>
      <c r="BU42" s="159">
        <f t="shared" si="18"/>
        <v>0</v>
      </c>
      <c r="BV42" s="159">
        <f t="shared" si="19"/>
        <v>0</v>
      </c>
      <c r="BW42" s="159">
        <f t="shared" si="20"/>
        <v>0</v>
      </c>
      <c r="BX42" s="159">
        <f t="shared" si="21"/>
        <v>0</v>
      </c>
      <c r="BY42" s="159">
        <f t="shared" si="22"/>
        <v>0</v>
      </c>
      <c r="BZ42" s="159">
        <f t="shared" si="23"/>
        <v>0</v>
      </c>
      <c r="CA42" s="159">
        <f t="shared" si="24"/>
        <v>0</v>
      </c>
      <c r="CB42" s="159">
        <f t="shared" si="25"/>
        <v>0</v>
      </c>
      <c r="CC42" s="159">
        <f t="shared" si="26"/>
        <v>0</v>
      </c>
      <c r="CD42" s="159">
        <f t="shared" si="27"/>
        <v>0</v>
      </c>
      <c r="CE42" s="159">
        <f t="shared" si="28"/>
        <v>0</v>
      </c>
      <c r="CF42" s="159">
        <f t="shared" si="29"/>
        <v>0</v>
      </c>
      <c r="CG42" s="159">
        <f t="shared" si="30"/>
        <v>0</v>
      </c>
      <c r="CH42" s="40"/>
      <c r="CI42" s="159">
        <f t="shared" si="6"/>
        <v>0</v>
      </c>
      <c r="CJ42" s="159">
        <f t="shared" si="7"/>
        <v>0</v>
      </c>
      <c r="CK42" s="159">
        <f t="shared" si="8"/>
        <v>0</v>
      </c>
      <c r="CL42" s="159">
        <f t="shared" si="9"/>
        <v>0</v>
      </c>
      <c r="CM42" s="159">
        <f t="shared" si="10"/>
        <v>0</v>
      </c>
      <c r="CN42" s="40"/>
    </row>
    <row r="43" spans="1:92" s="303" customFormat="1" hidden="1" outlineLevel="1" x14ac:dyDescent="0.3">
      <c r="A43" s="141"/>
      <c r="B43" s="117" t="str">
        <f>'AVE UK GBP'!B43</f>
        <v>AVE International Sales</v>
      </c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  <c r="AB43" s="210"/>
      <c r="AC43" s="210"/>
      <c r="AD43" s="210"/>
      <c r="AE43" s="210"/>
      <c r="AF43" s="210"/>
      <c r="AG43" s="210"/>
      <c r="AH43" s="210"/>
      <c r="AI43" s="210"/>
      <c r="AJ43" s="210"/>
      <c r="AK43" s="210"/>
      <c r="AL43" s="210"/>
      <c r="AM43" s="210"/>
      <c r="AN43" s="210"/>
      <c r="AO43" s="210"/>
      <c r="AP43" s="210"/>
      <c r="AQ43" s="210"/>
      <c r="AR43" s="210"/>
      <c r="AS43" s="210"/>
      <c r="AT43" s="159"/>
      <c r="AU43" s="159"/>
      <c r="AV43" s="159"/>
      <c r="AW43" s="159"/>
      <c r="AX43" s="159"/>
      <c r="AY43" s="159"/>
      <c r="AZ43" s="159"/>
      <c r="BA43" s="159"/>
      <c r="BB43" s="159"/>
      <c r="BC43" s="159"/>
      <c r="BD43" s="159"/>
      <c r="BE43" s="159"/>
      <c r="BF43" s="159"/>
      <c r="BG43" s="159"/>
      <c r="BH43" s="159"/>
      <c r="BI43" s="159"/>
      <c r="BJ43" s="159"/>
      <c r="BK43" s="159"/>
      <c r="BL43" s="159"/>
      <c r="BM43" s="40"/>
      <c r="BN43" s="159">
        <f t="shared" si="11"/>
        <v>0</v>
      </c>
      <c r="BO43" s="159">
        <f t="shared" si="12"/>
        <v>0</v>
      </c>
      <c r="BP43" s="159">
        <f t="shared" si="13"/>
        <v>0</v>
      </c>
      <c r="BQ43" s="159">
        <f t="shared" si="14"/>
        <v>0</v>
      </c>
      <c r="BR43" s="159">
        <f t="shared" si="15"/>
        <v>0</v>
      </c>
      <c r="BS43" s="159">
        <f t="shared" si="16"/>
        <v>0</v>
      </c>
      <c r="BT43" s="159">
        <f t="shared" si="17"/>
        <v>0</v>
      </c>
      <c r="BU43" s="159">
        <f t="shared" si="18"/>
        <v>0</v>
      </c>
      <c r="BV43" s="159">
        <f t="shared" si="19"/>
        <v>0</v>
      </c>
      <c r="BW43" s="159">
        <f t="shared" si="20"/>
        <v>0</v>
      </c>
      <c r="BX43" s="159">
        <f t="shared" si="21"/>
        <v>0</v>
      </c>
      <c r="BY43" s="159">
        <f t="shared" si="22"/>
        <v>0</v>
      </c>
      <c r="BZ43" s="159">
        <f t="shared" si="23"/>
        <v>0</v>
      </c>
      <c r="CA43" s="159">
        <f t="shared" si="24"/>
        <v>0</v>
      </c>
      <c r="CB43" s="159">
        <f t="shared" si="25"/>
        <v>0</v>
      </c>
      <c r="CC43" s="159">
        <f t="shared" si="26"/>
        <v>0</v>
      </c>
      <c r="CD43" s="159">
        <f t="shared" si="27"/>
        <v>0</v>
      </c>
      <c r="CE43" s="159">
        <f t="shared" si="28"/>
        <v>0</v>
      </c>
      <c r="CF43" s="159">
        <f t="shared" si="29"/>
        <v>0</v>
      </c>
      <c r="CG43" s="159">
        <f t="shared" si="30"/>
        <v>0</v>
      </c>
      <c r="CH43" s="40"/>
      <c r="CI43" s="159">
        <f t="shared" si="6"/>
        <v>0</v>
      </c>
      <c r="CJ43" s="159">
        <f t="shared" si="7"/>
        <v>0</v>
      </c>
      <c r="CK43" s="159">
        <f t="shared" si="8"/>
        <v>0</v>
      </c>
      <c r="CL43" s="159">
        <f t="shared" si="9"/>
        <v>0</v>
      </c>
      <c r="CM43" s="159">
        <f t="shared" si="10"/>
        <v>0</v>
      </c>
      <c r="CN43" s="40"/>
    </row>
    <row r="44" spans="1:92" s="303" customFormat="1" hidden="1" outlineLevel="1" x14ac:dyDescent="0.3">
      <c r="A44" s="141"/>
      <c r="B44" s="117" t="str">
        <f>'AVE UK GBP'!B44</f>
        <v>AVE France Sales</v>
      </c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159"/>
      <c r="AU44" s="159"/>
      <c r="AV44" s="159"/>
      <c r="AW44" s="159"/>
      <c r="AX44" s="159"/>
      <c r="AY44" s="159"/>
      <c r="AZ44" s="159"/>
      <c r="BA44" s="159"/>
      <c r="BB44" s="159"/>
      <c r="BC44" s="159"/>
      <c r="BD44" s="159"/>
      <c r="BE44" s="159"/>
      <c r="BF44" s="159"/>
      <c r="BG44" s="159"/>
      <c r="BH44" s="159"/>
      <c r="BI44" s="159"/>
      <c r="BJ44" s="159"/>
      <c r="BK44" s="159"/>
      <c r="BL44" s="159"/>
      <c r="BM44" s="40"/>
      <c r="BN44" s="159">
        <f t="shared" si="11"/>
        <v>0</v>
      </c>
      <c r="BO44" s="159">
        <f t="shared" si="12"/>
        <v>0</v>
      </c>
      <c r="BP44" s="159">
        <f t="shared" si="13"/>
        <v>0</v>
      </c>
      <c r="BQ44" s="159">
        <f t="shared" si="14"/>
        <v>0</v>
      </c>
      <c r="BR44" s="159">
        <f t="shared" si="15"/>
        <v>0</v>
      </c>
      <c r="BS44" s="159">
        <f t="shared" si="16"/>
        <v>0</v>
      </c>
      <c r="BT44" s="159">
        <f t="shared" si="17"/>
        <v>0</v>
      </c>
      <c r="BU44" s="159">
        <f t="shared" si="18"/>
        <v>0</v>
      </c>
      <c r="BV44" s="159">
        <f t="shared" si="19"/>
        <v>0</v>
      </c>
      <c r="BW44" s="159">
        <f t="shared" si="20"/>
        <v>0</v>
      </c>
      <c r="BX44" s="159">
        <f t="shared" si="21"/>
        <v>0</v>
      </c>
      <c r="BY44" s="159">
        <f t="shared" si="22"/>
        <v>0</v>
      </c>
      <c r="BZ44" s="159">
        <f t="shared" si="23"/>
        <v>0</v>
      </c>
      <c r="CA44" s="159">
        <f t="shared" si="24"/>
        <v>0</v>
      </c>
      <c r="CB44" s="159">
        <f t="shared" si="25"/>
        <v>0</v>
      </c>
      <c r="CC44" s="159">
        <f t="shared" si="26"/>
        <v>0</v>
      </c>
      <c r="CD44" s="159">
        <f t="shared" si="27"/>
        <v>0</v>
      </c>
      <c r="CE44" s="159">
        <f t="shared" si="28"/>
        <v>0</v>
      </c>
      <c r="CF44" s="159">
        <f t="shared" si="29"/>
        <v>0</v>
      </c>
      <c r="CG44" s="159">
        <f t="shared" si="30"/>
        <v>0</v>
      </c>
      <c r="CH44" s="40"/>
      <c r="CI44" s="159">
        <f t="shared" si="6"/>
        <v>0</v>
      </c>
      <c r="CJ44" s="159">
        <f t="shared" si="7"/>
        <v>0</v>
      </c>
      <c r="CK44" s="159">
        <f t="shared" si="8"/>
        <v>0</v>
      </c>
      <c r="CL44" s="159">
        <f t="shared" si="9"/>
        <v>0</v>
      </c>
      <c r="CM44" s="159">
        <f t="shared" si="10"/>
        <v>0</v>
      </c>
      <c r="CN44" s="40"/>
    </row>
    <row r="45" spans="1:92" s="303" customFormat="1" hidden="1" outlineLevel="1" x14ac:dyDescent="0.3">
      <c r="A45" s="141"/>
      <c r="B45" s="117" t="str">
        <f>'AVE UK GBP'!B45</f>
        <v>AVE UK Commercial Manager</v>
      </c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  <c r="AA45" s="210"/>
      <c r="AB45" s="210"/>
      <c r="AC45" s="210"/>
      <c r="AD45" s="210"/>
      <c r="AE45" s="210"/>
      <c r="AF45" s="210"/>
      <c r="AG45" s="210"/>
      <c r="AH45" s="210"/>
      <c r="AI45" s="210"/>
      <c r="AJ45" s="210"/>
      <c r="AK45" s="210"/>
      <c r="AL45" s="210"/>
      <c r="AM45" s="210"/>
      <c r="AN45" s="210"/>
      <c r="AO45" s="210"/>
      <c r="AP45" s="210"/>
      <c r="AQ45" s="210"/>
      <c r="AR45" s="210"/>
      <c r="AS45" s="210"/>
      <c r="AT45" s="159"/>
      <c r="AU45" s="159"/>
      <c r="AV45" s="159"/>
      <c r="AW45" s="159"/>
      <c r="AX45" s="159"/>
      <c r="AY45" s="159"/>
      <c r="AZ45" s="159"/>
      <c r="BA45" s="159"/>
      <c r="BB45" s="159"/>
      <c r="BC45" s="159"/>
      <c r="BD45" s="159"/>
      <c r="BE45" s="159"/>
      <c r="BF45" s="159"/>
      <c r="BG45" s="159"/>
      <c r="BH45" s="159"/>
      <c r="BI45" s="159"/>
      <c r="BJ45" s="159"/>
      <c r="BK45" s="159"/>
      <c r="BL45" s="159"/>
      <c r="BM45" s="40"/>
      <c r="BN45" s="159">
        <f t="shared" si="11"/>
        <v>0</v>
      </c>
      <c r="BO45" s="159">
        <f t="shared" si="12"/>
        <v>0</v>
      </c>
      <c r="BP45" s="159">
        <f t="shared" si="13"/>
        <v>0</v>
      </c>
      <c r="BQ45" s="159">
        <f t="shared" si="14"/>
        <v>0</v>
      </c>
      <c r="BR45" s="159">
        <f t="shared" si="15"/>
        <v>0</v>
      </c>
      <c r="BS45" s="159">
        <f t="shared" si="16"/>
        <v>0</v>
      </c>
      <c r="BT45" s="159">
        <f t="shared" si="17"/>
        <v>0</v>
      </c>
      <c r="BU45" s="159">
        <f t="shared" si="18"/>
        <v>0</v>
      </c>
      <c r="BV45" s="159">
        <f t="shared" si="19"/>
        <v>0</v>
      </c>
      <c r="BW45" s="159">
        <f t="shared" si="20"/>
        <v>0</v>
      </c>
      <c r="BX45" s="159">
        <f t="shared" si="21"/>
        <v>0</v>
      </c>
      <c r="BY45" s="159">
        <f t="shared" si="22"/>
        <v>0</v>
      </c>
      <c r="BZ45" s="159">
        <f t="shared" si="23"/>
        <v>0</v>
      </c>
      <c r="CA45" s="159">
        <f t="shared" si="24"/>
        <v>0</v>
      </c>
      <c r="CB45" s="159">
        <f t="shared" si="25"/>
        <v>0</v>
      </c>
      <c r="CC45" s="159">
        <f t="shared" si="26"/>
        <v>0</v>
      </c>
      <c r="CD45" s="159">
        <f t="shared" si="27"/>
        <v>0</v>
      </c>
      <c r="CE45" s="159">
        <f t="shared" si="28"/>
        <v>0</v>
      </c>
      <c r="CF45" s="159">
        <f t="shared" si="29"/>
        <v>0</v>
      </c>
      <c r="CG45" s="159">
        <f t="shared" si="30"/>
        <v>0</v>
      </c>
      <c r="CH45" s="40"/>
      <c r="CI45" s="159">
        <f t="shared" si="6"/>
        <v>0</v>
      </c>
      <c r="CJ45" s="159">
        <f t="shared" si="7"/>
        <v>0</v>
      </c>
      <c r="CK45" s="159">
        <f t="shared" si="8"/>
        <v>0</v>
      </c>
      <c r="CL45" s="159">
        <f t="shared" si="9"/>
        <v>0</v>
      </c>
      <c r="CM45" s="159">
        <f t="shared" si="10"/>
        <v>0</v>
      </c>
      <c r="CN45" s="40"/>
    </row>
    <row r="46" spans="1:92" s="303" customFormat="1" hidden="1" outlineLevel="1" x14ac:dyDescent="0.3">
      <c r="A46" s="141"/>
      <c r="B46" s="117" t="str">
        <f>'AVE UK GBP'!B46</f>
        <v>AVE UK Sales</v>
      </c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  <c r="AA46" s="210"/>
      <c r="AB46" s="210"/>
      <c r="AC46" s="210"/>
      <c r="AD46" s="210"/>
      <c r="AE46" s="210"/>
      <c r="AF46" s="210"/>
      <c r="AG46" s="210"/>
      <c r="AH46" s="210"/>
      <c r="AI46" s="210"/>
      <c r="AJ46" s="210"/>
      <c r="AK46" s="210"/>
      <c r="AL46" s="210"/>
      <c r="AM46" s="210"/>
      <c r="AN46" s="210"/>
      <c r="AO46" s="210"/>
      <c r="AP46" s="210"/>
      <c r="AQ46" s="210"/>
      <c r="AR46" s="210"/>
      <c r="AS46" s="210"/>
      <c r="AT46" s="159"/>
      <c r="AU46" s="159"/>
      <c r="AV46" s="159"/>
      <c r="AW46" s="159"/>
      <c r="AX46" s="159"/>
      <c r="AY46" s="159"/>
      <c r="AZ46" s="159"/>
      <c r="BA46" s="159"/>
      <c r="BB46" s="159"/>
      <c r="BC46" s="159"/>
      <c r="BD46" s="159"/>
      <c r="BE46" s="159"/>
      <c r="BF46" s="159"/>
      <c r="BG46" s="159"/>
      <c r="BH46" s="159"/>
      <c r="BI46" s="159"/>
      <c r="BJ46" s="159"/>
      <c r="BK46" s="159"/>
      <c r="BL46" s="159"/>
      <c r="BM46" s="40"/>
      <c r="BN46" s="159">
        <f t="shared" si="11"/>
        <v>0</v>
      </c>
      <c r="BO46" s="159">
        <f t="shared" si="12"/>
        <v>0</v>
      </c>
      <c r="BP46" s="159">
        <f t="shared" si="13"/>
        <v>0</v>
      </c>
      <c r="BQ46" s="159">
        <f t="shared" si="14"/>
        <v>0</v>
      </c>
      <c r="BR46" s="159">
        <f t="shared" si="15"/>
        <v>0</v>
      </c>
      <c r="BS46" s="159">
        <f t="shared" si="16"/>
        <v>0</v>
      </c>
      <c r="BT46" s="159">
        <f t="shared" si="17"/>
        <v>0</v>
      </c>
      <c r="BU46" s="159">
        <f t="shared" si="18"/>
        <v>0</v>
      </c>
      <c r="BV46" s="159">
        <f t="shared" si="19"/>
        <v>0</v>
      </c>
      <c r="BW46" s="159">
        <f t="shared" si="20"/>
        <v>0</v>
      </c>
      <c r="BX46" s="159">
        <f t="shared" si="21"/>
        <v>0</v>
      </c>
      <c r="BY46" s="159">
        <f t="shared" si="22"/>
        <v>0</v>
      </c>
      <c r="BZ46" s="159">
        <f t="shared" si="23"/>
        <v>0</v>
      </c>
      <c r="CA46" s="159">
        <f t="shared" si="24"/>
        <v>0</v>
      </c>
      <c r="CB46" s="159">
        <f t="shared" si="25"/>
        <v>0</v>
      </c>
      <c r="CC46" s="159">
        <f t="shared" si="26"/>
        <v>0</v>
      </c>
      <c r="CD46" s="159">
        <f t="shared" si="27"/>
        <v>0</v>
      </c>
      <c r="CE46" s="159">
        <f t="shared" si="28"/>
        <v>0</v>
      </c>
      <c r="CF46" s="159">
        <f t="shared" si="29"/>
        <v>0</v>
      </c>
      <c r="CG46" s="159">
        <f t="shared" si="30"/>
        <v>0</v>
      </c>
      <c r="CH46" s="40"/>
      <c r="CI46" s="159">
        <f t="shared" si="6"/>
        <v>0</v>
      </c>
      <c r="CJ46" s="159">
        <f t="shared" si="7"/>
        <v>0</v>
      </c>
      <c r="CK46" s="159">
        <f t="shared" si="8"/>
        <v>0</v>
      </c>
      <c r="CL46" s="159">
        <f t="shared" si="9"/>
        <v>0</v>
      </c>
      <c r="CM46" s="159">
        <f t="shared" si="10"/>
        <v>0</v>
      </c>
      <c r="CN46" s="40"/>
    </row>
    <row r="47" spans="1:92" s="303" customFormat="1" hidden="1" outlineLevel="1" x14ac:dyDescent="0.3">
      <c r="A47" s="141"/>
      <c r="B47" s="117" t="str">
        <f>'AVE UK GBP'!B47</f>
        <v>AVE UK Sales</v>
      </c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  <c r="AB47" s="210"/>
      <c r="AC47" s="210"/>
      <c r="AD47" s="210"/>
      <c r="AE47" s="210"/>
      <c r="AF47" s="210"/>
      <c r="AG47" s="210"/>
      <c r="AH47" s="210"/>
      <c r="AI47" s="210"/>
      <c r="AJ47" s="210"/>
      <c r="AK47" s="210"/>
      <c r="AL47" s="210"/>
      <c r="AM47" s="210"/>
      <c r="AN47" s="210"/>
      <c r="AO47" s="210"/>
      <c r="AP47" s="210"/>
      <c r="AQ47" s="210"/>
      <c r="AR47" s="210"/>
      <c r="AS47" s="210"/>
      <c r="AT47" s="159"/>
      <c r="AU47" s="159"/>
      <c r="AV47" s="159"/>
      <c r="AW47" s="159"/>
      <c r="AX47" s="159"/>
      <c r="AY47" s="159"/>
      <c r="AZ47" s="159"/>
      <c r="BA47" s="159"/>
      <c r="BB47" s="159"/>
      <c r="BC47" s="159"/>
      <c r="BD47" s="159"/>
      <c r="BE47" s="159"/>
      <c r="BF47" s="159"/>
      <c r="BG47" s="159"/>
      <c r="BH47" s="159"/>
      <c r="BI47" s="159"/>
      <c r="BJ47" s="159"/>
      <c r="BK47" s="159"/>
      <c r="BL47" s="159"/>
      <c r="BM47" s="40"/>
      <c r="BN47" s="159">
        <f t="shared" si="11"/>
        <v>0</v>
      </c>
      <c r="BO47" s="159">
        <f t="shared" si="12"/>
        <v>0</v>
      </c>
      <c r="BP47" s="159">
        <f t="shared" si="13"/>
        <v>0</v>
      </c>
      <c r="BQ47" s="159">
        <f t="shared" si="14"/>
        <v>0</v>
      </c>
      <c r="BR47" s="159">
        <f t="shared" si="15"/>
        <v>0</v>
      </c>
      <c r="BS47" s="159">
        <f t="shared" si="16"/>
        <v>0</v>
      </c>
      <c r="BT47" s="159">
        <f t="shared" si="17"/>
        <v>0</v>
      </c>
      <c r="BU47" s="159">
        <f t="shared" si="18"/>
        <v>0</v>
      </c>
      <c r="BV47" s="159">
        <f t="shared" si="19"/>
        <v>0</v>
      </c>
      <c r="BW47" s="159">
        <f t="shared" si="20"/>
        <v>0</v>
      </c>
      <c r="BX47" s="159">
        <f t="shared" si="21"/>
        <v>0</v>
      </c>
      <c r="BY47" s="159">
        <f t="shared" si="22"/>
        <v>0</v>
      </c>
      <c r="BZ47" s="159">
        <f t="shared" si="23"/>
        <v>0</v>
      </c>
      <c r="CA47" s="159">
        <f t="shared" si="24"/>
        <v>0</v>
      </c>
      <c r="CB47" s="159">
        <f t="shared" si="25"/>
        <v>0</v>
      </c>
      <c r="CC47" s="159">
        <f t="shared" si="26"/>
        <v>0</v>
      </c>
      <c r="CD47" s="159">
        <f t="shared" si="27"/>
        <v>0</v>
      </c>
      <c r="CE47" s="159">
        <f t="shared" si="28"/>
        <v>0</v>
      </c>
      <c r="CF47" s="159">
        <f t="shared" si="29"/>
        <v>0</v>
      </c>
      <c r="CG47" s="159">
        <f t="shared" si="30"/>
        <v>0</v>
      </c>
      <c r="CH47" s="40"/>
      <c r="CI47" s="159">
        <f t="shared" si="6"/>
        <v>0</v>
      </c>
      <c r="CJ47" s="159">
        <f t="shared" si="7"/>
        <v>0</v>
      </c>
      <c r="CK47" s="159">
        <f t="shared" si="8"/>
        <v>0</v>
      </c>
      <c r="CL47" s="159">
        <f t="shared" si="9"/>
        <v>0</v>
      </c>
      <c r="CM47" s="159">
        <f t="shared" si="10"/>
        <v>0</v>
      </c>
      <c r="CN47" s="40"/>
    </row>
    <row r="48" spans="1:92" s="303" customFormat="1" hidden="1" outlineLevel="1" x14ac:dyDescent="0.3">
      <c r="A48" s="141"/>
      <c r="B48" s="117" t="str">
        <f>'AVE UK GBP'!B48</f>
        <v>AVE France Commercial Manager</v>
      </c>
      <c r="C48" s="80"/>
      <c r="D48" s="80"/>
      <c r="E48" s="143">
        <f>E41*($C41+$C41*$D41)/12</f>
        <v>0</v>
      </c>
      <c r="F48" s="143">
        <f t="shared" ref="F48:BL52" si="38">F41*($C41+$C41*$D41)/12</f>
        <v>0</v>
      </c>
      <c r="G48" s="143">
        <f t="shared" si="38"/>
        <v>0</v>
      </c>
      <c r="H48" s="143">
        <f t="shared" si="38"/>
        <v>0</v>
      </c>
      <c r="I48" s="143">
        <f t="shared" si="38"/>
        <v>0</v>
      </c>
      <c r="J48" s="143">
        <f t="shared" si="38"/>
        <v>0</v>
      </c>
      <c r="K48" s="143">
        <f t="shared" si="38"/>
        <v>0</v>
      </c>
      <c r="L48" s="143">
        <f t="shared" si="38"/>
        <v>0</v>
      </c>
      <c r="M48" s="143">
        <f t="shared" si="38"/>
        <v>0</v>
      </c>
      <c r="N48" s="143">
        <f t="shared" si="38"/>
        <v>0</v>
      </c>
      <c r="O48" s="143">
        <f t="shared" si="38"/>
        <v>0</v>
      </c>
      <c r="P48" s="143">
        <f t="shared" si="38"/>
        <v>0</v>
      </c>
      <c r="Q48" s="143">
        <f t="shared" si="38"/>
        <v>0</v>
      </c>
      <c r="R48" s="143">
        <f t="shared" si="38"/>
        <v>0</v>
      </c>
      <c r="S48" s="143">
        <f t="shared" si="38"/>
        <v>0</v>
      </c>
      <c r="T48" s="143">
        <f t="shared" si="38"/>
        <v>0</v>
      </c>
      <c r="U48" s="143">
        <f t="shared" si="38"/>
        <v>0</v>
      </c>
      <c r="V48" s="143">
        <f t="shared" si="38"/>
        <v>0</v>
      </c>
      <c r="W48" s="143">
        <f t="shared" si="38"/>
        <v>0</v>
      </c>
      <c r="X48" s="143">
        <f t="shared" si="38"/>
        <v>0</v>
      </c>
      <c r="Y48" s="143">
        <f t="shared" si="38"/>
        <v>0</v>
      </c>
      <c r="Z48" s="143">
        <f t="shared" si="38"/>
        <v>0</v>
      </c>
      <c r="AA48" s="143">
        <f t="shared" si="38"/>
        <v>0</v>
      </c>
      <c r="AB48" s="143">
        <f t="shared" si="38"/>
        <v>0</v>
      </c>
      <c r="AC48" s="143">
        <f t="shared" si="38"/>
        <v>0</v>
      </c>
      <c r="AD48" s="143">
        <f t="shared" si="38"/>
        <v>0</v>
      </c>
      <c r="AE48" s="143">
        <f t="shared" si="38"/>
        <v>0</v>
      </c>
      <c r="AF48" s="143">
        <f t="shared" si="38"/>
        <v>0</v>
      </c>
      <c r="AG48" s="143">
        <f t="shared" si="38"/>
        <v>0</v>
      </c>
      <c r="AH48" s="143">
        <f t="shared" si="38"/>
        <v>0</v>
      </c>
      <c r="AI48" s="143">
        <f t="shared" si="38"/>
        <v>0</v>
      </c>
      <c r="AJ48" s="143">
        <f t="shared" si="38"/>
        <v>0</v>
      </c>
      <c r="AK48" s="143">
        <f t="shared" si="38"/>
        <v>0</v>
      </c>
      <c r="AL48" s="143">
        <f t="shared" si="38"/>
        <v>0</v>
      </c>
      <c r="AM48" s="143">
        <f t="shared" si="38"/>
        <v>0</v>
      </c>
      <c r="AN48" s="143">
        <f t="shared" si="38"/>
        <v>0</v>
      </c>
      <c r="AO48" s="143">
        <f t="shared" si="38"/>
        <v>0</v>
      </c>
      <c r="AP48" s="143">
        <f t="shared" si="38"/>
        <v>0</v>
      </c>
      <c r="AQ48" s="143">
        <f t="shared" si="38"/>
        <v>0</v>
      </c>
      <c r="AR48" s="143">
        <f t="shared" si="38"/>
        <v>0</v>
      </c>
      <c r="AS48" s="143">
        <f t="shared" si="38"/>
        <v>0</v>
      </c>
      <c r="AT48" s="143">
        <f t="shared" si="38"/>
        <v>0</v>
      </c>
      <c r="AU48" s="143">
        <f t="shared" si="38"/>
        <v>0</v>
      </c>
      <c r="AV48" s="143">
        <f t="shared" si="38"/>
        <v>0</v>
      </c>
      <c r="AW48" s="143">
        <f t="shared" si="38"/>
        <v>0</v>
      </c>
      <c r="AX48" s="143">
        <f t="shared" si="38"/>
        <v>0</v>
      </c>
      <c r="AY48" s="143">
        <f t="shared" si="38"/>
        <v>0</v>
      </c>
      <c r="AZ48" s="143">
        <f t="shared" si="38"/>
        <v>0</v>
      </c>
      <c r="BA48" s="143">
        <f t="shared" si="38"/>
        <v>0</v>
      </c>
      <c r="BB48" s="143">
        <f t="shared" si="38"/>
        <v>0</v>
      </c>
      <c r="BC48" s="143">
        <f t="shared" si="38"/>
        <v>0</v>
      </c>
      <c r="BD48" s="143">
        <f t="shared" si="38"/>
        <v>0</v>
      </c>
      <c r="BE48" s="143">
        <f t="shared" si="38"/>
        <v>0</v>
      </c>
      <c r="BF48" s="143">
        <f t="shared" si="38"/>
        <v>0</v>
      </c>
      <c r="BG48" s="143">
        <f t="shared" si="38"/>
        <v>0</v>
      </c>
      <c r="BH48" s="143">
        <f t="shared" si="38"/>
        <v>0</v>
      </c>
      <c r="BI48" s="143">
        <f t="shared" si="38"/>
        <v>0</v>
      </c>
      <c r="BJ48" s="143">
        <f t="shared" si="38"/>
        <v>0</v>
      </c>
      <c r="BK48" s="143">
        <f t="shared" si="38"/>
        <v>0</v>
      </c>
      <c r="BL48" s="143">
        <f t="shared" si="38"/>
        <v>0</v>
      </c>
      <c r="BM48" s="40"/>
      <c r="BN48" s="143">
        <f t="shared" si="11"/>
        <v>0</v>
      </c>
      <c r="BO48" s="143">
        <f t="shared" si="12"/>
        <v>0</v>
      </c>
      <c r="BP48" s="143">
        <f t="shared" si="13"/>
        <v>0</v>
      </c>
      <c r="BQ48" s="143">
        <f t="shared" si="14"/>
        <v>0</v>
      </c>
      <c r="BR48" s="143">
        <f t="shared" si="15"/>
        <v>0</v>
      </c>
      <c r="BS48" s="143">
        <f t="shared" si="16"/>
        <v>0</v>
      </c>
      <c r="BT48" s="143">
        <f t="shared" si="17"/>
        <v>0</v>
      </c>
      <c r="BU48" s="143">
        <f t="shared" si="18"/>
        <v>0</v>
      </c>
      <c r="BV48" s="143">
        <f t="shared" si="19"/>
        <v>0</v>
      </c>
      <c r="BW48" s="143">
        <f t="shared" si="20"/>
        <v>0</v>
      </c>
      <c r="BX48" s="143">
        <f t="shared" si="21"/>
        <v>0</v>
      </c>
      <c r="BY48" s="143">
        <f t="shared" si="22"/>
        <v>0</v>
      </c>
      <c r="BZ48" s="143">
        <f t="shared" si="23"/>
        <v>0</v>
      </c>
      <c r="CA48" s="143">
        <f t="shared" si="24"/>
        <v>0</v>
      </c>
      <c r="CB48" s="143">
        <f t="shared" si="25"/>
        <v>0</v>
      </c>
      <c r="CC48" s="143">
        <f t="shared" si="26"/>
        <v>0</v>
      </c>
      <c r="CD48" s="143">
        <f t="shared" si="27"/>
        <v>0</v>
      </c>
      <c r="CE48" s="143">
        <f t="shared" si="28"/>
        <v>0</v>
      </c>
      <c r="CF48" s="143">
        <f t="shared" si="29"/>
        <v>0</v>
      </c>
      <c r="CG48" s="143">
        <f t="shared" si="30"/>
        <v>0</v>
      </c>
      <c r="CH48" s="40"/>
      <c r="CI48" s="143">
        <f t="shared" ref="CI48:CI56" si="39">SUM(E48:P48)</f>
        <v>0</v>
      </c>
      <c r="CJ48" s="143">
        <f t="shared" ref="CJ48:CJ56" si="40">SUM(Q48:AB48)</f>
        <v>0</v>
      </c>
      <c r="CK48" s="143">
        <f t="shared" ref="CK48:CK56" si="41">SUM(AC48:AN48)</f>
        <v>0</v>
      </c>
      <c r="CL48" s="143">
        <f t="shared" ref="CL48:CL56" si="42">SUM(AO48:AZ48)</f>
        <v>0</v>
      </c>
      <c r="CM48" s="143">
        <f t="shared" ref="CM48:CM56" si="43">SUM(BA48:BL48)</f>
        <v>0</v>
      </c>
      <c r="CN48" s="40"/>
    </row>
    <row r="49" spans="1:92" s="303" customFormat="1" hidden="1" outlineLevel="1" x14ac:dyDescent="0.3">
      <c r="A49" s="141"/>
      <c r="B49" s="117" t="str">
        <f>'AVE UK GBP'!B49</f>
        <v>AVE France Sales</v>
      </c>
      <c r="C49" s="80"/>
      <c r="D49" s="80"/>
      <c r="E49" s="143">
        <f t="shared" ref="E49:T54" si="44">E42*($C42+$C42*$D42)/12</f>
        <v>0</v>
      </c>
      <c r="F49" s="143">
        <f t="shared" si="44"/>
        <v>0</v>
      </c>
      <c r="G49" s="143">
        <f t="shared" si="44"/>
        <v>0</v>
      </c>
      <c r="H49" s="143">
        <f t="shared" si="44"/>
        <v>0</v>
      </c>
      <c r="I49" s="143">
        <f t="shared" si="44"/>
        <v>0</v>
      </c>
      <c r="J49" s="143">
        <f t="shared" si="44"/>
        <v>0</v>
      </c>
      <c r="K49" s="143">
        <f t="shared" si="44"/>
        <v>0</v>
      </c>
      <c r="L49" s="143">
        <f t="shared" si="44"/>
        <v>0</v>
      </c>
      <c r="M49" s="143">
        <f t="shared" si="44"/>
        <v>0</v>
      </c>
      <c r="N49" s="143">
        <f t="shared" si="44"/>
        <v>0</v>
      </c>
      <c r="O49" s="143">
        <f t="shared" si="44"/>
        <v>0</v>
      </c>
      <c r="P49" s="143">
        <f t="shared" si="44"/>
        <v>0</v>
      </c>
      <c r="Q49" s="143">
        <f t="shared" si="44"/>
        <v>0</v>
      </c>
      <c r="R49" s="143">
        <f t="shared" si="44"/>
        <v>0</v>
      </c>
      <c r="S49" s="143">
        <f t="shared" si="44"/>
        <v>0</v>
      </c>
      <c r="T49" s="143">
        <f t="shared" si="44"/>
        <v>0</v>
      </c>
      <c r="U49" s="143">
        <f t="shared" si="38"/>
        <v>0</v>
      </c>
      <c r="V49" s="143">
        <f t="shared" si="38"/>
        <v>0</v>
      </c>
      <c r="W49" s="143">
        <f t="shared" si="38"/>
        <v>0</v>
      </c>
      <c r="X49" s="143">
        <f t="shared" si="38"/>
        <v>0</v>
      </c>
      <c r="Y49" s="143">
        <f t="shared" si="38"/>
        <v>0</v>
      </c>
      <c r="Z49" s="143">
        <f t="shared" si="38"/>
        <v>0</v>
      </c>
      <c r="AA49" s="143">
        <f t="shared" si="38"/>
        <v>0</v>
      </c>
      <c r="AB49" s="143">
        <f t="shared" si="38"/>
        <v>0</v>
      </c>
      <c r="AC49" s="143">
        <f t="shared" si="38"/>
        <v>0</v>
      </c>
      <c r="AD49" s="143">
        <f t="shared" si="38"/>
        <v>0</v>
      </c>
      <c r="AE49" s="143">
        <f t="shared" si="38"/>
        <v>0</v>
      </c>
      <c r="AF49" s="143">
        <f t="shared" si="38"/>
        <v>0</v>
      </c>
      <c r="AG49" s="143">
        <f t="shared" si="38"/>
        <v>0</v>
      </c>
      <c r="AH49" s="143">
        <f t="shared" si="38"/>
        <v>0</v>
      </c>
      <c r="AI49" s="143">
        <f t="shared" si="38"/>
        <v>0</v>
      </c>
      <c r="AJ49" s="143">
        <f t="shared" si="38"/>
        <v>0</v>
      </c>
      <c r="AK49" s="143">
        <f t="shared" si="38"/>
        <v>0</v>
      </c>
      <c r="AL49" s="143">
        <f t="shared" si="38"/>
        <v>0</v>
      </c>
      <c r="AM49" s="143">
        <f t="shared" si="38"/>
        <v>0</v>
      </c>
      <c r="AN49" s="143">
        <f t="shared" si="38"/>
        <v>0</v>
      </c>
      <c r="AO49" s="143">
        <f t="shared" si="38"/>
        <v>0</v>
      </c>
      <c r="AP49" s="143">
        <f t="shared" si="38"/>
        <v>0</v>
      </c>
      <c r="AQ49" s="143">
        <f t="shared" si="38"/>
        <v>0</v>
      </c>
      <c r="AR49" s="143">
        <f t="shared" si="38"/>
        <v>0</v>
      </c>
      <c r="AS49" s="143">
        <f t="shared" si="38"/>
        <v>0</v>
      </c>
      <c r="AT49" s="143">
        <f t="shared" si="38"/>
        <v>0</v>
      </c>
      <c r="AU49" s="143">
        <f t="shared" si="38"/>
        <v>0</v>
      </c>
      <c r="AV49" s="143">
        <f t="shared" si="38"/>
        <v>0</v>
      </c>
      <c r="AW49" s="143">
        <f t="shared" si="38"/>
        <v>0</v>
      </c>
      <c r="AX49" s="143">
        <f t="shared" si="38"/>
        <v>0</v>
      </c>
      <c r="AY49" s="143">
        <f t="shared" si="38"/>
        <v>0</v>
      </c>
      <c r="AZ49" s="143">
        <f t="shared" si="38"/>
        <v>0</v>
      </c>
      <c r="BA49" s="143">
        <f t="shared" si="38"/>
        <v>0</v>
      </c>
      <c r="BB49" s="143">
        <f t="shared" si="38"/>
        <v>0</v>
      </c>
      <c r="BC49" s="143">
        <f t="shared" si="38"/>
        <v>0</v>
      </c>
      <c r="BD49" s="143">
        <f t="shared" si="38"/>
        <v>0</v>
      </c>
      <c r="BE49" s="143">
        <f t="shared" si="38"/>
        <v>0</v>
      </c>
      <c r="BF49" s="143">
        <f t="shared" si="38"/>
        <v>0</v>
      </c>
      <c r="BG49" s="143">
        <f t="shared" si="38"/>
        <v>0</v>
      </c>
      <c r="BH49" s="143">
        <f t="shared" si="38"/>
        <v>0</v>
      </c>
      <c r="BI49" s="143">
        <f t="shared" si="38"/>
        <v>0</v>
      </c>
      <c r="BJ49" s="143">
        <f t="shared" si="38"/>
        <v>0</v>
      </c>
      <c r="BK49" s="143">
        <f t="shared" si="38"/>
        <v>0</v>
      </c>
      <c r="BL49" s="143">
        <f t="shared" si="38"/>
        <v>0</v>
      </c>
      <c r="BM49" s="40"/>
      <c r="BN49" s="143">
        <f t="shared" si="11"/>
        <v>0</v>
      </c>
      <c r="BO49" s="143">
        <f t="shared" si="12"/>
        <v>0</v>
      </c>
      <c r="BP49" s="143">
        <f t="shared" si="13"/>
        <v>0</v>
      </c>
      <c r="BQ49" s="143">
        <f t="shared" si="14"/>
        <v>0</v>
      </c>
      <c r="BR49" s="143">
        <f t="shared" si="15"/>
        <v>0</v>
      </c>
      <c r="BS49" s="143">
        <f t="shared" si="16"/>
        <v>0</v>
      </c>
      <c r="BT49" s="143">
        <f t="shared" si="17"/>
        <v>0</v>
      </c>
      <c r="BU49" s="143">
        <f t="shared" si="18"/>
        <v>0</v>
      </c>
      <c r="BV49" s="143">
        <f t="shared" si="19"/>
        <v>0</v>
      </c>
      <c r="BW49" s="143">
        <f t="shared" si="20"/>
        <v>0</v>
      </c>
      <c r="BX49" s="143">
        <f t="shared" si="21"/>
        <v>0</v>
      </c>
      <c r="BY49" s="143">
        <f t="shared" si="22"/>
        <v>0</v>
      </c>
      <c r="BZ49" s="143">
        <f t="shared" si="23"/>
        <v>0</v>
      </c>
      <c r="CA49" s="143">
        <f t="shared" si="24"/>
        <v>0</v>
      </c>
      <c r="CB49" s="143">
        <f t="shared" si="25"/>
        <v>0</v>
      </c>
      <c r="CC49" s="143">
        <f t="shared" si="26"/>
        <v>0</v>
      </c>
      <c r="CD49" s="143">
        <f t="shared" si="27"/>
        <v>0</v>
      </c>
      <c r="CE49" s="143">
        <f t="shared" si="28"/>
        <v>0</v>
      </c>
      <c r="CF49" s="143">
        <f t="shared" si="29"/>
        <v>0</v>
      </c>
      <c r="CG49" s="143">
        <f t="shared" si="30"/>
        <v>0</v>
      </c>
      <c r="CH49" s="40"/>
      <c r="CI49" s="143">
        <f t="shared" si="39"/>
        <v>0</v>
      </c>
      <c r="CJ49" s="143">
        <f t="shared" si="40"/>
        <v>0</v>
      </c>
      <c r="CK49" s="143">
        <f t="shared" si="41"/>
        <v>0</v>
      </c>
      <c r="CL49" s="143">
        <f t="shared" si="42"/>
        <v>0</v>
      </c>
      <c r="CM49" s="143">
        <f t="shared" si="43"/>
        <v>0</v>
      </c>
      <c r="CN49" s="40"/>
    </row>
    <row r="50" spans="1:92" s="303" customFormat="1" hidden="1" outlineLevel="1" x14ac:dyDescent="0.3">
      <c r="A50" s="141"/>
      <c r="B50" s="117" t="str">
        <f>'AVE UK GBP'!B50</f>
        <v>AVE International Sales</v>
      </c>
      <c r="C50" s="80"/>
      <c r="D50" s="80"/>
      <c r="E50" s="143">
        <f t="shared" si="44"/>
        <v>0</v>
      </c>
      <c r="F50" s="143">
        <f t="shared" si="38"/>
        <v>0</v>
      </c>
      <c r="G50" s="143">
        <f t="shared" si="38"/>
        <v>0</v>
      </c>
      <c r="H50" s="143">
        <f t="shared" si="38"/>
        <v>0</v>
      </c>
      <c r="I50" s="143">
        <f t="shared" si="38"/>
        <v>0</v>
      </c>
      <c r="J50" s="143">
        <f t="shared" si="38"/>
        <v>0</v>
      </c>
      <c r="K50" s="143">
        <f t="shared" si="38"/>
        <v>0</v>
      </c>
      <c r="L50" s="143">
        <f t="shared" si="38"/>
        <v>0</v>
      </c>
      <c r="M50" s="143">
        <f t="shared" si="38"/>
        <v>0</v>
      </c>
      <c r="N50" s="143">
        <f t="shared" si="38"/>
        <v>0</v>
      </c>
      <c r="O50" s="143">
        <f t="shared" si="38"/>
        <v>0</v>
      </c>
      <c r="P50" s="143">
        <f t="shared" si="38"/>
        <v>0</v>
      </c>
      <c r="Q50" s="143">
        <f t="shared" si="38"/>
        <v>0</v>
      </c>
      <c r="R50" s="143">
        <f t="shared" si="38"/>
        <v>0</v>
      </c>
      <c r="S50" s="143">
        <f t="shared" si="38"/>
        <v>0</v>
      </c>
      <c r="T50" s="143">
        <f t="shared" si="38"/>
        <v>0</v>
      </c>
      <c r="U50" s="143">
        <f t="shared" si="38"/>
        <v>0</v>
      </c>
      <c r="V50" s="143">
        <f t="shared" si="38"/>
        <v>0</v>
      </c>
      <c r="W50" s="143">
        <f t="shared" si="38"/>
        <v>0</v>
      </c>
      <c r="X50" s="143">
        <f t="shared" si="38"/>
        <v>0</v>
      </c>
      <c r="Y50" s="143">
        <f t="shared" si="38"/>
        <v>0</v>
      </c>
      <c r="Z50" s="143">
        <f t="shared" si="38"/>
        <v>0</v>
      </c>
      <c r="AA50" s="143">
        <f t="shared" si="38"/>
        <v>0</v>
      </c>
      <c r="AB50" s="143">
        <f t="shared" si="38"/>
        <v>0</v>
      </c>
      <c r="AC50" s="143">
        <f t="shared" si="38"/>
        <v>0</v>
      </c>
      <c r="AD50" s="143">
        <f t="shared" si="38"/>
        <v>0</v>
      </c>
      <c r="AE50" s="143">
        <f t="shared" si="38"/>
        <v>0</v>
      </c>
      <c r="AF50" s="143">
        <f t="shared" si="38"/>
        <v>0</v>
      </c>
      <c r="AG50" s="143">
        <f t="shared" si="38"/>
        <v>0</v>
      </c>
      <c r="AH50" s="143">
        <f t="shared" si="38"/>
        <v>0</v>
      </c>
      <c r="AI50" s="143">
        <f t="shared" si="38"/>
        <v>0</v>
      </c>
      <c r="AJ50" s="143">
        <f t="shared" si="38"/>
        <v>0</v>
      </c>
      <c r="AK50" s="143">
        <f t="shared" si="38"/>
        <v>0</v>
      </c>
      <c r="AL50" s="143">
        <f t="shared" si="38"/>
        <v>0</v>
      </c>
      <c r="AM50" s="143">
        <f t="shared" si="38"/>
        <v>0</v>
      </c>
      <c r="AN50" s="143">
        <f t="shared" si="38"/>
        <v>0</v>
      </c>
      <c r="AO50" s="143">
        <f t="shared" si="38"/>
        <v>0</v>
      </c>
      <c r="AP50" s="143">
        <f t="shared" si="38"/>
        <v>0</v>
      </c>
      <c r="AQ50" s="143">
        <f t="shared" si="38"/>
        <v>0</v>
      </c>
      <c r="AR50" s="143">
        <f t="shared" si="38"/>
        <v>0</v>
      </c>
      <c r="AS50" s="143">
        <f t="shared" si="38"/>
        <v>0</v>
      </c>
      <c r="AT50" s="143">
        <f t="shared" si="38"/>
        <v>0</v>
      </c>
      <c r="AU50" s="143">
        <f t="shared" si="38"/>
        <v>0</v>
      </c>
      <c r="AV50" s="143">
        <f t="shared" si="38"/>
        <v>0</v>
      </c>
      <c r="AW50" s="143">
        <f t="shared" si="38"/>
        <v>0</v>
      </c>
      <c r="AX50" s="143">
        <f t="shared" si="38"/>
        <v>0</v>
      </c>
      <c r="AY50" s="143">
        <f t="shared" si="38"/>
        <v>0</v>
      </c>
      <c r="AZ50" s="143">
        <f t="shared" si="38"/>
        <v>0</v>
      </c>
      <c r="BA50" s="143">
        <f t="shared" si="38"/>
        <v>0</v>
      </c>
      <c r="BB50" s="143">
        <f t="shared" si="38"/>
        <v>0</v>
      </c>
      <c r="BC50" s="143">
        <f t="shared" si="38"/>
        <v>0</v>
      </c>
      <c r="BD50" s="143">
        <f t="shared" si="38"/>
        <v>0</v>
      </c>
      <c r="BE50" s="143">
        <f t="shared" si="38"/>
        <v>0</v>
      </c>
      <c r="BF50" s="143">
        <f t="shared" si="38"/>
        <v>0</v>
      </c>
      <c r="BG50" s="143">
        <f t="shared" si="38"/>
        <v>0</v>
      </c>
      <c r="BH50" s="143">
        <f t="shared" si="38"/>
        <v>0</v>
      </c>
      <c r="BI50" s="143">
        <f t="shared" si="38"/>
        <v>0</v>
      </c>
      <c r="BJ50" s="143">
        <f t="shared" si="38"/>
        <v>0</v>
      </c>
      <c r="BK50" s="143">
        <f t="shared" si="38"/>
        <v>0</v>
      </c>
      <c r="BL50" s="143">
        <f t="shared" si="38"/>
        <v>0</v>
      </c>
      <c r="BM50" s="40"/>
      <c r="BN50" s="143">
        <f t="shared" si="11"/>
        <v>0</v>
      </c>
      <c r="BO50" s="143">
        <f t="shared" si="12"/>
        <v>0</v>
      </c>
      <c r="BP50" s="143">
        <f t="shared" si="13"/>
        <v>0</v>
      </c>
      <c r="BQ50" s="143">
        <f t="shared" si="14"/>
        <v>0</v>
      </c>
      <c r="BR50" s="143">
        <f t="shared" si="15"/>
        <v>0</v>
      </c>
      <c r="BS50" s="143">
        <f t="shared" si="16"/>
        <v>0</v>
      </c>
      <c r="BT50" s="143">
        <f t="shared" si="17"/>
        <v>0</v>
      </c>
      <c r="BU50" s="143">
        <f t="shared" si="18"/>
        <v>0</v>
      </c>
      <c r="BV50" s="143">
        <f t="shared" si="19"/>
        <v>0</v>
      </c>
      <c r="BW50" s="143">
        <f t="shared" si="20"/>
        <v>0</v>
      </c>
      <c r="BX50" s="143">
        <f t="shared" si="21"/>
        <v>0</v>
      </c>
      <c r="BY50" s="143">
        <f t="shared" si="22"/>
        <v>0</v>
      </c>
      <c r="BZ50" s="143">
        <f t="shared" si="23"/>
        <v>0</v>
      </c>
      <c r="CA50" s="143">
        <f t="shared" si="24"/>
        <v>0</v>
      </c>
      <c r="CB50" s="143">
        <f t="shared" si="25"/>
        <v>0</v>
      </c>
      <c r="CC50" s="143">
        <f t="shared" si="26"/>
        <v>0</v>
      </c>
      <c r="CD50" s="143">
        <f t="shared" si="27"/>
        <v>0</v>
      </c>
      <c r="CE50" s="143">
        <f t="shared" si="28"/>
        <v>0</v>
      </c>
      <c r="CF50" s="143">
        <f t="shared" si="29"/>
        <v>0</v>
      </c>
      <c r="CG50" s="143">
        <f t="shared" si="30"/>
        <v>0</v>
      </c>
      <c r="CH50" s="40"/>
      <c r="CI50" s="143">
        <f t="shared" si="39"/>
        <v>0</v>
      </c>
      <c r="CJ50" s="143">
        <f t="shared" si="40"/>
        <v>0</v>
      </c>
      <c r="CK50" s="143">
        <f t="shared" si="41"/>
        <v>0</v>
      </c>
      <c r="CL50" s="143">
        <f t="shared" si="42"/>
        <v>0</v>
      </c>
      <c r="CM50" s="143">
        <f t="shared" si="43"/>
        <v>0</v>
      </c>
      <c r="CN50" s="40"/>
    </row>
    <row r="51" spans="1:92" s="303" customFormat="1" hidden="1" outlineLevel="1" x14ac:dyDescent="0.3">
      <c r="A51" s="141"/>
      <c r="B51" s="117" t="str">
        <f>'AVE UK GBP'!B51</f>
        <v>AVE France Sales</v>
      </c>
      <c r="C51" s="80"/>
      <c r="D51" s="80"/>
      <c r="E51" s="143">
        <f t="shared" si="44"/>
        <v>0</v>
      </c>
      <c r="F51" s="143">
        <f t="shared" si="38"/>
        <v>0</v>
      </c>
      <c r="G51" s="143">
        <f t="shared" si="38"/>
        <v>0</v>
      </c>
      <c r="H51" s="143">
        <f t="shared" si="38"/>
        <v>0</v>
      </c>
      <c r="I51" s="143">
        <f t="shared" si="38"/>
        <v>0</v>
      </c>
      <c r="J51" s="143">
        <f t="shared" si="38"/>
        <v>0</v>
      </c>
      <c r="K51" s="143">
        <f t="shared" si="38"/>
        <v>0</v>
      </c>
      <c r="L51" s="143">
        <f t="shared" si="38"/>
        <v>0</v>
      </c>
      <c r="M51" s="143">
        <f t="shared" si="38"/>
        <v>0</v>
      </c>
      <c r="N51" s="143">
        <f t="shared" si="38"/>
        <v>0</v>
      </c>
      <c r="O51" s="143">
        <f t="shared" si="38"/>
        <v>0</v>
      </c>
      <c r="P51" s="143">
        <f t="shared" si="38"/>
        <v>0</v>
      </c>
      <c r="Q51" s="143">
        <f t="shared" si="38"/>
        <v>0</v>
      </c>
      <c r="R51" s="143">
        <f t="shared" si="38"/>
        <v>0</v>
      </c>
      <c r="S51" s="143">
        <f t="shared" si="38"/>
        <v>0</v>
      </c>
      <c r="T51" s="143">
        <f t="shared" si="38"/>
        <v>0</v>
      </c>
      <c r="U51" s="143">
        <f t="shared" si="38"/>
        <v>0</v>
      </c>
      <c r="V51" s="143">
        <f t="shared" si="38"/>
        <v>0</v>
      </c>
      <c r="W51" s="143">
        <f t="shared" si="38"/>
        <v>0</v>
      </c>
      <c r="X51" s="143">
        <f t="shared" si="38"/>
        <v>0</v>
      </c>
      <c r="Y51" s="143">
        <f t="shared" si="38"/>
        <v>0</v>
      </c>
      <c r="Z51" s="143">
        <f t="shared" si="38"/>
        <v>0</v>
      </c>
      <c r="AA51" s="143">
        <f t="shared" si="38"/>
        <v>0</v>
      </c>
      <c r="AB51" s="143">
        <f t="shared" si="38"/>
        <v>0</v>
      </c>
      <c r="AC51" s="143">
        <f t="shared" si="38"/>
        <v>0</v>
      </c>
      <c r="AD51" s="143">
        <f t="shared" si="38"/>
        <v>0</v>
      </c>
      <c r="AE51" s="143">
        <f t="shared" si="38"/>
        <v>0</v>
      </c>
      <c r="AF51" s="143">
        <f t="shared" si="38"/>
        <v>0</v>
      </c>
      <c r="AG51" s="143">
        <f t="shared" si="38"/>
        <v>0</v>
      </c>
      <c r="AH51" s="143">
        <f t="shared" si="38"/>
        <v>0</v>
      </c>
      <c r="AI51" s="143">
        <f t="shared" si="38"/>
        <v>0</v>
      </c>
      <c r="AJ51" s="143">
        <f t="shared" si="38"/>
        <v>0</v>
      </c>
      <c r="AK51" s="143">
        <f t="shared" si="38"/>
        <v>0</v>
      </c>
      <c r="AL51" s="143">
        <f t="shared" si="38"/>
        <v>0</v>
      </c>
      <c r="AM51" s="143">
        <f t="shared" si="38"/>
        <v>0</v>
      </c>
      <c r="AN51" s="143">
        <f t="shared" si="38"/>
        <v>0</v>
      </c>
      <c r="AO51" s="143">
        <f t="shared" si="38"/>
        <v>0</v>
      </c>
      <c r="AP51" s="143">
        <f t="shared" si="38"/>
        <v>0</v>
      </c>
      <c r="AQ51" s="143">
        <f t="shared" si="38"/>
        <v>0</v>
      </c>
      <c r="AR51" s="143">
        <f t="shared" si="38"/>
        <v>0</v>
      </c>
      <c r="AS51" s="143">
        <f t="shared" si="38"/>
        <v>0</v>
      </c>
      <c r="AT51" s="143">
        <f t="shared" si="38"/>
        <v>0</v>
      </c>
      <c r="AU51" s="143">
        <f t="shared" si="38"/>
        <v>0</v>
      </c>
      <c r="AV51" s="143">
        <f t="shared" si="38"/>
        <v>0</v>
      </c>
      <c r="AW51" s="143">
        <f t="shared" si="38"/>
        <v>0</v>
      </c>
      <c r="AX51" s="143">
        <f t="shared" si="38"/>
        <v>0</v>
      </c>
      <c r="AY51" s="143">
        <f t="shared" si="38"/>
        <v>0</v>
      </c>
      <c r="AZ51" s="143">
        <f t="shared" si="38"/>
        <v>0</v>
      </c>
      <c r="BA51" s="143">
        <f t="shared" si="38"/>
        <v>0</v>
      </c>
      <c r="BB51" s="143">
        <f t="shared" si="38"/>
        <v>0</v>
      </c>
      <c r="BC51" s="143">
        <f t="shared" si="38"/>
        <v>0</v>
      </c>
      <c r="BD51" s="143">
        <f t="shared" si="38"/>
        <v>0</v>
      </c>
      <c r="BE51" s="143">
        <f t="shared" si="38"/>
        <v>0</v>
      </c>
      <c r="BF51" s="143">
        <f t="shared" si="38"/>
        <v>0</v>
      </c>
      <c r="BG51" s="143">
        <f t="shared" si="38"/>
        <v>0</v>
      </c>
      <c r="BH51" s="143">
        <f t="shared" si="38"/>
        <v>0</v>
      </c>
      <c r="BI51" s="143">
        <f t="shared" si="38"/>
        <v>0</v>
      </c>
      <c r="BJ51" s="143">
        <f t="shared" si="38"/>
        <v>0</v>
      </c>
      <c r="BK51" s="143">
        <f t="shared" si="38"/>
        <v>0</v>
      </c>
      <c r="BL51" s="143">
        <f t="shared" si="38"/>
        <v>0</v>
      </c>
      <c r="BM51" s="40"/>
      <c r="BN51" s="143">
        <f t="shared" si="11"/>
        <v>0</v>
      </c>
      <c r="BO51" s="143">
        <f t="shared" si="12"/>
        <v>0</v>
      </c>
      <c r="BP51" s="143">
        <f t="shared" si="13"/>
        <v>0</v>
      </c>
      <c r="BQ51" s="143">
        <f t="shared" si="14"/>
        <v>0</v>
      </c>
      <c r="BR51" s="143">
        <f t="shared" si="15"/>
        <v>0</v>
      </c>
      <c r="BS51" s="143">
        <f t="shared" si="16"/>
        <v>0</v>
      </c>
      <c r="BT51" s="143">
        <f t="shared" si="17"/>
        <v>0</v>
      </c>
      <c r="BU51" s="143">
        <f t="shared" si="18"/>
        <v>0</v>
      </c>
      <c r="BV51" s="143">
        <f t="shared" si="19"/>
        <v>0</v>
      </c>
      <c r="BW51" s="143">
        <f t="shared" si="20"/>
        <v>0</v>
      </c>
      <c r="BX51" s="143">
        <f t="shared" si="21"/>
        <v>0</v>
      </c>
      <c r="BY51" s="143">
        <f t="shared" si="22"/>
        <v>0</v>
      </c>
      <c r="BZ51" s="143">
        <f t="shared" si="23"/>
        <v>0</v>
      </c>
      <c r="CA51" s="143">
        <f t="shared" si="24"/>
        <v>0</v>
      </c>
      <c r="CB51" s="143">
        <f t="shared" si="25"/>
        <v>0</v>
      </c>
      <c r="CC51" s="143">
        <f t="shared" si="26"/>
        <v>0</v>
      </c>
      <c r="CD51" s="143">
        <f t="shared" si="27"/>
        <v>0</v>
      </c>
      <c r="CE51" s="143">
        <f t="shared" si="28"/>
        <v>0</v>
      </c>
      <c r="CF51" s="143">
        <f t="shared" si="29"/>
        <v>0</v>
      </c>
      <c r="CG51" s="143">
        <f t="shared" si="30"/>
        <v>0</v>
      </c>
      <c r="CH51" s="40"/>
      <c r="CI51" s="143">
        <f t="shared" si="39"/>
        <v>0</v>
      </c>
      <c r="CJ51" s="143">
        <f t="shared" si="40"/>
        <v>0</v>
      </c>
      <c r="CK51" s="143">
        <f t="shared" si="41"/>
        <v>0</v>
      </c>
      <c r="CL51" s="143">
        <f t="shared" si="42"/>
        <v>0</v>
      </c>
      <c r="CM51" s="143">
        <f t="shared" si="43"/>
        <v>0</v>
      </c>
      <c r="CN51" s="40"/>
    </row>
    <row r="52" spans="1:92" s="303" customFormat="1" hidden="1" outlineLevel="1" x14ac:dyDescent="0.3">
      <c r="A52" s="141"/>
      <c r="B52" s="117" t="str">
        <f>'AVE UK GBP'!B52</f>
        <v>AVE UK Commercial Manager</v>
      </c>
      <c r="C52" s="80"/>
      <c r="D52" s="80"/>
      <c r="E52" s="143">
        <f t="shared" si="44"/>
        <v>0</v>
      </c>
      <c r="F52" s="143">
        <f t="shared" si="38"/>
        <v>0</v>
      </c>
      <c r="G52" s="143">
        <f t="shared" si="38"/>
        <v>0</v>
      </c>
      <c r="H52" s="143">
        <f t="shared" si="38"/>
        <v>0</v>
      </c>
      <c r="I52" s="143">
        <f t="shared" si="38"/>
        <v>0</v>
      </c>
      <c r="J52" s="143">
        <f t="shared" si="38"/>
        <v>0</v>
      </c>
      <c r="K52" s="143">
        <f t="shared" si="38"/>
        <v>0</v>
      </c>
      <c r="L52" s="143">
        <f t="shared" si="38"/>
        <v>0</v>
      </c>
      <c r="M52" s="143">
        <f t="shared" si="38"/>
        <v>0</v>
      </c>
      <c r="N52" s="143">
        <f t="shared" si="38"/>
        <v>0</v>
      </c>
      <c r="O52" s="143">
        <f t="shared" si="38"/>
        <v>0</v>
      </c>
      <c r="P52" s="143">
        <f t="shared" si="38"/>
        <v>0</v>
      </c>
      <c r="Q52" s="143">
        <f t="shared" si="38"/>
        <v>0</v>
      </c>
      <c r="R52" s="143">
        <f t="shared" si="38"/>
        <v>0</v>
      </c>
      <c r="S52" s="143">
        <f t="shared" si="38"/>
        <v>0</v>
      </c>
      <c r="T52" s="143">
        <f t="shared" si="38"/>
        <v>0</v>
      </c>
      <c r="U52" s="143">
        <f t="shared" si="38"/>
        <v>0</v>
      </c>
      <c r="V52" s="143">
        <f t="shared" si="38"/>
        <v>0</v>
      </c>
      <c r="W52" s="143">
        <f t="shared" si="38"/>
        <v>0</v>
      </c>
      <c r="X52" s="143">
        <f t="shared" si="38"/>
        <v>0</v>
      </c>
      <c r="Y52" s="143">
        <f t="shared" si="38"/>
        <v>0</v>
      </c>
      <c r="Z52" s="143">
        <f t="shared" si="38"/>
        <v>0</v>
      </c>
      <c r="AA52" s="143">
        <f t="shared" si="38"/>
        <v>0</v>
      </c>
      <c r="AB52" s="143">
        <f t="shared" si="38"/>
        <v>0</v>
      </c>
      <c r="AC52" s="143">
        <f t="shared" si="38"/>
        <v>0</v>
      </c>
      <c r="AD52" s="143">
        <f t="shared" si="38"/>
        <v>0</v>
      </c>
      <c r="AE52" s="143">
        <f t="shared" si="38"/>
        <v>0</v>
      </c>
      <c r="AF52" s="143">
        <f t="shared" si="38"/>
        <v>0</v>
      </c>
      <c r="AG52" s="143">
        <f t="shared" si="38"/>
        <v>0</v>
      </c>
      <c r="AH52" s="143">
        <f t="shared" si="38"/>
        <v>0</v>
      </c>
      <c r="AI52" s="143">
        <f t="shared" si="38"/>
        <v>0</v>
      </c>
      <c r="AJ52" s="143">
        <f t="shared" si="38"/>
        <v>0</v>
      </c>
      <c r="AK52" s="143">
        <f t="shared" si="38"/>
        <v>0</v>
      </c>
      <c r="AL52" s="143">
        <f t="shared" si="38"/>
        <v>0</v>
      </c>
      <c r="AM52" s="143">
        <f t="shared" si="38"/>
        <v>0</v>
      </c>
      <c r="AN52" s="143">
        <f t="shared" ref="AN52:BL52" si="45">AN45*($C45+$C45*$D45)/12</f>
        <v>0</v>
      </c>
      <c r="AO52" s="143">
        <f t="shared" si="45"/>
        <v>0</v>
      </c>
      <c r="AP52" s="143">
        <f t="shared" si="45"/>
        <v>0</v>
      </c>
      <c r="AQ52" s="143">
        <f t="shared" si="45"/>
        <v>0</v>
      </c>
      <c r="AR52" s="143">
        <f t="shared" si="45"/>
        <v>0</v>
      </c>
      <c r="AS52" s="143">
        <f t="shared" si="45"/>
        <v>0</v>
      </c>
      <c r="AT52" s="143">
        <f t="shared" si="45"/>
        <v>0</v>
      </c>
      <c r="AU52" s="143">
        <f t="shared" si="45"/>
        <v>0</v>
      </c>
      <c r="AV52" s="143">
        <f t="shared" si="45"/>
        <v>0</v>
      </c>
      <c r="AW52" s="143">
        <f t="shared" si="45"/>
        <v>0</v>
      </c>
      <c r="AX52" s="143">
        <f t="shared" si="45"/>
        <v>0</v>
      </c>
      <c r="AY52" s="143">
        <f t="shared" si="45"/>
        <v>0</v>
      </c>
      <c r="AZ52" s="143">
        <f t="shared" si="45"/>
        <v>0</v>
      </c>
      <c r="BA52" s="143">
        <f t="shared" si="45"/>
        <v>0</v>
      </c>
      <c r="BB52" s="143">
        <f t="shared" si="45"/>
        <v>0</v>
      </c>
      <c r="BC52" s="143">
        <f t="shared" si="45"/>
        <v>0</v>
      </c>
      <c r="BD52" s="143">
        <f t="shared" si="45"/>
        <v>0</v>
      </c>
      <c r="BE52" s="143">
        <f t="shared" si="45"/>
        <v>0</v>
      </c>
      <c r="BF52" s="143">
        <f t="shared" si="45"/>
        <v>0</v>
      </c>
      <c r="BG52" s="143">
        <f t="shared" si="45"/>
        <v>0</v>
      </c>
      <c r="BH52" s="143">
        <f t="shared" si="45"/>
        <v>0</v>
      </c>
      <c r="BI52" s="143">
        <f t="shared" si="45"/>
        <v>0</v>
      </c>
      <c r="BJ52" s="143">
        <f t="shared" si="45"/>
        <v>0</v>
      </c>
      <c r="BK52" s="143">
        <f t="shared" si="45"/>
        <v>0</v>
      </c>
      <c r="BL52" s="143">
        <f t="shared" si="45"/>
        <v>0</v>
      </c>
      <c r="BM52" s="40"/>
      <c r="BN52" s="143">
        <f t="shared" si="11"/>
        <v>0</v>
      </c>
      <c r="BO52" s="143">
        <f t="shared" si="12"/>
        <v>0</v>
      </c>
      <c r="BP52" s="143">
        <f t="shared" si="13"/>
        <v>0</v>
      </c>
      <c r="BQ52" s="143">
        <f t="shared" si="14"/>
        <v>0</v>
      </c>
      <c r="BR52" s="143">
        <f t="shared" si="15"/>
        <v>0</v>
      </c>
      <c r="BS52" s="143">
        <f t="shared" si="16"/>
        <v>0</v>
      </c>
      <c r="BT52" s="143">
        <f t="shared" si="17"/>
        <v>0</v>
      </c>
      <c r="BU52" s="143">
        <f t="shared" si="18"/>
        <v>0</v>
      </c>
      <c r="BV52" s="143">
        <f t="shared" si="19"/>
        <v>0</v>
      </c>
      <c r="BW52" s="143">
        <f t="shared" si="20"/>
        <v>0</v>
      </c>
      <c r="BX52" s="143">
        <f t="shared" si="21"/>
        <v>0</v>
      </c>
      <c r="BY52" s="143">
        <f t="shared" si="22"/>
        <v>0</v>
      </c>
      <c r="BZ52" s="143">
        <f t="shared" si="23"/>
        <v>0</v>
      </c>
      <c r="CA52" s="143">
        <f t="shared" si="24"/>
        <v>0</v>
      </c>
      <c r="CB52" s="143">
        <f t="shared" si="25"/>
        <v>0</v>
      </c>
      <c r="CC52" s="143">
        <f t="shared" si="26"/>
        <v>0</v>
      </c>
      <c r="CD52" s="143">
        <f t="shared" si="27"/>
        <v>0</v>
      </c>
      <c r="CE52" s="143">
        <f t="shared" si="28"/>
        <v>0</v>
      </c>
      <c r="CF52" s="143">
        <f t="shared" si="29"/>
        <v>0</v>
      </c>
      <c r="CG52" s="143">
        <f t="shared" si="30"/>
        <v>0</v>
      </c>
      <c r="CH52" s="40"/>
      <c r="CI52" s="143">
        <f>SUM(E52:P52)</f>
        <v>0</v>
      </c>
      <c r="CJ52" s="143">
        <f>SUM(Q52:AB52)</f>
        <v>0</v>
      </c>
      <c r="CK52" s="143">
        <f>SUM(AC52:AN52)</f>
        <v>0</v>
      </c>
      <c r="CL52" s="143">
        <f>SUM(AO52:AZ52)</f>
        <v>0</v>
      </c>
      <c r="CM52" s="143">
        <f>SUM(BA52:BL52)</f>
        <v>0</v>
      </c>
      <c r="CN52" s="40"/>
    </row>
    <row r="53" spans="1:92" s="303" customFormat="1" hidden="1" outlineLevel="1" x14ac:dyDescent="0.3">
      <c r="A53" s="141"/>
      <c r="B53" s="117" t="str">
        <f>'AVE UK GBP'!B53</f>
        <v>AVE UK Sales</v>
      </c>
      <c r="C53" s="80"/>
      <c r="D53" s="80"/>
      <c r="E53" s="143">
        <f t="shared" si="44"/>
        <v>0</v>
      </c>
      <c r="F53" s="143">
        <f t="shared" si="44"/>
        <v>0</v>
      </c>
      <c r="G53" s="143">
        <f t="shared" si="44"/>
        <v>0</v>
      </c>
      <c r="H53" s="143">
        <f t="shared" si="44"/>
        <v>0</v>
      </c>
      <c r="I53" s="143">
        <f t="shared" si="44"/>
        <v>0</v>
      </c>
      <c r="J53" s="143">
        <f t="shared" si="44"/>
        <v>0</v>
      </c>
      <c r="K53" s="143">
        <f t="shared" si="44"/>
        <v>0</v>
      </c>
      <c r="L53" s="143">
        <f t="shared" si="44"/>
        <v>0</v>
      </c>
      <c r="M53" s="143">
        <f t="shared" si="44"/>
        <v>0</v>
      </c>
      <c r="N53" s="143">
        <f t="shared" si="44"/>
        <v>0</v>
      </c>
      <c r="O53" s="143">
        <f t="shared" si="44"/>
        <v>0</v>
      </c>
      <c r="P53" s="143">
        <f t="shared" si="44"/>
        <v>0</v>
      </c>
      <c r="Q53" s="143">
        <f t="shared" si="44"/>
        <v>0</v>
      </c>
      <c r="R53" s="143">
        <f t="shared" si="44"/>
        <v>0</v>
      </c>
      <c r="S53" s="143">
        <f t="shared" si="44"/>
        <v>0</v>
      </c>
      <c r="T53" s="143">
        <f t="shared" si="44"/>
        <v>0</v>
      </c>
      <c r="U53" s="143">
        <f t="shared" ref="U53:BL54" si="46">U46*($C46+$C46*$D46)/12</f>
        <v>0</v>
      </c>
      <c r="V53" s="143">
        <f t="shared" si="46"/>
        <v>0</v>
      </c>
      <c r="W53" s="143">
        <f t="shared" si="46"/>
        <v>0</v>
      </c>
      <c r="X53" s="143">
        <f t="shared" si="46"/>
        <v>0</v>
      </c>
      <c r="Y53" s="143">
        <f t="shared" si="46"/>
        <v>0</v>
      </c>
      <c r="Z53" s="143">
        <f t="shared" si="46"/>
        <v>0</v>
      </c>
      <c r="AA53" s="143">
        <f t="shared" si="46"/>
        <v>0</v>
      </c>
      <c r="AB53" s="143">
        <f t="shared" si="46"/>
        <v>0</v>
      </c>
      <c r="AC53" s="143">
        <f t="shared" si="46"/>
        <v>0</v>
      </c>
      <c r="AD53" s="143">
        <f t="shared" si="46"/>
        <v>0</v>
      </c>
      <c r="AE53" s="143">
        <f t="shared" si="46"/>
        <v>0</v>
      </c>
      <c r="AF53" s="143">
        <f t="shared" si="46"/>
        <v>0</v>
      </c>
      <c r="AG53" s="143">
        <f t="shared" si="46"/>
        <v>0</v>
      </c>
      <c r="AH53" s="143">
        <f t="shared" si="46"/>
        <v>0</v>
      </c>
      <c r="AI53" s="143">
        <f t="shared" si="46"/>
        <v>0</v>
      </c>
      <c r="AJ53" s="143">
        <f t="shared" si="46"/>
        <v>0</v>
      </c>
      <c r="AK53" s="143">
        <f t="shared" si="46"/>
        <v>0</v>
      </c>
      <c r="AL53" s="143">
        <f t="shared" si="46"/>
        <v>0</v>
      </c>
      <c r="AM53" s="143">
        <f t="shared" si="46"/>
        <v>0</v>
      </c>
      <c r="AN53" s="143">
        <f t="shared" si="46"/>
        <v>0</v>
      </c>
      <c r="AO53" s="143">
        <f t="shared" si="46"/>
        <v>0</v>
      </c>
      <c r="AP53" s="143">
        <f t="shared" si="46"/>
        <v>0</v>
      </c>
      <c r="AQ53" s="143">
        <f t="shared" si="46"/>
        <v>0</v>
      </c>
      <c r="AR53" s="143">
        <f t="shared" si="46"/>
        <v>0</v>
      </c>
      <c r="AS53" s="143">
        <f t="shared" si="46"/>
        <v>0</v>
      </c>
      <c r="AT53" s="143">
        <f t="shared" si="46"/>
        <v>0</v>
      </c>
      <c r="AU53" s="143">
        <f t="shared" si="46"/>
        <v>0</v>
      </c>
      <c r="AV53" s="143">
        <f t="shared" si="46"/>
        <v>0</v>
      </c>
      <c r="AW53" s="143">
        <f t="shared" si="46"/>
        <v>0</v>
      </c>
      <c r="AX53" s="143">
        <f t="shared" si="46"/>
        <v>0</v>
      </c>
      <c r="AY53" s="143">
        <f t="shared" si="46"/>
        <v>0</v>
      </c>
      <c r="AZ53" s="143">
        <f t="shared" si="46"/>
        <v>0</v>
      </c>
      <c r="BA53" s="143">
        <f t="shared" si="46"/>
        <v>0</v>
      </c>
      <c r="BB53" s="143">
        <f t="shared" si="46"/>
        <v>0</v>
      </c>
      <c r="BC53" s="143">
        <f t="shared" si="46"/>
        <v>0</v>
      </c>
      <c r="BD53" s="143">
        <f t="shared" si="46"/>
        <v>0</v>
      </c>
      <c r="BE53" s="143">
        <f t="shared" si="46"/>
        <v>0</v>
      </c>
      <c r="BF53" s="143">
        <f t="shared" si="46"/>
        <v>0</v>
      </c>
      <c r="BG53" s="143">
        <f t="shared" si="46"/>
        <v>0</v>
      </c>
      <c r="BH53" s="143">
        <f t="shared" si="46"/>
        <v>0</v>
      </c>
      <c r="BI53" s="143">
        <f t="shared" si="46"/>
        <v>0</v>
      </c>
      <c r="BJ53" s="143">
        <f t="shared" si="46"/>
        <v>0</v>
      </c>
      <c r="BK53" s="143">
        <f t="shared" si="46"/>
        <v>0</v>
      </c>
      <c r="BL53" s="143">
        <f t="shared" si="46"/>
        <v>0</v>
      </c>
      <c r="BM53" s="40"/>
      <c r="BN53" s="143">
        <f t="shared" si="11"/>
        <v>0</v>
      </c>
      <c r="BO53" s="143">
        <f t="shared" si="12"/>
        <v>0</v>
      </c>
      <c r="BP53" s="143">
        <f t="shared" si="13"/>
        <v>0</v>
      </c>
      <c r="BQ53" s="143">
        <f t="shared" si="14"/>
        <v>0</v>
      </c>
      <c r="BR53" s="143">
        <f t="shared" si="15"/>
        <v>0</v>
      </c>
      <c r="BS53" s="143">
        <f t="shared" si="16"/>
        <v>0</v>
      </c>
      <c r="BT53" s="143">
        <f t="shared" si="17"/>
        <v>0</v>
      </c>
      <c r="BU53" s="143">
        <f t="shared" si="18"/>
        <v>0</v>
      </c>
      <c r="BV53" s="143">
        <f t="shared" si="19"/>
        <v>0</v>
      </c>
      <c r="BW53" s="143">
        <f t="shared" si="20"/>
        <v>0</v>
      </c>
      <c r="BX53" s="143">
        <f t="shared" si="21"/>
        <v>0</v>
      </c>
      <c r="BY53" s="143">
        <f t="shared" si="22"/>
        <v>0</v>
      </c>
      <c r="BZ53" s="143">
        <f t="shared" si="23"/>
        <v>0</v>
      </c>
      <c r="CA53" s="143">
        <f t="shared" si="24"/>
        <v>0</v>
      </c>
      <c r="CB53" s="143">
        <f t="shared" si="25"/>
        <v>0</v>
      </c>
      <c r="CC53" s="143">
        <f t="shared" si="26"/>
        <v>0</v>
      </c>
      <c r="CD53" s="143">
        <f t="shared" si="27"/>
        <v>0</v>
      </c>
      <c r="CE53" s="143">
        <f t="shared" si="28"/>
        <v>0</v>
      </c>
      <c r="CF53" s="143">
        <f t="shared" si="29"/>
        <v>0</v>
      </c>
      <c r="CG53" s="143">
        <f t="shared" si="30"/>
        <v>0</v>
      </c>
      <c r="CH53" s="40"/>
      <c r="CI53" s="143">
        <f>SUM(E53:P53)</f>
        <v>0</v>
      </c>
      <c r="CJ53" s="143">
        <f>SUM(Q53:AB53)</f>
        <v>0</v>
      </c>
      <c r="CK53" s="143">
        <f>SUM(AC53:AN53)</f>
        <v>0</v>
      </c>
      <c r="CL53" s="143">
        <f>SUM(AO53:AZ53)</f>
        <v>0</v>
      </c>
      <c r="CM53" s="143">
        <f>SUM(BA53:BL53)</f>
        <v>0</v>
      </c>
      <c r="CN53" s="40"/>
    </row>
    <row r="54" spans="1:92" s="303" customFormat="1" hidden="1" outlineLevel="1" x14ac:dyDescent="0.3">
      <c r="A54" s="141"/>
      <c r="B54" s="117" t="str">
        <f>'AVE UK GBP'!B54</f>
        <v>AVE UK Sales</v>
      </c>
      <c r="C54" s="80"/>
      <c r="D54" s="80"/>
      <c r="E54" s="143">
        <f t="shared" si="44"/>
        <v>0</v>
      </c>
      <c r="F54" s="143">
        <f t="shared" si="44"/>
        <v>0</v>
      </c>
      <c r="G54" s="143">
        <f t="shared" si="44"/>
        <v>0</v>
      </c>
      <c r="H54" s="143">
        <f t="shared" si="44"/>
        <v>0</v>
      </c>
      <c r="I54" s="143">
        <f t="shared" si="44"/>
        <v>0</v>
      </c>
      <c r="J54" s="143">
        <f t="shared" si="44"/>
        <v>0</v>
      </c>
      <c r="K54" s="143">
        <f t="shared" si="44"/>
        <v>0</v>
      </c>
      <c r="L54" s="143">
        <f t="shared" si="44"/>
        <v>0</v>
      </c>
      <c r="M54" s="143">
        <f t="shared" si="44"/>
        <v>0</v>
      </c>
      <c r="N54" s="143">
        <f t="shared" si="44"/>
        <v>0</v>
      </c>
      <c r="O54" s="143">
        <f t="shared" si="44"/>
        <v>0</v>
      </c>
      <c r="P54" s="143">
        <f t="shared" si="44"/>
        <v>0</v>
      </c>
      <c r="Q54" s="143">
        <f t="shared" si="44"/>
        <v>0</v>
      </c>
      <c r="R54" s="143">
        <f t="shared" si="44"/>
        <v>0</v>
      </c>
      <c r="S54" s="143">
        <f t="shared" si="44"/>
        <v>0</v>
      </c>
      <c r="T54" s="143">
        <f t="shared" si="44"/>
        <v>0</v>
      </c>
      <c r="U54" s="143">
        <f t="shared" si="46"/>
        <v>0</v>
      </c>
      <c r="V54" s="143">
        <f t="shared" si="46"/>
        <v>0</v>
      </c>
      <c r="W54" s="143">
        <f t="shared" si="46"/>
        <v>0</v>
      </c>
      <c r="X54" s="143">
        <f t="shared" si="46"/>
        <v>0</v>
      </c>
      <c r="Y54" s="143">
        <f t="shared" si="46"/>
        <v>0</v>
      </c>
      <c r="Z54" s="143">
        <f t="shared" si="46"/>
        <v>0</v>
      </c>
      <c r="AA54" s="143">
        <f t="shared" si="46"/>
        <v>0</v>
      </c>
      <c r="AB54" s="143">
        <f t="shared" si="46"/>
        <v>0</v>
      </c>
      <c r="AC54" s="143">
        <f t="shared" si="46"/>
        <v>0</v>
      </c>
      <c r="AD54" s="143">
        <f t="shared" si="46"/>
        <v>0</v>
      </c>
      <c r="AE54" s="143">
        <f t="shared" si="46"/>
        <v>0</v>
      </c>
      <c r="AF54" s="143">
        <f t="shared" si="46"/>
        <v>0</v>
      </c>
      <c r="AG54" s="143">
        <f t="shared" si="46"/>
        <v>0</v>
      </c>
      <c r="AH54" s="143">
        <f t="shared" si="46"/>
        <v>0</v>
      </c>
      <c r="AI54" s="143">
        <f t="shared" si="46"/>
        <v>0</v>
      </c>
      <c r="AJ54" s="143">
        <f t="shared" si="46"/>
        <v>0</v>
      </c>
      <c r="AK54" s="143">
        <f t="shared" si="46"/>
        <v>0</v>
      </c>
      <c r="AL54" s="143">
        <f t="shared" si="46"/>
        <v>0</v>
      </c>
      <c r="AM54" s="143">
        <f t="shared" si="46"/>
        <v>0</v>
      </c>
      <c r="AN54" s="143">
        <f t="shared" si="46"/>
        <v>0</v>
      </c>
      <c r="AO54" s="143">
        <f t="shared" si="46"/>
        <v>0</v>
      </c>
      <c r="AP54" s="143">
        <f t="shared" si="46"/>
        <v>0</v>
      </c>
      <c r="AQ54" s="143">
        <f t="shared" si="46"/>
        <v>0</v>
      </c>
      <c r="AR54" s="143">
        <f t="shared" si="46"/>
        <v>0</v>
      </c>
      <c r="AS54" s="143">
        <f t="shared" si="46"/>
        <v>0</v>
      </c>
      <c r="AT54" s="143">
        <f t="shared" si="46"/>
        <v>0</v>
      </c>
      <c r="AU54" s="143">
        <f t="shared" si="46"/>
        <v>0</v>
      </c>
      <c r="AV54" s="143">
        <f t="shared" si="46"/>
        <v>0</v>
      </c>
      <c r="AW54" s="143">
        <f t="shared" si="46"/>
        <v>0</v>
      </c>
      <c r="AX54" s="143">
        <f t="shared" si="46"/>
        <v>0</v>
      </c>
      <c r="AY54" s="143">
        <f t="shared" si="46"/>
        <v>0</v>
      </c>
      <c r="AZ54" s="143">
        <f t="shared" si="46"/>
        <v>0</v>
      </c>
      <c r="BA54" s="143">
        <f t="shared" si="46"/>
        <v>0</v>
      </c>
      <c r="BB54" s="143">
        <f t="shared" si="46"/>
        <v>0</v>
      </c>
      <c r="BC54" s="143">
        <f t="shared" si="46"/>
        <v>0</v>
      </c>
      <c r="BD54" s="143">
        <f t="shared" si="46"/>
        <v>0</v>
      </c>
      <c r="BE54" s="143">
        <f t="shared" si="46"/>
        <v>0</v>
      </c>
      <c r="BF54" s="143">
        <f t="shared" si="46"/>
        <v>0</v>
      </c>
      <c r="BG54" s="143">
        <f t="shared" si="46"/>
        <v>0</v>
      </c>
      <c r="BH54" s="143">
        <f t="shared" si="46"/>
        <v>0</v>
      </c>
      <c r="BI54" s="143">
        <f t="shared" si="46"/>
        <v>0</v>
      </c>
      <c r="BJ54" s="143">
        <f t="shared" si="46"/>
        <v>0</v>
      </c>
      <c r="BK54" s="143">
        <f t="shared" si="46"/>
        <v>0</v>
      </c>
      <c r="BL54" s="143">
        <f t="shared" si="46"/>
        <v>0</v>
      </c>
      <c r="BM54" s="40"/>
      <c r="BN54" s="143">
        <f t="shared" si="11"/>
        <v>0</v>
      </c>
      <c r="BO54" s="143">
        <f t="shared" si="12"/>
        <v>0</v>
      </c>
      <c r="BP54" s="143">
        <f t="shared" si="13"/>
        <v>0</v>
      </c>
      <c r="BQ54" s="143">
        <f t="shared" si="14"/>
        <v>0</v>
      </c>
      <c r="BR54" s="143">
        <f t="shared" si="15"/>
        <v>0</v>
      </c>
      <c r="BS54" s="143">
        <f t="shared" si="16"/>
        <v>0</v>
      </c>
      <c r="BT54" s="143">
        <f t="shared" si="17"/>
        <v>0</v>
      </c>
      <c r="BU54" s="143">
        <f t="shared" si="18"/>
        <v>0</v>
      </c>
      <c r="BV54" s="143">
        <f t="shared" si="19"/>
        <v>0</v>
      </c>
      <c r="BW54" s="143">
        <f t="shared" si="20"/>
        <v>0</v>
      </c>
      <c r="BX54" s="143">
        <f t="shared" si="21"/>
        <v>0</v>
      </c>
      <c r="BY54" s="143">
        <f t="shared" si="22"/>
        <v>0</v>
      </c>
      <c r="BZ54" s="143">
        <f t="shared" si="23"/>
        <v>0</v>
      </c>
      <c r="CA54" s="143">
        <f t="shared" si="24"/>
        <v>0</v>
      </c>
      <c r="CB54" s="143">
        <f t="shared" si="25"/>
        <v>0</v>
      </c>
      <c r="CC54" s="143">
        <f t="shared" si="26"/>
        <v>0</v>
      </c>
      <c r="CD54" s="143">
        <f t="shared" si="27"/>
        <v>0</v>
      </c>
      <c r="CE54" s="143">
        <f t="shared" si="28"/>
        <v>0</v>
      </c>
      <c r="CF54" s="143">
        <f t="shared" si="29"/>
        <v>0</v>
      </c>
      <c r="CG54" s="143">
        <f t="shared" si="30"/>
        <v>0</v>
      </c>
      <c r="CH54" s="40"/>
      <c r="CI54" s="143">
        <f>SUM(E54:P54)</f>
        <v>0</v>
      </c>
      <c r="CJ54" s="143">
        <f>SUM(Q54:AB54)</f>
        <v>0</v>
      </c>
      <c r="CK54" s="143">
        <f>SUM(AC54:AN54)</f>
        <v>0</v>
      </c>
      <c r="CL54" s="143">
        <f>SUM(AO54:AZ54)</f>
        <v>0</v>
      </c>
      <c r="CM54" s="143">
        <f>SUM(BA54:BL54)</f>
        <v>0</v>
      </c>
      <c r="CN54" s="40"/>
    </row>
    <row r="55" spans="1:92" s="303" customFormat="1" hidden="1" outlineLevel="1" x14ac:dyDescent="0.3">
      <c r="A55" s="106" t="s">
        <v>92</v>
      </c>
      <c r="B55" s="81"/>
      <c r="C55" s="80"/>
      <c r="D55" s="80"/>
      <c r="E55" s="143">
        <f>SUM(E48:E54)</f>
        <v>0</v>
      </c>
      <c r="F55" s="143">
        <f t="shared" ref="F55:BL55" si="47">SUM(F48:F54)</f>
        <v>0</v>
      </c>
      <c r="G55" s="143">
        <f t="shared" si="47"/>
        <v>0</v>
      </c>
      <c r="H55" s="143">
        <f t="shared" si="47"/>
        <v>0</v>
      </c>
      <c r="I55" s="143">
        <f t="shared" si="47"/>
        <v>0</v>
      </c>
      <c r="J55" s="143">
        <f t="shared" si="47"/>
        <v>0</v>
      </c>
      <c r="K55" s="143">
        <f t="shared" si="47"/>
        <v>0</v>
      </c>
      <c r="L55" s="143">
        <f t="shared" si="47"/>
        <v>0</v>
      </c>
      <c r="M55" s="143">
        <f t="shared" si="47"/>
        <v>0</v>
      </c>
      <c r="N55" s="143">
        <f t="shared" si="47"/>
        <v>0</v>
      </c>
      <c r="O55" s="143">
        <f t="shared" si="47"/>
        <v>0</v>
      </c>
      <c r="P55" s="143">
        <f t="shared" si="47"/>
        <v>0</v>
      </c>
      <c r="Q55" s="143">
        <f t="shared" si="47"/>
        <v>0</v>
      </c>
      <c r="R55" s="143">
        <f t="shared" si="47"/>
        <v>0</v>
      </c>
      <c r="S55" s="143">
        <f t="shared" si="47"/>
        <v>0</v>
      </c>
      <c r="T55" s="143">
        <f t="shared" si="47"/>
        <v>0</v>
      </c>
      <c r="U55" s="143">
        <f t="shared" si="47"/>
        <v>0</v>
      </c>
      <c r="V55" s="143">
        <f t="shared" si="47"/>
        <v>0</v>
      </c>
      <c r="W55" s="143">
        <f t="shared" si="47"/>
        <v>0</v>
      </c>
      <c r="X55" s="143">
        <f t="shared" si="47"/>
        <v>0</v>
      </c>
      <c r="Y55" s="143">
        <f t="shared" si="47"/>
        <v>0</v>
      </c>
      <c r="Z55" s="143">
        <f t="shared" si="47"/>
        <v>0</v>
      </c>
      <c r="AA55" s="143">
        <f t="shared" si="47"/>
        <v>0</v>
      </c>
      <c r="AB55" s="143">
        <f t="shared" si="47"/>
        <v>0</v>
      </c>
      <c r="AC55" s="143">
        <f t="shared" si="47"/>
        <v>0</v>
      </c>
      <c r="AD55" s="143">
        <f t="shared" si="47"/>
        <v>0</v>
      </c>
      <c r="AE55" s="143">
        <f t="shared" si="47"/>
        <v>0</v>
      </c>
      <c r="AF55" s="143">
        <f t="shared" si="47"/>
        <v>0</v>
      </c>
      <c r="AG55" s="143">
        <f t="shared" si="47"/>
        <v>0</v>
      </c>
      <c r="AH55" s="143">
        <f t="shared" si="47"/>
        <v>0</v>
      </c>
      <c r="AI55" s="143">
        <f t="shared" si="47"/>
        <v>0</v>
      </c>
      <c r="AJ55" s="143">
        <f t="shared" si="47"/>
        <v>0</v>
      </c>
      <c r="AK55" s="143">
        <f t="shared" si="47"/>
        <v>0</v>
      </c>
      <c r="AL55" s="143">
        <f t="shared" si="47"/>
        <v>0</v>
      </c>
      <c r="AM55" s="143">
        <f t="shared" si="47"/>
        <v>0</v>
      </c>
      <c r="AN55" s="143">
        <f t="shared" si="47"/>
        <v>0</v>
      </c>
      <c r="AO55" s="143">
        <f t="shared" si="47"/>
        <v>0</v>
      </c>
      <c r="AP55" s="143">
        <f t="shared" si="47"/>
        <v>0</v>
      </c>
      <c r="AQ55" s="143">
        <f t="shared" si="47"/>
        <v>0</v>
      </c>
      <c r="AR55" s="143">
        <f t="shared" si="47"/>
        <v>0</v>
      </c>
      <c r="AS55" s="143">
        <f t="shared" si="47"/>
        <v>0</v>
      </c>
      <c r="AT55" s="143">
        <f t="shared" si="47"/>
        <v>0</v>
      </c>
      <c r="AU55" s="143">
        <f t="shared" si="47"/>
        <v>0</v>
      </c>
      <c r="AV55" s="143">
        <f t="shared" si="47"/>
        <v>0</v>
      </c>
      <c r="AW55" s="143">
        <f t="shared" si="47"/>
        <v>0</v>
      </c>
      <c r="AX55" s="143">
        <f t="shared" si="47"/>
        <v>0</v>
      </c>
      <c r="AY55" s="143">
        <f t="shared" si="47"/>
        <v>0</v>
      </c>
      <c r="AZ55" s="143">
        <f t="shared" si="47"/>
        <v>0</v>
      </c>
      <c r="BA55" s="143">
        <f t="shared" si="47"/>
        <v>0</v>
      </c>
      <c r="BB55" s="143">
        <f t="shared" si="47"/>
        <v>0</v>
      </c>
      <c r="BC55" s="143">
        <f t="shared" si="47"/>
        <v>0</v>
      </c>
      <c r="BD55" s="143">
        <f t="shared" si="47"/>
        <v>0</v>
      </c>
      <c r="BE55" s="143">
        <f t="shared" si="47"/>
        <v>0</v>
      </c>
      <c r="BF55" s="143">
        <f t="shared" si="47"/>
        <v>0</v>
      </c>
      <c r="BG55" s="143">
        <f t="shared" si="47"/>
        <v>0</v>
      </c>
      <c r="BH55" s="143">
        <f t="shared" si="47"/>
        <v>0</v>
      </c>
      <c r="BI55" s="143">
        <f t="shared" si="47"/>
        <v>0</v>
      </c>
      <c r="BJ55" s="143">
        <f t="shared" si="47"/>
        <v>0</v>
      </c>
      <c r="BK55" s="143">
        <f t="shared" si="47"/>
        <v>0</v>
      </c>
      <c r="BL55" s="143">
        <f t="shared" si="47"/>
        <v>0</v>
      </c>
      <c r="BM55" s="40"/>
      <c r="BN55" s="142">
        <f t="shared" si="11"/>
        <v>0</v>
      </c>
      <c r="BO55" s="142">
        <f t="shared" si="12"/>
        <v>0</v>
      </c>
      <c r="BP55" s="142">
        <f t="shared" si="13"/>
        <v>0</v>
      </c>
      <c r="BQ55" s="142">
        <f t="shared" si="14"/>
        <v>0</v>
      </c>
      <c r="BR55" s="142">
        <f t="shared" si="15"/>
        <v>0</v>
      </c>
      <c r="BS55" s="142">
        <f t="shared" si="16"/>
        <v>0</v>
      </c>
      <c r="BT55" s="142">
        <f t="shared" si="17"/>
        <v>0</v>
      </c>
      <c r="BU55" s="142">
        <f t="shared" si="18"/>
        <v>0</v>
      </c>
      <c r="BV55" s="142">
        <f t="shared" si="19"/>
        <v>0</v>
      </c>
      <c r="BW55" s="142">
        <f t="shared" si="20"/>
        <v>0</v>
      </c>
      <c r="BX55" s="142">
        <f t="shared" si="21"/>
        <v>0</v>
      </c>
      <c r="BY55" s="142">
        <f t="shared" si="22"/>
        <v>0</v>
      </c>
      <c r="BZ55" s="142">
        <f t="shared" si="23"/>
        <v>0</v>
      </c>
      <c r="CA55" s="142">
        <f t="shared" si="24"/>
        <v>0</v>
      </c>
      <c r="CB55" s="142">
        <f t="shared" si="25"/>
        <v>0</v>
      </c>
      <c r="CC55" s="142">
        <f t="shared" si="26"/>
        <v>0</v>
      </c>
      <c r="CD55" s="142">
        <f t="shared" si="27"/>
        <v>0</v>
      </c>
      <c r="CE55" s="142">
        <f t="shared" si="28"/>
        <v>0</v>
      </c>
      <c r="CF55" s="142">
        <f t="shared" si="29"/>
        <v>0</v>
      </c>
      <c r="CG55" s="142">
        <f t="shared" si="30"/>
        <v>0</v>
      </c>
      <c r="CH55" s="40"/>
      <c r="CI55" s="142">
        <f t="shared" si="39"/>
        <v>0</v>
      </c>
      <c r="CJ55" s="142">
        <f t="shared" si="40"/>
        <v>0</v>
      </c>
      <c r="CK55" s="142">
        <f t="shared" si="41"/>
        <v>0</v>
      </c>
      <c r="CL55" s="142">
        <f t="shared" si="42"/>
        <v>0</v>
      </c>
      <c r="CM55" s="142">
        <f t="shared" si="43"/>
        <v>0</v>
      </c>
      <c r="CN55" s="40"/>
    </row>
    <row r="56" spans="1:92" s="303" customFormat="1" hidden="1" outlineLevel="1" x14ac:dyDescent="0.3">
      <c r="A56" s="106" t="s">
        <v>130</v>
      </c>
      <c r="B56" s="81"/>
      <c r="C56" s="80"/>
      <c r="D56" s="80"/>
      <c r="E56" s="143">
        <f>COUNTIF(E41:E47,"&gt;0")</f>
        <v>0</v>
      </c>
      <c r="F56" s="143">
        <f t="shared" ref="F56:BL56" si="48">COUNTIF(F41:F47,"&gt;0")</f>
        <v>0</v>
      </c>
      <c r="G56" s="143">
        <f t="shared" si="48"/>
        <v>0</v>
      </c>
      <c r="H56" s="143">
        <f t="shared" si="48"/>
        <v>0</v>
      </c>
      <c r="I56" s="143">
        <f t="shared" si="48"/>
        <v>0</v>
      </c>
      <c r="J56" s="143">
        <f t="shared" si="48"/>
        <v>0</v>
      </c>
      <c r="K56" s="143">
        <f t="shared" si="48"/>
        <v>0</v>
      </c>
      <c r="L56" s="143">
        <f t="shared" si="48"/>
        <v>0</v>
      </c>
      <c r="M56" s="143">
        <f t="shared" si="48"/>
        <v>0</v>
      </c>
      <c r="N56" s="143">
        <f t="shared" si="48"/>
        <v>0</v>
      </c>
      <c r="O56" s="143">
        <f t="shared" si="48"/>
        <v>0</v>
      </c>
      <c r="P56" s="143">
        <f t="shared" si="48"/>
        <v>0</v>
      </c>
      <c r="Q56" s="143">
        <f t="shared" si="48"/>
        <v>0</v>
      </c>
      <c r="R56" s="143">
        <f t="shared" si="48"/>
        <v>0</v>
      </c>
      <c r="S56" s="143">
        <f t="shared" si="48"/>
        <v>0</v>
      </c>
      <c r="T56" s="143">
        <f t="shared" si="48"/>
        <v>0</v>
      </c>
      <c r="U56" s="143">
        <f t="shared" si="48"/>
        <v>0</v>
      </c>
      <c r="V56" s="143">
        <f t="shared" si="48"/>
        <v>0</v>
      </c>
      <c r="W56" s="143">
        <f t="shared" si="48"/>
        <v>0</v>
      </c>
      <c r="X56" s="143">
        <f t="shared" si="48"/>
        <v>0</v>
      </c>
      <c r="Y56" s="143">
        <f t="shared" si="48"/>
        <v>0</v>
      </c>
      <c r="Z56" s="143">
        <f t="shared" si="48"/>
        <v>0</v>
      </c>
      <c r="AA56" s="143">
        <f t="shared" si="48"/>
        <v>0</v>
      </c>
      <c r="AB56" s="143">
        <f t="shared" si="48"/>
        <v>0</v>
      </c>
      <c r="AC56" s="143">
        <f t="shared" si="48"/>
        <v>0</v>
      </c>
      <c r="AD56" s="143">
        <f t="shared" si="48"/>
        <v>0</v>
      </c>
      <c r="AE56" s="143">
        <f t="shared" si="48"/>
        <v>0</v>
      </c>
      <c r="AF56" s="143">
        <f t="shared" si="48"/>
        <v>0</v>
      </c>
      <c r="AG56" s="143">
        <f t="shared" si="48"/>
        <v>0</v>
      </c>
      <c r="AH56" s="143">
        <f t="shared" si="48"/>
        <v>0</v>
      </c>
      <c r="AI56" s="143">
        <f t="shared" si="48"/>
        <v>0</v>
      </c>
      <c r="AJ56" s="143">
        <f t="shared" si="48"/>
        <v>0</v>
      </c>
      <c r="AK56" s="143">
        <f t="shared" si="48"/>
        <v>0</v>
      </c>
      <c r="AL56" s="143">
        <f t="shared" si="48"/>
        <v>0</v>
      </c>
      <c r="AM56" s="143">
        <f t="shared" si="48"/>
        <v>0</v>
      </c>
      <c r="AN56" s="143">
        <f t="shared" si="48"/>
        <v>0</v>
      </c>
      <c r="AO56" s="143">
        <f t="shared" si="48"/>
        <v>0</v>
      </c>
      <c r="AP56" s="143">
        <f t="shared" si="48"/>
        <v>0</v>
      </c>
      <c r="AQ56" s="143">
        <f t="shared" si="48"/>
        <v>0</v>
      </c>
      <c r="AR56" s="143">
        <f t="shared" si="48"/>
        <v>0</v>
      </c>
      <c r="AS56" s="143">
        <f t="shared" si="48"/>
        <v>0</v>
      </c>
      <c r="AT56" s="143">
        <f t="shared" si="48"/>
        <v>0</v>
      </c>
      <c r="AU56" s="143">
        <f t="shared" si="48"/>
        <v>0</v>
      </c>
      <c r="AV56" s="143">
        <f t="shared" si="48"/>
        <v>0</v>
      </c>
      <c r="AW56" s="143">
        <f t="shared" si="48"/>
        <v>0</v>
      </c>
      <c r="AX56" s="143">
        <f t="shared" si="48"/>
        <v>0</v>
      </c>
      <c r="AY56" s="143">
        <f t="shared" si="48"/>
        <v>0</v>
      </c>
      <c r="AZ56" s="143">
        <f t="shared" si="48"/>
        <v>0</v>
      </c>
      <c r="BA56" s="143">
        <f t="shared" si="48"/>
        <v>0</v>
      </c>
      <c r="BB56" s="143">
        <f t="shared" si="48"/>
        <v>0</v>
      </c>
      <c r="BC56" s="143">
        <f t="shared" si="48"/>
        <v>0</v>
      </c>
      <c r="BD56" s="143">
        <f t="shared" si="48"/>
        <v>0</v>
      </c>
      <c r="BE56" s="143">
        <f t="shared" si="48"/>
        <v>0</v>
      </c>
      <c r="BF56" s="143">
        <f t="shared" si="48"/>
        <v>0</v>
      </c>
      <c r="BG56" s="143">
        <f t="shared" si="48"/>
        <v>0</v>
      </c>
      <c r="BH56" s="143">
        <f t="shared" si="48"/>
        <v>0</v>
      </c>
      <c r="BI56" s="143">
        <f t="shared" si="48"/>
        <v>0</v>
      </c>
      <c r="BJ56" s="143">
        <f t="shared" si="48"/>
        <v>0</v>
      </c>
      <c r="BK56" s="143">
        <f t="shared" si="48"/>
        <v>0</v>
      </c>
      <c r="BL56" s="143">
        <f t="shared" si="48"/>
        <v>0</v>
      </c>
      <c r="BM56" s="40"/>
      <c r="BN56" s="142">
        <f t="shared" si="11"/>
        <v>0</v>
      </c>
      <c r="BO56" s="142">
        <f t="shared" si="12"/>
        <v>0</v>
      </c>
      <c r="BP56" s="142">
        <f t="shared" si="13"/>
        <v>0</v>
      </c>
      <c r="BQ56" s="142">
        <f t="shared" si="14"/>
        <v>0</v>
      </c>
      <c r="BR56" s="142">
        <f t="shared" si="15"/>
        <v>0</v>
      </c>
      <c r="BS56" s="142">
        <f t="shared" si="16"/>
        <v>0</v>
      </c>
      <c r="BT56" s="142">
        <f t="shared" si="17"/>
        <v>0</v>
      </c>
      <c r="BU56" s="142">
        <f t="shared" si="18"/>
        <v>0</v>
      </c>
      <c r="BV56" s="142">
        <f t="shared" si="19"/>
        <v>0</v>
      </c>
      <c r="BW56" s="142">
        <f t="shared" si="20"/>
        <v>0</v>
      </c>
      <c r="BX56" s="142">
        <f t="shared" si="21"/>
        <v>0</v>
      </c>
      <c r="BY56" s="142">
        <f t="shared" si="22"/>
        <v>0</v>
      </c>
      <c r="BZ56" s="142">
        <f t="shared" si="23"/>
        <v>0</v>
      </c>
      <c r="CA56" s="142">
        <f t="shared" si="24"/>
        <v>0</v>
      </c>
      <c r="CB56" s="142">
        <f t="shared" si="25"/>
        <v>0</v>
      </c>
      <c r="CC56" s="142">
        <f t="shared" si="26"/>
        <v>0</v>
      </c>
      <c r="CD56" s="142">
        <f t="shared" si="27"/>
        <v>0</v>
      </c>
      <c r="CE56" s="142">
        <f t="shared" si="28"/>
        <v>0</v>
      </c>
      <c r="CF56" s="142">
        <f t="shared" si="29"/>
        <v>0</v>
      </c>
      <c r="CG56" s="142">
        <f t="shared" si="30"/>
        <v>0</v>
      </c>
      <c r="CH56" s="40"/>
      <c r="CI56" s="142">
        <f t="shared" si="39"/>
        <v>0</v>
      </c>
      <c r="CJ56" s="142">
        <f t="shared" si="40"/>
        <v>0</v>
      </c>
      <c r="CK56" s="142">
        <f t="shared" si="41"/>
        <v>0</v>
      </c>
      <c r="CL56" s="142">
        <f t="shared" si="42"/>
        <v>0</v>
      </c>
      <c r="CM56" s="142">
        <f t="shared" si="43"/>
        <v>0</v>
      </c>
      <c r="CN56" s="40"/>
    </row>
    <row r="57" spans="1:92" s="303" customFormat="1" hidden="1" outlineLevel="1" x14ac:dyDescent="0.3">
      <c r="A57" s="179" t="s">
        <v>214</v>
      </c>
      <c r="B57" s="89"/>
      <c r="C57" s="177" t="s">
        <v>212</v>
      </c>
      <c r="D57" s="178" t="s">
        <v>98</v>
      </c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80"/>
      <c r="Q57" s="180"/>
      <c r="R57" s="180"/>
      <c r="S57" s="180"/>
      <c r="T57" s="180"/>
      <c r="U57" s="180"/>
      <c r="V57" s="180"/>
      <c r="W57" s="180"/>
      <c r="X57" s="180"/>
      <c r="Y57" s="180"/>
      <c r="Z57" s="180"/>
      <c r="AA57" s="180"/>
      <c r="AB57" s="180"/>
      <c r="AC57" s="180"/>
      <c r="AD57" s="180"/>
      <c r="AE57" s="180"/>
      <c r="AF57" s="180"/>
      <c r="AG57" s="180"/>
      <c r="AH57" s="180"/>
      <c r="AI57" s="180"/>
      <c r="AJ57" s="180"/>
      <c r="AK57" s="180"/>
      <c r="AL57" s="180"/>
      <c r="AM57" s="180"/>
      <c r="AN57" s="180"/>
      <c r="AO57" s="180"/>
      <c r="AP57" s="180"/>
      <c r="AQ57" s="180"/>
      <c r="AR57" s="180"/>
      <c r="AS57" s="180"/>
      <c r="AT57" s="180"/>
      <c r="AU57" s="180"/>
      <c r="AV57" s="180"/>
      <c r="AW57" s="180"/>
      <c r="AX57" s="180"/>
      <c r="AY57" s="180"/>
      <c r="AZ57" s="180"/>
      <c r="BA57" s="180"/>
      <c r="BB57" s="180"/>
      <c r="BC57" s="180"/>
      <c r="BD57" s="180"/>
      <c r="BE57" s="180"/>
      <c r="BF57" s="180"/>
      <c r="BG57" s="180"/>
      <c r="BH57" s="180"/>
      <c r="BI57" s="180"/>
      <c r="BJ57" s="180"/>
      <c r="BK57" s="180"/>
      <c r="BL57" s="180"/>
      <c r="BM57" s="175"/>
      <c r="BN57" s="180">
        <f t="shared" si="11"/>
        <v>0</v>
      </c>
      <c r="BO57" s="180">
        <f t="shared" si="12"/>
        <v>0</v>
      </c>
      <c r="BP57" s="180">
        <f t="shared" si="13"/>
        <v>0</v>
      </c>
      <c r="BQ57" s="180">
        <f t="shared" si="14"/>
        <v>0</v>
      </c>
      <c r="BR57" s="180">
        <f t="shared" si="15"/>
        <v>0</v>
      </c>
      <c r="BS57" s="180">
        <f t="shared" si="16"/>
        <v>0</v>
      </c>
      <c r="BT57" s="180">
        <f t="shared" si="17"/>
        <v>0</v>
      </c>
      <c r="BU57" s="180">
        <f t="shared" si="18"/>
        <v>0</v>
      </c>
      <c r="BV57" s="180">
        <f t="shared" si="19"/>
        <v>0</v>
      </c>
      <c r="BW57" s="180">
        <f t="shared" si="20"/>
        <v>0</v>
      </c>
      <c r="BX57" s="180">
        <f t="shared" si="21"/>
        <v>0</v>
      </c>
      <c r="BY57" s="180">
        <f t="shared" si="22"/>
        <v>0</v>
      </c>
      <c r="BZ57" s="180">
        <f t="shared" si="23"/>
        <v>0</v>
      </c>
      <c r="CA57" s="180">
        <f t="shared" si="24"/>
        <v>0</v>
      </c>
      <c r="CB57" s="180">
        <f t="shared" si="25"/>
        <v>0</v>
      </c>
      <c r="CC57" s="180">
        <f t="shared" si="26"/>
        <v>0</v>
      </c>
      <c r="CD57" s="180">
        <f t="shared" si="27"/>
        <v>0</v>
      </c>
      <c r="CE57" s="180">
        <f t="shared" si="28"/>
        <v>0</v>
      </c>
      <c r="CF57" s="180">
        <f t="shared" si="29"/>
        <v>0</v>
      </c>
      <c r="CG57" s="180">
        <f t="shared" si="30"/>
        <v>0</v>
      </c>
      <c r="CH57" s="40"/>
      <c r="CI57" s="180"/>
      <c r="CJ57" s="180"/>
      <c r="CK57" s="180"/>
      <c r="CL57" s="180"/>
      <c r="CM57" s="180"/>
      <c r="CN57" s="40"/>
    </row>
    <row r="58" spans="1:92" s="303" customFormat="1" hidden="1" outlineLevel="1" x14ac:dyDescent="0.3">
      <c r="A58" s="141"/>
      <c r="B58" s="117" t="str">
        <f>'AVE UK GBP'!B58</f>
        <v>France: Senior Materials Scientist</v>
      </c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J58" s="210"/>
      <c r="BK58" s="210"/>
      <c r="BL58" s="210"/>
      <c r="BM58" s="40"/>
      <c r="BN58" s="159">
        <f t="shared" si="11"/>
        <v>0</v>
      </c>
      <c r="BO58" s="159">
        <f t="shared" si="12"/>
        <v>0</v>
      </c>
      <c r="BP58" s="159">
        <f t="shared" si="13"/>
        <v>0</v>
      </c>
      <c r="BQ58" s="159">
        <f t="shared" si="14"/>
        <v>0</v>
      </c>
      <c r="BR58" s="159">
        <f t="shared" si="15"/>
        <v>0</v>
      </c>
      <c r="BS58" s="159">
        <f t="shared" si="16"/>
        <v>0</v>
      </c>
      <c r="BT58" s="159">
        <f t="shared" si="17"/>
        <v>0</v>
      </c>
      <c r="BU58" s="159">
        <f t="shared" si="18"/>
        <v>0</v>
      </c>
      <c r="BV58" s="159">
        <f t="shared" si="19"/>
        <v>0</v>
      </c>
      <c r="BW58" s="159">
        <f t="shared" si="20"/>
        <v>0</v>
      </c>
      <c r="BX58" s="159">
        <f t="shared" si="21"/>
        <v>0</v>
      </c>
      <c r="BY58" s="159">
        <f t="shared" si="22"/>
        <v>0</v>
      </c>
      <c r="BZ58" s="159">
        <f t="shared" si="23"/>
        <v>0</v>
      </c>
      <c r="CA58" s="159">
        <f t="shared" si="24"/>
        <v>0</v>
      </c>
      <c r="CB58" s="159">
        <f t="shared" si="25"/>
        <v>0</v>
      </c>
      <c r="CC58" s="159">
        <f t="shared" si="26"/>
        <v>0</v>
      </c>
      <c r="CD58" s="159">
        <f t="shared" si="27"/>
        <v>0</v>
      </c>
      <c r="CE58" s="159">
        <f t="shared" si="28"/>
        <v>0</v>
      </c>
      <c r="CF58" s="159">
        <f t="shared" si="29"/>
        <v>0</v>
      </c>
      <c r="CG58" s="159">
        <f t="shared" si="30"/>
        <v>0</v>
      </c>
      <c r="CH58" s="40"/>
      <c r="CI58" s="143">
        <f t="shared" ref="CI58:CI64" si="49">SUM(E58:P58)</f>
        <v>0</v>
      </c>
      <c r="CJ58" s="143">
        <f t="shared" ref="CJ58:CJ64" si="50">SUM(Q58:AB58)</f>
        <v>0</v>
      </c>
      <c r="CK58" s="143">
        <f t="shared" ref="CK58:CK64" si="51">SUM(AC58:AN58)</f>
        <v>0</v>
      </c>
      <c r="CL58" s="143">
        <f t="shared" ref="CL58:CL64" si="52">SUM(AO58:AZ58)</f>
        <v>0</v>
      </c>
      <c r="CM58" s="143">
        <f t="shared" ref="CM58:CM64" si="53">SUM(BA58:BL58)</f>
        <v>0</v>
      </c>
      <c r="CN58" s="40"/>
    </row>
    <row r="59" spans="1:92" s="303" customFormat="1" hidden="1" outlineLevel="1" x14ac:dyDescent="0.3">
      <c r="A59" s="141"/>
      <c r="B59" s="117" t="str">
        <f>'AVE UK GBP'!B59</f>
        <v>France: Engineer</v>
      </c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J59" s="210"/>
      <c r="BK59" s="210"/>
      <c r="BL59" s="210"/>
      <c r="BM59" s="40"/>
      <c r="BN59" s="160">
        <f t="shared" si="11"/>
        <v>0</v>
      </c>
      <c r="BO59" s="160">
        <f t="shared" si="12"/>
        <v>0</v>
      </c>
      <c r="BP59" s="160">
        <f t="shared" si="13"/>
        <v>0</v>
      </c>
      <c r="BQ59" s="160">
        <f t="shared" si="14"/>
        <v>0</v>
      </c>
      <c r="BR59" s="160">
        <f t="shared" si="15"/>
        <v>0</v>
      </c>
      <c r="BS59" s="160">
        <f t="shared" si="16"/>
        <v>0</v>
      </c>
      <c r="BT59" s="160">
        <f t="shared" si="17"/>
        <v>0</v>
      </c>
      <c r="BU59" s="160">
        <f t="shared" si="18"/>
        <v>0</v>
      </c>
      <c r="BV59" s="160">
        <f t="shared" si="19"/>
        <v>0</v>
      </c>
      <c r="BW59" s="160">
        <f t="shared" si="20"/>
        <v>0</v>
      </c>
      <c r="BX59" s="160">
        <f t="shared" si="21"/>
        <v>0</v>
      </c>
      <c r="BY59" s="160">
        <f t="shared" si="22"/>
        <v>0</v>
      </c>
      <c r="BZ59" s="160">
        <f t="shared" si="23"/>
        <v>0</v>
      </c>
      <c r="CA59" s="160">
        <f t="shared" si="24"/>
        <v>0</v>
      </c>
      <c r="CB59" s="160">
        <f t="shared" si="25"/>
        <v>0</v>
      </c>
      <c r="CC59" s="160">
        <f t="shared" si="26"/>
        <v>0</v>
      </c>
      <c r="CD59" s="160">
        <f t="shared" si="27"/>
        <v>0</v>
      </c>
      <c r="CE59" s="160">
        <f t="shared" si="28"/>
        <v>0</v>
      </c>
      <c r="CF59" s="160">
        <f t="shared" si="29"/>
        <v>0</v>
      </c>
      <c r="CG59" s="160">
        <f t="shared" si="30"/>
        <v>0</v>
      </c>
      <c r="CH59" s="40"/>
      <c r="CI59" s="143">
        <f t="shared" si="49"/>
        <v>0</v>
      </c>
      <c r="CJ59" s="143">
        <f t="shared" si="50"/>
        <v>0</v>
      </c>
      <c r="CK59" s="143">
        <f t="shared" si="51"/>
        <v>0</v>
      </c>
      <c r="CL59" s="143">
        <f t="shared" si="52"/>
        <v>0</v>
      </c>
      <c r="CM59" s="143">
        <f t="shared" si="53"/>
        <v>0</v>
      </c>
      <c r="CN59" s="40"/>
    </row>
    <row r="60" spans="1:92" s="303" customFormat="1" hidden="1" outlineLevel="1" x14ac:dyDescent="0.3">
      <c r="A60" s="141"/>
      <c r="B60" s="117" t="str">
        <f>'AVE UK GBP'!B60</f>
        <v>France: Technician - Nicolas</v>
      </c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  <c r="AA60" s="210"/>
      <c r="AB60" s="210"/>
      <c r="AC60" s="210"/>
      <c r="AD60" s="210"/>
      <c r="AE60" s="210"/>
      <c r="AF60" s="210"/>
      <c r="AG60" s="210"/>
      <c r="AH60" s="210"/>
      <c r="AI60" s="210"/>
      <c r="AJ60" s="210"/>
      <c r="AK60" s="210"/>
      <c r="AL60" s="210"/>
      <c r="AM60" s="210"/>
      <c r="AN60" s="210"/>
      <c r="AO60" s="210"/>
      <c r="AP60" s="210"/>
      <c r="AQ60" s="210"/>
      <c r="AR60" s="210"/>
      <c r="AS60" s="210"/>
      <c r="AT60" s="210"/>
      <c r="AU60" s="210"/>
      <c r="AV60" s="210"/>
      <c r="AW60" s="210"/>
      <c r="AX60" s="210"/>
      <c r="AY60" s="210"/>
      <c r="AZ60" s="210"/>
      <c r="BA60" s="210"/>
      <c r="BB60" s="210"/>
      <c r="BC60" s="210"/>
      <c r="BD60" s="210"/>
      <c r="BE60" s="210"/>
      <c r="BF60" s="210"/>
      <c r="BG60" s="210"/>
      <c r="BH60" s="210"/>
      <c r="BI60" s="210"/>
      <c r="BJ60" s="210"/>
      <c r="BK60" s="210"/>
      <c r="BL60" s="210"/>
      <c r="BM60" s="40"/>
      <c r="BN60" s="160">
        <f t="shared" si="11"/>
        <v>0</v>
      </c>
      <c r="BO60" s="160">
        <f t="shared" si="12"/>
        <v>0</v>
      </c>
      <c r="BP60" s="160">
        <f t="shared" si="13"/>
        <v>0</v>
      </c>
      <c r="BQ60" s="160">
        <f t="shared" si="14"/>
        <v>0</v>
      </c>
      <c r="BR60" s="160">
        <f t="shared" si="15"/>
        <v>0</v>
      </c>
      <c r="BS60" s="160">
        <f t="shared" si="16"/>
        <v>0</v>
      </c>
      <c r="BT60" s="160">
        <f t="shared" si="17"/>
        <v>0</v>
      </c>
      <c r="BU60" s="160">
        <f t="shared" si="18"/>
        <v>0</v>
      </c>
      <c r="BV60" s="160">
        <f t="shared" si="19"/>
        <v>0</v>
      </c>
      <c r="BW60" s="160">
        <f t="shared" si="20"/>
        <v>0</v>
      </c>
      <c r="BX60" s="160">
        <f t="shared" si="21"/>
        <v>0</v>
      </c>
      <c r="BY60" s="160">
        <f t="shared" si="22"/>
        <v>0</v>
      </c>
      <c r="BZ60" s="160">
        <f t="shared" si="23"/>
        <v>0</v>
      </c>
      <c r="CA60" s="160">
        <f t="shared" si="24"/>
        <v>0</v>
      </c>
      <c r="CB60" s="160">
        <f t="shared" si="25"/>
        <v>0</v>
      </c>
      <c r="CC60" s="160">
        <f t="shared" si="26"/>
        <v>0</v>
      </c>
      <c r="CD60" s="160">
        <f t="shared" si="27"/>
        <v>0</v>
      </c>
      <c r="CE60" s="160">
        <f t="shared" si="28"/>
        <v>0</v>
      </c>
      <c r="CF60" s="160">
        <f t="shared" si="29"/>
        <v>0</v>
      </c>
      <c r="CG60" s="160">
        <f t="shared" si="30"/>
        <v>0</v>
      </c>
      <c r="CH60" s="40"/>
      <c r="CI60" s="143">
        <f t="shared" si="49"/>
        <v>0</v>
      </c>
      <c r="CJ60" s="143">
        <f t="shared" si="50"/>
        <v>0</v>
      </c>
      <c r="CK60" s="143">
        <f t="shared" si="51"/>
        <v>0</v>
      </c>
      <c r="CL60" s="143">
        <f t="shared" si="52"/>
        <v>0</v>
      </c>
      <c r="CM60" s="143">
        <f t="shared" si="53"/>
        <v>0</v>
      </c>
      <c r="CN60" s="40"/>
    </row>
    <row r="61" spans="1:92" s="303" customFormat="1" hidden="1" outlineLevel="1" x14ac:dyDescent="0.3">
      <c r="A61" s="141"/>
      <c r="B61" s="117" t="str">
        <f>'AVE UK GBP'!B61</f>
        <v>France: Technician</v>
      </c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  <c r="AA61" s="210"/>
      <c r="AB61" s="210"/>
      <c r="AC61" s="210"/>
      <c r="AD61" s="210"/>
      <c r="AE61" s="210"/>
      <c r="AF61" s="210"/>
      <c r="AG61" s="210"/>
      <c r="AH61" s="210"/>
      <c r="AI61" s="210"/>
      <c r="AJ61" s="210"/>
      <c r="AK61" s="210"/>
      <c r="AL61" s="210"/>
      <c r="AM61" s="210"/>
      <c r="AN61" s="210"/>
      <c r="AO61" s="210"/>
      <c r="AP61" s="210"/>
      <c r="AQ61" s="210"/>
      <c r="AR61" s="210"/>
      <c r="AS61" s="210"/>
      <c r="AT61" s="210"/>
      <c r="AU61" s="210"/>
      <c r="AV61" s="210"/>
      <c r="AW61" s="210"/>
      <c r="AX61" s="210"/>
      <c r="AY61" s="210"/>
      <c r="AZ61" s="210"/>
      <c r="BA61" s="210"/>
      <c r="BB61" s="210"/>
      <c r="BC61" s="210"/>
      <c r="BD61" s="210"/>
      <c r="BE61" s="210"/>
      <c r="BF61" s="210"/>
      <c r="BG61" s="210"/>
      <c r="BH61" s="210"/>
      <c r="BI61" s="210"/>
      <c r="BJ61" s="210"/>
      <c r="BK61" s="210"/>
      <c r="BL61" s="210"/>
      <c r="BM61" s="40"/>
      <c r="BN61" s="160">
        <f t="shared" si="11"/>
        <v>0</v>
      </c>
      <c r="BO61" s="160">
        <f t="shared" si="12"/>
        <v>0</v>
      </c>
      <c r="BP61" s="160">
        <f t="shared" si="13"/>
        <v>0</v>
      </c>
      <c r="BQ61" s="160">
        <f t="shared" si="14"/>
        <v>0</v>
      </c>
      <c r="BR61" s="160">
        <f t="shared" si="15"/>
        <v>0</v>
      </c>
      <c r="BS61" s="160">
        <f t="shared" si="16"/>
        <v>0</v>
      </c>
      <c r="BT61" s="160">
        <f t="shared" si="17"/>
        <v>0</v>
      </c>
      <c r="BU61" s="160">
        <f t="shared" si="18"/>
        <v>0</v>
      </c>
      <c r="BV61" s="160">
        <f t="shared" si="19"/>
        <v>0</v>
      </c>
      <c r="BW61" s="160">
        <f t="shared" si="20"/>
        <v>0</v>
      </c>
      <c r="BX61" s="160">
        <f t="shared" si="21"/>
        <v>0</v>
      </c>
      <c r="BY61" s="160">
        <f t="shared" si="22"/>
        <v>0</v>
      </c>
      <c r="BZ61" s="160">
        <f t="shared" si="23"/>
        <v>0</v>
      </c>
      <c r="CA61" s="160">
        <f t="shared" si="24"/>
        <v>0</v>
      </c>
      <c r="CB61" s="160">
        <f t="shared" si="25"/>
        <v>0</v>
      </c>
      <c r="CC61" s="160">
        <f t="shared" si="26"/>
        <v>0</v>
      </c>
      <c r="CD61" s="160">
        <f t="shared" si="27"/>
        <v>0</v>
      </c>
      <c r="CE61" s="160">
        <f t="shared" si="28"/>
        <v>0</v>
      </c>
      <c r="CF61" s="160">
        <f t="shared" si="29"/>
        <v>0</v>
      </c>
      <c r="CG61" s="160">
        <f t="shared" si="30"/>
        <v>0</v>
      </c>
      <c r="CH61" s="40"/>
      <c r="CI61" s="143">
        <f t="shared" si="49"/>
        <v>0</v>
      </c>
      <c r="CJ61" s="143">
        <f t="shared" si="50"/>
        <v>0</v>
      </c>
      <c r="CK61" s="143">
        <f t="shared" si="51"/>
        <v>0</v>
      </c>
      <c r="CL61" s="143">
        <f t="shared" si="52"/>
        <v>0</v>
      </c>
      <c r="CM61" s="143">
        <f t="shared" si="53"/>
        <v>0</v>
      </c>
      <c r="CN61" s="40"/>
    </row>
    <row r="62" spans="1:92" s="303" customFormat="1" hidden="1" outlineLevel="1" x14ac:dyDescent="0.3">
      <c r="A62" s="141"/>
      <c r="B62" s="117" t="str">
        <f>'AVE UK GBP'!B62</f>
        <v>UK: Engineering Manager</v>
      </c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  <c r="AA62" s="210"/>
      <c r="AB62" s="210"/>
      <c r="AC62" s="210"/>
      <c r="AD62" s="210"/>
      <c r="AE62" s="210"/>
      <c r="AF62" s="210"/>
      <c r="AG62" s="210"/>
      <c r="AH62" s="210"/>
      <c r="AI62" s="210"/>
      <c r="AJ62" s="210"/>
      <c r="AK62" s="210"/>
      <c r="AL62" s="210"/>
      <c r="AM62" s="210"/>
      <c r="AN62" s="210"/>
      <c r="AO62" s="210"/>
      <c r="AP62" s="210"/>
      <c r="AQ62" s="210"/>
      <c r="AR62" s="210"/>
      <c r="AS62" s="210"/>
      <c r="AT62" s="210"/>
      <c r="AU62" s="210"/>
      <c r="AV62" s="210"/>
      <c r="AW62" s="210"/>
      <c r="AX62" s="210"/>
      <c r="AY62" s="210"/>
      <c r="AZ62" s="210"/>
      <c r="BA62" s="210"/>
      <c r="BB62" s="210"/>
      <c r="BC62" s="210"/>
      <c r="BD62" s="210"/>
      <c r="BE62" s="210"/>
      <c r="BF62" s="210"/>
      <c r="BG62" s="210"/>
      <c r="BH62" s="210"/>
      <c r="BI62" s="210"/>
      <c r="BJ62" s="210"/>
      <c r="BK62" s="210"/>
      <c r="BL62" s="210"/>
      <c r="BM62" s="40"/>
      <c r="BN62" s="160">
        <f t="shared" si="11"/>
        <v>0</v>
      </c>
      <c r="BO62" s="160">
        <f t="shared" si="12"/>
        <v>0</v>
      </c>
      <c r="BP62" s="160">
        <f t="shared" si="13"/>
        <v>0</v>
      </c>
      <c r="BQ62" s="160">
        <f t="shared" si="14"/>
        <v>0</v>
      </c>
      <c r="BR62" s="160">
        <f t="shared" si="15"/>
        <v>0</v>
      </c>
      <c r="BS62" s="160">
        <f t="shared" si="16"/>
        <v>0</v>
      </c>
      <c r="BT62" s="160">
        <f t="shared" si="17"/>
        <v>0</v>
      </c>
      <c r="BU62" s="160">
        <f t="shared" si="18"/>
        <v>0</v>
      </c>
      <c r="BV62" s="160">
        <f t="shared" si="19"/>
        <v>0</v>
      </c>
      <c r="BW62" s="160">
        <f t="shared" si="20"/>
        <v>0</v>
      </c>
      <c r="BX62" s="160">
        <f t="shared" si="21"/>
        <v>0</v>
      </c>
      <c r="BY62" s="160">
        <f t="shared" si="22"/>
        <v>0</v>
      </c>
      <c r="BZ62" s="160">
        <f t="shared" si="23"/>
        <v>0</v>
      </c>
      <c r="CA62" s="160">
        <f t="shared" si="24"/>
        <v>0</v>
      </c>
      <c r="CB62" s="160">
        <f t="shared" si="25"/>
        <v>0</v>
      </c>
      <c r="CC62" s="160">
        <f t="shared" si="26"/>
        <v>0</v>
      </c>
      <c r="CD62" s="160">
        <f t="shared" si="27"/>
        <v>0</v>
      </c>
      <c r="CE62" s="160">
        <f t="shared" si="28"/>
        <v>0</v>
      </c>
      <c r="CF62" s="160">
        <f t="shared" si="29"/>
        <v>0</v>
      </c>
      <c r="CG62" s="160">
        <f t="shared" si="30"/>
        <v>0</v>
      </c>
      <c r="CH62" s="40"/>
      <c r="CI62" s="143">
        <f t="shared" si="49"/>
        <v>0</v>
      </c>
      <c r="CJ62" s="143">
        <f t="shared" si="50"/>
        <v>0</v>
      </c>
      <c r="CK62" s="143">
        <f t="shared" si="51"/>
        <v>0</v>
      </c>
      <c r="CL62" s="143">
        <f t="shared" si="52"/>
        <v>0</v>
      </c>
      <c r="CM62" s="143">
        <f t="shared" si="53"/>
        <v>0</v>
      </c>
      <c r="CN62" s="40"/>
    </row>
    <row r="63" spans="1:92" s="303" customFormat="1" hidden="1" outlineLevel="1" x14ac:dyDescent="0.3">
      <c r="A63" s="141"/>
      <c r="B63" s="117" t="str">
        <f>'AVE UK GBP'!B63</f>
        <v>UK: Engineer</v>
      </c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  <c r="AA63" s="210"/>
      <c r="AB63" s="210"/>
      <c r="AC63" s="210"/>
      <c r="AD63" s="210"/>
      <c r="AE63" s="210"/>
      <c r="AF63" s="210"/>
      <c r="AG63" s="210"/>
      <c r="AH63" s="210"/>
      <c r="AI63" s="210"/>
      <c r="AJ63" s="210"/>
      <c r="AK63" s="210"/>
      <c r="AL63" s="210"/>
      <c r="AM63" s="210"/>
      <c r="AN63" s="210"/>
      <c r="AO63" s="210"/>
      <c r="AP63" s="210"/>
      <c r="AQ63" s="210"/>
      <c r="AR63" s="210"/>
      <c r="AS63" s="210"/>
      <c r="AT63" s="210"/>
      <c r="AU63" s="210"/>
      <c r="AV63" s="210"/>
      <c r="AW63" s="210"/>
      <c r="AX63" s="210"/>
      <c r="AY63" s="210"/>
      <c r="AZ63" s="210"/>
      <c r="BA63" s="210"/>
      <c r="BB63" s="210"/>
      <c r="BC63" s="210"/>
      <c r="BD63" s="210"/>
      <c r="BE63" s="210"/>
      <c r="BF63" s="210"/>
      <c r="BG63" s="210"/>
      <c r="BH63" s="210"/>
      <c r="BI63" s="210"/>
      <c r="BJ63" s="210"/>
      <c r="BK63" s="210"/>
      <c r="BL63" s="210"/>
      <c r="BM63" s="40"/>
      <c r="BN63" s="160">
        <f t="shared" si="11"/>
        <v>0</v>
      </c>
      <c r="BO63" s="160">
        <f t="shared" si="12"/>
        <v>0</v>
      </c>
      <c r="BP63" s="160">
        <f t="shared" si="13"/>
        <v>0</v>
      </c>
      <c r="BQ63" s="160">
        <f t="shared" si="14"/>
        <v>0</v>
      </c>
      <c r="BR63" s="160">
        <f t="shared" si="15"/>
        <v>0</v>
      </c>
      <c r="BS63" s="160">
        <f t="shared" si="16"/>
        <v>0</v>
      </c>
      <c r="BT63" s="160">
        <f t="shared" si="17"/>
        <v>0</v>
      </c>
      <c r="BU63" s="160">
        <f t="shared" si="18"/>
        <v>0</v>
      </c>
      <c r="BV63" s="160">
        <f t="shared" si="19"/>
        <v>0</v>
      </c>
      <c r="BW63" s="160">
        <f t="shared" si="20"/>
        <v>0</v>
      </c>
      <c r="BX63" s="160">
        <f t="shared" si="21"/>
        <v>0</v>
      </c>
      <c r="BY63" s="160">
        <f t="shared" si="22"/>
        <v>0</v>
      </c>
      <c r="BZ63" s="160">
        <f t="shared" si="23"/>
        <v>0</v>
      </c>
      <c r="CA63" s="160">
        <f t="shared" si="24"/>
        <v>0</v>
      </c>
      <c r="CB63" s="160">
        <f t="shared" si="25"/>
        <v>0</v>
      </c>
      <c r="CC63" s="160">
        <f t="shared" si="26"/>
        <v>0</v>
      </c>
      <c r="CD63" s="160">
        <f t="shared" si="27"/>
        <v>0</v>
      </c>
      <c r="CE63" s="160">
        <f t="shared" si="28"/>
        <v>0</v>
      </c>
      <c r="CF63" s="160">
        <f t="shared" si="29"/>
        <v>0</v>
      </c>
      <c r="CG63" s="160">
        <f t="shared" si="30"/>
        <v>0</v>
      </c>
      <c r="CH63" s="40"/>
      <c r="CI63" s="143">
        <f t="shared" si="49"/>
        <v>0</v>
      </c>
      <c r="CJ63" s="143">
        <f t="shared" si="50"/>
        <v>0</v>
      </c>
      <c r="CK63" s="143">
        <f t="shared" si="51"/>
        <v>0</v>
      </c>
      <c r="CL63" s="143">
        <f t="shared" si="52"/>
        <v>0</v>
      </c>
      <c r="CM63" s="143">
        <f t="shared" si="53"/>
        <v>0</v>
      </c>
      <c r="CN63" s="40"/>
    </row>
    <row r="64" spans="1:92" s="303" customFormat="1" hidden="1" outlineLevel="1" x14ac:dyDescent="0.3">
      <c r="A64" s="141"/>
      <c r="B64" s="117" t="str">
        <f>'AVE UK GBP'!B64</f>
        <v>UK : Technician</v>
      </c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  <c r="AA64" s="210"/>
      <c r="AB64" s="210"/>
      <c r="AC64" s="210"/>
      <c r="AD64" s="210"/>
      <c r="AE64" s="210"/>
      <c r="AF64" s="210"/>
      <c r="AG64" s="210"/>
      <c r="AH64" s="210"/>
      <c r="AI64" s="210"/>
      <c r="AJ64" s="210"/>
      <c r="AK64" s="210"/>
      <c r="AL64" s="210"/>
      <c r="AM64" s="210"/>
      <c r="AN64" s="210"/>
      <c r="AO64" s="210"/>
      <c r="AP64" s="210"/>
      <c r="AQ64" s="210"/>
      <c r="AR64" s="210"/>
      <c r="AS64" s="210"/>
      <c r="AT64" s="210"/>
      <c r="AU64" s="210"/>
      <c r="AV64" s="210"/>
      <c r="AW64" s="210"/>
      <c r="AX64" s="210"/>
      <c r="AY64" s="210"/>
      <c r="AZ64" s="210"/>
      <c r="BA64" s="210"/>
      <c r="BB64" s="210"/>
      <c r="BC64" s="210"/>
      <c r="BD64" s="210"/>
      <c r="BE64" s="210"/>
      <c r="BF64" s="210"/>
      <c r="BG64" s="210"/>
      <c r="BH64" s="210"/>
      <c r="BI64" s="210"/>
      <c r="BJ64" s="210"/>
      <c r="BK64" s="210"/>
      <c r="BL64" s="210"/>
      <c r="BM64" s="40"/>
      <c r="BN64" s="160">
        <f t="shared" si="11"/>
        <v>0</v>
      </c>
      <c r="BO64" s="160">
        <f t="shared" si="12"/>
        <v>0</v>
      </c>
      <c r="BP64" s="160">
        <f t="shared" si="13"/>
        <v>0</v>
      </c>
      <c r="BQ64" s="160">
        <f t="shared" si="14"/>
        <v>0</v>
      </c>
      <c r="BR64" s="160">
        <f t="shared" si="15"/>
        <v>0</v>
      </c>
      <c r="BS64" s="160">
        <f t="shared" si="16"/>
        <v>0</v>
      </c>
      <c r="BT64" s="160">
        <f t="shared" si="17"/>
        <v>0</v>
      </c>
      <c r="BU64" s="160">
        <f t="shared" si="18"/>
        <v>0</v>
      </c>
      <c r="BV64" s="160">
        <f t="shared" si="19"/>
        <v>0</v>
      </c>
      <c r="BW64" s="160">
        <f t="shared" si="20"/>
        <v>0</v>
      </c>
      <c r="BX64" s="160">
        <f t="shared" si="21"/>
        <v>0</v>
      </c>
      <c r="BY64" s="160">
        <f t="shared" si="22"/>
        <v>0</v>
      </c>
      <c r="BZ64" s="160">
        <f t="shared" si="23"/>
        <v>0</v>
      </c>
      <c r="CA64" s="160">
        <f t="shared" si="24"/>
        <v>0</v>
      </c>
      <c r="CB64" s="160">
        <f t="shared" si="25"/>
        <v>0</v>
      </c>
      <c r="CC64" s="160">
        <f t="shared" si="26"/>
        <v>0</v>
      </c>
      <c r="CD64" s="160">
        <f t="shared" si="27"/>
        <v>0</v>
      </c>
      <c r="CE64" s="160">
        <f t="shared" si="28"/>
        <v>0</v>
      </c>
      <c r="CF64" s="160">
        <f t="shared" si="29"/>
        <v>0</v>
      </c>
      <c r="CG64" s="160">
        <f t="shared" si="30"/>
        <v>0</v>
      </c>
      <c r="CH64" s="40"/>
      <c r="CI64" s="143">
        <f t="shared" si="49"/>
        <v>0</v>
      </c>
      <c r="CJ64" s="143">
        <f t="shared" si="50"/>
        <v>0</v>
      </c>
      <c r="CK64" s="143">
        <f t="shared" si="51"/>
        <v>0</v>
      </c>
      <c r="CL64" s="143">
        <f t="shared" si="52"/>
        <v>0</v>
      </c>
      <c r="CM64" s="143">
        <f t="shared" si="53"/>
        <v>0</v>
      </c>
      <c r="CN64" s="40"/>
    </row>
    <row r="65" spans="1:92" s="303" customFormat="1" hidden="1" outlineLevel="1" x14ac:dyDescent="0.3">
      <c r="A65" s="141"/>
      <c r="B65" s="131" t="str">
        <f>B58</f>
        <v>France: Senior Materials Scientist</v>
      </c>
      <c r="C65" s="80"/>
      <c r="D65" s="80"/>
      <c r="E65" s="143">
        <f>E58*($C58+$C58*$D58)/12</f>
        <v>0</v>
      </c>
      <c r="F65" s="143">
        <f t="shared" ref="F65:BL69" si="54">F58*($C58+$C58*$D58)/12</f>
        <v>0</v>
      </c>
      <c r="G65" s="143">
        <f t="shared" si="54"/>
        <v>0</v>
      </c>
      <c r="H65" s="143">
        <f t="shared" si="54"/>
        <v>0</v>
      </c>
      <c r="I65" s="143">
        <f t="shared" si="54"/>
        <v>0</v>
      </c>
      <c r="J65" s="143">
        <f t="shared" si="54"/>
        <v>0</v>
      </c>
      <c r="K65" s="143">
        <f t="shared" si="54"/>
        <v>0</v>
      </c>
      <c r="L65" s="143">
        <f t="shared" si="54"/>
        <v>0</v>
      </c>
      <c r="M65" s="143">
        <f t="shared" si="54"/>
        <v>0</v>
      </c>
      <c r="N65" s="143">
        <f t="shared" si="54"/>
        <v>0</v>
      </c>
      <c r="O65" s="143">
        <f t="shared" si="54"/>
        <v>0</v>
      </c>
      <c r="P65" s="143">
        <f t="shared" si="54"/>
        <v>0</v>
      </c>
      <c r="Q65" s="143">
        <f t="shared" si="54"/>
        <v>0</v>
      </c>
      <c r="R65" s="143">
        <f t="shared" si="54"/>
        <v>0</v>
      </c>
      <c r="S65" s="143">
        <f t="shared" si="54"/>
        <v>0</v>
      </c>
      <c r="T65" s="143">
        <f t="shared" si="54"/>
        <v>0</v>
      </c>
      <c r="U65" s="143">
        <f t="shared" si="54"/>
        <v>0</v>
      </c>
      <c r="V65" s="143">
        <f t="shared" si="54"/>
        <v>0</v>
      </c>
      <c r="W65" s="143">
        <f t="shared" si="54"/>
        <v>0</v>
      </c>
      <c r="X65" s="143">
        <f t="shared" si="54"/>
        <v>0</v>
      </c>
      <c r="Y65" s="143">
        <f t="shared" si="54"/>
        <v>0</v>
      </c>
      <c r="Z65" s="143">
        <f t="shared" si="54"/>
        <v>0</v>
      </c>
      <c r="AA65" s="143">
        <f t="shared" si="54"/>
        <v>0</v>
      </c>
      <c r="AB65" s="143">
        <f t="shared" si="54"/>
        <v>0</v>
      </c>
      <c r="AC65" s="143">
        <f t="shared" si="54"/>
        <v>0</v>
      </c>
      <c r="AD65" s="143">
        <f t="shared" si="54"/>
        <v>0</v>
      </c>
      <c r="AE65" s="143">
        <f t="shared" si="54"/>
        <v>0</v>
      </c>
      <c r="AF65" s="143">
        <f t="shared" si="54"/>
        <v>0</v>
      </c>
      <c r="AG65" s="143">
        <f t="shared" si="54"/>
        <v>0</v>
      </c>
      <c r="AH65" s="143">
        <f t="shared" si="54"/>
        <v>0</v>
      </c>
      <c r="AI65" s="143">
        <f t="shared" si="54"/>
        <v>0</v>
      </c>
      <c r="AJ65" s="143">
        <f t="shared" si="54"/>
        <v>0</v>
      </c>
      <c r="AK65" s="143">
        <f t="shared" si="54"/>
        <v>0</v>
      </c>
      <c r="AL65" s="143">
        <f t="shared" si="54"/>
        <v>0</v>
      </c>
      <c r="AM65" s="143">
        <f t="shared" si="54"/>
        <v>0</v>
      </c>
      <c r="AN65" s="143">
        <f t="shared" si="54"/>
        <v>0</v>
      </c>
      <c r="AO65" s="143">
        <f t="shared" si="54"/>
        <v>0</v>
      </c>
      <c r="AP65" s="143">
        <f t="shared" si="54"/>
        <v>0</v>
      </c>
      <c r="AQ65" s="143">
        <f t="shared" si="54"/>
        <v>0</v>
      </c>
      <c r="AR65" s="143">
        <f t="shared" si="54"/>
        <v>0</v>
      </c>
      <c r="AS65" s="143">
        <f t="shared" si="54"/>
        <v>0</v>
      </c>
      <c r="AT65" s="143">
        <f t="shared" si="54"/>
        <v>0</v>
      </c>
      <c r="AU65" s="143">
        <f t="shared" si="54"/>
        <v>0</v>
      </c>
      <c r="AV65" s="143">
        <f t="shared" si="54"/>
        <v>0</v>
      </c>
      <c r="AW65" s="143">
        <f t="shared" si="54"/>
        <v>0</v>
      </c>
      <c r="AX65" s="143">
        <f t="shared" si="54"/>
        <v>0</v>
      </c>
      <c r="AY65" s="143">
        <f t="shared" si="54"/>
        <v>0</v>
      </c>
      <c r="AZ65" s="143">
        <f t="shared" si="54"/>
        <v>0</v>
      </c>
      <c r="BA65" s="143">
        <f t="shared" si="54"/>
        <v>0</v>
      </c>
      <c r="BB65" s="143">
        <f t="shared" si="54"/>
        <v>0</v>
      </c>
      <c r="BC65" s="143">
        <f t="shared" si="54"/>
        <v>0</v>
      </c>
      <c r="BD65" s="143">
        <f t="shared" si="54"/>
        <v>0</v>
      </c>
      <c r="BE65" s="143">
        <f t="shared" si="54"/>
        <v>0</v>
      </c>
      <c r="BF65" s="143">
        <f t="shared" si="54"/>
        <v>0</v>
      </c>
      <c r="BG65" s="143">
        <f t="shared" si="54"/>
        <v>0</v>
      </c>
      <c r="BH65" s="143">
        <f t="shared" si="54"/>
        <v>0</v>
      </c>
      <c r="BI65" s="143">
        <f t="shared" si="54"/>
        <v>0</v>
      </c>
      <c r="BJ65" s="143">
        <f t="shared" si="54"/>
        <v>0</v>
      </c>
      <c r="BK65" s="143">
        <f t="shared" si="54"/>
        <v>0</v>
      </c>
      <c r="BL65" s="143">
        <f t="shared" si="54"/>
        <v>0</v>
      </c>
      <c r="BM65" s="40"/>
      <c r="BN65" s="143">
        <f t="shared" si="11"/>
        <v>0</v>
      </c>
      <c r="BO65" s="143">
        <f t="shared" si="12"/>
        <v>0</v>
      </c>
      <c r="BP65" s="143">
        <f t="shared" si="13"/>
        <v>0</v>
      </c>
      <c r="BQ65" s="143">
        <f t="shared" si="14"/>
        <v>0</v>
      </c>
      <c r="BR65" s="143">
        <f t="shared" si="15"/>
        <v>0</v>
      </c>
      <c r="BS65" s="143">
        <f t="shared" si="16"/>
        <v>0</v>
      </c>
      <c r="BT65" s="143">
        <f t="shared" si="17"/>
        <v>0</v>
      </c>
      <c r="BU65" s="143">
        <f t="shared" si="18"/>
        <v>0</v>
      </c>
      <c r="BV65" s="143">
        <f t="shared" si="19"/>
        <v>0</v>
      </c>
      <c r="BW65" s="143">
        <f t="shared" si="20"/>
        <v>0</v>
      </c>
      <c r="BX65" s="143">
        <f t="shared" si="21"/>
        <v>0</v>
      </c>
      <c r="BY65" s="143">
        <f t="shared" si="22"/>
        <v>0</v>
      </c>
      <c r="BZ65" s="143">
        <f t="shared" si="23"/>
        <v>0</v>
      </c>
      <c r="CA65" s="143">
        <f t="shared" si="24"/>
        <v>0</v>
      </c>
      <c r="CB65" s="143">
        <f t="shared" si="25"/>
        <v>0</v>
      </c>
      <c r="CC65" s="143">
        <f t="shared" si="26"/>
        <v>0</v>
      </c>
      <c r="CD65" s="143">
        <f t="shared" si="27"/>
        <v>0</v>
      </c>
      <c r="CE65" s="143">
        <f t="shared" si="28"/>
        <v>0</v>
      </c>
      <c r="CF65" s="143">
        <f t="shared" si="29"/>
        <v>0</v>
      </c>
      <c r="CG65" s="143">
        <f t="shared" si="30"/>
        <v>0</v>
      </c>
      <c r="CH65" s="40"/>
      <c r="CI65" s="143">
        <f t="shared" ref="CI65:CI73" si="55">SUM(E65:P65)</f>
        <v>0</v>
      </c>
      <c r="CJ65" s="143">
        <f t="shared" ref="CJ65:CJ73" si="56">SUM(Q65:AB65)</f>
        <v>0</v>
      </c>
      <c r="CK65" s="143">
        <f t="shared" ref="CK65:CK73" si="57">SUM(AC65:AN65)</f>
        <v>0</v>
      </c>
      <c r="CL65" s="143">
        <f t="shared" ref="CL65:CL73" si="58">SUM(AO65:AZ65)</f>
        <v>0</v>
      </c>
      <c r="CM65" s="143">
        <f t="shared" ref="CM65:CM73" si="59">SUM(BA65:BL65)</f>
        <v>0</v>
      </c>
      <c r="CN65" s="40"/>
    </row>
    <row r="66" spans="1:92" s="303" customFormat="1" hidden="1" outlineLevel="1" x14ac:dyDescent="0.3">
      <c r="A66" s="141"/>
      <c r="B66" s="131" t="str">
        <f t="shared" ref="B66:B71" si="60">B59</f>
        <v>France: Engineer</v>
      </c>
      <c r="C66" s="80"/>
      <c r="D66" s="80"/>
      <c r="E66" s="143">
        <f t="shared" ref="E66:T71" si="61">E59*($C59+$C59*$D59)/12</f>
        <v>0</v>
      </c>
      <c r="F66" s="143">
        <f t="shared" si="61"/>
        <v>0</v>
      </c>
      <c r="G66" s="143">
        <f t="shared" si="61"/>
        <v>0</v>
      </c>
      <c r="H66" s="143">
        <f t="shared" si="61"/>
        <v>0</v>
      </c>
      <c r="I66" s="143">
        <f t="shared" si="61"/>
        <v>0</v>
      </c>
      <c r="J66" s="143">
        <f t="shared" si="61"/>
        <v>0</v>
      </c>
      <c r="K66" s="143">
        <f t="shared" si="61"/>
        <v>0</v>
      </c>
      <c r="L66" s="143">
        <f t="shared" si="61"/>
        <v>0</v>
      </c>
      <c r="M66" s="143">
        <f t="shared" si="61"/>
        <v>0</v>
      </c>
      <c r="N66" s="143">
        <f t="shared" si="61"/>
        <v>0</v>
      </c>
      <c r="O66" s="143">
        <f t="shared" si="61"/>
        <v>0</v>
      </c>
      <c r="P66" s="143">
        <f t="shared" si="61"/>
        <v>0</v>
      </c>
      <c r="Q66" s="143">
        <f t="shared" si="61"/>
        <v>0</v>
      </c>
      <c r="R66" s="143">
        <f t="shared" si="61"/>
        <v>0</v>
      </c>
      <c r="S66" s="143">
        <f t="shared" si="61"/>
        <v>0</v>
      </c>
      <c r="T66" s="143">
        <f t="shared" si="61"/>
        <v>0</v>
      </c>
      <c r="U66" s="143">
        <f t="shared" si="54"/>
        <v>0</v>
      </c>
      <c r="V66" s="143">
        <f t="shared" si="54"/>
        <v>0</v>
      </c>
      <c r="W66" s="143">
        <f t="shared" si="54"/>
        <v>0</v>
      </c>
      <c r="X66" s="143">
        <f t="shared" si="54"/>
        <v>0</v>
      </c>
      <c r="Y66" s="143">
        <f t="shared" si="54"/>
        <v>0</v>
      </c>
      <c r="Z66" s="143">
        <f t="shared" si="54"/>
        <v>0</v>
      </c>
      <c r="AA66" s="143">
        <f t="shared" si="54"/>
        <v>0</v>
      </c>
      <c r="AB66" s="143">
        <f t="shared" si="54"/>
        <v>0</v>
      </c>
      <c r="AC66" s="143">
        <f t="shared" si="54"/>
        <v>0</v>
      </c>
      <c r="AD66" s="143">
        <f t="shared" si="54"/>
        <v>0</v>
      </c>
      <c r="AE66" s="143">
        <f t="shared" si="54"/>
        <v>0</v>
      </c>
      <c r="AF66" s="143">
        <f t="shared" si="54"/>
        <v>0</v>
      </c>
      <c r="AG66" s="143">
        <f t="shared" si="54"/>
        <v>0</v>
      </c>
      <c r="AH66" s="143">
        <f t="shared" si="54"/>
        <v>0</v>
      </c>
      <c r="AI66" s="143">
        <f t="shared" si="54"/>
        <v>0</v>
      </c>
      <c r="AJ66" s="143">
        <f t="shared" si="54"/>
        <v>0</v>
      </c>
      <c r="AK66" s="143">
        <f t="shared" si="54"/>
        <v>0</v>
      </c>
      <c r="AL66" s="143">
        <f t="shared" si="54"/>
        <v>0</v>
      </c>
      <c r="AM66" s="143">
        <f t="shared" si="54"/>
        <v>0</v>
      </c>
      <c r="AN66" s="143">
        <f t="shared" si="54"/>
        <v>0</v>
      </c>
      <c r="AO66" s="143">
        <f t="shared" si="54"/>
        <v>0</v>
      </c>
      <c r="AP66" s="143">
        <f t="shared" si="54"/>
        <v>0</v>
      </c>
      <c r="AQ66" s="143">
        <f t="shared" si="54"/>
        <v>0</v>
      </c>
      <c r="AR66" s="143">
        <f t="shared" si="54"/>
        <v>0</v>
      </c>
      <c r="AS66" s="143">
        <f t="shared" si="54"/>
        <v>0</v>
      </c>
      <c r="AT66" s="143">
        <f t="shared" si="54"/>
        <v>0</v>
      </c>
      <c r="AU66" s="143">
        <f t="shared" si="54"/>
        <v>0</v>
      </c>
      <c r="AV66" s="143">
        <f t="shared" si="54"/>
        <v>0</v>
      </c>
      <c r="AW66" s="143">
        <f t="shared" si="54"/>
        <v>0</v>
      </c>
      <c r="AX66" s="143">
        <f t="shared" si="54"/>
        <v>0</v>
      </c>
      <c r="AY66" s="143">
        <f t="shared" si="54"/>
        <v>0</v>
      </c>
      <c r="AZ66" s="143">
        <f t="shared" si="54"/>
        <v>0</v>
      </c>
      <c r="BA66" s="143">
        <f t="shared" si="54"/>
        <v>0</v>
      </c>
      <c r="BB66" s="143">
        <f t="shared" si="54"/>
        <v>0</v>
      </c>
      <c r="BC66" s="143">
        <f t="shared" si="54"/>
        <v>0</v>
      </c>
      <c r="BD66" s="143">
        <f t="shared" si="54"/>
        <v>0</v>
      </c>
      <c r="BE66" s="143">
        <f t="shared" si="54"/>
        <v>0</v>
      </c>
      <c r="BF66" s="143">
        <f t="shared" si="54"/>
        <v>0</v>
      </c>
      <c r="BG66" s="143">
        <f t="shared" si="54"/>
        <v>0</v>
      </c>
      <c r="BH66" s="143">
        <f t="shared" si="54"/>
        <v>0</v>
      </c>
      <c r="BI66" s="143">
        <f t="shared" si="54"/>
        <v>0</v>
      </c>
      <c r="BJ66" s="143">
        <f t="shared" si="54"/>
        <v>0</v>
      </c>
      <c r="BK66" s="143">
        <f t="shared" si="54"/>
        <v>0</v>
      </c>
      <c r="BL66" s="143">
        <f t="shared" si="54"/>
        <v>0</v>
      </c>
      <c r="BM66" s="40"/>
      <c r="BN66" s="143">
        <f t="shared" si="11"/>
        <v>0</v>
      </c>
      <c r="BO66" s="143">
        <f t="shared" si="12"/>
        <v>0</v>
      </c>
      <c r="BP66" s="143">
        <f t="shared" si="13"/>
        <v>0</v>
      </c>
      <c r="BQ66" s="143">
        <f t="shared" si="14"/>
        <v>0</v>
      </c>
      <c r="BR66" s="143">
        <f t="shared" si="15"/>
        <v>0</v>
      </c>
      <c r="BS66" s="143">
        <f t="shared" si="16"/>
        <v>0</v>
      </c>
      <c r="BT66" s="143">
        <f t="shared" si="17"/>
        <v>0</v>
      </c>
      <c r="BU66" s="143">
        <f t="shared" si="18"/>
        <v>0</v>
      </c>
      <c r="BV66" s="143">
        <f t="shared" si="19"/>
        <v>0</v>
      </c>
      <c r="BW66" s="143">
        <f t="shared" si="20"/>
        <v>0</v>
      </c>
      <c r="BX66" s="143">
        <f t="shared" si="21"/>
        <v>0</v>
      </c>
      <c r="BY66" s="143">
        <f t="shared" si="22"/>
        <v>0</v>
      </c>
      <c r="BZ66" s="143">
        <f t="shared" si="23"/>
        <v>0</v>
      </c>
      <c r="CA66" s="143">
        <f t="shared" si="24"/>
        <v>0</v>
      </c>
      <c r="CB66" s="143">
        <f t="shared" si="25"/>
        <v>0</v>
      </c>
      <c r="CC66" s="143">
        <f t="shared" si="26"/>
        <v>0</v>
      </c>
      <c r="CD66" s="143">
        <f t="shared" si="27"/>
        <v>0</v>
      </c>
      <c r="CE66" s="143">
        <f t="shared" si="28"/>
        <v>0</v>
      </c>
      <c r="CF66" s="143">
        <f t="shared" si="29"/>
        <v>0</v>
      </c>
      <c r="CG66" s="143">
        <f t="shared" si="30"/>
        <v>0</v>
      </c>
      <c r="CH66" s="40"/>
      <c r="CI66" s="143">
        <f t="shared" si="55"/>
        <v>0</v>
      </c>
      <c r="CJ66" s="143">
        <f t="shared" si="56"/>
        <v>0</v>
      </c>
      <c r="CK66" s="143">
        <f t="shared" si="57"/>
        <v>0</v>
      </c>
      <c r="CL66" s="143">
        <f t="shared" si="58"/>
        <v>0</v>
      </c>
      <c r="CM66" s="143">
        <f t="shared" si="59"/>
        <v>0</v>
      </c>
      <c r="CN66" s="40"/>
    </row>
    <row r="67" spans="1:92" s="303" customFormat="1" hidden="1" outlineLevel="1" x14ac:dyDescent="0.3">
      <c r="A67" s="141"/>
      <c r="B67" s="131" t="str">
        <f t="shared" si="60"/>
        <v>France: Technician - Nicolas</v>
      </c>
      <c r="C67" s="80"/>
      <c r="D67" s="80"/>
      <c r="E67" s="143">
        <f t="shared" si="61"/>
        <v>0</v>
      </c>
      <c r="F67" s="143">
        <f t="shared" si="54"/>
        <v>0</v>
      </c>
      <c r="G67" s="143">
        <f t="shared" si="54"/>
        <v>0</v>
      </c>
      <c r="H67" s="143">
        <f t="shared" si="54"/>
        <v>0</v>
      </c>
      <c r="I67" s="143">
        <f t="shared" si="54"/>
        <v>0</v>
      </c>
      <c r="J67" s="143">
        <f t="shared" si="54"/>
        <v>0</v>
      </c>
      <c r="K67" s="143">
        <f t="shared" si="54"/>
        <v>0</v>
      </c>
      <c r="L67" s="143">
        <f t="shared" si="54"/>
        <v>0</v>
      </c>
      <c r="M67" s="143">
        <f t="shared" si="54"/>
        <v>0</v>
      </c>
      <c r="N67" s="143">
        <f t="shared" si="54"/>
        <v>0</v>
      </c>
      <c r="O67" s="143">
        <f t="shared" si="54"/>
        <v>0</v>
      </c>
      <c r="P67" s="143">
        <f t="shared" si="54"/>
        <v>0</v>
      </c>
      <c r="Q67" s="143">
        <f t="shared" si="54"/>
        <v>0</v>
      </c>
      <c r="R67" s="143">
        <f t="shared" si="54"/>
        <v>0</v>
      </c>
      <c r="S67" s="143">
        <f t="shared" si="54"/>
        <v>0</v>
      </c>
      <c r="T67" s="143">
        <f t="shared" si="54"/>
        <v>0</v>
      </c>
      <c r="U67" s="143">
        <f t="shared" si="54"/>
        <v>0</v>
      </c>
      <c r="V67" s="143">
        <f t="shared" si="54"/>
        <v>0</v>
      </c>
      <c r="W67" s="143">
        <f t="shared" si="54"/>
        <v>0</v>
      </c>
      <c r="X67" s="143">
        <f t="shared" si="54"/>
        <v>0</v>
      </c>
      <c r="Y67" s="143">
        <f t="shared" si="54"/>
        <v>0</v>
      </c>
      <c r="Z67" s="143">
        <f t="shared" si="54"/>
        <v>0</v>
      </c>
      <c r="AA67" s="143">
        <f t="shared" si="54"/>
        <v>0</v>
      </c>
      <c r="AB67" s="143">
        <f t="shared" si="54"/>
        <v>0</v>
      </c>
      <c r="AC67" s="143">
        <f t="shared" si="54"/>
        <v>0</v>
      </c>
      <c r="AD67" s="143">
        <f t="shared" si="54"/>
        <v>0</v>
      </c>
      <c r="AE67" s="143">
        <f t="shared" si="54"/>
        <v>0</v>
      </c>
      <c r="AF67" s="143">
        <f t="shared" si="54"/>
        <v>0</v>
      </c>
      <c r="AG67" s="143">
        <f t="shared" si="54"/>
        <v>0</v>
      </c>
      <c r="AH67" s="143">
        <f t="shared" si="54"/>
        <v>0</v>
      </c>
      <c r="AI67" s="143">
        <f t="shared" si="54"/>
        <v>0</v>
      </c>
      <c r="AJ67" s="143">
        <f t="shared" si="54"/>
        <v>0</v>
      </c>
      <c r="AK67" s="143">
        <f t="shared" si="54"/>
        <v>0</v>
      </c>
      <c r="AL67" s="143">
        <f t="shared" si="54"/>
        <v>0</v>
      </c>
      <c r="AM67" s="143">
        <f t="shared" si="54"/>
        <v>0</v>
      </c>
      <c r="AN67" s="143">
        <f t="shared" si="54"/>
        <v>0</v>
      </c>
      <c r="AO67" s="143">
        <f t="shared" si="54"/>
        <v>0</v>
      </c>
      <c r="AP67" s="143">
        <f t="shared" si="54"/>
        <v>0</v>
      </c>
      <c r="AQ67" s="143">
        <f t="shared" si="54"/>
        <v>0</v>
      </c>
      <c r="AR67" s="143">
        <f t="shared" si="54"/>
        <v>0</v>
      </c>
      <c r="AS67" s="143">
        <f t="shared" si="54"/>
        <v>0</v>
      </c>
      <c r="AT67" s="143">
        <f t="shared" si="54"/>
        <v>0</v>
      </c>
      <c r="AU67" s="143">
        <f t="shared" si="54"/>
        <v>0</v>
      </c>
      <c r="AV67" s="143">
        <f t="shared" si="54"/>
        <v>0</v>
      </c>
      <c r="AW67" s="143">
        <f t="shared" si="54"/>
        <v>0</v>
      </c>
      <c r="AX67" s="143">
        <f t="shared" si="54"/>
        <v>0</v>
      </c>
      <c r="AY67" s="143">
        <f t="shared" si="54"/>
        <v>0</v>
      </c>
      <c r="AZ67" s="143">
        <f t="shared" si="54"/>
        <v>0</v>
      </c>
      <c r="BA67" s="143">
        <f t="shared" si="54"/>
        <v>0</v>
      </c>
      <c r="BB67" s="143">
        <f t="shared" si="54"/>
        <v>0</v>
      </c>
      <c r="BC67" s="143">
        <f t="shared" si="54"/>
        <v>0</v>
      </c>
      <c r="BD67" s="143">
        <f t="shared" si="54"/>
        <v>0</v>
      </c>
      <c r="BE67" s="143">
        <f t="shared" si="54"/>
        <v>0</v>
      </c>
      <c r="BF67" s="143">
        <f t="shared" si="54"/>
        <v>0</v>
      </c>
      <c r="BG67" s="143">
        <f t="shared" si="54"/>
        <v>0</v>
      </c>
      <c r="BH67" s="143">
        <f t="shared" si="54"/>
        <v>0</v>
      </c>
      <c r="BI67" s="143">
        <f t="shared" si="54"/>
        <v>0</v>
      </c>
      <c r="BJ67" s="143">
        <f t="shared" si="54"/>
        <v>0</v>
      </c>
      <c r="BK67" s="143">
        <f t="shared" si="54"/>
        <v>0</v>
      </c>
      <c r="BL67" s="143">
        <f t="shared" si="54"/>
        <v>0</v>
      </c>
      <c r="BM67" s="40"/>
      <c r="BN67" s="143">
        <f t="shared" si="11"/>
        <v>0</v>
      </c>
      <c r="BO67" s="143">
        <f t="shared" si="12"/>
        <v>0</v>
      </c>
      <c r="BP67" s="143">
        <f t="shared" si="13"/>
        <v>0</v>
      </c>
      <c r="BQ67" s="143">
        <f t="shared" si="14"/>
        <v>0</v>
      </c>
      <c r="BR67" s="143">
        <f t="shared" si="15"/>
        <v>0</v>
      </c>
      <c r="BS67" s="143">
        <f t="shared" si="16"/>
        <v>0</v>
      </c>
      <c r="BT67" s="143">
        <f t="shared" si="17"/>
        <v>0</v>
      </c>
      <c r="BU67" s="143">
        <f t="shared" si="18"/>
        <v>0</v>
      </c>
      <c r="BV67" s="143">
        <f t="shared" si="19"/>
        <v>0</v>
      </c>
      <c r="BW67" s="143">
        <f t="shared" si="20"/>
        <v>0</v>
      </c>
      <c r="BX67" s="143">
        <f t="shared" si="21"/>
        <v>0</v>
      </c>
      <c r="BY67" s="143">
        <f t="shared" si="22"/>
        <v>0</v>
      </c>
      <c r="BZ67" s="143">
        <f t="shared" si="23"/>
        <v>0</v>
      </c>
      <c r="CA67" s="143">
        <f t="shared" si="24"/>
        <v>0</v>
      </c>
      <c r="CB67" s="143">
        <f t="shared" si="25"/>
        <v>0</v>
      </c>
      <c r="CC67" s="143">
        <f t="shared" si="26"/>
        <v>0</v>
      </c>
      <c r="CD67" s="143">
        <f t="shared" si="27"/>
        <v>0</v>
      </c>
      <c r="CE67" s="143">
        <f t="shared" si="28"/>
        <v>0</v>
      </c>
      <c r="CF67" s="143">
        <f t="shared" si="29"/>
        <v>0</v>
      </c>
      <c r="CG67" s="143">
        <f t="shared" si="30"/>
        <v>0</v>
      </c>
      <c r="CH67" s="40"/>
      <c r="CI67" s="143">
        <f t="shared" si="55"/>
        <v>0</v>
      </c>
      <c r="CJ67" s="143">
        <f t="shared" si="56"/>
        <v>0</v>
      </c>
      <c r="CK67" s="143">
        <f t="shared" si="57"/>
        <v>0</v>
      </c>
      <c r="CL67" s="143">
        <f t="shared" si="58"/>
        <v>0</v>
      </c>
      <c r="CM67" s="143">
        <f t="shared" si="59"/>
        <v>0</v>
      </c>
      <c r="CN67" s="40"/>
    </row>
    <row r="68" spans="1:92" s="303" customFormat="1" hidden="1" outlineLevel="1" x14ac:dyDescent="0.3">
      <c r="A68" s="141"/>
      <c r="B68" s="131" t="str">
        <f t="shared" si="60"/>
        <v>France: Technician</v>
      </c>
      <c r="C68" s="80"/>
      <c r="D68" s="80"/>
      <c r="E68" s="143">
        <f t="shared" si="61"/>
        <v>0</v>
      </c>
      <c r="F68" s="143">
        <f t="shared" si="54"/>
        <v>0</v>
      </c>
      <c r="G68" s="143">
        <f t="shared" si="54"/>
        <v>0</v>
      </c>
      <c r="H68" s="143">
        <f t="shared" si="54"/>
        <v>0</v>
      </c>
      <c r="I68" s="143">
        <f t="shared" si="54"/>
        <v>0</v>
      </c>
      <c r="J68" s="143">
        <f t="shared" si="54"/>
        <v>0</v>
      </c>
      <c r="K68" s="143">
        <f t="shared" si="54"/>
        <v>0</v>
      </c>
      <c r="L68" s="143">
        <f t="shared" si="54"/>
        <v>0</v>
      </c>
      <c r="M68" s="143">
        <f t="shared" si="54"/>
        <v>0</v>
      </c>
      <c r="N68" s="143">
        <f t="shared" si="54"/>
        <v>0</v>
      </c>
      <c r="O68" s="143">
        <f t="shared" si="54"/>
        <v>0</v>
      </c>
      <c r="P68" s="143">
        <f t="shared" si="54"/>
        <v>0</v>
      </c>
      <c r="Q68" s="143">
        <f t="shared" si="54"/>
        <v>0</v>
      </c>
      <c r="R68" s="143">
        <f t="shared" si="54"/>
        <v>0</v>
      </c>
      <c r="S68" s="143">
        <f t="shared" si="54"/>
        <v>0</v>
      </c>
      <c r="T68" s="143">
        <f t="shared" si="54"/>
        <v>0</v>
      </c>
      <c r="U68" s="143">
        <f t="shared" si="54"/>
        <v>0</v>
      </c>
      <c r="V68" s="143">
        <f t="shared" si="54"/>
        <v>0</v>
      </c>
      <c r="W68" s="143">
        <f t="shared" si="54"/>
        <v>0</v>
      </c>
      <c r="X68" s="143">
        <f t="shared" si="54"/>
        <v>0</v>
      </c>
      <c r="Y68" s="143">
        <f t="shared" si="54"/>
        <v>0</v>
      </c>
      <c r="Z68" s="143">
        <f t="shared" si="54"/>
        <v>0</v>
      </c>
      <c r="AA68" s="143">
        <f t="shared" si="54"/>
        <v>0</v>
      </c>
      <c r="AB68" s="143">
        <f t="shared" si="54"/>
        <v>0</v>
      </c>
      <c r="AC68" s="143">
        <f t="shared" si="54"/>
        <v>0</v>
      </c>
      <c r="AD68" s="143">
        <f t="shared" si="54"/>
        <v>0</v>
      </c>
      <c r="AE68" s="143">
        <f t="shared" si="54"/>
        <v>0</v>
      </c>
      <c r="AF68" s="143">
        <f t="shared" si="54"/>
        <v>0</v>
      </c>
      <c r="AG68" s="143">
        <f t="shared" si="54"/>
        <v>0</v>
      </c>
      <c r="AH68" s="143">
        <f t="shared" si="54"/>
        <v>0</v>
      </c>
      <c r="AI68" s="143">
        <f t="shared" si="54"/>
        <v>0</v>
      </c>
      <c r="AJ68" s="143">
        <f t="shared" si="54"/>
        <v>0</v>
      </c>
      <c r="AK68" s="143">
        <f t="shared" si="54"/>
        <v>0</v>
      </c>
      <c r="AL68" s="143">
        <f t="shared" si="54"/>
        <v>0</v>
      </c>
      <c r="AM68" s="143">
        <f t="shared" si="54"/>
        <v>0</v>
      </c>
      <c r="AN68" s="143">
        <f t="shared" si="54"/>
        <v>0</v>
      </c>
      <c r="AO68" s="143">
        <f t="shared" si="54"/>
        <v>0</v>
      </c>
      <c r="AP68" s="143">
        <f t="shared" si="54"/>
        <v>0</v>
      </c>
      <c r="AQ68" s="143">
        <f t="shared" si="54"/>
        <v>0</v>
      </c>
      <c r="AR68" s="143">
        <f t="shared" si="54"/>
        <v>0</v>
      </c>
      <c r="AS68" s="143">
        <f t="shared" si="54"/>
        <v>0</v>
      </c>
      <c r="AT68" s="143">
        <f t="shared" si="54"/>
        <v>0</v>
      </c>
      <c r="AU68" s="143">
        <f t="shared" si="54"/>
        <v>0</v>
      </c>
      <c r="AV68" s="143">
        <f t="shared" si="54"/>
        <v>0</v>
      </c>
      <c r="AW68" s="143">
        <f t="shared" si="54"/>
        <v>0</v>
      </c>
      <c r="AX68" s="143">
        <f t="shared" si="54"/>
        <v>0</v>
      </c>
      <c r="AY68" s="143">
        <f t="shared" si="54"/>
        <v>0</v>
      </c>
      <c r="AZ68" s="143">
        <f t="shared" si="54"/>
        <v>0</v>
      </c>
      <c r="BA68" s="143">
        <f t="shared" si="54"/>
        <v>0</v>
      </c>
      <c r="BB68" s="143">
        <f t="shared" si="54"/>
        <v>0</v>
      </c>
      <c r="BC68" s="143">
        <f t="shared" si="54"/>
        <v>0</v>
      </c>
      <c r="BD68" s="143">
        <f t="shared" si="54"/>
        <v>0</v>
      </c>
      <c r="BE68" s="143">
        <f t="shared" si="54"/>
        <v>0</v>
      </c>
      <c r="BF68" s="143">
        <f t="shared" si="54"/>
        <v>0</v>
      </c>
      <c r="BG68" s="143">
        <f t="shared" si="54"/>
        <v>0</v>
      </c>
      <c r="BH68" s="143">
        <f t="shared" si="54"/>
        <v>0</v>
      </c>
      <c r="BI68" s="143">
        <f t="shared" si="54"/>
        <v>0</v>
      </c>
      <c r="BJ68" s="143">
        <f t="shared" si="54"/>
        <v>0</v>
      </c>
      <c r="BK68" s="143">
        <f t="shared" si="54"/>
        <v>0</v>
      </c>
      <c r="BL68" s="143">
        <f t="shared" si="54"/>
        <v>0</v>
      </c>
      <c r="BM68" s="40"/>
      <c r="BN68" s="143">
        <f t="shared" si="11"/>
        <v>0</v>
      </c>
      <c r="BO68" s="143">
        <f t="shared" si="12"/>
        <v>0</v>
      </c>
      <c r="BP68" s="143">
        <f t="shared" si="13"/>
        <v>0</v>
      </c>
      <c r="BQ68" s="143">
        <f t="shared" si="14"/>
        <v>0</v>
      </c>
      <c r="BR68" s="143">
        <f t="shared" si="15"/>
        <v>0</v>
      </c>
      <c r="BS68" s="143">
        <f t="shared" si="16"/>
        <v>0</v>
      </c>
      <c r="BT68" s="143">
        <f t="shared" si="17"/>
        <v>0</v>
      </c>
      <c r="BU68" s="143">
        <f t="shared" si="18"/>
        <v>0</v>
      </c>
      <c r="BV68" s="143">
        <f t="shared" si="19"/>
        <v>0</v>
      </c>
      <c r="BW68" s="143">
        <f t="shared" si="20"/>
        <v>0</v>
      </c>
      <c r="BX68" s="143">
        <f t="shared" si="21"/>
        <v>0</v>
      </c>
      <c r="BY68" s="143">
        <f t="shared" si="22"/>
        <v>0</v>
      </c>
      <c r="BZ68" s="143">
        <f t="shared" si="23"/>
        <v>0</v>
      </c>
      <c r="CA68" s="143">
        <f t="shared" si="24"/>
        <v>0</v>
      </c>
      <c r="CB68" s="143">
        <f t="shared" si="25"/>
        <v>0</v>
      </c>
      <c r="CC68" s="143">
        <f t="shared" si="26"/>
        <v>0</v>
      </c>
      <c r="CD68" s="143">
        <f t="shared" si="27"/>
        <v>0</v>
      </c>
      <c r="CE68" s="143">
        <f t="shared" si="28"/>
        <v>0</v>
      </c>
      <c r="CF68" s="143">
        <f t="shared" si="29"/>
        <v>0</v>
      </c>
      <c r="CG68" s="143">
        <f t="shared" si="30"/>
        <v>0</v>
      </c>
      <c r="CH68" s="40"/>
      <c r="CI68" s="143">
        <f t="shared" si="55"/>
        <v>0</v>
      </c>
      <c r="CJ68" s="143">
        <f t="shared" si="56"/>
        <v>0</v>
      </c>
      <c r="CK68" s="143">
        <f t="shared" si="57"/>
        <v>0</v>
      </c>
      <c r="CL68" s="143">
        <f t="shared" si="58"/>
        <v>0</v>
      </c>
      <c r="CM68" s="143">
        <f t="shared" si="59"/>
        <v>0</v>
      </c>
      <c r="CN68" s="40"/>
    </row>
    <row r="69" spans="1:92" s="303" customFormat="1" hidden="1" outlineLevel="1" x14ac:dyDescent="0.3">
      <c r="A69" s="141"/>
      <c r="B69" s="131" t="str">
        <f t="shared" si="60"/>
        <v>UK: Engineering Manager</v>
      </c>
      <c r="C69" s="80"/>
      <c r="D69" s="80"/>
      <c r="E69" s="143">
        <f t="shared" si="61"/>
        <v>0</v>
      </c>
      <c r="F69" s="143">
        <f t="shared" si="54"/>
        <v>0</v>
      </c>
      <c r="G69" s="143">
        <f t="shared" si="54"/>
        <v>0</v>
      </c>
      <c r="H69" s="143">
        <f t="shared" si="54"/>
        <v>0</v>
      </c>
      <c r="I69" s="143">
        <f t="shared" si="54"/>
        <v>0</v>
      </c>
      <c r="J69" s="143">
        <f t="shared" si="54"/>
        <v>0</v>
      </c>
      <c r="K69" s="143">
        <f t="shared" si="54"/>
        <v>0</v>
      </c>
      <c r="L69" s="143">
        <f t="shared" si="54"/>
        <v>0</v>
      </c>
      <c r="M69" s="143">
        <f t="shared" si="54"/>
        <v>0</v>
      </c>
      <c r="N69" s="143">
        <f t="shared" si="54"/>
        <v>0</v>
      </c>
      <c r="O69" s="143">
        <f t="shared" si="54"/>
        <v>0</v>
      </c>
      <c r="P69" s="143">
        <f t="shared" si="54"/>
        <v>0</v>
      </c>
      <c r="Q69" s="143">
        <f t="shared" si="54"/>
        <v>0</v>
      </c>
      <c r="R69" s="143">
        <f t="shared" si="54"/>
        <v>0</v>
      </c>
      <c r="S69" s="143">
        <f t="shared" si="54"/>
        <v>0</v>
      </c>
      <c r="T69" s="143">
        <f t="shared" si="54"/>
        <v>0</v>
      </c>
      <c r="U69" s="143">
        <f t="shared" si="54"/>
        <v>0</v>
      </c>
      <c r="V69" s="143">
        <f t="shared" si="54"/>
        <v>0</v>
      </c>
      <c r="W69" s="143">
        <f t="shared" si="54"/>
        <v>0</v>
      </c>
      <c r="X69" s="143">
        <f t="shared" si="54"/>
        <v>0</v>
      </c>
      <c r="Y69" s="143">
        <f t="shared" si="54"/>
        <v>0</v>
      </c>
      <c r="Z69" s="143">
        <f t="shared" si="54"/>
        <v>0</v>
      </c>
      <c r="AA69" s="143">
        <f t="shared" si="54"/>
        <v>0</v>
      </c>
      <c r="AB69" s="143">
        <f t="shared" si="54"/>
        <v>0</v>
      </c>
      <c r="AC69" s="143">
        <f t="shared" si="54"/>
        <v>0</v>
      </c>
      <c r="AD69" s="143">
        <f t="shared" si="54"/>
        <v>0</v>
      </c>
      <c r="AE69" s="143">
        <f t="shared" si="54"/>
        <v>0</v>
      </c>
      <c r="AF69" s="143">
        <f t="shared" si="54"/>
        <v>0</v>
      </c>
      <c r="AG69" s="143">
        <f t="shared" si="54"/>
        <v>0</v>
      </c>
      <c r="AH69" s="143">
        <f t="shared" si="54"/>
        <v>0</v>
      </c>
      <c r="AI69" s="143">
        <f t="shared" si="54"/>
        <v>0</v>
      </c>
      <c r="AJ69" s="143">
        <f t="shared" si="54"/>
        <v>0</v>
      </c>
      <c r="AK69" s="143">
        <f t="shared" si="54"/>
        <v>0</v>
      </c>
      <c r="AL69" s="143">
        <f t="shared" si="54"/>
        <v>0</v>
      </c>
      <c r="AM69" s="143">
        <f t="shared" si="54"/>
        <v>0</v>
      </c>
      <c r="AN69" s="143">
        <f t="shared" ref="AN69:BL69" si="62">AN62*($C62+$C62*$D62)/12</f>
        <v>0</v>
      </c>
      <c r="AO69" s="143">
        <f t="shared" si="62"/>
        <v>0</v>
      </c>
      <c r="AP69" s="143">
        <f t="shared" si="62"/>
        <v>0</v>
      </c>
      <c r="AQ69" s="143">
        <f t="shared" si="62"/>
        <v>0</v>
      </c>
      <c r="AR69" s="143">
        <f t="shared" si="62"/>
        <v>0</v>
      </c>
      <c r="AS69" s="143">
        <f t="shared" si="62"/>
        <v>0</v>
      </c>
      <c r="AT69" s="143">
        <f t="shared" si="62"/>
        <v>0</v>
      </c>
      <c r="AU69" s="143">
        <f t="shared" si="62"/>
        <v>0</v>
      </c>
      <c r="AV69" s="143">
        <f t="shared" si="62"/>
        <v>0</v>
      </c>
      <c r="AW69" s="143">
        <f t="shared" si="62"/>
        <v>0</v>
      </c>
      <c r="AX69" s="143">
        <f t="shared" si="62"/>
        <v>0</v>
      </c>
      <c r="AY69" s="143">
        <f t="shared" si="62"/>
        <v>0</v>
      </c>
      <c r="AZ69" s="143">
        <f t="shared" si="62"/>
        <v>0</v>
      </c>
      <c r="BA69" s="143">
        <f t="shared" si="62"/>
        <v>0</v>
      </c>
      <c r="BB69" s="143">
        <f t="shared" si="62"/>
        <v>0</v>
      </c>
      <c r="BC69" s="143">
        <f t="shared" si="62"/>
        <v>0</v>
      </c>
      <c r="BD69" s="143">
        <f t="shared" si="62"/>
        <v>0</v>
      </c>
      <c r="BE69" s="143">
        <f t="shared" si="62"/>
        <v>0</v>
      </c>
      <c r="BF69" s="143">
        <f t="shared" si="62"/>
        <v>0</v>
      </c>
      <c r="BG69" s="143">
        <f t="shared" si="62"/>
        <v>0</v>
      </c>
      <c r="BH69" s="143">
        <f t="shared" si="62"/>
        <v>0</v>
      </c>
      <c r="BI69" s="143">
        <f t="shared" si="62"/>
        <v>0</v>
      </c>
      <c r="BJ69" s="143">
        <f t="shared" si="62"/>
        <v>0</v>
      </c>
      <c r="BK69" s="143">
        <f t="shared" si="62"/>
        <v>0</v>
      </c>
      <c r="BL69" s="143">
        <f t="shared" si="62"/>
        <v>0</v>
      </c>
      <c r="BM69" s="40"/>
      <c r="BN69" s="143">
        <f t="shared" si="11"/>
        <v>0</v>
      </c>
      <c r="BO69" s="143">
        <f t="shared" si="12"/>
        <v>0</v>
      </c>
      <c r="BP69" s="143">
        <f t="shared" si="13"/>
        <v>0</v>
      </c>
      <c r="BQ69" s="143">
        <f t="shared" si="14"/>
        <v>0</v>
      </c>
      <c r="BR69" s="143">
        <f t="shared" si="15"/>
        <v>0</v>
      </c>
      <c r="BS69" s="143">
        <f t="shared" si="16"/>
        <v>0</v>
      </c>
      <c r="BT69" s="143">
        <f t="shared" si="17"/>
        <v>0</v>
      </c>
      <c r="BU69" s="143">
        <f t="shared" si="18"/>
        <v>0</v>
      </c>
      <c r="BV69" s="143">
        <f t="shared" si="19"/>
        <v>0</v>
      </c>
      <c r="BW69" s="143">
        <f t="shared" si="20"/>
        <v>0</v>
      </c>
      <c r="BX69" s="143">
        <f t="shared" si="21"/>
        <v>0</v>
      </c>
      <c r="BY69" s="143">
        <f t="shared" si="22"/>
        <v>0</v>
      </c>
      <c r="BZ69" s="143">
        <f t="shared" si="23"/>
        <v>0</v>
      </c>
      <c r="CA69" s="143">
        <f t="shared" si="24"/>
        <v>0</v>
      </c>
      <c r="CB69" s="143">
        <f t="shared" si="25"/>
        <v>0</v>
      </c>
      <c r="CC69" s="143">
        <f t="shared" si="26"/>
        <v>0</v>
      </c>
      <c r="CD69" s="143">
        <f t="shared" si="27"/>
        <v>0</v>
      </c>
      <c r="CE69" s="143">
        <f t="shared" si="28"/>
        <v>0</v>
      </c>
      <c r="CF69" s="143">
        <f t="shared" si="29"/>
        <v>0</v>
      </c>
      <c r="CG69" s="143">
        <f t="shared" si="30"/>
        <v>0</v>
      </c>
      <c r="CH69" s="40"/>
      <c r="CI69" s="143">
        <f t="shared" si="55"/>
        <v>0</v>
      </c>
      <c r="CJ69" s="143">
        <f t="shared" si="56"/>
        <v>0</v>
      </c>
      <c r="CK69" s="143">
        <f t="shared" si="57"/>
        <v>0</v>
      </c>
      <c r="CL69" s="143">
        <f t="shared" si="58"/>
        <v>0</v>
      </c>
      <c r="CM69" s="143">
        <f t="shared" si="59"/>
        <v>0</v>
      </c>
      <c r="CN69" s="40"/>
    </row>
    <row r="70" spans="1:92" s="303" customFormat="1" hidden="1" outlineLevel="1" x14ac:dyDescent="0.3">
      <c r="A70" s="141"/>
      <c r="B70" s="131" t="str">
        <f t="shared" si="60"/>
        <v>UK: Engineer</v>
      </c>
      <c r="C70" s="80"/>
      <c r="D70" s="80"/>
      <c r="E70" s="143">
        <f t="shared" si="61"/>
        <v>0</v>
      </c>
      <c r="F70" s="143">
        <f t="shared" si="61"/>
        <v>0</v>
      </c>
      <c r="G70" s="143">
        <f t="shared" si="61"/>
        <v>0</v>
      </c>
      <c r="H70" s="143">
        <f t="shared" si="61"/>
        <v>0</v>
      </c>
      <c r="I70" s="143">
        <f t="shared" si="61"/>
        <v>0</v>
      </c>
      <c r="J70" s="143">
        <f t="shared" si="61"/>
        <v>0</v>
      </c>
      <c r="K70" s="143">
        <f t="shared" si="61"/>
        <v>0</v>
      </c>
      <c r="L70" s="143">
        <f t="shared" si="61"/>
        <v>0</v>
      </c>
      <c r="M70" s="143">
        <f t="shared" si="61"/>
        <v>0</v>
      </c>
      <c r="N70" s="143">
        <f t="shared" si="61"/>
        <v>0</v>
      </c>
      <c r="O70" s="143">
        <f t="shared" si="61"/>
        <v>0</v>
      </c>
      <c r="P70" s="143">
        <f t="shared" si="61"/>
        <v>0</v>
      </c>
      <c r="Q70" s="143">
        <f t="shared" si="61"/>
        <v>0</v>
      </c>
      <c r="R70" s="143">
        <f t="shared" si="61"/>
        <v>0</v>
      </c>
      <c r="S70" s="143">
        <f t="shared" si="61"/>
        <v>0</v>
      </c>
      <c r="T70" s="143">
        <f t="shared" si="61"/>
        <v>0</v>
      </c>
      <c r="U70" s="143">
        <f t="shared" ref="U70:BL71" si="63">U63*($C63+$C63*$D63)/12</f>
        <v>0</v>
      </c>
      <c r="V70" s="143">
        <f t="shared" si="63"/>
        <v>0</v>
      </c>
      <c r="W70" s="143">
        <f t="shared" si="63"/>
        <v>0</v>
      </c>
      <c r="X70" s="143">
        <f t="shared" si="63"/>
        <v>0</v>
      </c>
      <c r="Y70" s="143">
        <f t="shared" si="63"/>
        <v>0</v>
      </c>
      <c r="Z70" s="143">
        <f t="shared" si="63"/>
        <v>0</v>
      </c>
      <c r="AA70" s="143">
        <f t="shared" si="63"/>
        <v>0</v>
      </c>
      <c r="AB70" s="143">
        <f t="shared" si="63"/>
        <v>0</v>
      </c>
      <c r="AC70" s="143">
        <f t="shared" si="63"/>
        <v>0</v>
      </c>
      <c r="AD70" s="143">
        <f t="shared" si="63"/>
        <v>0</v>
      </c>
      <c r="AE70" s="143">
        <f t="shared" si="63"/>
        <v>0</v>
      </c>
      <c r="AF70" s="143">
        <f t="shared" si="63"/>
        <v>0</v>
      </c>
      <c r="AG70" s="143">
        <f t="shared" si="63"/>
        <v>0</v>
      </c>
      <c r="AH70" s="143">
        <f t="shared" si="63"/>
        <v>0</v>
      </c>
      <c r="AI70" s="143">
        <f t="shared" si="63"/>
        <v>0</v>
      </c>
      <c r="AJ70" s="143">
        <f t="shared" si="63"/>
        <v>0</v>
      </c>
      <c r="AK70" s="143">
        <f t="shared" si="63"/>
        <v>0</v>
      </c>
      <c r="AL70" s="143">
        <f t="shared" si="63"/>
        <v>0</v>
      </c>
      <c r="AM70" s="143">
        <f t="shared" si="63"/>
        <v>0</v>
      </c>
      <c r="AN70" s="143">
        <f t="shared" si="63"/>
        <v>0</v>
      </c>
      <c r="AO70" s="143">
        <f t="shared" si="63"/>
        <v>0</v>
      </c>
      <c r="AP70" s="143">
        <f t="shared" si="63"/>
        <v>0</v>
      </c>
      <c r="AQ70" s="143">
        <f t="shared" si="63"/>
        <v>0</v>
      </c>
      <c r="AR70" s="143">
        <f t="shared" si="63"/>
        <v>0</v>
      </c>
      <c r="AS70" s="143">
        <f t="shared" si="63"/>
        <v>0</v>
      </c>
      <c r="AT70" s="143">
        <f t="shared" si="63"/>
        <v>0</v>
      </c>
      <c r="AU70" s="143">
        <f t="shared" si="63"/>
        <v>0</v>
      </c>
      <c r="AV70" s="143">
        <f t="shared" si="63"/>
        <v>0</v>
      </c>
      <c r="AW70" s="143">
        <f t="shared" si="63"/>
        <v>0</v>
      </c>
      <c r="AX70" s="143">
        <f t="shared" si="63"/>
        <v>0</v>
      </c>
      <c r="AY70" s="143">
        <f t="shared" si="63"/>
        <v>0</v>
      </c>
      <c r="AZ70" s="143">
        <f t="shared" si="63"/>
        <v>0</v>
      </c>
      <c r="BA70" s="143">
        <f t="shared" si="63"/>
        <v>0</v>
      </c>
      <c r="BB70" s="143">
        <f t="shared" si="63"/>
        <v>0</v>
      </c>
      <c r="BC70" s="143">
        <f t="shared" si="63"/>
        <v>0</v>
      </c>
      <c r="BD70" s="143">
        <f t="shared" si="63"/>
        <v>0</v>
      </c>
      <c r="BE70" s="143">
        <f t="shared" si="63"/>
        <v>0</v>
      </c>
      <c r="BF70" s="143">
        <f t="shared" si="63"/>
        <v>0</v>
      </c>
      <c r="BG70" s="143">
        <f t="shared" si="63"/>
        <v>0</v>
      </c>
      <c r="BH70" s="143">
        <f t="shared" si="63"/>
        <v>0</v>
      </c>
      <c r="BI70" s="143">
        <f t="shared" si="63"/>
        <v>0</v>
      </c>
      <c r="BJ70" s="143">
        <f t="shared" si="63"/>
        <v>0</v>
      </c>
      <c r="BK70" s="143">
        <f t="shared" si="63"/>
        <v>0</v>
      </c>
      <c r="BL70" s="143">
        <f t="shared" si="63"/>
        <v>0</v>
      </c>
      <c r="BM70" s="40"/>
      <c r="BN70" s="143">
        <f t="shared" si="11"/>
        <v>0</v>
      </c>
      <c r="BO70" s="143">
        <f t="shared" si="12"/>
        <v>0</v>
      </c>
      <c r="BP70" s="143">
        <f t="shared" si="13"/>
        <v>0</v>
      </c>
      <c r="BQ70" s="143">
        <f t="shared" si="14"/>
        <v>0</v>
      </c>
      <c r="BR70" s="143">
        <f t="shared" si="15"/>
        <v>0</v>
      </c>
      <c r="BS70" s="143">
        <f t="shared" si="16"/>
        <v>0</v>
      </c>
      <c r="BT70" s="143">
        <f t="shared" si="17"/>
        <v>0</v>
      </c>
      <c r="BU70" s="143">
        <f t="shared" si="18"/>
        <v>0</v>
      </c>
      <c r="BV70" s="143">
        <f t="shared" si="19"/>
        <v>0</v>
      </c>
      <c r="BW70" s="143">
        <f t="shared" si="20"/>
        <v>0</v>
      </c>
      <c r="BX70" s="143">
        <f t="shared" si="21"/>
        <v>0</v>
      </c>
      <c r="BY70" s="143">
        <f t="shared" si="22"/>
        <v>0</v>
      </c>
      <c r="BZ70" s="143">
        <f t="shared" si="23"/>
        <v>0</v>
      </c>
      <c r="CA70" s="143">
        <f t="shared" si="24"/>
        <v>0</v>
      </c>
      <c r="CB70" s="143">
        <f t="shared" si="25"/>
        <v>0</v>
      </c>
      <c r="CC70" s="143">
        <f t="shared" si="26"/>
        <v>0</v>
      </c>
      <c r="CD70" s="143">
        <f t="shared" si="27"/>
        <v>0</v>
      </c>
      <c r="CE70" s="143">
        <f t="shared" si="28"/>
        <v>0</v>
      </c>
      <c r="CF70" s="143">
        <f t="shared" si="29"/>
        <v>0</v>
      </c>
      <c r="CG70" s="143">
        <f t="shared" si="30"/>
        <v>0</v>
      </c>
      <c r="CH70" s="40"/>
      <c r="CI70" s="143">
        <f>SUM(E70:P70)</f>
        <v>0</v>
      </c>
      <c r="CJ70" s="143">
        <f>SUM(Q70:AB70)</f>
        <v>0</v>
      </c>
      <c r="CK70" s="143">
        <f>SUM(AC70:AN70)</f>
        <v>0</v>
      </c>
      <c r="CL70" s="143">
        <f>SUM(AO70:AZ70)</f>
        <v>0</v>
      </c>
      <c r="CM70" s="143">
        <f>SUM(BA70:BL70)</f>
        <v>0</v>
      </c>
      <c r="CN70" s="40"/>
    </row>
    <row r="71" spans="1:92" s="303" customFormat="1" hidden="1" outlineLevel="1" x14ac:dyDescent="0.3">
      <c r="A71" s="141"/>
      <c r="B71" s="131" t="str">
        <f t="shared" si="60"/>
        <v>UK : Technician</v>
      </c>
      <c r="C71" s="80"/>
      <c r="D71" s="80"/>
      <c r="E71" s="143">
        <f t="shared" si="61"/>
        <v>0</v>
      </c>
      <c r="F71" s="143">
        <f t="shared" si="61"/>
        <v>0</v>
      </c>
      <c r="G71" s="143">
        <f t="shared" si="61"/>
        <v>0</v>
      </c>
      <c r="H71" s="143">
        <f t="shared" si="61"/>
        <v>0</v>
      </c>
      <c r="I71" s="143">
        <f t="shared" si="61"/>
        <v>0</v>
      </c>
      <c r="J71" s="143">
        <f t="shared" si="61"/>
        <v>0</v>
      </c>
      <c r="K71" s="143">
        <f t="shared" si="61"/>
        <v>0</v>
      </c>
      <c r="L71" s="143">
        <f t="shared" si="61"/>
        <v>0</v>
      </c>
      <c r="M71" s="143">
        <f t="shared" si="61"/>
        <v>0</v>
      </c>
      <c r="N71" s="143">
        <f t="shared" si="61"/>
        <v>0</v>
      </c>
      <c r="O71" s="143">
        <f t="shared" si="61"/>
        <v>0</v>
      </c>
      <c r="P71" s="143">
        <f t="shared" si="61"/>
        <v>0</v>
      </c>
      <c r="Q71" s="143">
        <f t="shared" si="61"/>
        <v>0</v>
      </c>
      <c r="R71" s="143">
        <f t="shared" si="61"/>
        <v>0</v>
      </c>
      <c r="S71" s="143">
        <f t="shared" si="61"/>
        <v>0</v>
      </c>
      <c r="T71" s="143">
        <f t="shared" si="61"/>
        <v>0</v>
      </c>
      <c r="U71" s="143">
        <f t="shared" si="63"/>
        <v>0</v>
      </c>
      <c r="V71" s="143">
        <f t="shared" si="63"/>
        <v>0</v>
      </c>
      <c r="W71" s="143">
        <f t="shared" si="63"/>
        <v>0</v>
      </c>
      <c r="X71" s="143">
        <f t="shared" si="63"/>
        <v>0</v>
      </c>
      <c r="Y71" s="143">
        <f t="shared" si="63"/>
        <v>0</v>
      </c>
      <c r="Z71" s="143">
        <f t="shared" si="63"/>
        <v>0</v>
      </c>
      <c r="AA71" s="143">
        <f t="shared" si="63"/>
        <v>0</v>
      </c>
      <c r="AB71" s="143">
        <f t="shared" si="63"/>
        <v>0</v>
      </c>
      <c r="AC71" s="143">
        <f t="shared" si="63"/>
        <v>0</v>
      </c>
      <c r="AD71" s="143">
        <f t="shared" si="63"/>
        <v>0</v>
      </c>
      <c r="AE71" s="143">
        <f t="shared" si="63"/>
        <v>0</v>
      </c>
      <c r="AF71" s="143">
        <f t="shared" si="63"/>
        <v>0</v>
      </c>
      <c r="AG71" s="143">
        <f t="shared" si="63"/>
        <v>0</v>
      </c>
      <c r="AH71" s="143">
        <f t="shared" si="63"/>
        <v>0</v>
      </c>
      <c r="AI71" s="143">
        <f t="shared" si="63"/>
        <v>0</v>
      </c>
      <c r="AJ71" s="143">
        <f t="shared" si="63"/>
        <v>0</v>
      </c>
      <c r="AK71" s="143">
        <f t="shared" si="63"/>
        <v>0</v>
      </c>
      <c r="AL71" s="143">
        <f t="shared" si="63"/>
        <v>0</v>
      </c>
      <c r="AM71" s="143">
        <f t="shared" si="63"/>
        <v>0</v>
      </c>
      <c r="AN71" s="143">
        <f t="shared" si="63"/>
        <v>0</v>
      </c>
      <c r="AO71" s="143">
        <f t="shared" si="63"/>
        <v>0</v>
      </c>
      <c r="AP71" s="143">
        <f t="shared" si="63"/>
        <v>0</v>
      </c>
      <c r="AQ71" s="143">
        <f t="shared" si="63"/>
        <v>0</v>
      </c>
      <c r="AR71" s="143">
        <f t="shared" si="63"/>
        <v>0</v>
      </c>
      <c r="AS71" s="143">
        <f t="shared" si="63"/>
        <v>0</v>
      </c>
      <c r="AT71" s="143">
        <f t="shared" si="63"/>
        <v>0</v>
      </c>
      <c r="AU71" s="143">
        <f t="shared" si="63"/>
        <v>0</v>
      </c>
      <c r="AV71" s="143">
        <f t="shared" si="63"/>
        <v>0</v>
      </c>
      <c r="AW71" s="143">
        <f t="shared" si="63"/>
        <v>0</v>
      </c>
      <c r="AX71" s="143">
        <f t="shared" si="63"/>
        <v>0</v>
      </c>
      <c r="AY71" s="143">
        <f t="shared" si="63"/>
        <v>0</v>
      </c>
      <c r="AZ71" s="143">
        <f t="shared" si="63"/>
        <v>0</v>
      </c>
      <c r="BA71" s="143">
        <f t="shared" si="63"/>
        <v>0</v>
      </c>
      <c r="BB71" s="143">
        <f t="shared" si="63"/>
        <v>0</v>
      </c>
      <c r="BC71" s="143">
        <f t="shared" si="63"/>
        <v>0</v>
      </c>
      <c r="BD71" s="143">
        <f t="shared" si="63"/>
        <v>0</v>
      </c>
      <c r="BE71" s="143">
        <f t="shared" si="63"/>
        <v>0</v>
      </c>
      <c r="BF71" s="143">
        <f t="shared" si="63"/>
        <v>0</v>
      </c>
      <c r="BG71" s="143">
        <f t="shared" si="63"/>
        <v>0</v>
      </c>
      <c r="BH71" s="143">
        <f t="shared" si="63"/>
        <v>0</v>
      </c>
      <c r="BI71" s="143">
        <f t="shared" si="63"/>
        <v>0</v>
      </c>
      <c r="BJ71" s="143">
        <f t="shared" si="63"/>
        <v>0</v>
      </c>
      <c r="BK71" s="143">
        <f t="shared" si="63"/>
        <v>0</v>
      </c>
      <c r="BL71" s="143">
        <f t="shared" si="63"/>
        <v>0</v>
      </c>
      <c r="BM71" s="40"/>
      <c r="BN71" s="143">
        <f t="shared" si="11"/>
        <v>0</v>
      </c>
      <c r="BO71" s="143">
        <f t="shared" si="12"/>
        <v>0</v>
      </c>
      <c r="BP71" s="143">
        <f t="shared" si="13"/>
        <v>0</v>
      </c>
      <c r="BQ71" s="143">
        <f t="shared" si="14"/>
        <v>0</v>
      </c>
      <c r="BR71" s="143">
        <f t="shared" si="15"/>
        <v>0</v>
      </c>
      <c r="BS71" s="143">
        <f t="shared" si="16"/>
        <v>0</v>
      </c>
      <c r="BT71" s="143">
        <f t="shared" si="17"/>
        <v>0</v>
      </c>
      <c r="BU71" s="143">
        <f t="shared" si="18"/>
        <v>0</v>
      </c>
      <c r="BV71" s="143">
        <f t="shared" si="19"/>
        <v>0</v>
      </c>
      <c r="BW71" s="143">
        <f t="shared" si="20"/>
        <v>0</v>
      </c>
      <c r="BX71" s="143">
        <f t="shared" si="21"/>
        <v>0</v>
      </c>
      <c r="BY71" s="143">
        <f t="shared" si="22"/>
        <v>0</v>
      </c>
      <c r="BZ71" s="143">
        <f t="shared" si="23"/>
        <v>0</v>
      </c>
      <c r="CA71" s="143">
        <f t="shared" si="24"/>
        <v>0</v>
      </c>
      <c r="CB71" s="143">
        <f t="shared" si="25"/>
        <v>0</v>
      </c>
      <c r="CC71" s="143">
        <f t="shared" si="26"/>
        <v>0</v>
      </c>
      <c r="CD71" s="143">
        <f t="shared" si="27"/>
        <v>0</v>
      </c>
      <c r="CE71" s="143">
        <f t="shared" si="28"/>
        <v>0</v>
      </c>
      <c r="CF71" s="143">
        <f t="shared" si="29"/>
        <v>0</v>
      </c>
      <c r="CG71" s="143">
        <f t="shared" si="30"/>
        <v>0</v>
      </c>
      <c r="CH71" s="40"/>
      <c r="CI71" s="143">
        <f t="shared" si="55"/>
        <v>0</v>
      </c>
      <c r="CJ71" s="143">
        <f t="shared" si="56"/>
        <v>0</v>
      </c>
      <c r="CK71" s="143">
        <f t="shared" si="57"/>
        <v>0</v>
      </c>
      <c r="CL71" s="143">
        <f t="shared" si="58"/>
        <v>0</v>
      </c>
      <c r="CM71" s="143">
        <f t="shared" si="59"/>
        <v>0</v>
      </c>
      <c r="CN71" s="40"/>
    </row>
    <row r="72" spans="1:92" s="303" customFormat="1" hidden="1" outlineLevel="1" x14ac:dyDescent="0.3">
      <c r="A72" s="106" t="s">
        <v>93</v>
      </c>
      <c r="B72" s="81"/>
      <c r="C72" s="80"/>
      <c r="D72" s="80"/>
      <c r="E72" s="143">
        <f>SUM(E65:E71)</f>
        <v>0</v>
      </c>
      <c r="F72" s="143">
        <f t="shared" ref="F72:BL72" si="64">SUM(F65:F71)</f>
        <v>0</v>
      </c>
      <c r="G72" s="143">
        <f t="shared" si="64"/>
        <v>0</v>
      </c>
      <c r="H72" s="143">
        <f t="shared" si="64"/>
        <v>0</v>
      </c>
      <c r="I72" s="143">
        <f t="shared" si="64"/>
        <v>0</v>
      </c>
      <c r="J72" s="143">
        <f t="shared" si="64"/>
        <v>0</v>
      </c>
      <c r="K72" s="143">
        <f t="shared" si="64"/>
        <v>0</v>
      </c>
      <c r="L72" s="143">
        <f t="shared" si="64"/>
        <v>0</v>
      </c>
      <c r="M72" s="143">
        <f t="shared" si="64"/>
        <v>0</v>
      </c>
      <c r="N72" s="143">
        <f t="shared" si="64"/>
        <v>0</v>
      </c>
      <c r="O72" s="143">
        <f t="shared" si="64"/>
        <v>0</v>
      </c>
      <c r="P72" s="143">
        <f t="shared" si="64"/>
        <v>0</v>
      </c>
      <c r="Q72" s="143">
        <f t="shared" si="64"/>
        <v>0</v>
      </c>
      <c r="R72" s="143">
        <f t="shared" si="64"/>
        <v>0</v>
      </c>
      <c r="S72" s="143">
        <f t="shared" si="64"/>
        <v>0</v>
      </c>
      <c r="T72" s="143">
        <f t="shared" si="64"/>
        <v>0</v>
      </c>
      <c r="U72" s="143">
        <f t="shared" si="64"/>
        <v>0</v>
      </c>
      <c r="V72" s="143">
        <f t="shared" si="64"/>
        <v>0</v>
      </c>
      <c r="W72" s="143">
        <f t="shared" si="64"/>
        <v>0</v>
      </c>
      <c r="X72" s="143">
        <f t="shared" si="64"/>
        <v>0</v>
      </c>
      <c r="Y72" s="143">
        <f t="shared" si="64"/>
        <v>0</v>
      </c>
      <c r="Z72" s="143">
        <f t="shared" si="64"/>
        <v>0</v>
      </c>
      <c r="AA72" s="143">
        <f t="shared" si="64"/>
        <v>0</v>
      </c>
      <c r="AB72" s="143">
        <f t="shared" si="64"/>
        <v>0</v>
      </c>
      <c r="AC72" s="143">
        <f t="shared" si="64"/>
        <v>0</v>
      </c>
      <c r="AD72" s="143">
        <f t="shared" si="64"/>
        <v>0</v>
      </c>
      <c r="AE72" s="143">
        <f t="shared" si="64"/>
        <v>0</v>
      </c>
      <c r="AF72" s="143">
        <f t="shared" si="64"/>
        <v>0</v>
      </c>
      <c r="AG72" s="143">
        <f t="shared" si="64"/>
        <v>0</v>
      </c>
      <c r="AH72" s="143">
        <f t="shared" si="64"/>
        <v>0</v>
      </c>
      <c r="AI72" s="143">
        <f t="shared" si="64"/>
        <v>0</v>
      </c>
      <c r="AJ72" s="143">
        <f t="shared" si="64"/>
        <v>0</v>
      </c>
      <c r="AK72" s="143">
        <f t="shared" si="64"/>
        <v>0</v>
      </c>
      <c r="AL72" s="143">
        <f t="shared" si="64"/>
        <v>0</v>
      </c>
      <c r="AM72" s="143">
        <f t="shared" si="64"/>
        <v>0</v>
      </c>
      <c r="AN72" s="143">
        <f t="shared" si="64"/>
        <v>0</v>
      </c>
      <c r="AO72" s="143">
        <f t="shared" si="64"/>
        <v>0</v>
      </c>
      <c r="AP72" s="143">
        <f t="shared" si="64"/>
        <v>0</v>
      </c>
      <c r="AQ72" s="143">
        <f t="shared" si="64"/>
        <v>0</v>
      </c>
      <c r="AR72" s="143">
        <f t="shared" si="64"/>
        <v>0</v>
      </c>
      <c r="AS72" s="143">
        <f t="shared" si="64"/>
        <v>0</v>
      </c>
      <c r="AT72" s="143">
        <f t="shared" si="64"/>
        <v>0</v>
      </c>
      <c r="AU72" s="143">
        <f t="shared" si="64"/>
        <v>0</v>
      </c>
      <c r="AV72" s="143">
        <f t="shared" si="64"/>
        <v>0</v>
      </c>
      <c r="AW72" s="143">
        <f t="shared" si="64"/>
        <v>0</v>
      </c>
      <c r="AX72" s="143">
        <f t="shared" si="64"/>
        <v>0</v>
      </c>
      <c r="AY72" s="143">
        <f t="shared" si="64"/>
        <v>0</v>
      </c>
      <c r="AZ72" s="143">
        <f t="shared" si="64"/>
        <v>0</v>
      </c>
      <c r="BA72" s="143">
        <f t="shared" si="64"/>
        <v>0</v>
      </c>
      <c r="BB72" s="143">
        <f t="shared" si="64"/>
        <v>0</v>
      </c>
      <c r="BC72" s="143">
        <f t="shared" si="64"/>
        <v>0</v>
      </c>
      <c r="BD72" s="143">
        <f t="shared" si="64"/>
        <v>0</v>
      </c>
      <c r="BE72" s="143">
        <f t="shared" si="64"/>
        <v>0</v>
      </c>
      <c r="BF72" s="143">
        <f t="shared" si="64"/>
        <v>0</v>
      </c>
      <c r="BG72" s="143">
        <f t="shared" si="64"/>
        <v>0</v>
      </c>
      <c r="BH72" s="143">
        <f t="shared" si="64"/>
        <v>0</v>
      </c>
      <c r="BI72" s="143">
        <f t="shared" si="64"/>
        <v>0</v>
      </c>
      <c r="BJ72" s="143">
        <f t="shared" si="64"/>
        <v>0</v>
      </c>
      <c r="BK72" s="143">
        <f t="shared" si="64"/>
        <v>0</v>
      </c>
      <c r="BL72" s="143">
        <f t="shared" si="64"/>
        <v>0</v>
      </c>
      <c r="BM72" s="40"/>
      <c r="BN72" s="142">
        <f t="shared" si="11"/>
        <v>0</v>
      </c>
      <c r="BO72" s="142">
        <f t="shared" si="12"/>
        <v>0</v>
      </c>
      <c r="BP72" s="142">
        <f t="shared" si="13"/>
        <v>0</v>
      </c>
      <c r="BQ72" s="142">
        <f t="shared" si="14"/>
        <v>0</v>
      </c>
      <c r="BR72" s="142">
        <f t="shared" si="15"/>
        <v>0</v>
      </c>
      <c r="BS72" s="142">
        <f t="shared" si="16"/>
        <v>0</v>
      </c>
      <c r="BT72" s="142">
        <f t="shared" si="17"/>
        <v>0</v>
      </c>
      <c r="BU72" s="142">
        <f t="shared" si="18"/>
        <v>0</v>
      </c>
      <c r="BV72" s="142">
        <f t="shared" si="19"/>
        <v>0</v>
      </c>
      <c r="BW72" s="142">
        <f t="shared" si="20"/>
        <v>0</v>
      </c>
      <c r="BX72" s="142">
        <f t="shared" si="21"/>
        <v>0</v>
      </c>
      <c r="BY72" s="142">
        <f t="shared" si="22"/>
        <v>0</v>
      </c>
      <c r="BZ72" s="142">
        <f t="shared" si="23"/>
        <v>0</v>
      </c>
      <c r="CA72" s="142">
        <f t="shared" si="24"/>
        <v>0</v>
      </c>
      <c r="CB72" s="142">
        <f t="shared" si="25"/>
        <v>0</v>
      </c>
      <c r="CC72" s="142">
        <f t="shared" si="26"/>
        <v>0</v>
      </c>
      <c r="CD72" s="142">
        <f t="shared" si="27"/>
        <v>0</v>
      </c>
      <c r="CE72" s="142">
        <f t="shared" si="28"/>
        <v>0</v>
      </c>
      <c r="CF72" s="142">
        <f t="shared" si="29"/>
        <v>0</v>
      </c>
      <c r="CG72" s="142">
        <f t="shared" si="30"/>
        <v>0</v>
      </c>
      <c r="CH72" s="40"/>
      <c r="CI72" s="142">
        <f t="shared" si="55"/>
        <v>0</v>
      </c>
      <c r="CJ72" s="142">
        <f t="shared" si="56"/>
        <v>0</v>
      </c>
      <c r="CK72" s="142">
        <f t="shared" si="57"/>
        <v>0</v>
      </c>
      <c r="CL72" s="142">
        <f t="shared" si="58"/>
        <v>0</v>
      </c>
      <c r="CM72" s="142">
        <f t="shared" si="59"/>
        <v>0</v>
      </c>
      <c r="CN72" s="40"/>
    </row>
    <row r="73" spans="1:92" s="303" customFormat="1" hidden="1" outlineLevel="1" x14ac:dyDescent="0.3">
      <c r="A73" s="106" t="s">
        <v>126</v>
      </c>
      <c r="B73" s="81"/>
      <c r="C73" s="80"/>
      <c r="D73" s="80"/>
      <c r="E73" s="143">
        <f>COUNTIF(E58:E64,"&gt;0")</f>
        <v>0</v>
      </c>
      <c r="F73" s="143">
        <f t="shared" ref="F73:BL73" si="65">COUNTIF(F58:F64,"&gt;0")</f>
        <v>0</v>
      </c>
      <c r="G73" s="143">
        <f t="shared" si="65"/>
        <v>0</v>
      </c>
      <c r="H73" s="143">
        <f t="shared" si="65"/>
        <v>0</v>
      </c>
      <c r="I73" s="143">
        <f t="shared" si="65"/>
        <v>0</v>
      </c>
      <c r="J73" s="143">
        <f t="shared" si="65"/>
        <v>0</v>
      </c>
      <c r="K73" s="143">
        <f t="shared" si="65"/>
        <v>0</v>
      </c>
      <c r="L73" s="143">
        <f t="shared" si="65"/>
        <v>0</v>
      </c>
      <c r="M73" s="143">
        <f t="shared" si="65"/>
        <v>0</v>
      </c>
      <c r="N73" s="143">
        <f t="shared" si="65"/>
        <v>0</v>
      </c>
      <c r="O73" s="143">
        <f t="shared" si="65"/>
        <v>0</v>
      </c>
      <c r="P73" s="143">
        <f t="shared" si="65"/>
        <v>0</v>
      </c>
      <c r="Q73" s="143">
        <f t="shared" si="65"/>
        <v>0</v>
      </c>
      <c r="R73" s="143">
        <f t="shared" si="65"/>
        <v>0</v>
      </c>
      <c r="S73" s="143">
        <f t="shared" si="65"/>
        <v>0</v>
      </c>
      <c r="T73" s="143">
        <f t="shared" si="65"/>
        <v>0</v>
      </c>
      <c r="U73" s="143">
        <f t="shared" si="65"/>
        <v>0</v>
      </c>
      <c r="V73" s="143">
        <f t="shared" si="65"/>
        <v>0</v>
      </c>
      <c r="W73" s="143">
        <f t="shared" si="65"/>
        <v>0</v>
      </c>
      <c r="X73" s="143">
        <f t="shared" si="65"/>
        <v>0</v>
      </c>
      <c r="Y73" s="143">
        <f t="shared" si="65"/>
        <v>0</v>
      </c>
      <c r="Z73" s="143">
        <f t="shared" si="65"/>
        <v>0</v>
      </c>
      <c r="AA73" s="143">
        <f t="shared" si="65"/>
        <v>0</v>
      </c>
      <c r="AB73" s="143">
        <f t="shared" si="65"/>
        <v>0</v>
      </c>
      <c r="AC73" s="143">
        <f t="shared" si="65"/>
        <v>0</v>
      </c>
      <c r="AD73" s="143">
        <f t="shared" si="65"/>
        <v>0</v>
      </c>
      <c r="AE73" s="143">
        <f t="shared" si="65"/>
        <v>0</v>
      </c>
      <c r="AF73" s="143">
        <f t="shared" si="65"/>
        <v>0</v>
      </c>
      <c r="AG73" s="143">
        <f t="shared" si="65"/>
        <v>0</v>
      </c>
      <c r="AH73" s="143">
        <f t="shared" si="65"/>
        <v>0</v>
      </c>
      <c r="AI73" s="143">
        <f t="shared" si="65"/>
        <v>0</v>
      </c>
      <c r="AJ73" s="143">
        <f t="shared" si="65"/>
        <v>0</v>
      </c>
      <c r="AK73" s="143">
        <f t="shared" si="65"/>
        <v>0</v>
      </c>
      <c r="AL73" s="143">
        <f t="shared" si="65"/>
        <v>0</v>
      </c>
      <c r="AM73" s="143">
        <f t="shared" si="65"/>
        <v>0</v>
      </c>
      <c r="AN73" s="143">
        <f t="shared" si="65"/>
        <v>0</v>
      </c>
      <c r="AO73" s="143">
        <f t="shared" si="65"/>
        <v>0</v>
      </c>
      <c r="AP73" s="143">
        <f t="shared" si="65"/>
        <v>0</v>
      </c>
      <c r="AQ73" s="143">
        <f t="shared" si="65"/>
        <v>0</v>
      </c>
      <c r="AR73" s="143">
        <f t="shared" si="65"/>
        <v>0</v>
      </c>
      <c r="AS73" s="143">
        <f t="shared" si="65"/>
        <v>0</v>
      </c>
      <c r="AT73" s="143">
        <f t="shared" si="65"/>
        <v>0</v>
      </c>
      <c r="AU73" s="143">
        <f t="shared" si="65"/>
        <v>0</v>
      </c>
      <c r="AV73" s="143">
        <f t="shared" si="65"/>
        <v>0</v>
      </c>
      <c r="AW73" s="143">
        <f t="shared" si="65"/>
        <v>0</v>
      </c>
      <c r="AX73" s="143">
        <f t="shared" si="65"/>
        <v>0</v>
      </c>
      <c r="AY73" s="143">
        <f t="shared" si="65"/>
        <v>0</v>
      </c>
      <c r="AZ73" s="143">
        <f t="shared" si="65"/>
        <v>0</v>
      </c>
      <c r="BA73" s="143">
        <f t="shared" si="65"/>
        <v>0</v>
      </c>
      <c r="BB73" s="143">
        <f t="shared" si="65"/>
        <v>0</v>
      </c>
      <c r="BC73" s="143">
        <f t="shared" si="65"/>
        <v>0</v>
      </c>
      <c r="BD73" s="143">
        <f t="shared" si="65"/>
        <v>0</v>
      </c>
      <c r="BE73" s="143">
        <f t="shared" si="65"/>
        <v>0</v>
      </c>
      <c r="BF73" s="143">
        <f t="shared" si="65"/>
        <v>0</v>
      </c>
      <c r="BG73" s="143">
        <f t="shared" si="65"/>
        <v>0</v>
      </c>
      <c r="BH73" s="143">
        <f t="shared" si="65"/>
        <v>0</v>
      </c>
      <c r="BI73" s="143">
        <f t="shared" si="65"/>
        <v>0</v>
      </c>
      <c r="BJ73" s="143">
        <f t="shared" si="65"/>
        <v>0</v>
      </c>
      <c r="BK73" s="143">
        <f t="shared" si="65"/>
        <v>0</v>
      </c>
      <c r="BL73" s="143">
        <f t="shared" si="65"/>
        <v>0</v>
      </c>
      <c r="BM73" s="40"/>
      <c r="BN73" s="142">
        <f t="shared" si="11"/>
        <v>0</v>
      </c>
      <c r="BO73" s="142">
        <f t="shared" si="12"/>
        <v>0</v>
      </c>
      <c r="BP73" s="142">
        <f t="shared" si="13"/>
        <v>0</v>
      </c>
      <c r="BQ73" s="142">
        <f t="shared" si="14"/>
        <v>0</v>
      </c>
      <c r="BR73" s="142">
        <f t="shared" si="15"/>
        <v>0</v>
      </c>
      <c r="BS73" s="142">
        <f t="shared" si="16"/>
        <v>0</v>
      </c>
      <c r="BT73" s="142">
        <f t="shared" si="17"/>
        <v>0</v>
      </c>
      <c r="BU73" s="142">
        <f t="shared" si="18"/>
        <v>0</v>
      </c>
      <c r="BV73" s="142">
        <f t="shared" si="19"/>
        <v>0</v>
      </c>
      <c r="BW73" s="142">
        <f t="shared" si="20"/>
        <v>0</v>
      </c>
      <c r="BX73" s="142">
        <f t="shared" si="21"/>
        <v>0</v>
      </c>
      <c r="BY73" s="142">
        <f t="shared" si="22"/>
        <v>0</v>
      </c>
      <c r="BZ73" s="142">
        <f t="shared" si="23"/>
        <v>0</v>
      </c>
      <c r="CA73" s="142">
        <f t="shared" si="24"/>
        <v>0</v>
      </c>
      <c r="CB73" s="142">
        <f t="shared" si="25"/>
        <v>0</v>
      </c>
      <c r="CC73" s="142">
        <f t="shared" si="26"/>
        <v>0</v>
      </c>
      <c r="CD73" s="142">
        <f t="shared" si="27"/>
        <v>0</v>
      </c>
      <c r="CE73" s="142">
        <f t="shared" si="28"/>
        <v>0</v>
      </c>
      <c r="CF73" s="142">
        <f t="shared" si="29"/>
        <v>0</v>
      </c>
      <c r="CG73" s="142">
        <f t="shared" si="30"/>
        <v>0</v>
      </c>
      <c r="CH73" s="40"/>
      <c r="CI73" s="142">
        <f t="shared" si="55"/>
        <v>0</v>
      </c>
      <c r="CJ73" s="142">
        <f t="shared" si="56"/>
        <v>0</v>
      </c>
      <c r="CK73" s="142">
        <f t="shared" si="57"/>
        <v>0</v>
      </c>
      <c r="CL73" s="142">
        <f t="shared" si="58"/>
        <v>0</v>
      </c>
      <c r="CM73" s="142">
        <f t="shared" si="59"/>
        <v>0</v>
      </c>
      <c r="CN73" s="40"/>
    </row>
    <row r="74" spans="1:92" s="303" customFormat="1" hidden="1" outlineLevel="1" x14ac:dyDescent="0.3">
      <c r="A74" s="179" t="s">
        <v>29</v>
      </c>
      <c r="B74" s="89"/>
      <c r="C74" s="177" t="s">
        <v>212</v>
      </c>
      <c r="D74" s="178" t="s">
        <v>98</v>
      </c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80"/>
      <c r="AM74" s="180"/>
      <c r="AN74" s="180"/>
      <c r="AO74" s="180"/>
      <c r="AP74" s="180"/>
      <c r="AQ74" s="180"/>
      <c r="AR74" s="180"/>
      <c r="AS74" s="180"/>
      <c r="AT74" s="180"/>
      <c r="AU74" s="180"/>
      <c r="AV74" s="180"/>
      <c r="AW74" s="180"/>
      <c r="AX74" s="180"/>
      <c r="AY74" s="180"/>
      <c r="AZ74" s="180"/>
      <c r="BA74" s="180"/>
      <c r="BB74" s="180"/>
      <c r="BC74" s="180"/>
      <c r="BD74" s="180"/>
      <c r="BE74" s="180"/>
      <c r="BF74" s="180"/>
      <c r="BG74" s="180"/>
      <c r="BH74" s="180"/>
      <c r="BI74" s="180"/>
      <c r="BJ74" s="180"/>
      <c r="BK74" s="180"/>
      <c r="BL74" s="180"/>
      <c r="BM74" s="175"/>
      <c r="BN74" s="180">
        <f t="shared" si="11"/>
        <v>0</v>
      </c>
      <c r="BO74" s="180">
        <f t="shared" si="12"/>
        <v>0</v>
      </c>
      <c r="BP74" s="180">
        <f t="shared" si="13"/>
        <v>0</v>
      </c>
      <c r="BQ74" s="180">
        <f t="shared" si="14"/>
        <v>0</v>
      </c>
      <c r="BR74" s="180">
        <f t="shared" si="15"/>
        <v>0</v>
      </c>
      <c r="BS74" s="180">
        <f t="shared" si="16"/>
        <v>0</v>
      </c>
      <c r="BT74" s="180">
        <f t="shared" si="17"/>
        <v>0</v>
      </c>
      <c r="BU74" s="180">
        <f t="shared" si="18"/>
        <v>0</v>
      </c>
      <c r="BV74" s="180">
        <f t="shared" si="19"/>
        <v>0</v>
      </c>
      <c r="BW74" s="180">
        <f t="shared" si="20"/>
        <v>0</v>
      </c>
      <c r="BX74" s="180">
        <f t="shared" si="21"/>
        <v>0</v>
      </c>
      <c r="BY74" s="180">
        <f t="shared" si="22"/>
        <v>0</v>
      </c>
      <c r="BZ74" s="180">
        <f t="shared" si="23"/>
        <v>0</v>
      </c>
      <c r="CA74" s="180">
        <f t="shared" si="24"/>
        <v>0</v>
      </c>
      <c r="CB74" s="180">
        <f t="shared" si="25"/>
        <v>0</v>
      </c>
      <c r="CC74" s="180">
        <f t="shared" si="26"/>
        <v>0</v>
      </c>
      <c r="CD74" s="180">
        <f t="shared" si="27"/>
        <v>0</v>
      </c>
      <c r="CE74" s="180">
        <f t="shared" si="28"/>
        <v>0</v>
      </c>
      <c r="CF74" s="180">
        <f t="shared" si="29"/>
        <v>0</v>
      </c>
      <c r="CG74" s="180">
        <f t="shared" si="30"/>
        <v>0</v>
      </c>
      <c r="CH74" s="40"/>
      <c r="CI74" s="180"/>
      <c r="CJ74" s="180"/>
      <c r="CK74" s="180"/>
      <c r="CL74" s="180"/>
      <c r="CM74" s="180"/>
      <c r="CN74" s="40"/>
    </row>
    <row r="75" spans="1:92" s="303" customFormat="1" hidden="1" outlineLevel="1" x14ac:dyDescent="0.3">
      <c r="A75" s="141"/>
      <c r="B75" s="117" t="str">
        <f>'AVE UK GBP'!B75</f>
        <v>France: Marketing manager</v>
      </c>
      <c r="C75" s="80"/>
      <c r="D75" s="80"/>
      <c r="E75" s="210"/>
      <c r="F75" s="210"/>
      <c r="G75" s="210"/>
      <c r="H75" s="210"/>
      <c r="I75" s="210"/>
      <c r="J75" s="210"/>
      <c r="K75" s="210"/>
      <c r="L75" s="210"/>
      <c r="M75" s="210"/>
      <c r="N75" s="210"/>
      <c r="O75" s="210"/>
      <c r="P75" s="210"/>
      <c r="Q75" s="210"/>
      <c r="R75" s="210"/>
      <c r="S75" s="210"/>
      <c r="T75" s="210"/>
      <c r="U75" s="210"/>
      <c r="V75" s="210"/>
      <c r="W75" s="210"/>
      <c r="X75" s="210"/>
      <c r="Y75" s="210"/>
      <c r="Z75" s="210"/>
      <c r="AA75" s="210"/>
      <c r="AB75" s="210"/>
      <c r="AC75" s="210"/>
      <c r="AD75" s="210"/>
      <c r="AE75" s="210"/>
      <c r="AF75" s="210"/>
      <c r="AG75" s="210"/>
      <c r="AH75" s="210"/>
      <c r="AI75" s="210"/>
      <c r="AJ75" s="210"/>
      <c r="AK75" s="210"/>
      <c r="AL75" s="210"/>
      <c r="AM75" s="210"/>
      <c r="AN75" s="210"/>
      <c r="AO75" s="210"/>
      <c r="AP75" s="210"/>
      <c r="AQ75" s="210"/>
      <c r="AR75" s="210"/>
      <c r="AS75" s="210"/>
      <c r="AT75" s="210"/>
      <c r="AU75" s="210"/>
      <c r="AV75" s="210"/>
      <c r="AW75" s="210"/>
      <c r="AX75" s="210"/>
      <c r="AY75" s="210"/>
      <c r="AZ75" s="210"/>
      <c r="BA75" s="210"/>
      <c r="BB75" s="210"/>
      <c r="BC75" s="210"/>
      <c r="BD75" s="210"/>
      <c r="BE75" s="210"/>
      <c r="BF75" s="210"/>
      <c r="BG75" s="210"/>
      <c r="BH75" s="210"/>
      <c r="BI75" s="210"/>
      <c r="BJ75" s="210"/>
      <c r="BK75" s="210"/>
      <c r="BL75" s="210"/>
      <c r="BM75" s="40"/>
      <c r="BN75" s="159">
        <f t="shared" si="11"/>
        <v>0</v>
      </c>
      <c r="BO75" s="159">
        <f t="shared" si="12"/>
        <v>0</v>
      </c>
      <c r="BP75" s="159">
        <f t="shared" si="13"/>
        <v>0</v>
      </c>
      <c r="BQ75" s="159">
        <f t="shared" si="14"/>
        <v>0</v>
      </c>
      <c r="BR75" s="159">
        <f t="shared" si="15"/>
        <v>0</v>
      </c>
      <c r="BS75" s="159">
        <f t="shared" si="16"/>
        <v>0</v>
      </c>
      <c r="BT75" s="159">
        <f t="shared" si="17"/>
        <v>0</v>
      </c>
      <c r="BU75" s="159">
        <f t="shared" si="18"/>
        <v>0</v>
      </c>
      <c r="BV75" s="159">
        <f t="shared" si="19"/>
        <v>0</v>
      </c>
      <c r="BW75" s="159">
        <f t="shared" si="20"/>
        <v>0</v>
      </c>
      <c r="BX75" s="159">
        <f t="shared" si="21"/>
        <v>0</v>
      </c>
      <c r="BY75" s="159">
        <f t="shared" si="22"/>
        <v>0</v>
      </c>
      <c r="BZ75" s="159">
        <f t="shared" si="23"/>
        <v>0</v>
      </c>
      <c r="CA75" s="159">
        <f t="shared" si="24"/>
        <v>0</v>
      </c>
      <c r="CB75" s="159">
        <f t="shared" si="25"/>
        <v>0</v>
      </c>
      <c r="CC75" s="159">
        <f t="shared" si="26"/>
        <v>0</v>
      </c>
      <c r="CD75" s="159">
        <f t="shared" si="27"/>
        <v>0</v>
      </c>
      <c r="CE75" s="159">
        <f t="shared" si="28"/>
        <v>0</v>
      </c>
      <c r="CF75" s="159">
        <f t="shared" si="29"/>
        <v>0</v>
      </c>
      <c r="CG75" s="159">
        <f t="shared" si="30"/>
        <v>0</v>
      </c>
      <c r="CH75" s="40"/>
      <c r="CI75" s="142">
        <f t="shared" ref="CI75" si="66">SUM(E75:P75)</f>
        <v>0</v>
      </c>
      <c r="CJ75" s="142">
        <f t="shared" ref="CJ75" si="67">SUM(Q75:AB75)</f>
        <v>0</v>
      </c>
      <c r="CK75" s="142">
        <f t="shared" ref="CK75" si="68">SUM(AC75:AN75)</f>
        <v>0</v>
      </c>
      <c r="CL75" s="142">
        <f t="shared" ref="CL75" si="69">SUM(AO75:AZ75)</f>
        <v>0</v>
      </c>
      <c r="CM75" s="142">
        <f t="shared" ref="CM75" si="70">SUM(BA75:BL75)</f>
        <v>0</v>
      </c>
      <c r="CN75" s="40"/>
    </row>
    <row r="76" spans="1:92" s="303" customFormat="1" hidden="1" outlineLevel="1" x14ac:dyDescent="0.3">
      <c r="A76" s="141"/>
      <c r="B76" s="117" t="str">
        <f>'AVE UK GBP'!B76</f>
        <v>France: Marketing assistant</v>
      </c>
      <c r="C76" s="80"/>
      <c r="D76" s="80"/>
      <c r="E76" s="210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0"/>
      <c r="S76" s="210"/>
      <c r="T76" s="210"/>
      <c r="U76" s="210"/>
      <c r="V76" s="210"/>
      <c r="W76" s="210"/>
      <c r="X76" s="210"/>
      <c r="Y76" s="210"/>
      <c r="Z76" s="210"/>
      <c r="AA76" s="210"/>
      <c r="AB76" s="210"/>
      <c r="AC76" s="210"/>
      <c r="AD76" s="210"/>
      <c r="AE76" s="210"/>
      <c r="AF76" s="210"/>
      <c r="AG76" s="210"/>
      <c r="AH76" s="210"/>
      <c r="AI76" s="210"/>
      <c r="AJ76" s="210"/>
      <c r="AK76" s="210"/>
      <c r="AL76" s="210"/>
      <c r="AM76" s="210"/>
      <c r="AN76" s="210"/>
      <c r="AO76" s="210"/>
      <c r="AP76" s="210"/>
      <c r="AQ76" s="210"/>
      <c r="AR76" s="210"/>
      <c r="AS76" s="210"/>
      <c r="AT76" s="210"/>
      <c r="AU76" s="210"/>
      <c r="AV76" s="210"/>
      <c r="AW76" s="210"/>
      <c r="AX76" s="210"/>
      <c r="AY76" s="210"/>
      <c r="AZ76" s="210"/>
      <c r="BA76" s="210"/>
      <c r="BB76" s="210"/>
      <c r="BC76" s="210"/>
      <c r="BD76" s="210"/>
      <c r="BE76" s="210"/>
      <c r="BF76" s="210"/>
      <c r="BG76" s="210"/>
      <c r="BH76" s="210"/>
      <c r="BI76" s="210"/>
      <c r="BJ76" s="210"/>
      <c r="BK76" s="210"/>
      <c r="BL76" s="210"/>
      <c r="BM76" s="40"/>
      <c r="BN76" s="159">
        <f t="shared" si="11"/>
        <v>0</v>
      </c>
      <c r="BO76" s="159">
        <f t="shared" si="12"/>
        <v>0</v>
      </c>
      <c r="BP76" s="159">
        <f t="shared" si="13"/>
        <v>0</v>
      </c>
      <c r="BQ76" s="159">
        <f t="shared" si="14"/>
        <v>0</v>
      </c>
      <c r="BR76" s="159">
        <f t="shared" si="15"/>
        <v>0</v>
      </c>
      <c r="BS76" s="159">
        <f t="shared" si="16"/>
        <v>0</v>
      </c>
      <c r="BT76" s="159">
        <f t="shared" si="17"/>
        <v>0</v>
      </c>
      <c r="BU76" s="159">
        <f t="shared" si="18"/>
        <v>0</v>
      </c>
      <c r="BV76" s="159">
        <f t="shared" si="19"/>
        <v>0</v>
      </c>
      <c r="BW76" s="159">
        <f t="shared" si="20"/>
        <v>0</v>
      </c>
      <c r="BX76" s="159">
        <f t="shared" si="21"/>
        <v>0</v>
      </c>
      <c r="BY76" s="159">
        <f t="shared" si="22"/>
        <v>0</v>
      </c>
      <c r="BZ76" s="159">
        <f t="shared" si="23"/>
        <v>0</v>
      </c>
      <c r="CA76" s="159">
        <f t="shared" si="24"/>
        <v>0</v>
      </c>
      <c r="CB76" s="159">
        <f t="shared" si="25"/>
        <v>0</v>
      </c>
      <c r="CC76" s="159">
        <f t="shared" si="26"/>
        <v>0</v>
      </c>
      <c r="CD76" s="159">
        <f t="shared" si="27"/>
        <v>0</v>
      </c>
      <c r="CE76" s="159">
        <f t="shared" si="28"/>
        <v>0</v>
      </c>
      <c r="CF76" s="159">
        <f t="shared" si="29"/>
        <v>0</v>
      </c>
      <c r="CG76" s="159">
        <f t="shared" si="30"/>
        <v>0</v>
      </c>
      <c r="CH76" s="40"/>
      <c r="CI76" s="142">
        <f t="shared" ref="CI76:CI82" si="71">SUM(E76:P76)</f>
        <v>0</v>
      </c>
      <c r="CJ76" s="142">
        <f t="shared" ref="CJ76:CJ82" si="72">SUM(Q76:AB76)</f>
        <v>0</v>
      </c>
      <c r="CK76" s="142">
        <f t="shared" ref="CK76:CK82" si="73">SUM(AC76:AN76)</f>
        <v>0</v>
      </c>
      <c r="CL76" s="142">
        <f t="shared" ref="CL76:CL82" si="74">SUM(AO76:AZ76)</f>
        <v>0</v>
      </c>
      <c r="CM76" s="142">
        <f t="shared" ref="CM76:CM82" si="75">SUM(BA76:BL76)</f>
        <v>0</v>
      </c>
      <c r="CN76" s="40"/>
    </row>
    <row r="77" spans="1:92" s="303" customFormat="1" hidden="1" outlineLevel="1" x14ac:dyDescent="0.3">
      <c r="A77" s="141"/>
      <c r="B77" s="117" t="str">
        <f>'AVE UK GBP'!B77</f>
        <v>France: Marketing assistant</v>
      </c>
      <c r="C77" s="80"/>
      <c r="D77" s="80"/>
      <c r="E77" s="210"/>
      <c r="F77" s="210"/>
      <c r="G77" s="210"/>
      <c r="H77" s="210"/>
      <c r="I77" s="210"/>
      <c r="J77" s="210"/>
      <c r="K77" s="210"/>
      <c r="L77" s="210"/>
      <c r="M77" s="210"/>
      <c r="N77" s="210"/>
      <c r="O77" s="210"/>
      <c r="P77" s="210"/>
      <c r="Q77" s="210"/>
      <c r="R77" s="210"/>
      <c r="S77" s="210"/>
      <c r="T77" s="210"/>
      <c r="U77" s="210"/>
      <c r="V77" s="210"/>
      <c r="W77" s="210"/>
      <c r="X77" s="210"/>
      <c r="Y77" s="210"/>
      <c r="Z77" s="210"/>
      <c r="AA77" s="210"/>
      <c r="AB77" s="210"/>
      <c r="AC77" s="210"/>
      <c r="AD77" s="210"/>
      <c r="AE77" s="210"/>
      <c r="AF77" s="210"/>
      <c r="AG77" s="210"/>
      <c r="AH77" s="210"/>
      <c r="AI77" s="210"/>
      <c r="AJ77" s="210"/>
      <c r="AK77" s="210"/>
      <c r="AL77" s="210"/>
      <c r="AM77" s="210"/>
      <c r="AN77" s="210"/>
      <c r="AO77" s="210"/>
      <c r="AP77" s="210"/>
      <c r="AQ77" s="210"/>
      <c r="AR77" s="210"/>
      <c r="AS77" s="210"/>
      <c r="AT77" s="210"/>
      <c r="AU77" s="210"/>
      <c r="AV77" s="210"/>
      <c r="AW77" s="210"/>
      <c r="AX77" s="210"/>
      <c r="AY77" s="210"/>
      <c r="AZ77" s="210"/>
      <c r="BA77" s="210"/>
      <c r="BB77" s="210"/>
      <c r="BC77" s="210"/>
      <c r="BD77" s="210"/>
      <c r="BE77" s="210"/>
      <c r="BF77" s="210"/>
      <c r="BG77" s="210"/>
      <c r="BH77" s="210"/>
      <c r="BI77" s="210"/>
      <c r="BJ77" s="210"/>
      <c r="BK77" s="210"/>
      <c r="BL77" s="210"/>
      <c r="BM77" s="40"/>
      <c r="BN77" s="159">
        <f t="shared" si="11"/>
        <v>0</v>
      </c>
      <c r="BO77" s="159">
        <f t="shared" si="12"/>
        <v>0</v>
      </c>
      <c r="BP77" s="159">
        <f t="shared" si="13"/>
        <v>0</v>
      </c>
      <c r="BQ77" s="159">
        <f t="shared" si="14"/>
        <v>0</v>
      </c>
      <c r="BR77" s="159">
        <f t="shared" si="15"/>
        <v>0</v>
      </c>
      <c r="BS77" s="159">
        <f t="shared" si="16"/>
        <v>0</v>
      </c>
      <c r="BT77" s="159">
        <f t="shared" si="17"/>
        <v>0</v>
      </c>
      <c r="BU77" s="159">
        <f t="shared" si="18"/>
        <v>0</v>
      </c>
      <c r="BV77" s="159">
        <f t="shared" si="19"/>
        <v>0</v>
      </c>
      <c r="BW77" s="159">
        <f t="shared" si="20"/>
        <v>0</v>
      </c>
      <c r="BX77" s="159">
        <f t="shared" si="21"/>
        <v>0</v>
      </c>
      <c r="BY77" s="159">
        <f t="shared" si="22"/>
        <v>0</v>
      </c>
      <c r="BZ77" s="159">
        <f t="shared" si="23"/>
        <v>0</v>
      </c>
      <c r="CA77" s="159">
        <f t="shared" si="24"/>
        <v>0</v>
      </c>
      <c r="CB77" s="159">
        <f t="shared" si="25"/>
        <v>0</v>
      </c>
      <c r="CC77" s="159">
        <f t="shared" si="26"/>
        <v>0</v>
      </c>
      <c r="CD77" s="159">
        <f t="shared" si="27"/>
        <v>0</v>
      </c>
      <c r="CE77" s="159">
        <f t="shared" si="28"/>
        <v>0</v>
      </c>
      <c r="CF77" s="159">
        <f t="shared" si="29"/>
        <v>0</v>
      </c>
      <c r="CG77" s="159">
        <f t="shared" si="30"/>
        <v>0</v>
      </c>
      <c r="CH77" s="40"/>
      <c r="CI77" s="142">
        <f t="shared" si="71"/>
        <v>0</v>
      </c>
      <c r="CJ77" s="142">
        <f t="shared" si="72"/>
        <v>0</v>
      </c>
      <c r="CK77" s="142">
        <f t="shared" si="73"/>
        <v>0</v>
      </c>
      <c r="CL77" s="142">
        <f t="shared" si="74"/>
        <v>0</v>
      </c>
      <c r="CM77" s="142">
        <f t="shared" si="75"/>
        <v>0</v>
      </c>
      <c r="CN77" s="40"/>
    </row>
    <row r="78" spans="1:92" s="303" customFormat="1" hidden="1" outlineLevel="1" x14ac:dyDescent="0.3">
      <c r="A78" s="141"/>
      <c r="B78" s="117" t="str">
        <f>'AVE UK GBP'!B78</f>
        <v>France: Marketing assistant</v>
      </c>
      <c r="C78" s="80"/>
      <c r="D78" s="80"/>
      <c r="E78" s="210"/>
      <c r="F78" s="210"/>
      <c r="G78" s="210"/>
      <c r="H78" s="210"/>
      <c r="I78" s="210"/>
      <c r="J78" s="210"/>
      <c r="K78" s="210"/>
      <c r="L78" s="210"/>
      <c r="M78" s="210"/>
      <c r="N78" s="210"/>
      <c r="O78" s="210"/>
      <c r="P78" s="210"/>
      <c r="Q78" s="210"/>
      <c r="R78" s="210"/>
      <c r="S78" s="210"/>
      <c r="T78" s="210"/>
      <c r="U78" s="210"/>
      <c r="V78" s="210"/>
      <c r="W78" s="210"/>
      <c r="X78" s="210"/>
      <c r="Y78" s="210"/>
      <c r="Z78" s="210"/>
      <c r="AA78" s="210"/>
      <c r="AB78" s="210"/>
      <c r="AC78" s="210"/>
      <c r="AD78" s="210"/>
      <c r="AE78" s="210"/>
      <c r="AF78" s="210"/>
      <c r="AG78" s="210"/>
      <c r="AH78" s="210"/>
      <c r="AI78" s="210"/>
      <c r="AJ78" s="210"/>
      <c r="AK78" s="210"/>
      <c r="AL78" s="210"/>
      <c r="AM78" s="210"/>
      <c r="AN78" s="210"/>
      <c r="AO78" s="210"/>
      <c r="AP78" s="210"/>
      <c r="AQ78" s="210"/>
      <c r="AR78" s="210"/>
      <c r="AS78" s="210"/>
      <c r="AT78" s="210"/>
      <c r="AU78" s="210"/>
      <c r="AV78" s="210"/>
      <c r="AW78" s="210"/>
      <c r="AX78" s="210"/>
      <c r="AY78" s="210"/>
      <c r="AZ78" s="210"/>
      <c r="BA78" s="210"/>
      <c r="BB78" s="210"/>
      <c r="BC78" s="210"/>
      <c r="BD78" s="210"/>
      <c r="BE78" s="210"/>
      <c r="BF78" s="210"/>
      <c r="BG78" s="210"/>
      <c r="BH78" s="210"/>
      <c r="BI78" s="210"/>
      <c r="BJ78" s="210"/>
      <c r="BK78" s="210"/>
      <c r="BL78" s="210"/>
      <c r="BM78" s="40"/>
      <c r="BN78" s="159">
        <f t="shared" si="11"/>
        <v>0</v>
      </c>
      <c r="BO78" s="159">
        <f t="shared" si="12"/>
        <v>0</v>
      </c>
      <c r="BP78" s="159">
        <f t="shared" si="13"/>
        <v>0</v>
      </c>
      <c r="BQ78" s="159">
        <f t="shared" si="14"/>
        <v>0</v>
      </c>
      <c r="BR78" s="159">
        <f t="shared" si="15"/>
        <v>0</v>
      </c>
      <c r="BS78" s="159">
        <f t="shared" si="16"/>
        <v>0</v>
      </c>
      <c r="BT78" s="159">
        <f t="shared" si="17"/>
        <v>0</v>
      </c>
      <c r="BU78" s="159">
        <f t="shared" si="18"/>
        <v>0</v>
      </c>
      <c r="BV78" s="159">
        <f t="shared" si="19"/>
        <v>0</v>
      </c>
      <c r="BW78" s="159">
        <f t="shared" si="20"/>
        <v>0</v>
      </c>
      <c r="BX78" s="159">
        <f t="shared" si="21"/>
        <v>0</v>
      </c>
      <c r="BY78" s="159">
        <f t="shared" si="22"/>
        <v>0</v>
      </c>
      <c r="BZ78" s="159">
        <f t="shared" si="23"/>
        <v>0</v>
      </c>
      <c r="CA78" s="159">
        <f t="shared" si="24"/>
        <v>0</v>
      </c>
      <c r="CB78" s="159">
        <f t="shared" si="25"/>
        <v>0</v>
      </c>
      <c r="CC78" s="159">
        <f t="shared" si="26"/>
        <v>0</v>
      </c>
      <c r="CD78" s="159">
        <f t="shared" si="27"/>
        <v>0</v>
      </c>
      <c r="CE78" s="159">
        <f t="shared" si="28"/>
        <v>0</v>
      </c>
      <c r="CF78" s="159">
        <f t="shared" si="29"/>
        <v>0</v>
      </c>
      <c r="CG78" s="159">
        <f t="shared" si="30"/>
        <v>0</v>
      </c>
      <c r="CH78" s="40"/>
      <c r="CI78" s="142">
        <f t="shared" si="71"/>
        <v>0</v>
      </c>
      <c r="CJ78" s="142">
        <f t="shared" si="72"/>
        <v>0</v>
      </c>
      <c r="CK78" s="142">
        <f t="shared" si="73"/>
        <v>0</v>
      </c>
      <c r="CL78" s="142">
        <f t="shared" si="74"/>
        <v>0</v>
      </c>
      <c r="CM78" s="142">
        <f t="shared" si="75"/>
        <v>0</v>
      </c>
      <c r="CN78" s="40"/>
    </row>
    <row r="79" spans="1:92" s="303" customFormat="1" hidden="1" outlineLevel="1" x14ac:dyDescent="0.3">
      <c r="A79" s="141"/>
      <c r="B79" s="117" t="str">
        <f>'AVE UK GBP'!B79</f>
        <v>UK:  Marketing manager</v>
      </c>
      <c r="C79" s="80"/>
      <c r="D79" s="80"/>
      <c r="E79" s="210"/>
      <c r="F79" s="210"/>
      <c r="G79" s="210"/>
      <c r="H79" s="210"/>
      <c r="I79" s="210"/>
      <c r="J79" s="210"/>
      <c r="K79" s="210"/>
      <c r="L79" s="210"/>
      <c r="M79" s="210"/>
      <c r="N79" s="210"/>
      <c r="O79" s="210"/>
      <c r="P79" s="210"/>
      <c r="Q79" s="210"/>
      <c r="R79" s="210"/>
      <c r="S79" s="210"/>
      <c r="T79" s="210"/>
      <c r="U79" s="210"/>
      <c r="V79" s="210"/>
      <c r="W79" s="210"/>
      <c r="X79" s="210"/>
      <c r="Y79" s="210"/>
      <c r="Z79" s="210"/>
      <c r="AA79" s="210"/>
      <c r="AB79" s="210"/>
      <c r="AC79" s="210"/>
      <c r="AD79" s="210"/>
      <c r="AE79" s="210"/>
      <c r="AF79" s="210"/>
      <c r="AG79" s="210"/>
      <c r="AH79" s="210"/>
      <c r="AI79" s="210"/>
      <c r="AJ79" s="210"/>
      <c r="AK79" s="210"/>
      <c r="AL79" s="210"/>
      <c r="AM79" s="210"/>
      <c r="AN79" s="210"/>
      <c r="AO79" s="210"/>
      <c r="AP79" s="210"/>
      <c r="AQ79" s="210"/>
      <c r="AR79" s="210"/>
      <c r="AS79" s="210"/>
      <c r="AT79" s="210"/>
      <c r="AU79" s="210"/>
      <c r="AV79" s="210"/>
      <c r="AW79" s="210"/>
      <c r="AX79" s="210"/>
      <c r="AY79" s="210"/>
      <c r="AZ79" s="210"/>
      <c r="BA79" s="210"/>
      <c r="BB79" s="210"/>
      <c r="BC79" s="210"/>
      <c r="BD79" s="210"/>
      <c r="BE79" s="210"/>
      <c r="BF79" s="210"/>
      <c r="BG79" s="210"/>
      <c r="BH79" s="210"/>
      <c r="BI79" s="210"/>
      <c r="BJ79" s="210"/>
      <c r="BK79" s="210"/>
      <c r="BL79" s="210"/>
      <c r="BM79" s="40"/>
      <c r="BN79" s="159">
        <f t="shared" si="11"/>
        <v>0</v>
      </c>
      <c r="BO79" s="159">
        <f t="shared" si="12"/>
        <v>0</v>
      </c>
      <c r="BP79" s="159">
        <f t="shared" si="13"/>
        <v>0</v>
      </c>
      <c r="BQ79" s="159">
        <f t="shared" si="14"/>
        <v>0</v>
      </c>
      <c r="BR79" s="159">
        <f t="shared" si="15"/>
        <v>0</v>
      </c>
      <c r="BS79" s="159">
        <f t="shared" si="16"/>
        <v>0</v>
      </c>
      <c r="BT79" s="159">
        <f t="shared" si="17"/>
        <v>0</v>
      </c>
      <c r="BU79" s="159">
        <f t="shared" si="18"/>
        <v>0</v>
      </c>
      <c r="BV79" s="159">
        <f t="shared" si="19"/>
        <v>0</v>
      </c>
      <c r="BW79" s="159">
        <f t="shared" si="20"/>
        <v>0</v>
      </c>
      <c r="BX79" s="159">
        <f t="shared" si="21"/>
        <v>0</v>
      </c>
      <c r="BY79" s="159">
        <f t="shared" si="22"/>
        <v>0</v>
      </c>
      <c r="BZ79" s="159">
        <f t="shared" si="23"/>
        <v>0</v>
      </c>
      <c r="CA79" s="159">
        <f t="shared" si="24"/>
        <v>0</v>
      </c>
      <c r="CB79" s="159">
        <f t="shared" si="25"/>
        <v>0</v>
      </c>
      <c r="CC79" s="159">
        <f t="shared" si="26"/>
        <v>0</v>
      </c>
      <c r="CD79" s="159">
        <f t="shared" si="27"/>
        <v>0</v>
      </c>
      <c r="CE79" s="159">
        <f t="shared" si="28"/>
        <v>0</v>
      </c>
      <c r="CF79" s="159">
        <f t="shared" si="29"/>
        <v>0</v>
      </c>
      <c r="CG79" s="159">
        <f t="shared" si="30"/>
        <v>0</v>
      </c>
      <c r="CH79" s="40"/>
      <c r="CI79" s="142">
        <f t="shared" si="71"/>
        <v>0</v>
      </c>
      <c r="CJ79" s="142">
        <f t="shared" si="72"/>
        <v>0</v>
      </c>
      <c r="CK79" s="142">
        <f t="shared" si="73"/>
        <v>0</v>
      </c>
      <c r="CL79" s="142">
        <f t="shared" si="74"/>
        <v>0</v>
      </c>
      <c r="CM79" s="142">
        <f t="shared" si="75"/>
        <v>0</v>
      </c>
      <c r="CN79" s="40"/>
    </row>
    <row r="80" spans="1:92" s="303" customFormat="1" hidden="1" outlineLevel="1" x14ac:dyDescent="0.3">
      <c r="A80" s="141"/>
      <c r="B80" s="117" t="str">
        <f>'AVE UK GBP'!B80</f>
        <v>UK:  Marketing assistant</v>
      </c>
      <c r="C80" s="80"/>
      <c r="D80" s="80"/>
      <c r="E80" s="210"/>
      <c r="F80" s="210"/>
      <c r="G80" s="210"/>
      <c r="H80" s="210"/>
      <c r="I80" s="210"/>
      <c r="J80" s="210"/>
      <c r="K80" s="210"/>
      <c r="L80" s="210"/>
      <c r="M80" s="210"/>
      <c r="N80" s="210"/>
      <c r="O80" s="210"/>
      <c r="P80" s="210"/>
      <c r="Q80" s="210"/>
      <c r="R80" s="210"/>
      <c r="S80" s="210"/>
      <c r="T80" s="210"/>
      <c r="U80" s="210"/>
      <c r="V80" s="210"/>
      <c r="W80" s="210"/>
      <c r="X80" s="210"/>
      <c r="Y80" s="210"/>
      <c r="Z80" s="210"/>
      <c r="AA80" s="210"/>
      <c r="AB80" s="210"/>
      <c r="AC80" s="210"/>
      <c r="AD80" s="210"/>
      <c r="AE80" s="210"/>
      <c r="AF80" s="210"/>
      <c r="AG80" s="210"/>
      <c r="AH80" s="210"/>
      <c r="AI80" s="210"/>
      <c r="AJ80" s="210"/>
      <c r="AK80" s="210"/>
      <c r="AL80" s="210"/>
      <c r="AM80" s="210"/>
      <c r="AN80" s="210"/>
      <c r="AO80" s="210"/>
      <c r="AP80" s="210"/>
      <c r="AQ80" s="210"/>
      <c r="AR80" s="210"/>
      <c r="AS80" s="210"/>
      <c r="AT80" s="210"/>
      <c r="AU80" s="210"/>
      <c r="AV80" s="210"/>
      <c r="AW80" s="210"/>
      <c r="AX80" s="210"/>
      <c r="AY80" s="210"/>
      <c r="AZ80" s="210"/>
      <c r="BA80" s="210"/>
      <c r="BB80" s="210"/>
      <c r="BC80" s="210"/>
      <c r="BD80" s="210"/>
      <c r="BE80" s="210"/>
      <c r="BF80" s="210"/>
      <c r="BG80" s="210"/>
      <c r="BH80" s="210"/>
      <c r="BI80" s="210"/>
      <c r="BJ80" s="210"/>
      <c r="BK80" s="210"/>
      <c r="BL80" s="210"/>
      <c r="BM80" s="40"/>
      <c r="BN80" s="159">
        <f t="shared" si="11"/>
        <v>0</v>
      </c>
      <c r="BO80" s="159">
        <f t="shared" si="12"/>
        <v>0</v>
      </c>
      <c r="BP80" s="159">
        <f t="shared" si="13"/>
        <v>0</v>
      </c>
      <c r="BQ80" s="159">
        <f t="shared" si="14"/>
        <v>0</v>
      </c>
      <c r="BR80" s="159">
        <f t="shared" si="15"/>
        <v>0</v>
      </c>
      <c r="BS80" s="159">
        <f t="shared" si="16"/>
        <v>0</v>
      </c>
      <c r="BT80" s="159">
        <f t="shared" si="17"/>
        <v>0</v>
      </c>
      <c r="BU80" s="159">
        <f t="shared" si="18"/>
        <v>0</v>
      </c>
      <c r="BV80" s="159">
        <f t="shared" si="19"/>
        <v>0</v>
      </c>
      <c r="BW80" s="159">
        <f t="shared" si="20"/>
        <v>0</v>
      </c>
      <c r="BX80" s="159">
        <f t="shared" si="21"/>
        <v>0</v>
      </c>
      <c r="BY80" s="159">
        <f t="shared" si="22"/>
        <v>0</v>
      </c>
      <c r="BZ80" s="159">
        <f t="shared" si="23"/>
        <v>0</v>
      </c>
      <c r="CA80" s="159">
        <f t="shared" si="24"/>
        <v>0</v>
      </c>
      <c r="CB80" s="159">
        <f t="shared" si="25"/>
        <v>0</v>
      </c>
      <c r="CC80" s="159">
        <f t="shared" si="26"/>
        <v>0</v>
      </c>
      <c r="CD80" s="159">
        <f t="shared" si="27"/>
        <v>0</v>
      </c>
      <c r="CE80" s="159">
        <f t="shared" si="28"/>
        <v>0</v>
      </c>
      <c r="CF80" s="159">
        <f t="shared" si="29"/>
        <v>0</v>
      </c>
      <c r="CG80" s="159">
        <f t="shared" si="30"/>
        <v>0</v>
      </c>
      <c r="CH80" s="40"/>
      <c r="CI80" s="142">
        <f t="shared" si="71"/>
        <v>0</v>
      </c>
      <c r="CJ80" s="142">
        <f t="shared" si="72"/>
        <v>0</v>
      </c>
      <c r="CK80" s="142">
        <f t="shared" si="73"/>
        <v>0</v>
      </c>
      <c r="CL80" s="142">
        <f t="shared" si="74"/>
        <v>0</v>
      </c>
      <c r="CM80" s="142">
        <f t="shared" si="75"/>
        <v>0</v>
      </c>
      <c r="CN80" s="40"/>
    </row>
    <row r="81" spans="1:92" s="303" customFormat="1" hidden="1" outlineLevel="1" x14ac:dyDescent="0.3">
      <c r="A81" s="141"/>
      <c r="B81" s="117" t="str">
        <f>'AVE UK GBP'!B81</f>
        <v>UK:  Marketing assistant</v>
      </c>
      <c r="C81" s="80"/>
      <c r="D81" s="80"/>
      <c r="E81" s="210"/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0"/>
      <c r="S81" s="210"/>
      <c r="T81" s="210"/>
      <c r="U81" s="210"/>
      <c r="V81" s="210"/>
      <c r="W81" s="210"/>
      <c r="X81" s="210"/>
      <c r="Y81" s="210"/>
      <c r="Z81" s="210"/>
      <c r="AA81" s="210"/>
      <c r="AB81" s="210"/>
      <c r="AC81" s="210"/>
      <c r="AD81" s="210"/>
      <c r="AE81" s="210"/>
      <c r="AF81" s="210"/>
      <c r="AG81" s="210"/>
      <c r="AH81" s="210"/>
      <c r="AI81" s="210"/>
      <c r="AJ81" s="210"/>
      <c r="AK81" s="210"/>
      <c r="AL81" s="210"/>
      <c r="AM81" s="210"/>
      <c r="AN81" s="210"/>
      <c r="AO81" s="210"/>
      <c r="AP81" s="210"/>
      <c r="AQ81" s="210"/>
      <c r="AR81" s="210"/>
      <c r="AS81" s="210"/>
      <c r="AT81" s="210"/>
      <c r="AU81" s="210"/>
      <c r="AV81" s="210"/>
      <c r="AW81" s="210"/>
      <c r="AX81" s="210"/>
      <c r="AY81" s="210"/>
      <c r="AZ81" s="210"/>
      <c r="BA81" s="210"/>
      <c r="BB81" s="210"/>
      <c r="BC81" s="210"/>
      <c r="BD81" s="210"/>
      <c r="BE81" s="210"/>
      <c r="BF81" s="210"/>
      <c r="BG81" s="210"/>
      <c r="BH81" s="210"/>
      <c r="BI81" s="210"/>
      <c r="BJ81" s="210"/>
      <c r="BK81" s="210"/>
      <c r="BL81" s="210"/>
      <c r="BM81" s="40"/>
      <c r="BN81" s="159">
        <f t="shared" si="11"/>
        <v>0</v>
      </c>
      <c r="BO81" s="159">
        <f t="shared" si="12"/>
        <v>0</v>
      </c>
      <c r="BP81" s="159">
        <f t="shared" si="13"/>
        <v>0</v>
      </c>
      <c r="BQ81" s="159">
        <f t="shared" si="14"/>
        <v>0</v>
      </c>
      <c r="BR81" s="159">
        <f t="shared" si="15"/>
        <v>0</v>
      </c>
      <c r="BS81" s="159">
        <f t="shared" si="16"/>
        <v>0</v>
      </c>
      <c r="BT81" s="159">
        <f t="shared" si="17"/>
        <v>0</v>
      </c>
      <c r="BU81" s="159">
        <f t="shared" si="18"/>
        <v>0</v>
      </c>
      <c r="BV81" s="159">
        <f t="shared" si="19"/>
        <v>0</v>
      </c>
      <c r="BW81" s="159">
        <f t="shared" si="20"/>
        <v>0</v>
      </c>
      <c r="BX81" s="159">
        <f t="shared" si="21"/>
        <v>0</v>
      </c>
      <c r="BY81" s="159">
        <f t="shared" si="22"/>
        <v>0</v>
      </c>
      <c r="BZ81" s="159">
        <f t="shared" si="23"/>
        <v>0</v>
      </c>
      <c r="CA81" s="159">
        <f t="shared" si="24"/>
        <v>0</v>
      </c>
      <c r="CB81" s="159">
        <f t="shared" si="25"/>
        <v>0</v>
      </c>
      <c r="CC81" s="159">
        <f t="shared" si="26"/>
        <v>0</v>
      </c>
      <c r="CD81" s="159">
        <f t="shared" si="27"/>
        <v>0</v>
      </c>
      <c r="CE81" s="159">
        <f t="shared" si="28"/>
        <v>0</v>
      </c>
      <c r="CF81" s="159">
        <f t="shared" si="29"/>
        <v>0</v>
      </c>
      <c r="CG81" s="159">
        <f t="shared" si="30"/>
        <v>0</v>
      </c>
      <c r="CH81" s="40"/>
      <c r="CI81" s="142">
        <f t="shared" si="71"/>
        <v>0</v>
      </c>
      <c r="CJ81" s="142">
        <f t="shared" si="72"/>
        <v>0</v>
      </c>
      <c r="CK81" s="142">
        <f t="shared" si="73"/>
        <v>0</v>
      </c>
      <c r="CL81" s="142">
        <f t="shared" si="74"/>
        <v>0</v>
      </c>
      <c r="CM81" s="142">
        <f t="shared" si="75"/>
        <v>0</v>
      </c>
      <c r="CN81" s="40"/>
    </row>
    <row r="82" spans="1:92" s="303" customFormat="1" hidden="1" outlineLevel="1" x14ac:dyDescent="0.3">
      <c r="A82" s="141"/>
      <c r="B82" s="117" t="str">
        <f>'AVE UK GBP'!B82</f>
        <v>France: Marketing manager</v>
      </c>
      <c r="C82" s="80"/>
      <c r="D82" s="80"/>
      <c r="E82" s="143">
        <f>E75*($C75+$C75*$D75)/12</f>
        <v>0</v>
      </c>
      <c r="F82" s="143">
        <f t="shared" ref="F82:BL86" si="76">F75*($C75+$C75*$D75)/12</f>
        <v>0</v>
      </c>
      <c r="G82" s="143">
        <f t="shared" si="76"/>
        <v>0</v>
      </c>
      <c r="H82" s="143">
        <f t="shared" si="76"/>
        <v>0</v>
      </c>
      <c r="I82" s="143">
        <f t="shared" si="76"/>
        <v>0</v>
      </c>
      <c r="J82" s="143">
        <f t="shared" si="76"/>
        <v>0</v>
      </c>
      <c r="K82" s="143">
        <f t="shared" si="76"/>
        <v>0</v>
      </c>
      <c r="L82" s="143">
        <f t="shared" si="76"/>
        <v>0</v>
      </c>
      <c r="M82" s="143">
        <f t="shared" si="76"/>
        <v>0</v>
      </c>
      <c r="N82" s="143">
        <f t="shared" si="76"/>
        <v>0</v>
      </c>
      <c r="O82" s="143">
        <f t="shared" si="76"/>
        <v>0</v>
      </c>
      <c r="P82" s="143">
        <f t="shared" si="76"/>
        <v>0</v>
      </c>
      <c r="Q82" s="143">
        <f t="shared" si="76"/>
        <v>0</v>
      </c>
      <c r="R82" s="143">
        <f t="shared" si="76"/>
        <v>0</v>
      </c>
      <c r="S82" s="143">
        <f t="shared" si="76"/>
        <v>0</v>
      </c>
      <c r="T82" s="143">
        <f t="shared" si="76"/>
        <v>0</v>
      </c>
      <c r="U82" s="143">
        <f t="shared" si="76"/>
        <v>0</v>
      </c>
      <c r="V82" s="143">
        <f t="shared" si="76"/>
        <v>0</v>
      </c>
      <c r="W82" s="143">
        <f t="shared" si="76"/>
        <v>0</v>
      </c>
      <c r="X82" s="143">
        <f t="shared" si="76"/>
        <v>0</v>
      </c>
      <c r="Y82" s="143">
        <f t="shared" si="76"/>
        <v>0</v>
      </c>
      <c r="Z82" s="143">
        <f t="shared" si="76"/>
        <v>0</v>
      </c>
      <c r="AA82" s="143">
        <f t="shared" si="76"/>
        <v>0</v>
      </c>
      <c r="AB82" s="143">
        <f t="shared" si="76"/>
        <v>0</v>
      </c>
      <c r="AC82" s="143">
        <f t="shared" si="76"/>
        <v>0</v>
      </c>
      <c r="AD82" s="143">
        <f t="shared" si="76"/>
        <v>0</v>
      </c>
      <c r="AE82" s="143">
        <f t="shared" si="76"/>
        <v>0</v>
      </c>
      <c r="AF82" s="143">
        <f t="shared" si="76"/>
        <v>0</v>
      </c>
      <c r="AG82" s="143">
        <f t="shared" si="76"/>
        <v>0</v>
      </c>
      <c r="AH82" s="143">
        <f t="shared" si="76"/>
        <v>0</v>
      </c>
      <c r="AI82" s="143">
        <f t="shared" si="76"/>
        <v>0</v>
      </c>
      <c r="AJ82" s="143">
        <f t="shared" si="76"/>
        <v>0</v>
      </c>
      <c r="AK82" s="143">
        <f t="shared" si="76"/>
        <v>0</v>
      </c>
      <c r="AL82" s="143">
        <f t="shared" si="76"/>
        <v>0</v>
      </c>
      <c r="AM82" s="143">
        <f t="shared" si="76"/>
        <v>0</v>
      </c>
      <c r="AN82" s="143">
        <f t="shared" si="76"/>
        <v>0</v>
      </c>
      <c r="AO82" s="143">
        <f t="shared" si="76"/>
        <v>0</v>
      </c>
      <c r="AP82" s="143">
        <f t="shared" si="76"/>
        <v>0</v>
      </c>
      <c r="AQ82" s="143">
        <f t="shared" si="76"/>
        <v>0</v>
      </c>
      <c r="AR82" s="143">
        <f t="shared" si="76"/>
        <v>0</v>
      </c>
      <c r="AS82" s="143">
        <f t="shared" si="76"/>
        <v>0</v>
      </c>
      <c r="AT82" s="143">
        <f t="shared" si="76"/>
        <v>0</v>
      </c>
      <c r="AU82" s="143">
        <f t="shared" si="76"/>
        <v>0</v>
      </c>
      <c r="AV82" s="143">
        <f t="shared" si="76"/>
        <v>0</v>
      </c>
      <c r="AW82" s="143">
        <f t="shared" si="76"/>
        <v>0</v>
      </c>
      <c r="AX82" s="143">
        <f t="shared" si="76"/>
        <v>0</v>
      </c>
      <c r="AY82" s="143">
        <f t="shared" si="76"/>
        <v>0</v>
      </c>
      <c r="AZ82" s="143">
        <f t="shared" si="76"/>
        <v>0</v>
      </c>
      <c r="BA82" s="143">
        <f t="shared" si="76"/>
        <v>0</v>
      </c>
      <c r="BB82" s="143">
        <f t="shared" si="76"/>
        <v>0</v>
      </c>
      <c r="BC82" s="143">
        <f t="shared" si="76"/>
        <v>0</v>
      </c>
      <c r="BD82" s="143">
        <f t="shared" si="76"/>
        <v>0</v>
      </c>
      <c r="BE82" s="143">
        <f t="shared" si="76"/>
        <v>0</v>
      </c>
      <c r="BF82" s="143">
        <f t="shared" si="76"/>
        <v>0</v>
      </c>
      <c r="BG82" s="143">
        <f t="shared" si="76"/>
        <v>0</v>
      </c>
      <c r="BH82" s="143">
        <f t="shared" si="76"/>
        <v>0</v>
      </c>
      <c r="BI82" s="143">
        <f t="shared" si="76"/>
        <v>0</v>
      </c>
      <c r="BJ82" s="143">
        <f t="shared" si="76"/>
        <v>0</v>
      </c>
      <c r="BK82" s="143">
        <f t="shared" si="76"/>
        <v>0</v>
      </c>
      <c r="BL82" s="143">
        <f t="shared" si="76"/>
        <v>0</v>
      </c>
      <c r="BM82" s="40"/>
      <c r="BN82" s="161">
        <f t="shared" si="11"/>
        <v>0</v>
      </c>
      <c r="BO82" s="161">
        <f t="shared" si="12"/>
        <v>0</v>
      </c>
      <c r="BP82" s="161">
        <f t="shared" si="13"/>
        <v>0</v>
      </c>
      <c r="BQ82" s="161">
        <f t="shared" si="14"/>
        <v>0</v>
      </c>
      <c r="BR82" s="161">
        <f t="shared" si="15"/>
        <v>0</v>
      </c>
      <c r="BS82" s="161">
        <f t="shared" si="16"/>
        <v>0</v>
      </c>
      <c r="BT82" s="161">
        <f t="shared" si="17"/>
        <v>0</v>
      </c>
      <c r="BU82" s="161">
        <f t="shared" si="18"/>
        <v>0</v>
      </c>
      <c r="BV82" s="161">
        <f t="shared" si="19"/>
        <v>0</v>
      </c>
      <c r="BW82" s="161">
        <f t="shared" si="20"/>
        <v>0</v>
      </c>
      <c r="BX82" s="161">
        <f t="shared" si="21"/>
        <v>0</v>
      </c>
      <c r="BY82" s="161">
        <f t="shared" si="22"/>
        <v>0</v>
      </c>
      <c r="BZ82" s="161">
        <f t="shared" si="23"/>
        <v>0</v>
      </c>
      <c r="CA82" s="161">
        <f t="shared" si="24"/>
        <v>0</v>
      </c>
      <c r="CB82" s="161">
        <f t="shared" si="25"/>
        <v>0</v>
      </c>
      <c r="CC82" s="161">
        <f t="shared" si="26"/>
        <v>0</v>
      </c>
      <c r="CD82" s="161">
        <f t="shared" si="27"/>
        <v>0</v>
      </c>
      <c r="CE82" s="161">
        <f t="shared" si="28"/>
        <v>0</v>
      </c>
      <c r="CF82" s="161">
        <f t="shared" si="29"/>
        <v>0</v>
      </c>
      <c r="CG82" s="161">
        <f t="shared" si="30"/>
        <v>0</v>
      </c>
      <c r="CH82" s="40"/>
      <c r="CI82" s="142">
        <f t="shared" si="71"/>
        <v>0</v>
      </c>
      <c r="CJ82" s="142">
        <f t="shared" si="72"/>
        <v>0</v>
      </c>
      <c r="CK82" s="142">
        <f t="shared" si="73"/>
        <v>0</v>
      </c>
      <c r="CL82" s="142">
        <f t="shared" si="74"/>
        <v>0</v>
      </c>
      <c r="CM82" s="142">
        <f t="shared" si="75"/>
        <v>0</v>
      </c>
      <c r="CN82" s="40"/>
    </row>
    <row r="83" spans="1:92" s="303" customFormat="1" hidden="1" outlineLevel="1" x14ac:dyDescent="0.3">
      <c r="A83" s="141"/>
      <c r="B83" s="117" t="str">
        <f>'AVE UK GBP'!B83</f>
        <v>France: Marketing assistant</v>
      </c>
      <c r="C83" s="80"/>
      <c r="D83" s="80"/>
      <c r="E83" s="143">
        <f t="shared" ref="E83:T88" si="77">E76*($C76+$C76*$D76)/12</f>
        <v>0</v>
      </c>
      <c r="F83" s="143">
        <f t="shared" si="77"/>
        <v>0</v>
      </c>
      <c r="G83" s="143">
        <f t="shared" si="77"/>
        <v>0</v>
      </c>
      <c r="H83" s="143">
        <f t="shared" si="77"/>
        <v>0</v>
      </c>
      <c r="I83" s="143">
        <f t="shared" si="77"/>
        <v>0</v>
      </c>
      <c r="J83" s="143">
        <f t="shared" si="77"/>
        <v>0</v>
      </c>
      <c r="K83" s="143">
        <f t="shared" si="77"/>
        <v>0</v>
      </c>
      <c r="L83" s="143">
        <f t="shared" si="77"/>
        <v>0</v>
      </c>
      <c r="M83" s="143">
        <f t="shared" si="77"/>
        <v>0</v>
      </c>
      <c r="N83" s="143">
        <f t="shared" si="77"/>
        <v>0</v>
      </c>
      <c r="O83" s="143">
        <f t="shared" si="77"/>
        <v>0</v>
      </c>
      <c r="P83" s="143">
        <f t="shared" si="77"/>
        <v>0</v>
      </c>
      <c r="Q83" s="143">
        <f t="shared" si="77"/>
        <v>0</v>
      </c>
      <c r="R83" s="143">
        <f t="shared" si="77"/>
        <v>0</v>
      </c>
      <c r="S83" s="143">
        <f t="shared" si="77"/>
        <v>0</v>
      </c>
      <c r="T83" s="143">
        <f t="shared" si="77"/>
        <v>0</v>
      </c>
      <c r="U83" s="143">
        <f t="shared" si="76"/>
        <v>0</v>
      </c>
      <c r="V83" s="143">
        <f t="shared" si="76"/>
        <v>0</v>
      </c>
      <c r="W83" s="143">
        <f t="shared" si="76"/>
        <v>0</v>
      </c>
      <c r="X83" s="143">
        <f t="shared" si="76"/>
        <v>0</v>
      </c>
      <c r="Y83" s="143">
        <f t="shared" si="76"/>
        <v>0</v>
      </c>
      <c r="Z83" s="143">
        <f t="shared" si="76"/>
        <v>0</v>
      </c>
      <c r="AA83" s="143">
        <f t="shared" si="76"/>
        <v>0</v>
      </c>
      <c r="AB83" s="143">
        <f t="shared" si="76"/>
        <v>0</v>
      </c>
      <c r="AC83" s="143">
        <f t="shared" si="76"/>
        <v>0</v>
      </c>
      <c r="AD83" s="143">
        <f t="shared" si="76"/>
        <v>0</v>
      </c>
      <c r="AE83" s="143">
        <f t="shared" si="76"/>
        <v>0</v>
      </c>
      <c r="AF83" s="143">
        <f t="shared" si="76"/>
        <v>0</v>
      </c>
      <c r="AG83" s="143">
        <f t="shared" si="76"/>
        <v>0</v>
      </c>
      <c r="AH83" s="143">
        <f t="shared" si="76"/>
        <v>0</v>
      </c>
      <c r="AI83" s="143">
        <f t="shared" si="76"/>
        <v>0</v>
      </c>
      <c r="AJ83" s="143">
        <f t="shared" si="76"/>
        <v>0</v>
      </c>
      <c r="AK83" s="143">
        <f t="shared" si="76"/>
        <v>0</v>
      </c>
      <c r="AL83" s="143">
        <f t="shared" si="76"/>
        <v>0</v>
      </c>
      <c r="AM83" s="143">
        <f t="shared" si="76"/>
        <v>0</v>
      </c>
      <c r="AN83" s="143">
        <f t="shared" si="76"/>
        <v>0</v>
      </c>
      <c r="AO83" s="143">
        <f t="shared" si="76"/>
        <v>0</v>
      </c>
      <c r="AP83" s="143">
        <f t="shared" si="76"/>
        <v>0</v>
      </c>
      <c r="AQ83" s="143">
        <f t="shared" si="76"/>
        <v>0</v>
      </c>
      <c r="AR83" s="143">
        <f t="shared" si="76"/>
        <v>0</v>
      </c>
      <c r="AS83" s="143">
        <f t="shared" si="76"/>
        <v>0</v>
      </c>
      <c r="AT83" s="143">
        <f t="shared" si="76"/>
        <v>0</v>
      </c>
      <c r="AU83" s="143">
        <f t="shared" si="76"/>
        <v>0</v>
      </c>
      <c r="AV83" s="143">
        <f t="shared" si="76"/>
        <v>0</v>
      </c>
      <c r="AW83" s="143">
        <f t="shared" si="76"/>
        <v>0</v>
      </c>
      <c r="AX83" s="143">
        <f t="shared" si="76"/>
        <v>0</v>
      </c>
      <c r="AY83" s="143">
        <f t="shared" si="76"/>
        <v>0</v>
      </c>
      <c r="AZ83" s="143">
        <f t="shared" si="76"/>
        <v>0</v>
      </c>
      <c r="BA83" s="143">
        <f t="shared" si="76"/>
        <v>0</v>
      </c>
      <c r="BB83" s="143">
        <f t="shared" si="76"/>
        <v>0</v>
      </c>
      <c r="BC83" s="143">
        <f t="shared" si="76"/>
        <v>0</v>
      </c>
      <c r="BD83" s="143">
        <f t="shared" si="76"/>
        <v>0</v>
      </c>
      <c r="BE83" s="143">
        <f t="shared" si="76"/>
        <v>0</v>
      </c>
      <c r="BF83" s="143">
        <f t="shared" si="76"/>
        <v>0</v>
      </c>
      <c r="BG83" s="143">
        <f t="shared" si="76"/>
        <v>0</v>
      </c>
      <c r="BH83" s="143">
        <f t="shared" si="76"/>
        <v>0</v>
      </c>
      <c r="BI83" s="143">
        <f t="shared" si="76"/>
        <v>0</v>
      </c>
      <c r="BJ83" s="143">
        <f t="shared" si="76"/>
        <v>0</v>
      </c>
      <c r="BK83" s="143">
        <f t="shared" si="76"/>
        <v>0</v>
      </c>
      <c r="BL83" s="143">
        <f t="shared" si="76"/>
        <v>0</v>
      </c>
      <c r="BM83" s="40"/>
      <c r="BN83" s="161">
        <f t="shared" si="11"/>
        <v>0</v>
      </c>
      <c r="BO83" s="161">
        <f t="shared" si="12"/>
        <v>0</v>
      </c>
      <c r="BP83" s="161">
        <f t="shared" si="13"/>
        <v>0</v>
      </c>
      <c r="BQ83" s="161">
        <f t="shared" si="14"/>
        <v>0</v>
      </c>
      <c r="BR83" s="161">
        <f t="shared" si="15"/>
        <v>0</v>
      </c>
      <c r="BS83" s="161">
        <f t="shared" si="16"/>
        <v>0</v>
      </c>
      <c r="BT83" s="161">
        <f t="shared" si="17"/>
        <v>0</v>
      </c>
      <c r="BU83" s="161">
        <f t="shared" si="18"/>
        <v>0</v>
      </c>
      <c r="BV83" s="161">
        <f t="shared" si="19"/>
        <v>0</v>
      </c>
      <c r="BW83" s="161">
        <f t="shared" si="20"/>
        <v>0</v>
      </c>
      <c r="BX83" s="161">
        <f t="shared" si="21"/>
        <v>0</v>
      </c>
      <c r="BY83" s="161">
        <f t="shared" si="22"/>
        <v>0</v>
      </c>
      <c r="BZ83" s="161">
        <f t="shared" si="23"/>
        <v>0</v>
      </c>
      <c r="CA83" s="161">
        <f t="shared" si="24"/>
        <v>0</v>
      </c>
      <c r="CB83" s="161">
        <f t="shared" si="25"/>
        <v>0</v>
      </c>
      <c r="CC83" s="161">
        <f t="shared" si="26"/>
        <v>0</v>
      </c>
      <c r="CD83" s="161">
        <f t="shared" si="27"/>
        <v>0</v>
      </c>
      <c r="CE83" s="161">
        <f t="shared" si="28"/>
        <v>0</v>
      </c>
      <c r="CF83" s="161">
        <f t="shared" si="29"/>
        <v>0</v>
      </c>
      <c r="CG83" s="161">
        <f t="shared" si="30"/>
        <v>0</v>
      </c>
      <c r="CH83" s="40"/>
      <c r="CI83" s="142">
        <f t="shared" ref="CI83:CI88" si="78">SUM(E83:P83)</f>
        <v>0</v>
      </c>
      <c r="CJ83" s="142">
        <f t="shared" ref="CJ83:CJ90" si="79">SUM(Q83:AB83)</f>
        <v>0</v>
      </c>
      <c r="CK83" s="142">
        <f t="shared" ref="CK83:CK90" si="80">SUM(AC83:AN83)</f>
        <v>0</v>
      </c>
      <c r="CL83" s="142">
        <f t="shared" ref="CL83:CL90" si="81">SUM(AO83:AZ83)</f>
        <v>0</v>
      </c>
      <c r="CM83" s="142">
        <f t="shared" ref="CM83:CM90" si="82">SUM(BA83:BL83)</f>
        <v>0</v>
      </c>
      <c r="CN83" s="40"/>
    </row>
    <row r="84" spans="1:92" s="303" customFormat="1" hidden="1" outlineLevel="1" x14ac:dyDescent="0.3">
      <c r="A84" s="141"/>
      <c r="B84" s="117" t="str">
        <f>'AVE UK GBP'!B84</f>
        <v>France: Marketing assistant</v>
      </c>
      <c r="C84" s="80"/>
      <c r="D84" s="80"/>
      <c r="E84" s="143">
        <f t="shared" si="77"/>
        <v>0</v>
      </c>
      <c r="F84" s="143">
        <f t="shared" si="76"/>
        <v>0</v>
      </c>
      <c r="G84" s="143">
        <f t="shared" si="76"/>
        <v>0</v>
      </c>
      <c r="H84" s="143">
        <f t="shared" si="76"/>
        <v>0</v>
      </c>
      <c r="I84" s="143">
        <f t="shared" si="76"/>
        <v>0</v>
      </c>
      <c r="J84" s="143">
        <f t="shared" si="76"/>
        <v>0</v>
      </c>
      <c r="K84" s="143">
        <f t="shared" si="76"/>
        <v>0</v>
      </c>
      <c r="L84" s="143">
        <f t="shared" si="76"/>
        <v>0</v>
      </c>
      <c r="M84" s="143">
        <f t="shared" si="76"/>
        <v>0</v>
      </c>
      <c r="N84" s="143">
        <f t="shared" si="76"/>
        <v>0</v>
      </c>
      <c r="O84" s="143">
        <f t="shared" si="76"/>
        <v>0</v>
      </c>
      <c r="P84" s="143">
        <f t="shared" si="76"/>
        <v>0</v>
      </c>
      <c r="Q84" s="143">
        <f t="shared" si="76"/>
        <v>0</v>
      </c>
      <c r="R84" s="143">
        <f t="shared" si="76"/>
        <v>0</v>
      </c>
      <c r="S84" s="143">
        <f t="shared" si="76"/>
        <v>0</v>
      </c>
      <c r="T84" s="143">
        <f t="shared" si="76"/>
        <v>0</v>
      </c>
      <c r="U84" s="143">
        <f t="shared" si="76"/>
        <v>0</v>
      </c>
      <c r="V84" s="143">
        <f t="shared" si="76"/>
        <v>0</v>
      </c>
      <c r="W84" s="143">
        <f t="shared" si="76"/>
        <v>0</v>
      </c>
      <c r="X84" s="143">
        <f t="shared" si="76"/>
        <v>0</v>
      </c>
      <c r="Y84" s="143">
        <f t="shared" si="76"/>
        <v>0</v>
      </c>
      <c r="Z84" s="143">
        <f t="shared" si="76"/>
        <v>0</v>
      </c>
      <c r="AA84" s="143">
        <f t="shared" si="76"/>
        <v>0</v>
      </c>
      <c r="AB84" s="143">
        <f t="shared" si="76"/>
        <v>0</v>
      </c>
      <c r="AC84" s="143">
        <f t="shared" si="76"/>
        <v>0</v>
      </c>
      <c r="AD84" s="143">
        <f t="shared" si="76"/>
        <v>0</v>
      </c>
      <c r="AE84" s="143">
        <f t="shared" si="76"/>
        <v>0</v>
      </c>
      <c r="AF84" s="143">
        <f t="shared" si="76"/>
        <v>0</v>
      </c>
      <c r="AG84" s="143">
        <f t="shared" si="76"/>
        <v>0</v>
      </c>
      <c r="AH84" s="143">
        <f t="shared" si="76"/>
        <v>0</v>
      </c>
      <c r="AI84" s="143">
        <f t="shared" si="76"/>
        <v>0</v>
      </c>
      <c r="AJ84" s="143">
        <f t="shared" si="76"/>
        <v>0</v>
      </c>
      <c r="AK84" s="143">
        <f t="shared" si="76"/>
        <v>0</v>
      </c>
      <c r="AL84" s="143">
        <f t="shared" si="76"/>
        <v>0</v>
      </c>
      <c r="AM84" s="143">
        <f t="shared" si="76"/>
        <v>0</v>
      </c>
      <c r="AN84" s="143">
        <f t="shared" si="76"/>
        <v>0</v>
      </c>
      <c r="AO84" s="143">
        <f t="shared" si="76"/>
        <v>0</v>
      </c>
      <c r="AP84" s="143">
        <f t="shared" si="76"/>
        <v>0</v>
      </c>
      <c r="AQ84" s="143">
        <f t="shared" si="76"/>
        <v>0</v>
      </c>
      <c r="AR84" s="143">
        <f t="shared" si="76"/>
        <v>0</v>
      </c>
      <c r="AS84" s="143">
        <f t="shared" si="76"/>
        <v>0</v>
      </c>
      <c r="AT84" s="143">
        <f t="shared" si="76"/>
        <v>0</v>
      </c>
      <c r="AU84" s="143">
        <f t="shared" si="76"/>
        <v>0</v>
      </c>
      <c r="AV84" s="143">
        <f t="shared" si="76"/>
        <v>0</v>
      </c>
      <c r="AW84" s="143">
        <f t="shared" si="76"/>
        <v>0</v>
      </c>
      <c r="AX84" s="143">
        <f t="shared" si="76"/>
        <v>0</v>
      </c>
      <c r="AY84" s="143">
        <f t="shared" si="76"/>
        <v>0</v>
      </c>
      <c r="AZ84" s="143">
        <f t="shared" si="76"/>
        <v>0</v>
      </c>
      <c r="BA84" s="143">
        <f t="shared" si="76"/>
        <v>0</v>
      </c>
      <c r="BB84" s="143">
        <f t="shared" si="76"/>
        <v>0</v>
      </c>
      <c r="BC84" s="143">
        <f t="shared" si="76"/>
        <v>0</v>
      </c>
      <c r="BD84" s="143">
        <f t="shared" si="76"/>
        <v>0</v>
      </c>
      <c r="BE84" s="143">
        <f t="shared" si="76"/>
        <v>0</v>
      </c>
      <c r="BF84" s="143">
        <f t="shared" si="76"/>
        <v>0</v>
      </c>
      <c r="BG84" s="143">
        <f t="shared" si="76"/>
        <v>0</v>
      </c>
      <c r="BH84" s="143">
        <f t="shared" si="76"/>
        <v>0</v>
      </c>
      <c r="BI84" s="143">
        <f t="shared" si="76"/>
        <v>0</v>
      </c>
      <c r="BJ84" s="143">
        <f t="shared" si="76"/>
        <v>0</v>
      </c>
      <c r="BK84" s="143">
        <f t="shared" si="76"/>
        <v>0</v>
      </c>
      <c r="BL84" s="143">
        <f t="shared" si="76"/>
        <v>0</v>
      </c>
      <c r="BM84" s="40"/>
      <c r="BN84" s="161">
        <f t="shared" si="11"/>
        <v>0</v>
      </c>
      <c r="BO84" s="161">
        <f t="shared" si="12"/>
        <v>0</v>
      </c>
      <c r="BP84" s="161">
        <f t="shared" si="13"/>
        <v>0</v>
      </c>
      <c r="BQ84" s="161">
        <f t="shared" si="14"/>
        <v>0</v>
      </c>
      <c r="BR84" s="161">
        <f t="shared" si="15"/>
        <v>0</v>
      </c>
      <c r="BS84" s="161">
        <f t="shared" si="16"/>
        <v>0</v>
      </c>
      <c r="BT84" s="161">
        <f t="shared" si="17"/>
        <v>0</v>
      </c>
      <c r="BU84" s="161">
        <f t="shared" si="18"/>
        <v>0</v>
      </c>
      <c r="BV84" s="161">
        <f t="shared" si="19"/>
        <v>0</v>
      </c>
      <c r="BW84" s="161">
        <f t="shared" si="20"/>
        <v>0</v>
      </c>
      <c r="BX84" s="161">
        <f t="shared" si="21"/>
        <v>0</v>
      </c>
      <c r="BY84" s="161">
        <f t="shared" si="22"/>
        <v>0</v>
      </c>
      <c r="BZ84" s="161">
        <f t="shared" si="23"/>
        <v>0</v>
      </c>
      <c r="CA84" s="161">
        <f t="shared" si="24"/>
        <v>0</v>
      </c>
      <c r="CB84" s="161">
        <f t="shared" si="25"/>
        <v>0</v>
      </c>
      <c r="CC84" s="161">
        <f t="shared" si="26"/>
        <v>0</v>
      </c>
      <c r="CD84" s="161">
        <f t="shared" si="27"/>
        <v>0</v>
      </c>
      <c r="CE84" s="161">
        <f t="shared" si="28"/>
        <v>0</v>
      </c>
      <c r="CF84" s="161">
        <f t="shared" si="29"/>
        <v>0</v>
      </c>
      <c r="CG84" s="161">
        <f t="shared" si="30"/>
        <v>0</v>
      </c>
      <c r="CH84" s="40"/>
      <c r="CI84" s="142">
        <f t="shared" si="78"/>
        <v>0</v>
      </c>
      <c r="CJ84" s="142">
        <f t="shared" si="79"/>
        <v>0</v>
      </c>
      <c r="CK84" s="142">
        <f t="shared" si="80"/>
        <v>0</v>
      </c>
      <c r="CL84" s="142">
        <f t="shared" si="81"/>
        <v>0</v>
      </c>
      <c r="CM84" s="142">
        <f t="shared" si="82"/>
        <v>0</v>
      </c>
      <c r="CN84" s="40"/>
    </row>
    <row r="85" spans="1:92" s="303" customFormat="1" hidden="1" outlineLevel="1" x14ac:dyDescent="0.3">
      <c r="A85" s="141"/>
      <c r="B85" s="117" t="str">
        <f>'AVE UK GBP'!B85</f>
        <v>France: Marketing assistant</v>
      </c>
      <c r="C85" s="80"/>
      <c r="D85" s="80"/>
      <c r="E85" s="143">
        <f t="shared" si="77"/>
        <v>0</v>
      </c>
      <c r="F85" s="143">
        <f t="shared" si="76"/>
        <v>0</v>
      </c>
      <c r="G85" s="143">
        <f t="shared" si="76"/>
        <v>0</v>
      </c>
      <c r="H85" s="143">
        <f t="shared" si="76"/>
        <v>0</v>
      </c>
      <c r="I85" s="143">
        <f t="shared" si="76"/>
        <v>0</v>
      </c>
      <c r="J85" s="143">
        <f t="shared" si="76"/>
        <v>0</v>
      </c>
      <c r="K85" s="143">
        <f t="shared" si="76"/>
        <v>0</v>
      </c>
      <c r="L85" s="143">
        <f t="shared" si="76"/>
        <v>0</v>
      </c>
      <c r="M85" s="143">
        <f t="shared" si="76"/>
        <v>0</v>
      </c>
      <c r="N85" s="143">
        <f t="shared" si="76"/>
        <v>0</v>
      </c>
      <c r="O85" s="143">
        <f t="shared" si="76"/>
        <v>0</v>
      </c>
      <c r="P85" s="143">
        <f t="shared" si="76"/>
        <v>0</v>
      </c>
      <c r="Q85" s="143">
        <f t="shared" si="76"/>
        <v>0</v>
      </c>
      <c r="R85" s="143">
        <f t="shared" si="76"/>
        <v>0</v>
      </c>
      <c r="S85" s="143">
        <f t="shared" si="76"/>
        <v>0</v>
      </c>
      <c r="T85" s="143">
        <f t="shared" si="76"/>
        <v>0</v>
      </c>
      <c r="U85" s="143">
        <f t="shared" si="76"/>
        <v>0</v>
      </c>
      <c r="V85" s="143">
        <f t="shared" si="76"/>
        <v>0</v>
      </c>
      <c r="W85" s="143">
        <f t="shared" si="76"/>
        <v>0</v>
      </c>
      <c r="X85" s="143">
        <f t="shared" si="76"/>
        <v>0</v>
      </c>
      <c r="Y85" s="143">
        <f t="shared" si="76"/>
        <v>0</v>
      </c>
      <c r="Z85" s="143">
        <f t="shared" si="76"/>
        <v>0</v>
      </c>
      <c r="AA85" s="143">
        <f t="shared" si="76"/>
        <v>0</v>
      </c>
      <c r="AB85" s="143">
        <f t="shared" si="76"/>
        <v>0</v>
      </c>
      <c r="AC85" s="143">
        <f t="shared" si="76"/>
        <v>0</v>
      </c>
      <c r="AD85" s="143">
        <f t="shared" si="76"/>
        <v>0</v>
      </c>
      <c r="AE85" s="143">
        <f t="shared" si="76"/>
        <v>0</v>
      </c>
      <c r="AF85" s="143">
        <f t="shared" si="76"/>
        <v>0</v>
      </c>
      <c r="AG85" s="143">
        <f t="shared" si="76"/>
        <v>0</v>
      </c>
      <c r="AH85" s="143">
        <f t="shared" si="76"/>
        <v>0</v>
      </c>
      <c r="AI85" s="143">
        <f t="shared" si="76"/>
        <v>0</v>
      </c>
      <c r="AJ85" s="143">
        <f t="shared" si="76"/>
        <v>0</v>
      </c>
      <c r="AK85" s="143">
        <f t="shared" si="76"/>
        <v>0</v>
      </c>
      <c r="AL85" s="143">
        <f t="shared" si="76"/>
        <v>0</v>
      </c>
      <c r="AM85" s="143">
        <f t="shared" si="76"/>
        <v>0</v>
      </c>
      <c r="AN85" s="143">
        <f t="shared" si="76"/>
        <v>0</v>
      </c>
      <c r="AO85" s="143">
        <f t="shared" si="76"/>
        <v>0</v>
      </c>
      <c r="AP85" s="143">
        <f t="shared" si="76"/>
        <v>0</v>
      </c>
      <c r="AQ85" s="143">
        <f t="shared" si="76"/>
        <v>0</v>
      </c>
      <c r="AR85" s="143">
        <f t="shared" si="76"/>
        <v>0</v>
      </c>
      <c r="AS85" s="143">
        <f t="shared" si="76"/>
        <v>0</v>
      </c>
      <c r="AT85" s="143">
        <f t="shared" si="76"/>
        <v>0</v>
      </c>
      <c r="AU85" s="143">
        <f t="shared" si="76"/>
        <v>0</v>
      </c>
      <c r="AV85" s="143">
        <f t="shared" si="76"/>
        <v>0</v>
      </c>
      <c r="AW85" s="143">
        <f t="shared" si="76"/>
        <v>0</v>
      </c>
      <c r="AX85" s="143">
        <f t="shared" si="76"/>
        <v>0</v>
      </c>
      <c r="AY85" s="143">
        <f t="shared" si="76"/>
        <v>0</v>
      </c>
      <c r="AZ85" s="143">
        <f t="shared" si="76"/>
        <v>0</v>
      </c>
      <c r="BA85" s="143">
        <f t="shared" si="76"/>
        <v>0</v>
      </c>
      <c r="BB85" s="143">
        <f t="shared" si="76"/>
        <v>0</v>
      </c>
      <c r="BC85" s="143">
        <f t="shared" si="76"/>
        <v>0</v>
      </c>
      <c r="BD85" s="143">
        <f t="shared" si="76"/>
        <v>0</v>
      </c>
      <c r="BE85" s="143">
        <f t="shared" si="76"/>
        <v>0</v>
      </c>
      <c r="BF85" s="143">
        <f t="shared" si="76"/>
        <v>0</v>
      </c>
      <c r="BG85" s="143">
        <f t="shared" si="76"/>
        <v>0</v>
      </c>
      <c r="BH85" s="143">
        <f t="shared" si="76"/>
        <v>0</v>
      </c>
      <c r="BI85" s="143">
        <f t="shared" si="76"/>
        <v>0</v>
      </c>
      <c r="BJ85" s="143">
        <f t="shared" si="76"/>
        <v>0</v>
      </c>
      <c r="BK85" s="143">
        <f t="shared" si="76"/>
        <v>0</v>
      </c>
      <c r="BL85" s="143">
        <f t="shared" si="76"/>
        <v>0</v>
      </c>
      <c r="BM85" s="40"/>
      <c r="BN85" s="161">
        <f t="shared" si="11"/>
        <v>0</v>
      </c>
      <c r="BO85" s="161">
        <f t="shared" si="12"/>
        <v>0</v>
      </c>
      <c r="BP85" s="161">
        <f t="shared" si="13"/>
        <v>0</v>
      </c>
      <c r="BQ85" s="161">
        <f t="shared" si="14"/>
        <v>0</v>
      </c>
      <c r="BR85" s="161">
        <f t="shared" si="15"/>
        <v>0</v>
      </c>
      <c r="BS85" s="161">
        <f t="shared" si="16"/>
        <v>0</v>
      </c>
      <c r="BT85" s="161">
        <f t="shared" si="17"/>
        <v>0</v>
      </c>
      <c r="BU85" s="161">
        <f t="shared" si="18"/>
        <v>0</v>
      </c>
      <c r="BV85" s="161">
        <f t="shared" si="19"/>
        <v>0</v>
      </c>
      <c r="BW85" s="161">
        <f t="shared" si="20"/>
        <v>0</v>
      </c>
      <c r="BX85" s="161">
        <f t="shared" si="21"/>
        <v>0</v>
      </c>
      <c r="BY85" s="161">
        <f t="shared" si="22"/>
        <v>0</v>
      </c>
      <c r="BZ85" s="161">
        <f t="shared" si="23"/>
        <v>0</v>
      </c>
      <c r="CA85" s="161">
        <f t="shared" si="24"/>
        <v>0</v>
      </c>
      <c r="CB85" s="161">
        <f t="shared" si="25"/>
        <v>0</v>
      </c>
      <c r="CC85" s="161">
        <f t="shared" si="26"/>
        <v>0</v>
      </c>
      <c r="CD85" s="161">
        <f t="shared" si="27"/>
        <v>0</v>
      </c>
      <c r="CE85" s="161">
        <f t="shared" si="28"/>
        <v>0</v>
      </c>
      <c r="CF85" s="161">
        <f t="shared" si="29"/>
        <v>0</v>
      </c>
      <c r="CG85" s="161">
        <f t="shared" si="30"/>
        <v>0</v>
      </c>
      <c r="CH85" s="40"/>
      <c r="CI85" s="142">
        <f t="shared" si="78"/>
        <v>0</v>
      </c>
      <c r="CJ85" s="142">
        <f t="shared" si="79"/>
        <v>0</v>
      </c>
      <c r="CK85" s="142">
        <f t="shared" si="80"/>
        <v>0</v>
      </c>
      <c r="CL85" s="142">
        <f t="shared" si="81"/>
        <v>0</v>
      </c>
      <c r="CM85" s="142">
        <f t="shared" si="82"/>
        <v>0</v>
      </c>
      <c r="CN85" s="40"/>
    </row>
    <row r="86" spans="1:92" s="303" customFormat="1" hidden="1" outlineLevel="1" x14ac:dyDescent="0.3">
      <c r="A86" s="141"/>
      <c r="B86" s="117" t="str">
        <f>'AVE UK GBP'!B86</f>
        <v>UK:  Marketing manager</v>
      </c>
      <c r="C86" s="80"/>
      <c r="D86" s="80"/>
      <c r="E86" s="143">
        <f t="shared" si="77"/>
        <v>0</v>
      </c>
      <c r="F86" s="143">
        <f t="shared" si="76"/>
        <v>0</v>
      </c>
      <c r="G86" s="143">
        <f t="shared" si="76"/>
        <v>0</v>
      </c>
      <c r="H86" s="143">
        <f t="shared" si="76"/>
        <v>0</v>
      </c>
      <c r="I86" s="143">
        <f t="shared" si="76"/>
        <v>0</v>
      </c>
      <c r="J86" s="143">
        <f t="shared" si="76"/>
        <v>0</v>
      </c>
      <c r="K86" s="143">
        <f t="shared" si="76"/>
        <v>0</v>
      </c>
      <c r="L86" s="143">
        <f t="shared" si="76"/>
        <v>0</v>
      </c>
      <c r="M86" s="143">
        <f t="shared" si="76"/>
        <v>0</v>
      </c>
      <c r="N86" s="143">
        <f t="shared" si="76"/>
        <v>0</v>
      </c>
      <c r="O86" s="143">
        <f t="shared" si="76"/>
        <v>0</v>
      </c>
      <c r="P86" s="143">
        <f t="shared" si="76"/>
        <v>0</v>
      </c>
      <c r="Q86" s="143">
        <f t="shared" si="76"/>
        <v>0</v>
      </c>
      <c r="R86" s="143">
        <f t="shared" si="76"/>
        <v>0</v>
      </c>
      <c r="S86" s="143">
        <f t="shared" si="76"/>
        <v>0</v>
      </c>
      <c r="T86" s="143">
        <f t="shared" si="76"/>
        <v>0</v>
      </c>
      <c r="U86" s="143">
        <f t="shared" si="76"/>
        <v>0</v>
      </c>
      <c r="V86" s="143">
        <f t="shared" si="76"/>
        <v>0</v>
      </c>
      <c r="W86" s="143">
        <f t="shared" si="76"/>
        <v>0</v>
      </c>
      <c r="X86" s="143">
        <f t="shared" si="76"/>
        <v>0</v>
      </c>
      <c r="Y86" s="143">
        <f t="shared" si="76"/>
        <v>0</v>
      </c>
      <c r="Z86" s="143">
        <f t="shared" si="76"/>
        <v>0</v>
      </c>
      <c r="AA86" s="143">
        <f t="shared" si="76"/>
        <v>0</v>
      </c>
      <c r="AB86" s="143">
        <f t="shared" si="76"/>
        <v>0</v>
      </c>
      <c r="AC86" s="143">
        <f t="shared" si="76"/>
        <v>0</v>
      </c>
      <c r="AD86" s="143">
        <f t="shared" si="76"/>
        <v>0</v>
      </c>
      <c r="AE86" s="143">
        <f t="shared" si="76"/>
        <v>0</v>
      </c>
      <c r="AF86" s="143">
        <f t="shared" si="76"/>
        <v>0</v>
      </c>
      <c r="AG86" s="143">
        <f t="shared" si="76"/>
        <v>0</v>
      </c>
      <c r="AH86" s="143">
        <f t="shared" si="76"/>
        <v>0</v>
      </c>
      <c r="AI86" s="143">
        <f t="shared" si="76"/>
        <v>0</v>
      </c>
      <c r="AJ86" s="143">
        <f t="shared" si="76"/>
        <v>0</v>
      </c>
      <c r="AK86" s="143">
        <f t="shared" si="76"/>
        <v>0</v>
      </c>
      <c r="AL86" s="143">
        <f t="shared" si="76"/>
        <v>0</v>
      </c>
      <c r="AM86" s="143">
        <f t="shared" si="76"/>
        <v>0</v>
      </c>
      <c r="AN86" s="143">
        <f t="shared" ref="AN86:BL86" si="83">AN79*($C79+$C79*$D79)/12</f>
        <v>0</v>
      </c>
      <c r="AO86" s="143">
        <f t="shared" si="83"/>
        <v>0</v>
      </c>
      <c r="AP86" s="143">
        <f t="shared" si="83"/>
        <v>0</v>
      </c>
      <c r="AQ86" s="143">
        <f t="shared" si="83"/>
        <v>0</v>
      </c>
      <c r="AR86" s="143">
        <f t="shared" si="83"/>
        <v>0</v>
      </c>
      <c r="AS86" s="143">
        <f t="shared" si="83"/>
        <v>0</v>
      </c>
      <c r="AT86" s="143">
        <f t="shared" si="83"/>
        <v>0</v>
      </c>
      <c r="AU86" s="143">
        <f t="shared" si="83"/>
        <v>0</v>
      </c>
      <c r="AV86" s="143">
        <f t="shared" si="83"/>
        <v>0</v>
      </c>
      <c r="AW86" s="143">
        <f t="shared" si="83"/>
        <v>0</v>
      </c>
      <c r="AX86" s="143">
        <f t="shared" si="83"/>
        <v>0</v>
      </c>
      <c r="AY86" s="143">
        <f t="shared" si="83"/>
        <v>0</v>
      </c>
      <c r="AZ86" s="143">
        <f t="shared" si="83"/>
        <v>0</v>
      </c>
      <c r="BA86" s="143">
        <f t="shared" si="83"/>
        <v>0</v>
      </c>
      <c r="BB86" s="143">
        <f t="shared" si="83"/>
        <v>0</v>
      </c>
      <c r="BC86" s="143">
        <f t="shared" si="83"/>
        <v>0</v>
      </c>
      <c r="BD86" s="143">
        <f t="shared" si="83"/>
        <v>0</v>
      </c>
      <c r="BE86" s="143">
        <f t="shared" si="83"/>
        <v>0</v>
      </c>
      <c r="BF86" s="143">
        <f t="shared" si="83"/>
        <v>0</v>
      </c>
      <c r="BG86" s="143">
        <f t="shared" si="83"/>
        <v>0</v>
      </c>
      <c r="BH86" s="143">
        <f t="shared" si="83"/>
        <v>0</v>
      </c>
      <c r="BI86" s="143">
        <f t="shared" si="83"/>
        <v>0</v>
      </c>
      <c r="BJ86" s="143">
        <f t="shared" si="83"/>
        <v>0</v>
      </c>
      <c r="BK86" s="143">
        <f t="shared" si="83"/>
        <v>0</v>
      </c>
      <c r="BL86" s="143">
        <f t="shared" si="83"/>
        <v>0</v>
      </c>
      <c r="BM86" s="40"/>
      <c r="BN86" s="161">
        <f t="shared" ref="BN86:BN146" si="84">SUM(E86:G86)</f>
        <v>0</v>
      </c>
      <c r="BO86" s="161">
        <f t="shared" ref="BO86:BO146" si="85">SUM(H86:J86)</f>
        <v>0</v>
      </c>
      <c r="BP86" s="161">
        <f t="shared" ref="BP86:BP146" si="86">SUM(K86:M86)</f>
        <v>0</v>
      </c>
      <c r="BQ86" s="161">
        <f t="shared" ref="BQ86:BQ146" si="87">SUM(N86:P86)</f>
        <v>0</v>
      </c>
      <c r="BR86" s="161">
        <f t="shared" ref="BR86:BR146" si="88">SUM(Q86:S86)</f>
        <v>0</v>
      </c>
      <c r="BS86" s="161">
        <f t="shared" ref="BS86:BS146" si="89">SUM(T86:V86)</f>
        <v>0</v>
      </c>
      <c r="BT86" s="161">
        <f t="shared" ref="BT86:BT146" si="90">SUM(W86:Y86)</f>
        <v>0</v>
      </c>
      <c r="BU86" s="161">
        <f t="shared" ref="BU86:BU146" si="91">SUM(Z86:AB86)</f>
        <v>0</v>
      </c>
      <c r="BV86" s="161">
        <f t="shared" ref="BV86:BV146" si="92">SUM(AC86:AE86)</f>
        <v>0</v>
      </c>
      <c r="BW86" s="161">
        <f t="shared" ref="BW86:BW146" si="93">SUM(AF86:AH86)</f>
        <v>0</v>
      </c>
      <c r="BX86" s="161">
        <f t="shared" ref="BX86:BX146" si="94">SUM(AI86:AK86)</f>
        <v>0</v>
      </c>
      <c r="BY86" s="161">
        <f t="shared" ref="BY86:BY146" si="95">SUM(AL86:AN86)</f>
        <v>0</v>
      </c>
      <c r="BZ86" s="161">
        <f t="shared" ref="BZ86:BZ146" si="96">SUM(AO86:AQ86)</f>
        <v>0</v>
      </c>
      <c r="CA86" s="161">
        <f t="shared" ref="CA86:CA146" si="97">SUM(AR86:AT86)</f>
        <v>0</v>
      </c>
      <c r="CB86" s="161">
        <f t="shared" ref="CB86:CB146" si="98">SUM(AU86:AW86)</f>
        <v>0</v>
      </c>
      <c r="CC86" s="161">
        <f t="shared" ref="CC86:CC146" si="99">SUM(AX86:AZ86)</f>
        <v>0</v>
      </c>
      <c r="CD86" s="161">
        <f t="shared" ref="CD86:CD146" si="100">SUM(BA86:BC86)</f>
        <v>0</v>
      </c>
      <c r="CE86" s="161">
        <f t="shared" ref="CE86:CE146" si="101">SUM(BD86:BF86)</f>
        <v>0</v>
      </c>
      <c r="CF86" s="161">
        <f t="shared" ref="CF86:CF146" si="102">SUM(BG86:BI86)</f>
        <v>0</v>
      </c>
      <c r="CG86" s="161">
        <f t="shared" ref="CG86:CG146" si="103">SUM(BJ86:BL86)</f>
        <v>0</v>
      </c>
      <c r="CH86" s="40"/>
      <c r="CI86" s="142">
        <f t="shared" si="78"/>
        <v>0</v>
      </c>
      <c r="CJ86" s="142">
        <f t="shared" si="79"/>
        <v>0</v>
      </c>
      <c r="CK86" s="142">
        <f t="shared" si="80"/>
        <v>0</v>
      </c>
      <c r="CL86" s="142">
        <f t="shared" si="81"/>
        <v>0</v>
      </c>
      <c r="CM86" s="142">
        <f t="shared" si="82"/>
        <v>0</v>
      </c>
      <c r="CN86" s="40"/>
    </row>
    <row r="87" spans="1:92" s="303" customFormat="1" hidden="1" outlineLevel="1" x14ac:dyDescent="0.3">
      <c r="A87" s="141"/>
      <c r="B87" s="117" t="str">
        <f>'AVE UK GBP'!B87</f>
        <v>UK:  Marketing assistant</v>
      </c>
      <c r="C87" s="80"/>
      <c r="D87" s="80"/>
      <c r="E87" s="143">
        <f t="shared" si="77"/>
        <v>0</v>
      </c>
      <c r="F87" s="143">
        <f t="shared" si="77"/>
        <v>0</v>
      </c>
      <c r="G87" s="143">
        <f t="shared" si="77"/>
        <v>0</v>
      </c>
      <c r="H87" s="143">
        <f t="shared" si="77"/>
        <v>0</v>
      </c>
      <c r="I87" s="143">
        <f t="shared" si="77"/>
        <v>0</v>
      </c>
      <c r="J87" s="143">
        <f t="shared" si="77"/>
        <v>0</v>
      </c>
      <c r="K87" s="143">
        <f t="shared" si="77"/>
        <v>0</v>
      </c>
      <c r="L87" s="143">
        <f t="shared" si="77"/>
        <v>0</v>
      </c>
      <c r="M87" s="143">
        <f t="shared" si="77"/>
        <v>0</v>
      </c>
      <c r="N87" s="143">
        <f t="shared" si="77"/>
        <v>0</v>
      </c>
      <c r="O87" s="143">
        <f t="shared" si="77"/>
        <v>0</v>
      </c>
      <c r="P87" s="143">
        <f t="shared" si="77"/>
        <v>0</v>
      </c>
      <c r="Q87" s="143">
        <f t="shared" si="77"/>
        <v>0</v>
      </c>
      <c r="R87" s="143">
        <f t="shared" si="77"/>
        <v>0</v>
      </c>
      <c r="S87" s="143">
        <f t="shared" si="77"/>
        <v>0</v>
      </c>
      <c r="T87" s="143">
        <f t="shared" si="77"/>
        <v>0</v>
      </c>
      <c r="U87" s="143">
        <f t="shared" ref="U87:BL88" si="104">U80*($C80+$C80*$D80)/12</f>
        <v>0</v>
      </c>
      <c r="V87" s="143">
        <f t="shared" si="104"/>
        <v>0</v>
      </c>
      <c r="W87" s="143">
        <f t="shared" si="104"/>
        <v>0</v>
      </c>
      <c r="X87" s="143">
        <f t="shared" si="104"/>
        <v>0</v>
      </c>
      <c r="Y87" s="143">
        <f t="shared" si="104"/>
        <v>0</v>
      </c>
      <c r="Z87" s="143">
        <f t="shared" si="104"/>
        <v>0</v>
      </c>
      <c r="AA87" s="143">
        <f t="shared" si="104"/>
        <v>0</v>
      </c>
      <c r="AB87" s="143">
        <f t="shared" si="104"/>
        <v>0</v>
      </c>
      <c r="AC87" s="143">
        <f t="shared" si="104"/>
        <v>0</v>
      </c>
      <c r="AD87" s="143">
        <f t="shared" si="104"/>
        <v>0</v>
      </c>
      <c r="AE87" s="143">
        <f t="shared" si="104"/>
        <v>0</v>
      </c>
      <c r="AF87" s="143">
        <f t="shared" si="104"/>
        <v>0</v>
      </c>
      <c r="AG87" s="143">
        <f t="shared" si="104"/>
        <v>0</v>
      </c>
      <c r="AH87" s="143">
        <f t="shared" si="104"/>
        <v>0</v>
      </c>
      <c r="AI87" s="143">
        <f t="shared" si="104"/>
        <v>0</v>
      </c>
      <c r="AJ87" s="143">
        <f t="shared" si="104"/>
        <v>0</v>
      </c>
      <c r="AK87" s="143">
        <f t="shared" si="104"/>
        <v>0</v>
      </c>
      <c r="AL87" s="143">
        <f t="shared" si="104"/>
        <v>0</v>
      </c>
      <c r="AM87" s="143">
        <f t="shared" si="104"/>
        <v>0</v>
      </c>
      <c r="AN87" s="143">
        <f t="shared" si="104"/>
        <v>0</v>
      </c>
      <c r="AO87" s="143">
        <f t="shared" si="104"/>
        <v>0</v>
      </c>
      <c r="AP87" s="143">
        <f t="shared" si="104"/>
        <v>0</v>
      </c>
      <c r="AQ87" s="143">
        <f t="shared" si="104"/>
        <v>0</v>
      </c>
      <c r="AR87" s="143">
        <f t="shared" si="104"/>
        <v>0</v>
      </c>
      <c r="AS87" s="143">
        <f t="shared" si="104"/>
        <v>0</v>
      </c>
      <c r="AT87" s="143">
        <f t="shared" si="104"/>
        <v>0</v>
      </c>
      <c r="AU87" s="143">
        <f t="shared" si="104"/>
        <v>0</v>
      </c>
      <c r="AV87" s="143">
        <f t="shared" si="104"/>
        <v>0</v>
      </c>
      <c r="AW87" s="143">
        <f t="shared" si="104"/>
        <v>0</v>
      </c>
      <c r="AX87" s="143">
        <f t="shared" si="104"/>
        <v>0</v>
      </c>
      <c r="AY87" s="143">
        <f t="shared" si="104"/>
        <v>0</v>
      </c>
      <c r="AZ87" s="143">
        <f t="shared" si="104"/>
        <v>0</v>
      </c>
      <c r="BA87" s="143">
        <f t="shared" si="104"/>
        <v>0</v>
      </c>
      <c r="BB87" s="143">
        <f t="shared" si="104"/>
        <v>0</v>
      </c>
      <c r="BC87" s="143">
        <f t="shared" si="104"/>
        <v>0</v>
      </c>
      <c r="BD87" s="143">
        <f t="shared" si="104"/>
        <v>0</v>
      </c>
      <c r="BE87" s="143">
        <f t="shared" si="104"/>
        <v>0</v>
      </c>
      <c r="BF87" s="143">
        <f t="shared" si="104"/>
        <v>0</v>
      </c>
      <c r="BG87" s="143">
        <f t="shared" si="104"/>
        <v>0</v>
      </c>
      <c r="BH87" s="143">
        <f t="shared" si="104"/>
        <v>0</v>
      </c>
      <c r="BI87" s="143">
        <f t="shared" si="104"/>
        <v>0</v>
      </c>
      <c r="BJ87" s="143">
        <f t="shared" si="104"/>
        <v>0</v>
      </c>
      <c r="BK87" s="143">
        <f t="shared" si="104"/>
        <v>0</v>
      </c>
      <c r="BL87" s="143">
        <f t="shared" si="104"/>
        <v>0</v>
      </c>
      <c r="BM87" s="40"/>
      <c r="BN87" s="174">
        <f t="shared" si="84"/>
        <v>0</v>
      </c>
      <c r="BO87" s="161">
        <f t="shared" si="85"/>
        <v>0</v>
      </c>
      <c r="BP87" s="161">
        <f t="shared" si="86"/>
        <v>0</v>
      </c>
      <c r="BQ87" s="161">
        <f t="shared" si="87"/>
        <v>0</v>
      </c>
      <c r="BR87" s="161">
        <f t="shared" si="88"/>
        <v>0</v>
      </c>
      <c r="BS87" s="161">
        <f t="shared" si="89"/>
        <v>0</v>
      </c>
      <c r="BT87" s="161">
        <f t="shared" si="90"/>
        <v>0</v>
      </c>
      <c r="BU87" s="161">
        <f t="shared" si="91"/>
        <v>0</v>
      </c>
      <c r="BV87" s="161">
        <f t="shared" si="92"/>
        <v>0</v>
      </c>
      <c r="BW87" s="161">
        <f t="shared" si="93"/>
        <v>0</v>
      </c>
      <c r="BX87" s="161">
        <f t="shared" si="94"/>
        <v>0</v>
      </c>
      <c r="BY87" s="161">
        <f t="shared" si="95"/>
        <v>0</v>
      </c>
      <c r="BZ87" s="161">
        <f t="shared" si="96"/>
        <v>0</v>
      </c>
      <c r="CA87" s="161">
        <f t="shared" si="97"/>
        <v>0</v>
      </c>
      <c r="CB87" s="161">
        <f t="shared" si="98"/>
        <v>0</v>
      </c>
      <c r="CC87" s="161">
        <f t="shared" si="99"/>
        <v>0</v>
      </c>
      <c r="CD87" s="161">
        <f t="shared" si="100"/>
        <v>0</v>
      </c>
      <c r="CE87" s="161">
        <f t="shared" si="101"/>
        <v>0</v>
      </c>
      <c r="CF87" s="161">
        <f t="shared" si="102"/>
        <v>0</v>
      </c>
      <c r="CG87" s="161">
        <f t="shared" si="103"/>
        <v>0</v>
      </c>
      <c r="CH87" s="40"/>
      <c r="CI87" s="142">
        <f t="shared" si="78"/>
        <v>0</v>
      </c>
      <c r="CJ87" s="142">
        <f t="shared" si="79"/>
        <v>0</v>
      </c>
      <c r="CK87" s="142">
        <f t="shared" si="80"/>
        <v>0</v>
      </c>
      <c r="CL87" s="142">
        <f t="shared" si="81"/>
        <v>0</v>
      </c>
      <c r="CM87" s="142">
        <f t="shared" si="82"/>
        <v>0</v>
      </c>
      <c r="CN87" s="40"/>
    </row>
    <row r="88" spans="1:92" s="303" customFormat="1" hidden="1" outlineLevel="1" x14ac:dyDescent="0.3">
      <c r="A88" s="141"/>
      <c r="B88" s="117" t="str">
        <f>'AVE UK GBP'!B88</f>
        <v>UK:  Marketing assistant</v>
      </c>
      <c r="C88" s="80"/>
      <c r="D88" s="80"/>
      <c r="E88" s="143">
        <f t="shared" si="77"/>
        <v>0</v>
      </c>
      <c r="F88" s="143">
        <f t="shared" si="77"/>
        <v>0</v>
      </c>
      <c r="G88" s="143">
        <f t="shared" si="77"/>
        <v>0</v>
      </c>
      <c r="H88" s="143">
        <f t="shared" si="77"/>
        <v>0</v>
      </c>
      <c r="I88" s="143">
        <f t="shared" si="77"/>
        <v>0</v>
      </c>
      <c r="J88" s="143">
        <f t="shared" si="77"/>
        <v>0</v>
      </c>
      <c r="K88" s="143">
        <f t="shared" si="77"/>
        <v>0</v>
      </c>
      <c r="L88" s="143">
        <f t="shared" si="77"/>
        <v>0</v>
      </c>
      <c r="M88" s="143">
        <f t="shared" si="77"/>
        <v>0</v>
      </c>
      <c r="N88" s="143">
        <f t="shared" si="77"/>
        <v>0</v>
      </c>
      <c r="O88" s="143">
        <f t="shared" si="77"/>
        <v>0</v>
      </c>
      <c r="P88" s="143">
        <f t="shared" si="77"/>
        <v>0</v>
      </c>
      <c r="Q88" s="143">
        <f t="shared" si="77"/>
        <v>0</v>
      </c>
      <c r="R88" s="143">
        <f t="shared" si="77"/>
        <v>0</v>
      </c>
      <c r="S88" s="143">
        <f t="shared" si="77"/>
        <v>0</v>
      </c>
      <c r="T88" s="143">
        <f t="shared" si="77"/>
        <v>0</v>
      </c>
      <c r="U88" s="143">
        <f t="shared" si="104"/>
        <v>0</v>
      </c>
      <c r="V88" s="143">
        <f t="shared" si="104"/>
        <v>0</v>
      </c>
      <c r="W88" s="143">
        <f t="shared" si="104"/>
        <v>0</v>
      </c>
      <c r="X88" s="143">
        <f t="shared" si="104"/>
        <v>0</v>
      </c>
      <c r="Y88" s="143">
        <f t="shared" si="104"/>
        <v>0</v>
      </c>
      <c r="Z88" s="143">
        <f t="shared" si="104"/>
        <v>0</v>
      </c>
      <c r="AA88" s="143">
        <f t="shared" si="104"/>
        <v>0</v>
      </c>
      <c r="AB88" s="143">
        <f t="shared" si="104"/>
        <v>0</v>
      </c>
      <c r="AC88" s="143">
        <f t="shared" si="104"/>
        <v>0</v>
      </c>
      <c r="AD88" s="143">
        <f t="shared" si="104"/>
        <v>0</v>
      </c>
      <c r="AE88" s="143">
        <f t="shared" si="104"/>
        <v>0</v>
      </c>
      <c r="AF88" s="143">
        <f t="shared" si="104"/>
        <v>0</v>
      </c>
      <c r="AG88" s="143">
        <f t="shared" si="104"/>
        <v>0</v>
      </c>
      <c r="AH88" s="143">
        <f t="shared" si="104"/>
        <v>0</v>
      </c>
      <c r="AI88" s="143">
        <f t="shared" si="104"/>
        <v>0</v>
      </c>
      <c r="AJ88" s="143">
        <f t="shared" si="104"/>
        <v>0</v>
      </c>
      <c r="AK88" s="143">
        <f t="shared" si="104"/>
        <v>0</v>
      </c>
      <c r="AL88" s="143">
        <f t="shared" si="104"/>
        <v>0</v>
      </c>
      <c r="AM88" s="143">
        <f t="shared" si="104"/>
        <v>0</v>
      </c>
      <c r="AN88" s="143">
        <f t="shared" si="104"/>
        <v>0</v>
      </c>
      <c r="AO88" s="143">
        <f t="shared" si="104"/>
        <v>0</v>
      </c>
      <c r="AP88" s="143">
        <f t="shared" si="104"/>
        <v>0</v>
      </c>
      <c r="AQ88" s="143">
        <f t="shared" si="104"/>
        <v>0</v>
      </c>
      <c r="AR88" s="143">
        <f t="shared" si="104"/>
        <v>0</v>
      </c>
      <c r="AS88" s="143">
        <f t="shared" si="104"/>
        <v>0</v>
      </c>
      <c r="AT88" s="143">
        <f t="shared" si="104"/>
        <v>0</v>
      </c>
      <c r="AU88" s="143">
        <f t="shared" si="104"/>
        <v>0</v>
      </c>
      <c r="AV88" s="143">
        <f t="shared" si="104"/>
        <v>0</v>
      </c>
      <c r="AW88" s="143">
        <f t="shared" si="104"/>
        <v>0</v>
      </c>
      <c r="AX88" s="143">
        <f t="shared" si="104"/>
        <v>0</v>
      </c>
      <c r="AY88" s="143">
        <f t="shared" si="104"/>
        <v>0</v>
      </c>
      <c r="AZ88" s="143">
        <f t="shared" si="104"/>
        <v>0</v>
      </c>
      <c r="BA88" s="143">
        <f t="shared" si="104"/>
        <v>0</v>
      </c>
      <c r="BB88" s="143">
        <f t="shared" si="104"/>
        <v>0</v>
      </c>
      <c r="BC88" s="143">
        <f t="shared" si="104"/>
        <v>0</v>
      </c>
      <c r="BD88" s="143">
        <f t="shared" si="104"/>
        <v>0</v>
      </c>
      <c r="BE88" s="143">
        <f t="shared" si="104"/>
        <v>0</v>
      </c>
      <c r="BF88" s="143">
        <f t="shared" si="104"/>
        <v>0</v>
      </c>
      <c r="BG88" s="143">
        <f t="shared" si="104"/>
        <v>0</v>
      </c>
      <c r="BH88" s="143">
        <f t="shared" si="104"/>
        <v>0</v>
      </c>
      <c r="BI88" s="143">
        <f t="shared" si="104"/>
        <v>0</v>
      </c>
      <c r="BJ88" s="143">
        <f t="shared" si="104"/>
        <v>0</v>
      </c>
      <c r="BK88" s="143">
        <f t="shared" si="104"/>
        <v>0</v>
      </c>
      <c r="BL88" s="143">
        <f t="shared" si="104"/>
        <v>0</v>
      </c>
      <c r="BM88" s="40"/>
      <c r="BN88" s="174">
        <f t="shared" si="84"/>
        <v>0</v>
      </c>
      <c r="BO88" s="162">
        <f t="shared" si="85"/>
        <v>0</v>
      </c>
      <c r="BP88" s="162">
        <f t="shared" si="86"/>
        <v>0</v>
      </c>
      <c r="BQ88" s="162">
        <f t="shared" si="87"/>
        <v>0</v>
      </c>
      <c r="BR88" s="162">
        <f t="shared" si="88"/>
        <v>0</v>
      </c>
      <c r="BS88" s="162">
        <f t="shared" si="89"/>
        <v>0</v>
      </c>
      <c r="BT88" s="162">
        <f t="shared" si="90"/>
        <v>0</v>
      </c>
      <c r="BU88" s="162">
        <f t="shared" si="91"/>
        <v>0</v>
      </c>
      <c r="BV88" s="162">
        <f t="shared" si="92"/>
        <v>0</v>
      </c>
      <c r="BW88" s="162">
        <f t="shared" si="93"/>
        <v>0</v>
      </c>
      <c r="BX88" s="162">
        <f t="shared" si="94"/>
        <v>0</v>
      </c>
      <c r="BY88" s="162">
        <f t="shared" si="95"/>
        <v>0</v>
      </c>
      <c r="BZ88" s="162">
        <f t="shared" si="96"/>
        <v>0</v>
      </c>
      <c r="CA88" s="162">
        <f t="shared" si="97"/>
        <v>0</v>
      </c>
      <c r="CB88" s="162">
        <f t="shared" si="98"/>
        <v>0</v>
      </c>
      <c r="CC88" s="162">
        <f t="shared" si="99"/>
        <v>0</v>
      </c>
      <c r="CD88" s="162">
        <f t="shared" si="100"/>
        <v>0</v>
      </c>
      <c r="CE88" s="162">
        <f t="shared" si="101"/>
        <v>0</v>
      </c>
      <c r="CF88" s="162">
        <f t="shared" si="102"/>
        <v>0</v>
      </c>
      <c r="CG88" s="162">
        <f t="shared" si="103"/>
        <v>0</v>
      </c>
      <c r="CH88" s="40"/>
      <c r="CI88" s="142">
        <f t="shared" si="78"/>
        <v>0</v>
      </c>
      <c r="CJ88" s="142">
        <f t="shared" si="79"/>
        <v>0</v>
      </c>
      <c r="CK88" s="142">
        <f t="shared" si="80"/>
        <v>0</v>
      </c>
      <c r="CL88" s="142">
        <f t="shared" si="81"/>
        <v>0</v>
      </c>
      <c r="CM88" s="142">
        <f t="shared" si="82"/>
        <v>0</v>
      </c>
      <c r="CN88" s="40"/>
    </row>
    <row r="89" spans="1:92" s="303" customFormat="1" hidden="1" outlineLevel="1" x14ac:dyDescent="0.3">
      <c r="A89" s="105" t="s">
        <v>94</v>
      </c>
      <c r="B89" s="81"/>
      <c r="C89" s="80"/>
      <c r="D89" s="80"/>
      <c r="E89" s="143">
        <f>SUM(E82:E88)</f>
        <v>0</v>
      </c>
      <c r="F89" s="143">
        <f t="shared" ref="F89:BL89" si="105">SUM(F82:F88)</f>
        <v>0</v>
      </c>
      <c r="G89" s="143">
        <f t="shared" si="105"/>
        <v>0</v>
      </c>
      <c r="H89" s="143">
        <f t="shared" si="105"/>
        <v>0</v>
      </c>
      <c r="I89" s="143">
        <f t="shared" si="105"/>
        <v>0</v>
      </c>
      <c r="J89" s="143">
        <f t="shared" si="105"/>
        <v>0</v>
      </c>
      <c r="K89" s="143">
        <f t="shared" si="105"/>
        <v>0</v>
      </c>
      <c r="L89" s="143">
        <f t="shared" si="105"/>
        <v>0</v>
      </c>
      <c r="M89" s="143">
        <f t="shared" si="105"/>
        <v>0</v>
      </c>
      <c r="N89" s="143">
        <f t="shared" si="105"/>
        <v>0</v>
      </c>
      <c r="O89" s="143">
        <f t="shared" si="105"/>
        <v>0</v>
      </c>
      <c r="P89" s="143">
        <f t="shared" si="105"/>
        <v>0</v>
      </c>
      <c r="Q89" s="143">
        <f t="shared" si="105"/>
        <v>0</v>
      </c>
      <c r="R89" s="143">
        <f t="shared" si="105"/>
        <v>0</v>
      </c>
      <c r="S89" s="143">
        <f t="shared" si="105"/>
        <v>0</v>
      </c>
      <c r="T89" s="143">
        <f t="shared" si="105"/>
        <v>0</v>
      </c>
      <c r="U89" s="143">
        <f t="shared" si="105"/>
        <v>0</v>
      </c>
      <c r="V89" s="143">
        <f t="shared" si="105"/>
        <v>0</v>
      </c>
      <c r="W89" s="143">
        <f t="shared" si="105"/>
        <v>0</v>
      </c>
      <c r="X89" s="143">
        <f t="shared" si="105"/>
        <v>0</v>
      </c>
      <c r="Y89" s="143">
        <f t="shared" si="105"/>
        <v>0</v>
      </c>
      <c r="Z89" s="143">
        <f t="shared" si="105"/>
        <v>0</v>
      </c>
      <c r="AA89" s="143">
        <f t="shared" si="105"/>
        <v>0</v>
      </c>
      <c r="AB89" s="143">
        <f t="shared" si="105"/>
        <v>0</v>
      </c>
      <c r="AC89" s="143">
        <f t="shared" si="105"/>
        <v>0</v>
      </c>
      <c r="AD89" s="143">
        <f t="shared" si="105"/>
        <v>0</v>
      </c>
      <c r="AE89" s="143">
        <f t="shared" si="105"/>
        <v>0</v>
      </c>
      <c r="AF89" s="143">
        <f t="shared" si="105"/>
        <v>0</v>
      </c>
      <c r="AG89" s="143">
        <f t="shared" si="105"/>
        <v>0</v>
      </c>
      <c r="AH89" s="143">
        <f t="shared" si="105"/>
        <v>0</v>
      </c>
      <c r="AI89" s="143">
        <f t="shared" si="105"/>
        <v>0</v>
      </c>
      <c r="AJ89" s="143">
        <f t="shared" si="105"/>
        <v>0</v>
      </c>
      <c r="AK89" s="143">
        <f t="shared" si="105"/>
        <v>0</v>
      </c>
      <c r="AL89" s="143">
        <f t="shared" si="105"/>
        <v>0</v>
      </c>
      <c r="AM89" s="143">
        <f t="shared" si="105"/>
        <v>0</v>
      </c>
      <c r="AN89" s="143">
        <f t="shared" si="105"/>
        <v>0</v>
      </c>
      <c r="AO89" s="143">
        <f t="shared" si="105"/>
        <v>0</v>
      </c>
      <c r="AP89" s="143">
        <f t="shared" si="105"/>
        <v>0</v>
      </c>
      <c r="AQ89" s="143">
        <f t="shared" si="105"/>
        <v>0</v>
      </c>
      <c r="AR89" s="143">
        <f t="shared" si="105"/>
        <v>0</v>
      </c>
      <c r="AS89" s="143">
        <f t="shared" si="105"/>
        <v>0</v>
      </c>
      <c r="AT89" s="143">
        <f t="shared" si="105"/>
        <v>0</v>
      </c>
      <c r="AU89" s="143">
        <f t="shared" si="105"/>
        <v>0</v>
      </c>
      <c r="AV89" s="143">
        <f t="shared" si="105"/>
        <v>0</v>
      </c>
      <c r="AW89" s="143">
        <f t="shared" si="105"/>
        <v>0</v>
      </c>
      <c r="AX89" s="143">
        <f t="shared" si="105"/>
        <v>0</v>
      </c>
      <c r="AY89" s="143">
        <f t="shared" si="105"/>
        <v>0</v>
      </c>
      <c r="AZ89" s="143">
        <f t="shared" si="105"/>
        <v>0</v>
      </c>
      <c r="BA89" s="143">
        <f t="shared" si="105"/>
        <v>0</v>
      </c>
      <c r="BB89" s="143">
        <f t="shared" si="105"/>
        <v>0</v>
      </c>
      <c r="BC89" s="143">
        <f t="shared" si="105"/>
        <v>0</v>
      </c>
      <c r="BD89" s="143">
        <f t="shared" si="105"/>
        <v>0</v>
      </c>
      <c r="BE89" s="143">
        <f t="shared" si="105"/>
        <v>0</v>
      </c>
      <c r="BF89" s="143">
        <f t="shared" si="105"/>
        <v>0</v>
      </c>
      <c r="BG89" s="143">
        <f t="shared" si="105"/>
        <v>0</v>
      </c>
      <c r="BH89" s="143">
        <f t="shared" si="105"/>
        <v>0</v>
      </c>
      <c r="BI89" s="143">
        <f t="shared" si="105"/>
        <v>0</v>
      </c>
      <c r="BJ89" s="143">
        <f t="shared" si="105"/>
        <v>0</v>
      </c>
      <c r="BK89" s="143">
        <f t="shared" si="105"/>
        <v>0</v>
      </c>
      <c r="BL89" s="143">
        <f t="shared" si="105"/>
        <v>0</v>
      </c>
      <c r="BM89" s="40"/>
      <c r="BN89" s="142">
        <f t="shared" si="84"/>
        <v>0</v>
      </c>
      <c r="BO89" s="142">
        <f t="shared" si="85"/>
        <v>0</v>
      </c>
      <c r="BP89" s="142">
        <f t="shared" si="86"/>
        <v>0</v>
      </c>
      <c r="BQ89" s="142">
        <f t="shared" si="87"/>
        <v>0</v>
      </c>
      <c r="BR89" s="142">
        <f t="shared" si="88"/>
        <v>0</v>
      </c>
      <c r="BS89" s="142">
        <f t="shared" si="89"/>
        <v>0</v>
      </c>
      <c r="BT89" s="142">
        <f t="shared" si="90"/>
        <v>0</v>
      </c>
      <c r="BU89" s="142">
        <f t="shared" si="91"/>
        <v>0</v>
      </c>
      <c r="BV89" s="142">
        <f t="shared" si="92"/>
        <v>0</v>
      </c>
      <c r="BW89" s="142">
        <f t="shared" si="93"/>
        <v>0</v>
      </c>
      <c r="BX89" s="142">
        <f t="shared" si="94"/>
        <v>0</v>
      </c>
      <c r="BY89" s="142">
        <f t="shared" si="95"/>
        <v>0</v>
      </c>
      <c r="BZ89" s="142">
        <f t="shared" si="96"/>
        <v>0</v>
      </c>
      <c r="CA89" s="142">
        <f t="shared" si="97"/>
        <v>0</v>
      </c>
      <c r="CB89" s="142">
        <f t="shared" si="98"/>
        <v>0</v>
      </c>
      <c r="CC89" s="142">
        <f t="shared" si="99"/>
        <v>0</v>
      </c>
      <c r="CD89" s="142">
        <f t="shared" si="100"/>
        <v>0</v>
      </c>
      <c r="CE89" s="142">
        <f t="shared" si="101"/>
        <v>0</v>
      </c>
      <c r="CF89" s="142">
        <f t="shared" si="102"/>
        <v>0</v>
      </c>
      <c r="CG89" s="142">
        <f t="shared" si="103"/>
        <v>0</v>
      </c>
      <c r="CH89" s="40"/>
      <c r="CI89" s="142">
        <f t="shared" ref="CI89:CI90" si="106">SUM(E89:P89)</f>
        <v>0</v>
      </c>
      <c r="CJ89" s="142">
        <f t="shared" si="79"/>
        <v>0</v>
      </c>
      <c r="CK89" s="142">
        <f t="shared" si="80"/>
        <v>0</v>
      </c>
      <c r="CL89" s="142">
        <f t="shared" si="81"/>
        <v>0</v>
      </c>
      <c r="CM89" s="142">
        <f t="shared" si="82"/>
        <v>0</v>
      </c>
      <c r="CN89" s="40"/>
    </row>
    <row r="90" spans="1:92" s="303" customFormat="1" hidden="1" outlineLevel="1" x14ac:dyDescent="0.3">
      <c r="A90" s="105" t="s">
        <v>127</v>
      </c>
      <c r="B90" s="81"/>
      <c r="C90" s="80"/>
      <c r="D90" s="80"/>
      <c r="E90" s="143">
        <f>COUNTIF(E75:E81,"&gt;0")</f>
        <v>0</v>
      </c>
      <c r="F90" s="143">
        <f t="shared" ref="F90:BL90" si="107">COUNTIF(F75:F81,"&gt;0")</f>
        <v>0</v>
      </c>
      <c r="G90" s="143">
        <f t="shared" si="107"/>
        <v>0</v>
      </c>
      <c r="H90" s="143">
        <f t="shared" si="107"/>
        <v>0</v>
      </c>
      <c r="I90" s="143">
        <f t="shared" si="107"/>
        <v>0</v>
      </c>
      <c r="J90" s="143">
        <f t="shared" si="107"/>
        <v>0</v>
      </c>
      <c r="K90" s="143">
        <f t="shared" si="107"/>
        <v>0</v>
      </c>
      <c r="L90" s="143">
        <f t="shared" si="107"/>
        <v>0</v>
      </c>
      <c r="M90" s="143">
        <f t="shared" si="107"/>
        <v>0</v>
      </c>
      <c r="N90" s="143">
        <f t="shared" si="107"/>
        <v>0</v>
      </c>
      <c r="O90" s="143">
        <f t="shared" si="107"/>
        <v>0</v>
      </c>
      <c r="P90" s="143">
        <f t="shared" si="107"/>
        <v>0</v>
      </c>
      <c r="Q90" s="143">
        <f t="shared" si="107"/>
        <v>0</v>
      </c>
      <c r="R90" s="143">
        <f t="shared" si="107"/>
        <v>0</v>
      </c>
      <c r="S90" s="143">
        <f t="shared" si="107"/>
        <v>0</v>
      </c>
      <c r="T90" s="143">
        <f t="shared" si="107"/>
        <v>0</v>
      </c>
      <c r="U90" s="143">
        <f t="shared" si="107"/>
        <v>0</v>
      </c>
      <c r="V90" s="143">
        <f t="shared" si="107"/>
        <v>0</v>
      </c>
      <c r="W90" s="143">
        <f t="shared" si="107"/>
        <v>0</v>
      </c>
      <c r="X90" s="143">
        <f t="shared" si="107"/>
        <v>0</v>
      </c>
      <c r="Y90" s="143">
        <f t="shared" si="107"/>
        <v>0</v>
      </c>
      <c r="Z90" s="143">
        <f t="shared" si="107"/>
        <v>0</v>
      </c>
      <c r="AA90" s="143">
        <f t="shared" si="107"/>
        <v>0</v>
      </c>
      <c r="AB90" s="143">
        <f t="shared" si="107"/>
        <v>0</v>
      </c>
      <c r="AC90" s="143">
        <f t="shared" si="107"/>
        <v>0</v>
      </c>
      <c r="AD90" s="143">
        <f t="shared" si="107"/>
        <v>0</v>
      </c>
      <c r="AE90" s="143">
        <f t="shared" si="107"/>
        <v>0</v>
      </c>
      <c r="AF90" s="143">
        <f t="shared" si="107"/>
        <v>0</v>
      </c>
      <c r="AG90" s="143">
        <f t="shared" si="107"/>
        <v>0</v>
      </c>
      <c r="AH90" s="143">
        <f t="shared" si="107"/>
        <v>0</v>
      </c>
      <c r="AI90" s="143">
        <f t="shared" si="107"/>
        <v>0</v>
      </c>
      <c r="AJ90" s="143">
        <f t="shared" si="107"/>
        <v>0</v>
      </c>
      <c r="AK90" s="143">
        <f t="shared" si="107"/>
        <v>0</v>
      </c>
      <c r="AL90" s="143">
        <f t="shared" si="107"/>
        <v>0</v>
      </c>
      <c r="AM90" s="143">
        <f t="shared" si="107"/>
        <v>0</v>
      </c>
      <c r="AN90" s="143">
        <f t="shared" si="107"/>
        <v>0</v>
      </c>
      <c r="AO90" s="143">
        <f t="shared" si="107"/>
        <v>0</v>
      </c>
      <c r="AP90" s="143">
        <f t="shared" si="107"/>
        <v>0</v>
      </c>
      <c r="AQ90" s="143">
        <f t="shared" si="107"/>
        <v>0</v>
      </c>
      <c r="AR90" s="143">
        <f t="shared" si="107"/>
        <v>0</v>
      </c>
      <c r="AS90" s="143">
        <f t="shared" si="107"/>
        <v>0</v>
      </c>
      <c r="AT90" s="143">
        <f t="shared" si="107"/>
        <v>0</v>
      </c>
      <c r="AU90" s="143">
        <f t="shared" si="107"/>
        <v>0</v>
      </c>
      <c r="AV90" s="143">
        <f t="shared" si="107"/>
        <v>0</v>
      </c>
      <c r="AW90" s="143">
        <f t="shared" si="107"/>
        <v>0</v>
      </c>
      <c r="AX90" s="143">
        <f t="shared" si="107"/>
        <v>0</v>
      </c>
      <c r="AY90" s="143">
        <f t="shared" si="107"/>
        <v>0</v>
      </c>
      <c r="AZ90" s="143">
        <f t="shared" si="107"/>
        <v>0</v>
      </c>
      <c r="BA90" s="143">
        <f t="shared" si="107"/>
        <v>0</v>
      </c>
      <c r="BB90" s="143">
        <f t="shared" si="107"/>
        <v>0</v>
      </c>
      <c r="BC90" s="143">
        <f t="shared" si="107"/>
        <v>0</v>
      </c>
      <c r="BD90" s="143">
        <f t="shared" si="107"/>
        <v>0</v>
      </c>
      <c r="BE90" s="143">
        <f t="shared" si="107"/>
        <v>0</v>
      </c>
      <c r="BF90" s="143">
        <f t="shared" si="107"/>
        <v>0</v>
      </c>
      <c r="BG90" s="143">
        <f t="shared" si="107"/>
        <v>0</v>
      </c>
      <c r="BH90" s="143">
        <f t="shared" si="107"/>
        <v>0</v>
      </c>
      <c r="BI90" s="143">
        <f t="shared" si="107"/>
        <v>0</v>
      </c>
      <c r="BJ90" s="143">
        <f t="shared" si="107"/>
        <v>0</v>
      </c>
      <c r="BK90" s="143">
        <f t="shared" si="107"/>
        <v>0</v>
      </c>
      <c r="BL90" s="143">
        <f t="shared" si="107"/>
        <v>0</v>
      </c>
      <c r="BM90" s="40"/>
      <c r="BN90" s="142">
        <f t="shared" si="84"/>
        <v>0</v>
      </c>
      <c r="BO90" s="142">
        <f t="shared" si="85"/>
        <v>0</v>
      </c>
      <c r="BP90" s="142">
        <f t="shared" si="86"/>
        <v>0</v>
      </c>
      <c r="BQ90" s="142">
        <f t="shared" si="87"/>
        <v>0</v>
      </c>
      <c r="BR90" s="142">
        <f t="shared" si="88"/>
        <v>0</v>
      </c>
      <c r="BS90" s="142">
        <f t="shared" si="89"/>
        <v>0</v>
      </c>
      <c r="BT90" s="142">
        <f t="shared" si="90"/>
        <v>0</v>
      </c>
      <c r="BU90" s="142">
        <f t="shared" si="91"/>
        <v>0</v>
      </c>
      <c r="BV90" s="142">
        <f t="shared" si="92"/>
        <v>0</v>
      </c>
      <c r="BW90" s="142">
        <f t="shared" si="93"/>
        <v>0</v>
      </c>
      <c r="BX90" s="142">
        <f t="shared" si="94"/>
        <v>0</v>
      </c>
      <c r="BY90" s="142">
        <f t="shared" si="95"/>
        <v>0</v>
      </c>
      <c r="BZ90" s="142">
        <f t="shared" si="96"/>
        <v>0</v>
      </c>
      <c r="CA90" s="142">
        <f t="shared" si="97"/>
        <v>0</v>
      </c>
      <c r="CB90" s="142">
        <f t="shared" si="98"/>
        <v>0</v>
      </c>
      <c r="CC90" s="142">
        <f t="shared" si="99"/>
        <v>0</v>
      </c>
      <c r="CD90" s="142">
        <f t="shared" si="100"/>
        <v>0</v>
      </c>
      <c r="CE90" s="142">
        <f t="shared" si="101"/>
        <v>0</v>
      </c>
      <c r="CF90" s="142">
        <f t="shared" si="102"/>
        <v>0</v>
      </c>
      <c r="CG90" s="142">
        <f t="shared" si="103"/>
        <v>0</v>
      </c>
      <c r="CH90" s="40"/>
      <c r="CI90" s="142">
        <f t="shared" si="106"/>
        <v>0</v>
      </c>
      <c r="CJ90" s="142">
        <f t="shared" si="79"/>
        <v>0</v>
      </c>
      <c r="CK90" s="142">
        <f t="shared" si="80"/>
        <v>0</v>
      </c>
      <c r="CL90" s="142">
        <f t="shared" si="81"/>
        <v>0</v>
      </c>
      <c r="CM90" s="142">
        <f t="shared" si="82"/>
        <v>0</v>
      </c>
      <c r="CN90" s="40"/>
    </row>
    <row r="91" spans="1:92" s="303" customFormat="1" hidden="1" outlineLevel="1" x14ac:dyDescent="0.3">
      <c r="A91" s="179" t="s">
        <v>30</v>
      </c>
      <c r="B91" s="89"/>
      <c r="C91" s="177" t="s">
        <v>212</v>
      </c>
      <c r="D91" s="178" t="s">
        <v>98</v>
      </c>
      <c r="E91" s="180"/>
      <c r="F91" s="180"/>
      <c r="G91" s="180"/>
      <c r="H91" s="180"/>
      <c r="I91" s="180"/>
      <c r="J91" s="180"/>
      <c r="K91" s="180"/>
      <c r="L91" s="180"/>
      <c r="M91" s="180"/>
      <c r="N91" s="180"/>
      <c r="O91" s="180"/>
      <c r="P91" s="180"/>
      <c r="Q91" s="180"/>
      <c r="R91" s="180"/>
      <c r="S91" s="180"/>
      <c r="T91" s="180"/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  <c r="AF91" s="180"/>
      <c r="AG91" s="180"/>
      <c r="AH91" s="180"/>
      <c r="AI91" s="180"/>
      <c r="AJ91" s="180"/>
      <c r="AK91" s="180"/>
      <c r="AL91" s="180"/>
      <c r="AM91" s="180"/>
      <c r="AN91" s="180"/>
      <c r="AO91" s="180"/>
      <c r="AP91" s="180"/>
      <c r="AQ91" s="180"/>
      <c r="AR91" s="180"/>
      <c r="AS91" s="180"/>
      <c r="AT91" s="180"/>
      <c r="AU91" s="180"/>
      <c r="AV91" s="180"/>
      <c r="AW91" s="180"/>
      <c r="AX91" s="180"/>
      <c r="AY91" s="180"/>
      <c r="AZ91" s="180"/>
      <c r="BA91" s="180"/>
      <c r="BB91" s="180"/>
      <c r="BC91" s="180"/>
      <c r="BD91" s="180"/>
      <c r="BE91" s="180"/>
      <c r="BF91" s="180"/>
      <c r="BG91" s="180"/>
      <c r="BH91" s="180"/>
      <c r="BI91" s="180"/>
      <c r="BJ91" s="180"/>
      <c r="BK91" s="180"/>
      <c r="BL91" s="180"/>
      <c r="BM91" s="40"/>
      <c r="BN91" s="180">
        <f t="shared" si="84"/>
        <v>0</v>
      </c>
      <c r="BO91" s="180">
        <f t="shared" si="85"/>
        <v>0</v>
      </c>
      <c r="BP91" s="180">
        <f t="shared" si="86"/>
        <v>0</v>
      </c>
      <c r="BQ91" s="180">
        <f t="shared" si="87"/>
        <v>0</v>
      </c>
      <c r="BR91" s="180">
        <f t="shared" si="88"/>
        <v>0</v>
      </c>
      <c r="BS91" s="180">
        <f t="shared" si="89"/>
        <v>0</v>
      </c>
      <c r="BT91" s="180">
        <f t="shared" si="90"/>
        <v>0</v>
      </c>
      <c r="BU91" s="180">
        <f t="shared" si="91"/>
        <v>0</v>
      </c>
      <c r="BV91" s="180">
        <f t="shared" si="92"/>
        <v>0</v>
      </c>
      <c r="BW91" s="180">
        <f t="shared" si="93"/>
        <v>0</v>
      </c>
      <c r="BX91" s="180">
        <f t="shared" si="94"/>
        <v>0</v>
      </c>
      <c r="BY91" s="180">
        <f t="shared" si="95"/>
        <v>0</v>
      </c>
      <c r="BZ91" s="180">
        <f t="shared" si="96"/>
        <v>0</v>
      </c>
      <c r="CA91" s="180">
        <f t="shared" si="97"/>
        <v>0</v>
      </c>
      <c r="CB91" s="180">
        <f t="shared" si="98"/>
        <v>0</v>
      </c>
      <c r="CC91" s="180">
        <f t="shared" si="99"/>
        <v>0</v>
      </c>
      <c r="CD91" s="180">
        <f t="shared" si="100"/>
        <v>0</v>
      </c>
      <c r="CE91" s="180">
        <f t="shared" si="101"/>
        <v>0</v>
      </c>
      <c r="CF91" s="180">
        <f t="shared" si="102"/>
        <v>0</v>
      </c>
      <c r="CG91" s="180">
        <f t="shared" si="103"/>
        <v>0</v>
      </c>
      <c r="CH91" s="40"/>
      <c r="CI91" s="180"/>
      <c r="CJ91" s="180"/>
      <c r="CK91" s="180"/>
      <c r="CL91" s="180"/>
      <c r="CM91" s="180"/>
      <c r="CN91" s="40"/>
    </row>
    <row r="92" spans="1:92" s="303" customFormat="1" hidden="1" outlineLevel="1" x14ac:dyDescent="0.3">
      <c r="A92" s="141"/>
      <c r="B92" s="117" t="str">
        <f>'AVE UK GBP'!B92</f>
        <v>France: IT manager</v>
      </c>
      <c r="C92" s="80"/>
      <c r="D92" s="80"/>
      <c r="E92" s="210"/>
      <c r="F92" s="210"/>
      <c r="G92" s="210"/>
      <c r="H92" s="210"/>
      <c r="I92" s="210"/>
      <c r="J92" s="210"/>
      <c r="K92" s="210"/>
      <c r="L92" s="210"/>
      <c r="M92" s="210"/>
      <c r="N92" s="210"/>
      <c r="O92" s="210"/>
      <c r="P92" s="210"/>
      <c r="Q92" s="210"/>
      <c r="R92" s="210"/>
      <c r="S92" s="210"/>
      <c r="T92" s="210"/>
      <c r="U92" s="210"/>
      <c r="V92" s="210"/>
      <c r="W92" s="210"/>
      <c r="X92" s="210"/>
      <c r="Y92" s="210"/>
      <c r="Z92" s="210"/>
      <c r="AA92" s="210"/>
      <c r="AB92" s="210"/>
      <c r="AC92" s="210"/>
      <c r="AD92" s="210"/>
      <c r="AE92" s="210"/>
      <c r="AF92" s="210"/>
      <c r="AG92" s="210"/>
      <c r="AH92" s="210"/>
      <c r="AI92" s="210"/>
      <c r="AJ92" s="210"/>
      <c r="AK92" s="210"/>
      <c r="AL92" s="210"/>
      <c r="AM92" s="210"/>
      <c r="AN92" s="210"/>
      <c r="AO92" s="210"/>
      <c r="AP92" s="210"/>
      <c r="AQ92" s="210"/>
      <c r="AR92" s="210"/>
      <c r="AS92" s="210"/>
      <c r="AT92" s="210"/>
      <c r="AU92" s="210"/>
      <c r="AV92" s="210"/>
      <c r="AW92" s="210"/>
      <c r="AX92" s="210"/>
      <c r="AY92" s="210"/>
      <c r="AZ92" s="210"/>
      <c r="BA92" s="210"/>
      <c r="BB92" s="210"/>
      <c r="BC92" s="210"/>
      <c r="BD92" s="210"/>
      <c r="BE92" s="210"/>
      <c r="BF92" s="210"/>
      <c r="BG92" s="210"/>
      <c r="BH92" s="210"/>
      <c r="BI92" s="210"/>
      <c r="BJ92" s="210"/>
      <c r="BK92" s="210"/>
      <c r="BL92" s="210"/>
      <c r="BM92" s="210"/>
      <c r="BN92" s="210"/>
      <c r="BO92" s="210"/>
      <c r="BP92" s="210"/>
      <c r="BQ92" s="210"/>
      <c r="BR92" s="210"/>
      <c r="BS92" s="210"/>
      <c r="BT92" s="210"/>
      <c r="BU92" s="210"/>
      <c r="BV92" s="210"/>
      <c r="BW92" s="210"/>
      <c r="BX92" s="210"/>
      <c r="BY92" s="210"/>
      <c r="BZ92" s="210"/>
      <c r="CA92" s="210"/>
      <c r="CB92" s="210"/>
      <c r="CC92" s="210"/>
      <c r="CD92" s="210"/>
      <c r="CE92" s="210"/>
      <c r="CF92" s="210"/>
      <c r="CG92" s="210"/>
      <c r="CH92" s="40"/>
      <c r="CI92" s="142">
        <f t="shared" ref="CI92" si="108">SUM(E92:P92)</f>
        <v>0</v>
      </c>
      <c r="CJ92" s="142">
        <f t="shared" ref="CJ92" si="109">SUM(Q92:AB92)</f>
        <v>0</v>
      </c>
      <c r="CK92" s="142">
        <f t="shared" ref="CK92" si="110">SUM(AC92:AN92)</f>
        <v>0</v>
      </c>
      <c r="CL92" s="142">
        <f t="shared" ref="CL92" si="111">SUM(AO92:AZ92)</f>
        <v>0</v>
      </c>
      <c r="CM92" s="142">
        <f t="shared" ref="CM92" si="112">SUM(BA92:BL92)</f>
        <v>0</v>
      </c>
      <c r="CN92" s="40"/>
    </row>
    <row r="93" spans="1:92" s="303" customFormat="1" hidden="1" outlineLevel="1" x14ac:dyDescent="0.3">
      <c r="A93" s="141"/>
      <c r="B93" s="117" t="str">
        <f>'AVE UK GBP'!B93</f>
        <v>France: IT assistant</v>
      </c>
      <c r="C93" s="80"/>
      <c r="D93" s="80"/>
      <c r="E93" s="210"/>
      <c r="F93" s="210"/>
      <c r="G93" s="210"/>
      <c r="H93" s="210"/>
      <c r="I93" s="210"/>
      <c r="J93" s="210"/>
      <c r="K93" s="210"/>
      <c r="L93" s="210"/>
      <c r="M93" s="210"/>
      <c r="N93" s="210"/>
      <c r="O93" s="210"/>
      <c r="P93" s="210"/>
      <c r="Q93" s="210"/>
      <c r="R93" s="210"/>
      <c r="S93" s="210"/>
      <c r="T93" s="210"/>
      <c r="U93" s="210"/>
      <c r="V93" s="210"/>
      <c r="W93" s="210"/>
      <c r="X93" s="210"/>
      <c r="Y93" s="210"/>
      <c r="Z93" s="210"/>
      <c r="AA93" s="210"/>
      <c r="AB93" s="210"/>
      <c r="AC93" s="210"/>
      <c r="AD93" s="210"/>
      <c r="AE93" s="210"/>
      <c r="AF93" s="210"/>
      <c r="AG93" s="210"/>
      <c r="AH93" s="210"/>
      <c r="AI93" s="210"/>
      <c r="AJ93" s="210"/>
      <c r="AK93" s="210"/>
      <c r="AL93" s="210"/>
      <c r="AM93" s="210"/>
      <c r="AN93" s="210"/>
      <c r="AO93" s="210"/>
      <c r="AP93" s="210"/>
      <c r="AQ93" s="210"/>
      <c r="AR93" s="210"/>
      <c r="AS93" s="210"/>
      <c r="AT93" s="210"/>
      <c r="AU93" s="210"/>
      <c r="AV93" s="210"/>
      <c r="AW93" s="210"/>
      <c r="AX93" s="210"/>
      <c r="AY93" s="210"/>
      <c r="AZ93" s="210"/>
      <c r="BA93" s="210"/>
      <c r="BB93" s="210"/>
      <c r="BC93" s="210"/>
      <c r="BD93" s="210"/>
      <c r="BE93" s="210"/>
      <c r="BF93" s="210"/>
      <c r="BG93" s="210"/>
      <c r="BH93" s="210"/>
      <c r="BI93" s="210"/>
      <c r="BJ93" s="210"/>
      <c r="BK93" s="210"/>
      <c r="BL93" s="210"/>
      <c r="BM93" s="210"/>
      <c r="BN93" s="210"/>
      <c r="BO93" s="210"/>
      <c r="BP93" s="210"/>
      <c r="BQ93" s="210"/>
      <c r="BR93" s="210"/>
      <c r="BS93" s="210"/>
      <c r="BT93" s="210"/>
      <c r="BU93" s="210"/>
      <c r="BV93" s="210"/>
      <c r="BW93" s="210"/>
      <c r="BX93" s="210"/>
      <c r="BY93" s="210"/>
      <c r="BZ93" s="210"/>
      <c r="CA93" s="210"/>
      <c r="CB93" s="210"/>
      <c r="CC93" s="210"/>
      <c r="CD93" s="210"/>
      <c r="CE93" s="210"/>
      <c r="CF93" s="210"/>
      <c r="CG93" s="210"/>
      <c r="CH93" s="40"/>
      <c r="CI93" s="142">
        <f t="shared" ref="CI93:CI99" si="113">SUM(E93:P93)</f>
        <v>0</v>
      </c>
      <c r="CJ93" s="142">
        <f t="shared" ref="CJ93:CJ99" si="114">SUM(Q93:AB93)</f>
        <v>0</v>
      </c>
      <c r="CK93" s="142">
        <f t="shared" ref="CK93:CK99" si="115">SUM(AC93:AN93)</f>
        <v>0</v>
      </c>
      <c r="CL93" s="142">
        <f t="shared" ref="CL93:CL99" si="116">SUM(AO93:AZ93)</f>
        <v>0</v>
      </c>
      <c r="CM93" s="142">
        <f t="shared" ref="CM93:CM99" si="117">SUM(BA93:BL93)</f>
        <v>0</v>
      </c>
      <c r="CN93" s="40"/>
    </row>
    <row r="94" spans="1:92" s="303" customFormat="1" hidden="1" outlineLevel="1" x14ac:dyDescent="0.3">
      <c r="A94" s="141"/>
      <c r="B94" s="117">
        <f>'AVE UK GBP'!B94</f>
        <v>0</v>
      </c>
      <c r="C94" s="80"/>
      <c r="D94" s="80"/>
      <c r="E94" s="210"/>
      <c r="F94" s="210"/>
      <c r="G94" s="210"/>
      <c r="H94" s="210"/>
      <c r="I94" s="210"/>
      <c r="J94" s="210"/>
      <c r="K94" s="210"/>
      <c r="L94" s="210"/>
      <c r="M94" s="210"/>
      <c r="N94" s="210"/>
      <c r="O94" s="210"/>
      <c r="P94" s="210"/>
      <c r="Q94" s="210"/>
      <c r="R94" s="210"/>
      <c r="S94" s="210"/>
      <c r="T94" s="210"/>
      <c r="U94" s="210"/>
      <c r="V94" s="210"/>
      <c r="W94" s="210"/>
      <c r="X94" s="210"/>
      <c r="Y94" s="210"/>
      <c r="Z94" s="210"/>
      <c r="AA94" s="210"/>
      <c r="AB94" s="210"/>
      <c r="AC94" s="210"/>
      <c r="AD94" s="210"/>
      <c r="AE94" s="210"/>
      <c r="AF94" s="210"/>
      <c r="AG94" s="210"/>
      <c r="AH94" s="210"/>
      <c r="AI94" s="210"/>
      <c r="AJ94" s="210"/>
      <c r="AK94" s="210"/>
      <c r="AL94" s="210"/>
      <c r="AM94" s="210"/>
      <c r="AN94" s="210"/>
      <c r="AO94" s="210"/>
      <c r="AP94" s="210"/>
      <c r="AQ94" s="210"/>
      <c r="AR94" s="210"/>
      <c r="AS94" s="210"/>
      <c r="AT94" s="210"/>
      <c r="AU94" s="210"/>
      <c r="AV94" s="210"/>
      <c r="AW94" s="210"/>
      <c r="AX94" s="210"/>
      <c r="AY94" s="210"/>
      <c r="AZ94" s="210"/>
      <c r="BA94" s="210"/>
      <c r="BB94" s="210"/>
      <c r="BC94" s="210"/>
      <c r="BD94" s="210"/>
      <c r="BE94" s="210"/>
      <c r="BF94" s="210"/>
      <c r="BG94" s="210"/>
      <c r="BH94" s="210"/>
      <c r="BI94" s="210"/>
      <c r="BJ94" s="210"/>
      <c r="BK94" s="210"/>
      <c r="BL94" s="210"/>
      <c r="BM94" s="210"/>
      <c r="BN94" s="210"/>
      <c r="BO94" s="210"/>
      <c r="BP94" s="210"/>
      <c r="BQ94" s="210"/>
      <c r="BR94" s="210"/>
      <c r="BS94" s="210"/>
      <c r="BT94" s="210"/>
      <c r="BU94" s="210"/>
      <c r="BV94" s="210"/>
      <c r="BW94" s="210"/>
      <c r="BX94" s="210"/>
      <c r="BY94" s="210"/>
      <c r="BZ94" s="210"/>
      <c r="CA94" s="210"/>
      <c r="CB94" s="210"/>
      <c r="CC94" s="210"/>
      <c r="CD94" s="210"/>
      <c r="CE94" s="210"/>
      <c r="CF94" s="210"/>
      <c r="CG94" s="210"/>
      <c r="CH94" s="40"/>
      <c r="CI94" s="142">
        <f t="shared" si="113"/>
        <v>0</v>
      </c>
      <c r="CJ94" s="142">
        <f t="shared" si="114"/>
        <v>0</v>
      </c>
      <c r="CK94" s="142">
        <f t="shared" si="115"/>
        <v>0</v>
      </c>
      <c r="CL94" s="142">
        <f t="shared" si="116"/>
        <v>0</v>
      </c>
      <c r="CM94" s="142">
        <f t="shared" si="117"/>
        <v>0</v>
      </c>
      <c r="CN94" s="40"/>
    </row>
    <row r="95" spans="1:92" s="303" customFormat="1" hidden="1" outlineLevel="1" x14ac:dyDescent="0.3">
      <c r="A95" s="141"/>
      <c r="B95" s="117">
        <f>'AVE UK GBP'!B95</f>
        <v>0</v>
      </c>
      <c r="C95" s="80"/>
      <c r="D95" s="80"/>
      <c r="E95" s="210"/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0"/>
      <c r="S95" s="210"/>
      <c r="T95" s="210"/>
      <c r="U95" s="210"/>
      <c r="V95" s="210"/>
      <c r="W95" s="210"/>
      <c r="X95" s="210"/>
      <c r="Y95" s="210"/>
      <c r="Z95" s="210"/>
      <c r="AA95" s="210"/>
      <c r="AB95" s="210"/>
      <c r="AC95" s="210"/>
      <c r="AD95" s="210"/>
      <c r="AE95" s="210"/>
      <c r="AF95" s="210"/>
      <c r="AG95" s="210"/>
      <c r="AH95" s="210"/>
      <c r="AI95" s="210"/>
      <c r="AJ95" s="210"/>
      <c r="AK95" s="210"/>
      <c r="AL95" s="210"/>
      <c r="AM95" s="210"/>
      <c r="AN95" s="210"/>
      <c r="AO95" s="210"/>
      <c r="AP95" s="210"/>
      <c r="AQ95" s="210"/>
      <c r="AR95" s="210"/>
      <c r="AS95" s="210"/>
      <c r="AT95" s="210"/>
      <c r="AU95" s="210"/>
      <c r="AV95" s="210"/>
      <c r="AW95" s="210"/>
      <c r="AX95" s="210"/>
      <c r="AY95" s="210"/>
      <c r="AZ95" s="210"/>
      <c r="BA95" s="210"/>
      <c r="BB95" s="210"/>
      <c r="BC95" s="210"/>
      <c r="BD95" s="210"/>
      <c r="BE95" s="210"/>
      <c r="BF95" s="210"/>
      <c r="BG95" s="210"/>
      <c r="BH95" s="210"/>
      <c r="BI95" s="210"/>
      <c r="BJ95" s="210"/>
      <c r="BK95" s="210"/>
      <c r="BL95" s="210"/>
      <c r="BM95" s="210"/>
      <c r="BN95" s="210"/>
      <c r="BO95" s="210"/>
      <c r="BP95" s="210"/>
      <c r="BQ95" s="210"/>
      <c r="BR95" s="210"/>
      <c r="BS95" s="210"/>
      <c r="BT95" s="210"/>
      <c r="BU95" s="210"/>
      <c r="BV95" s="210"/>
      <c r="BW95" s="210"/>
      <c r="BX95" s="210"/>
      <c r="BY95" s="210"/>
      <c r="BZ95" s="210"/>
      <c r="CA95" s="210"/>
      <c r="CB95" s="210"/>
      <c r="CC95" s="210"/>
      <c r="CD95" s="210"/>
      <c r="CE95" s="210"/>
      <c r="CF95" s="210"/>
      <c r="CG95" s="210"/>
      <c r="CH95" s="40"/>
      <c r="CI95" s="142">
        <f t="shared" si="113"/>
        <v>0</v>
      </c>
      <c r="CJ95" s="142">
        <f t="shared" si="114"/>
        <v>0</v>
      </c>
      <c r="CK95" s="142">
        <f t="shared" si="115"/>
        <v>0</v>
      </c>
      <c r="CL95" s="142">
        <f t="shared" si="116"/>
        <v>0</v>
      </c>
      <c r="CM95" s="142">
        <f t="shared" si="117"/>
        <v>0</v>
      </c>
      <c r="CN95" s="40"/>
    </row>
    <row r="96" spans="1:92" s="303" customFormat="1" hidden="1" outlineLevel="1" x14ac:dyDescent="0.3">
      <c r="A96" s="141"/>
      <c r="B96" s="117" t="str">
        <f>'AVE UK GBP'!B96</f>
        <v>UK:  IT Manager</v>
      </c>
      <c r="C96" s="80"/>
      <c r="D96" s="80"/>
      <c r="E96" s="210"/>
      <c r="F96" s="210"/>
      <c r="G96" s="210"/>
      <c r="H96" s="210"/>
      <c r="I96" s="210"/>
      <c r="J96" s="210"/>
      <c r="K96" s="210"/>
      <c r="L96" s="210"/>
      <c r="M96" s="210"/>
      <c r="N96" s="210"/>
      <c r="O96" s="210"/>
      <c r="P96" s="210"/>
      <c r="Q96" s="210"/>
      <c r="R96" s="210"/>
      <c r="S96" s="210"/>
      <c r="T96" s="210"/>
      <c r="U96" s="210"/>
      <c r="V96" s="210"/>
      <c r="W96" s="210"/>
      <c r="X96" s="210"/>
      <c r="Y96" s="210"/>
      <c r="Z96" s="210"/>
      <c r="AA96" s="210"/>
      <c r="AB96" s="210"/>
      <c r="AC96" s="210"/>
      <c r="AD96" s="210"/>
      <c r="AE96" s="210"/>
      <c r="AF96" s="210"/>
      <c r="AG96" s="210"/>
      <c r="AH96" s="210"/>
      <c r="AI96" s="210"/>
      <c r="AJ96" s="210"/>
      <c r="AK96" s="210"/>
      <c r="AL96" s="210"/>
      <c r="AM96" s="210"/>
      <c r="AN96" s="210"/>
      <c r="AO96" s="210"/>
      <c r="AP96" s="210"/>
      <c r="AQ96" s="210"/>
      <c r="AR96" s="210"/>
      <c r="AS96" s="210"/>
      <c r="AT96" s="210"/>
      <c r="AU96" s="210"/>
      <c r="AV96" s="210"/>
      <c r="AW96" s="210"/>
      <c r="AX96" s="210"/>
      <c r="AY96" s="210"/>
      <c r="AZ96" s="210"/>
      <c r="BA96" s="210"/>
      <c r="BB96" s="210"/>
      <c r="BC96" s="210"/>
      <c r="BD96" s="210"/>
      <c r="BE96" s="210"/>
      <c r="BF96" s="210"/>
      <c r="BG96" s="210"/>
      <c r="BH96" s="210"/>
      <c r="BI96" s="210"/>
      <c r="BJ96" s="210"/>
      <c r="BK96" s="210"/>
      <c r="BL96" s="210"/>
      <c r="BM96" s="210"/>
      <c r="BN96" s="210"/>
      <c r="BO96" s="210"/>
      <c r="BP96" s="210"/>
      <c r="BQ96" s="210"/>
      <c r="BR96" s="210"/>
      <c r="BS96" s="210"/>
      <c r="BT96" s="210"/>
      <c r="BU96" s="210"/>
      <c r="BV96" s="210"/>
      <c r="BW96" s="210"/>
      <c r="BX96" s="210"/>
      <c r="BY96" s="210"/>
      <c r="BZ96" s="210"/>
      <c r="CA96" s="210"/>
      <c r="CB96" s="210"/>
      <c r="CC96" s="210"/>
      <c r="CD96" s="210"/>
      <c r="CE96" s="210"/>
      <c r="CF96" s="210"/>
      <c r="CG96" s="210"/>
      <c r="CH96" s="40"/>
      <c r="CI96" s="142">
        <f t="shared" si="113"/>
        <v>0</v>
      </c>
      <c r="CJ96" s="142">
        <f t="shared" si="114"/>
        <v>0</v>
      </c>
      <c r="CK96" s="142">
        <f t="shared" si="115"/>
        <v>0</v>
      </c>
      <c r="CL96" s="142">
        <f t="shared" si="116"/>
        <v>0</v>
      </c>
      <c r="CM96" s="142">
        <f t="shared" si="117"/>
        <v>0</v>
      </c>
      <c r="CN96" s="40"/>
    </row>
    <row r="97" spans="1:92" s="303" customFormat="1" hidden="1" outlineLevel="1" x14ac:dyDescent="0.3">
      <c r="A97" s="141"/>
      <c r="B97" s="117" t="str">
        <f>'AVE UK GBP'!B97</f>
        <v>UK:  IT Assistant</v>
      </c>
      <c r="C97" s="80"/>
      <c r="D97" s="80"/>
      <c r="E97" s="210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  <c r="AL97" s="210"/>
      <c r="AM97" s="210"/>
      <c r="AN97" s="210"/>
      <c r="AO97" s="210"/>
      <c r="AP97" s="210"/>
      <c r="AQ97" s="210"/>
      <c r="AR97" s="210"/>
      <c r="AS97" s="210"/>
      <c r="AT97" s="210"/>
      <c r="AU97" s="210"/>
      <c r="AV97" s="210"/>
      <c r="AW97" s="210"/>
      <c r="AX97" s="210"/>
      <c r="AY97" s="210"/>
      <c r="AZ97" s="210"/>
      <c r="BA97" s="210"/>
      <c r="BB97" s="210"/>
      <c r="BC97" s="210"/>
      <c r="BD97" s="210"/>
      <c r="BE97" s="210"/>
      <c r="BF97" s="210"/>
      <c r="BG97" s="210"/>
      <c r="BH97" s="210"/>
      <c r="BI97" s="210"/>
      <c r="BJ97" s="210"/>
      <c r="BK97" s="210"/>
      <c r="BL97" s="210"/>
      <c r="BM97" s="210"/>
      <c r="BN97" s="210"/>
      <c r="BO97" s="210"/>
      <c r="BP97" s="210"/>
      <c r="BQ97" s="210"/>
      <c r="BR97" s="210"/>
      <c r="BS97" s="210"/>
      <c r="BT97" s="210"/>
      <c r="BU97" s="210"/>
      <c r="BV97" s="210"/>
      <c r="BW97" s="210"/>
      <c r="BX97" s="210"/>
      <c r="BY97" s="210"/>
      <c r="BZ97" s="210"/>
      <c r="CA97" s="210"/>
      <c r="CB97" s="210"/>
      <c r="CC97" s="210"/>
      <c r="CD97" s="210"/>
      <c r="CE97" s="210"/>
      <c r="CF97" s="210"/>
      <c r="CG97" s="210"/>
      <c r="CH97" s="40"/>
      <c r="CI97" s="142">
        <f t="shared" si="113"/>
        <v>0</v>
      </c>
      <c r="CJ97" s="142">
        <f t="shared" si="114"/>
        <v>0</v>
      </c>
      <c r="CK97" s="142">
        <f t="shared" si="115"/>
        <v>0</v>
      </c>
      <c r="CL97" s="142">
        <f t="shared" si="116"/>
        <v>0</v>
      </c>
      <c r="CM97" s="142">
        <f t="shared" si="117"/>
        <v>0</v>
      </c>
      <c r="CN97" s="40"/>
    </row>
    <row r="98" spans="1:92" s="303" customFormat="1" hidden="1" outlineLevel="1" x14ac:dyDescent="0.3">
      <c r="A98" s="141"/>
      <c r="B98" s="117">
        <f>'AVE UK GBP'!B98</f>
        <v>0</v>
      </c>
      <c r="C98" s="80"/>
      <c r="D98" s="80"/>
      <c r="E98" s="210"/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  <c r="AL98" s="210"/>
      <c r="AM98" s="210"/>
      <c r="AN98" s="210"/>
      <c r="AO98" s="210"/>
      <c r="AP98" s="210"/>
      <c r="AQ98" s="210"/>
      <c r="AR98" s="210"/>
      <c r="AS98" s="210"/>
      <c r="AT98" s="210"/>
      <c r="AU98" s="210"/>
      <c r="AV98" s="210"/>
      <c r="AW98" s="210"/>
      <c r="AX98" s="210"/>
      <c r="AY98" s="210"/>
      <c r="AZ98" s="210"/>
      <c r="BA98" s="210"/>
      <c r="BB98" s="210"/>
      <c r="BC98" s="210"/>
      <c r="BD98" s="210"/>
      <c r="BE98" s="210"/>
      <c r="BF98" s="210"/>
      <c r="BG98" s="210"/>
      <c r="BH98" s="210"/>
      <c r="BI98" s="210"/>
      <c r="BJ98" s="210"/>
      <c r="BK98" s="210"/>
      <c r="BL98" s="210"/>
      <c r="BM98" s="210"/>
      <c r="BN98" s="210"/>
      <c r="BO98" s="210"/>
      <c r="BP98" s="210"/>
      <c r="BQ98" s="210"/>
      <c r="BR98" s="210"/>
      <c r="BS98" s="210"/>
      <c r="BT98" s="210"/>
      <c r="BU98" s="210"/>
      <c r="BV98" s="210"/>
      <c r="BW98" s="210"/>
      <c r="BX98" s="210"/>
      <c r="BY98" s="210"/>
      <c r="BZ98" s="210"/>
      <c r="CA98" s="210"/>
      <c r="CB98" s="210"/>
      <c r="CC98" s="210"/>
      <c r="CD98" s="210"/>
      <c r="CE98" s="210"/>
      <c r="CF98" s="210"/>
      <c r="CG98" s="210"/>
      <c r="CH98" s="40"/>
      <c r="CI98" s="142">
        <f t="shared" si="113"/>
        <v>0</v>
      </c>
      <c r="CJ98" s="142">
        <f t="shared" si="114"/>
        <v>0</v>
      </c>
      <c r="CK98" s="142">
        <f t="shared" si="115"/>
        <v>0</v>
      </c>
      <c r="CL98" s="142">
        <f t="shared" si="116"/>
        <v>0</v>
      </c>
      <c r="CM98" s="142">
        <f t="shared" si="117"/>
        <v>0</v>
      </c>
      <c r="CN98" s="40"/>
    </row>
    <row r="99" spans="1:92" s="303" customFormat="1" hidden="1" outlineLevel="1" x14ac:dyDescent="0.3">
      <c r="A99" s="141"/>
      <c r="B99" s="117" t="str">
        <f>B92</f>
        <v>France: IT manager</v>
      </c>
      <c r="C99" s="127"/>
      <c r="D99" s="127"/>
      <c r="E99" s="143">
        <f>E92*($C92+$C92*$D92)/12</f>
        <v>0</v>
      </c>
      <c r="F99" s="143">
        <f t="shared" ref="F99:BL103" si="118">F92*($C92+$C92*$D92)/12</f>
        <v>0</v>
      </c>
      <c r="G99" s="143">
        <f t="shared" si="118"/>
        <v>0</v>
      </c>
      <c r="H99" s="143">
        <f t="shared" si="118"/>
        <v>0</v>
      </c>
      <c r="I99" s="143">
        <f t="shared" si="118"/>
        <v>0</v>
      </c>
      <c r="J99" s="143">
        <f t="shared" si="118"/>
        <v>0</v>
      </c>
      <c r="K99" s="143">
        <f t="shared" si="118"/>
        <v>0</v>
      </c>
      <c r="L99" s="143">
        <f t="shared" si="118"/>
        <v>0</v>
      </c>
      <c r="M99" s="143">
        <f t="shared" si="118"/>
        <v>0</v>
      </c>
      <c r="N99" s="143">
        <f t="shared" si="118"/>
        <v>0</v>
      </c>
      <c r="O99" s="143">
        <f t="shared" si="118"/>
        <v>0</v>
      </c>
      <c r="P99" s="143">
        <f t="shared" si="118"/>
        <v>0</v>
      </c>
      <c r="Q99" s="143">
        <f t="shared" si="118"/>
        <v>0</v>
      </c>
      <c r="R99" s="143">
        <f t="shared" si="118"/>
        <v>0</v>
      </c>
      <c r="S99" s="143">
        <f t="shared" si="118"/>
        <v>0</v>
      </c>
      <c r="T99" s="143">
        <f t="shared" si="118"/>
        <v>0</v>
      </c>
      <c r="U99" s="143">
        <f t="shared" si="118"/>
        <v>0</v>
      </c>
      <c r="V99" s="143">
        <f t="shared" si="118"/>
        <v>0</v>
      </c>
      <c r="W99" s="143">
        <f t="shared" si="118"/>
        <v>0</v>
      </c>
      <c r="X99" s="143">
        <f t="shared" si="118"/>
        <v>0</v>
      </c>
      <c r="Y99" s="143">
        <f t="shared" si="118"/>
        <v>0</v>
      </c>
      <c r="Z99" s="143">
        <f t="shared" si="118"/>
        <v>0</v>
      </c>
      <c r="AA99" s="143">
        <f t="shared" si="118"/>
        <v>0</v>
      </c>
      <c r="AB99" s="143">
        <f t="shared" si="118"/>
        <v>0</v>
      </c>
      <c r="AC99" s="143">
        <f t="shared" si="118"/>
        <v>0</v>
      </c>
      <c r="AD99" s="143">
        <f t="shared" si="118"/>
        <v>0</v>
      </c>
      <c r="AE99" s="143">
        <f t="shared" si="118"/>
        <v>0</v>
      </c>
      <c r="AF99" s="143">
        <f t="shared" si="118"/>
        <v>0</v>
      </c>
      <c r="AG99" s="143">
        <f t="shared" si="118"/>
        <v>0</v>
      </c>
      <c r="AH99" s="143">
        <f t="shared" si="118"/>
        <v>0</v>
      </c>
      <c r="AI99" s="143">
        <f t="shared" si="118"/>
        <v>0</v>
      </c>
      <c r="AJ99" s="143">
        <f t="shared" si="118"/>
        <v>0</v>
      </c>
      <c r="AK99" s="143">
        <f t="shared" si="118"/>
        <v>0</v>
      </c>
      <c r="AL99" s="143">
        <f t="shared" si="118"/>
        <v>0</v>
      </c>
      <c r="AM99" s="143">
        <f t="shared" si="118"/>
        <v>0</v>
      </c>
      <c r="AN99" s="143">
        <f t="shared" si="118"/>
        <v>0</v>
      </c>
      <c r="AO99" s="143">
        <f t="shared" si="118"/>
        <v>0</v>
      </c>
      <c r="AP99" s="143">
        <f t="shared" si="118"/>
        <v>0</v>
      </c>
      <c r="AQ99" s="143">
        <f t="shared" si="118"/>
        <v>0</v>
      </c>
      <c r="AR99" s="143">
        <f t="shared" si="118"/>
        <v>0</v>
      </c>
      <c r="AS99" s="143">
        <f t="shared" si="118"/>
        <v>0</v>
      </c>
      <c r="AT99" s="143">
        <f t="shared" si="118"/>
        <v>0</v>
      </c>
      <c r="AU99" s="143">
        <f t="shared" si="118"/>
        <v>0</v>
      </c>
      <c r="AV99" s="143">
        <f t="shared" si="118"/>
        <v>0</v>
      </c>
      <c r="AW99" s="143">
        <f t="shared" si="118"/>
        <v>0</v>
      </c>
      <c r="AX99" s="143">
        <f t="shared" si="118"/>
        <v>0</v>
      </c>
      <c r="AY99" s="143">
        <f t="shared" si="118"/>
        <v>0</v>
      </c>
      <c r="AZ99" s="143">
        <f t="shared" si="118"/>
        <v>0</v>
      </c>
      <c r="BA99" s="143">
        <f t="shared" si="118"/>
        <v>0</v>
      </c>
      <c r="BB99" s="143">
        <f t="shared" si="118"/>
        <v>0</v>
      </c>
      <c r="BC99" s="143">
        <f t="shared" si="118"/>
        <v>0</v>
      </c>
      <c r="BD99" s="143">
        <f t="shared" si="118"/>
        <v>0</v>
      </c>
      <c r="BE99" s="143">
        <f t="shared" si="118"/>
        <v>0</v>
      </c>
      <c r="BF99" s="143">
        <f t="shared" si="118"/>
        <v>0</v>
      </c>
      <c r="BG99" s="143">
        <f t="shared" si="118"/>
        <v>0</v>
      </c>
      <c r="BH99" s="143">
        <f t="shared" si="118"/>
        <v>0</v>
      </c>
      <c r="BI99" s="143">
        <f t="shared" si="118"/>
        <v>0</v>
      </c>
      <c r="BJ99" s="143">
        <f t="shared" si="118"/>
        <v>0</v>
      </c>
      <c r="BK99" s="143">
        <f t="shared" si="118"/>
        <v>0</v>
      </c>
      <c r="BL99" s="143">
        <f t="shared" si="118"/>
        <v>0</v>
      </c>
      <c r="BM99" s="40"/>
      <c r="BN99" s="143">
        <f t="shared" si="84"/>
        <v>0</v>
      </c>
      <c r="BO99" s="143">
        <f t="shared" si="85"/>
        <v>0</v>
      </c>
      <c r="BP99" s="143">
        <f t="shared" si="86"/>
        <v>0</v>
      </c>
      <c r="BQ99" s="143">
        <f t="shared" si="87"/>
        <v>0</v>
      </c>
      <c r="BR99" s="143">
        <f t="shared" si="88"/>
        <v>0</v>
      </c>
      <c r="BS99" s="143">
        <f t="shared" si="89"/>
        <v>0</v>
      </c>
      <c r="BT99" s="143">
        <f t="shared" si="90"/>
        <v>0</v>
      </c>
      <c r="BU99" s="143">
        <f t="shared" si="91"/>
        <v>0</v>
      </c>
      <c r="BV99" s="143">
        <f t="shared" si="92"/>
        <v>0</v>
      </c>
      <c r="BW99" s="143">
        <f t="shared" si="93"/>
        <v>0</v>
      </c>
      <c r="BX99" s="143">
        <f t="shared" si="94"/>
        <v>0</v>
      </c>
      <c r="BY99" s="143">
        <f t="shared" si="95"/>
        <v>0</v>
      </c>
      <c r="BZ99" s="143">
        <f t="shared" si="96"/>
        <v>0</v>
      </c>
      <c r="CA99" s="143">
        <f t="shared" si="97"/>
        <v>0</v>
      </c>
      <c r="CB99" s="143">
        <f t="shared" si="98"/>
        <v>0</v>
      </c>
      <c r="CC99" s="143">
        <f t="shared" si="99"/>
        <v>0</v>
      </c>
      <c r="CD99" s="143">
        <f t="shared" si="100"/>
        <v>0</v>
      </c>
      <c r="CE99" s="143">
        <f t="shared" si="101"/>
        <v>0</v>
      </c>
      <c r="CF99" s="143">
        <f t="shared" si="102"/>
        <v>0</v>
      </c>
      <c r="CG99" s="143">
        <f t="shared" si="103"/>
        <v>0</v>
      </c>
      <c r="CH99" s="40"/>
      <c r="CI99" s="142">
        <f t="shared" si="113"/>
        <v>0</v>
      </c>
      <c r="CJ99" s="142">
        <f t="shared" si="114"/>
        <v>0</v>
      </c>
      <c r="CK99" s="142">
        <f t="shared" si="115"/>
        <v>0</v>
      </c>
      <c r="CL99" s="142">
        <f t="shared" si="116"/>
        <v>0</v>
      </c>
      <c r="CM99" s="142">
        <f t="shared" si="117"/>
        <v>0</v>
      </c>
      <c r="CN99" s="40"/>
    </row>
    <row r="100" spans="1:92" s="303" customFormat="1" hidden="1" outlineLevel="1" x14ac:dyDescent="0.3">
      <c r="A100" s="141"/>
      <c r="B100" s="117" t="str">
        <f t="shared" ref="B100:B105" si="119">B93</f>
        <v>France: IT assistant</v>
      </c>
      <c r="C100" s="127"/>
      <c r="D100" s="127"/>
      <c r="E100" s="143">
        <f t="shared" ref="E100:T105" si="120">E93*($C93+$C93*$D93)/12</f>
        <v>0</v>
      </c>
      <c r="F100" s="143">
        <f t="shared" si="120"/>
        <v>0</v>
      </c>
      <c r="G100" s="143">
        <f t="shared" si="120"/>
        <v>0</v>
      </c>
      <c r="H100" s="143">
        <f t="shared" si="120"/>
        <v>0</v>
      </c>
      <c r="I100" s="143">
        <f t="shared" si="120"/>
        <v>0</v>
      </c>
      <c r="J100" s="143">
        <f t="shared" si="120"/>
        <v>0</v>
      </c>
      <c r="K100" s="143">
        <f t="shared" si="120"/>
        <v>0</v>
      </c>
      <c r="L100" s="143">
        <f t="shared" si="120"/>
        <v>0</v>
      </c>
      <c r="M100" s="143">
        <f t="shared" si="120"/>
        <v>0</v>
      </c>
      <c r="N100" s="143">
        <f t="shared" si="120"/>
        <v>0</v>
      </c>
      <c r="O100" s="143">
        <f t="shared" si="120"/>
        <v>0</v>
      </c>
      <c r="P100" s="143">
        <f t="shared" si="120"/>
        <v>0</v>
      </c>
      <c r="Q100" s="143">
        <f t="shared" si="120"/>
        <v>0</v>
      </c>
      <c r="R100" s="143">
        <f t="shared" si="120"/>
        <v>0</v>
      </c>
      <c r="S100" s="143">
        <f t="shared" si="120"/>
        <v>0</v>
      </c>
      <c r="T100" s="143">
        <f t="shared" si="120"/>
        <v>0</v>
      </c>
      <c r="U100" s="143">
        <f t="shared" si="118"/>
        <v>0</v>
      </c>
      <c r="V100" s="143">
        <f t="shared" si="118"/>
        <v>0</v>
      </c>
      <c r="W100" s="143">
        <f t="shared" si="118"/>
        <v>0</v>
      </c>
      <c r="X100" s="143">
        <f t="shared" si="118"/>
        <v>0</v>
      </c>
      <c r="Y100" s="143">
        <f t="shared" si="118"/>
        <v>0</v>
      </c>
      <c r="Z100" s="143">
        <f t="shared" si="118"/>
        <v>0</v>
      </c>
      <c r="AA100" s="143">
        <f t="shared" si="118"/>
        <v>0</v>
      </c>
      <c r="AB100" s="143">
        <f t="shared" si="118"/>
        <v>0</v>
      </c>
      <c r="AC100" s="143">
        <f t="shared" si="118"/>
        <v>0</v>
      </c>
      <c r="AD100" s="143">
        <f t="shared" si="118"/>
        <v>0</v>
      </c>
      <c r="AE100" s="143">
        <f t="shared" si="118"/>
        <v>0</v>
      </c>
      <c r="AF100" s="143">
        <f t="shared" si="118"/>
        <v>0</v>
      </c>
      <c r="AG100" s="143">
        <f t="shared" si="118"/>
        <v>0</v>
      </c>
      <c r="AH100" s="143">
        <f t="shared" si="118"/>
        <v>0</v>
      </c>
      <c r="AI100" s="143">
        <f t="shared" si="118"/>
        <v>0</v>
      </c>
      <c r="AJ100" s="143">
        <f t="shared" si="118"/>
        <v>0</v>
      </c>
      <c r="AK100" s="143">
        <f t="shared" si="118"/>
        <v>0</v>
      </c>
      <c r="AL100" s="143">
        <f t="shared" si="118"/>
        <v>0</v>
      </c>
      <c r="AM100" s="143">
        <f t="shared" si="118"/>
        <v>0</v>
      </c>
      <c r="AN100" s="143">
        <f t="shared" si="118"/>
        <v>0</v>
      </c>
      <c r="AO100" s="143">
        <f t="shared" si="118"/>
        <v>0</v>
      </c>
      <c r="AP100" s="143">
        <f t="shared" si="118"/>
        <v>0</v>
      </c>
      <c r="AQ100" s="143">
        <f t="shared" si="118"/>
        <v>0</v>
      </c>
      <c r="AR100" s="143">
        <f t="shared" si="118"/>
        <v>0</v>
      </c>
      <c r="AS100" s="143">
        <f t="shared" si="118"/>
        <v>0</v>
      </c>
      <c r="AT100" s="143">
        <f t="shared" si="118"/>
        <v>0</v>
      </c>
      <c r="AU100" s="143">
        <f t="shared" si="118"/>
        <v>0</v>
      </c>
      <c r="AV100" s="143">
        <f t="shared" si="118"/>
        <v>0</v>
      </c>
      <c r="AW100" s="143">
        <f t="shared" si="118"/>
        <v>0</v>
      </c>
      <c r="AX100" s="143">
        <f t="shared" si="118"/>
        <v>0</v>
      </c>
      <c r="AY100" s="143">
        <f t="shared" si="118"/>
        <v>0</v>
      </c>
      <c r="AZ100" s="143">
        <f t="shared" si="118"/>
        <v>0</v>
      </c>
      <c r="BA100" s="143">
        <f t="shared" si="118"/>
        <v>0</v>
      </c>
      <c r="BB100" s="143">
        <f t="shared" si="118"/>
        <v>0</v>
      </c>
      <c r="BC100" s="143">
        <f t="shared" si="118"/>
        <v>0</v>
      </c>
      <c r="BD100" s="143">
        <f t="shared" si="118"/>
        <v>0</v>
      </c>
      <c r="BE100" s="143">
        <f t="shared" si="118"/>
        <v>0</v>
      </c>
      <c r="BF100" s="143">
        <f t="shared" si="118"/>
        <v>0</v>
      </c>
      <c r="BG100" s="143">
        <f t="shared" si="118"/>
        <v>0</v>
      </c>
      <c r="BH100" s="143">
        <f t="shared" si="118"/>
        <v>0</v>
      </c>
      <c r="BI100" s="143">
        <f t="shared" si="118"/>
        <v>0</v>
      </c>
      <c r="BJ100" s="143">
        <f t="shared" si="118"/>
        <v>0</v>
      </c>
      <c r="BK100" s="143">
        <f t="shared" si="118"/>
        <v>0</v>
      </c>
      <c r="BL100" s="143">
        <f t="shared" si="118"/>
        <v>0</v>
      </c>
      <c r="BM100" s="40"/>
      <c r="BN100" s="143">
        <f t="shared" si="84"/>
        <v>0</v>
      </c>
      <c r="BO100" s="143">
        <f t="shared" si="85"/>
        <v>0</v>
      </c>
      <c r="BP100" s="143">
        <f t="shared" si="86"/>
        <v>0</v>
      </c>
      <c r="BQ100" s="143">
        <f t="shared" si="87"/>
        <v>0</v>
      </c>
      <c r="BR100" s="143">
        <f t="shared" si="88"/>
        <v>0</v>
      </c>
      <c r="BS100" s="143">
        <f t="shared" si="89"/>
        <v>0</v>
      </c>
      <c r="BT100" s="143">
        <f t="shared" si="90"/>
        <v>0</v>
      </c>
      <c r="BU100" s="143">
        <f t="shared" si="91"/>
        <v>0</v>
      </c>
      <c r="BV100" s="143">
        <f t="shared" si="92"/>
        <v>0</v>
      </c>
      <c r="BW100" s="143">
        <f t="shared" si="93"/>
        <v>0</v>
      </c>
      <c r="BX100" s="143">
        <f t="shared" si="94"/>
        <v>0</v>
      </c>
      <c r="BY100" s="143">
        <f t="shared" si="95"/>
        <v>0</v>
      </c>
      <c r="BZ100" s="143">
        <f t="shared" si="96"/>
        <v>0</v>
      </c>
      <c r="CA100" s="143">
        <f t="shared" si="97"/>
        <v>0</v>
      </c>
      <c r="CB100" s="143">
        <f t="shared" si="98"/>
        <v>0</v>
      </c>
      <c r="CC100" s="143">
        <f t="shared" si="99"/>
        <v>0</v>
      </c>
      <c r="CD100" s="143">
        <f t="shared" si="100"/>
        <v>0</v>
      </c>
      <c r="CE100" s="143">
        <f t="shared" si="101"/>
        <v>0</v>
      </c>
      <c r="CF100" s="143">
        <f t="shared" si="102"/>
        <v>0</v>
      </c>
      <c r="CG100" s="143">
        <f t="shared" si="103"/>
        <v>0</v>
      </c>
      <c r="CH100" s="40"/>
      <c r="CI100" s="143">
        <f t="shared" ref="CI100:CI107" si="121">SUM(E100:P100)</f>
        <v>0</v>
      </c>
      <c r="CJ100" s="143">
        <f t="shared" ref="CJ100:CJ107" si="122">SUM(Q100:AB100)</f>
        <v>0</v>
      </c>
      <c r="CK100" s="143">
        <f t="shared" ref="CK100:CK107" si="123">SUM(AC100:AN100)</f>
        <v>0</v>
      </c>
      <c r="CL100" s="143">
        <f t="shared" ref="CL100:CL107" si="124">SUM(AO100:AZ100)</f>
        <v>0</v>
      </c>
      <c r="CM100" s="143">
        <f t="shared" ref="CM100:CM107" si="125">SUM(BA100:BL100)</f>
        <v>0</v>
      </c>
      <c r="CN100" s="40"/>
    </row>
    <row r="101" spans="1:92" s="303" customFormat="1" hidden="1" outlineLevel="1" x14ac:dyDescent="0.3">
      <c r="A101" s="141"/>
      <c r="B101" s="117">
        <f t="shared" si="119"/>
        <v>0</v>
      </c>
      <c r="C101" s="127"/>
      <c r="D101" s="127"/>
      <c r="E101" s="143">
        <f t="shared" si="120"/>
        <v>0</v>
      </c>
      <c r="F101" s="143">
        <f t="shared" si="118"/>
        <v>0</v>
      </c>
      <c r="G101" s="143">
        <f t="shared" si="118"/>
        <v>0</v>
      </c>
      <c r="H101" s="143">
        <f t="shared" si="118"/>
        <v>0</v>
      </c>
      <c r="I101" s="143">
        <f t="shared" si="118"/>
        <v>0</v>
      </c>
      <c r="J101" s="143">
        <f t="shared" si="118"/>
        <v>0</v>
      </c>
      <c r="K101" s="143">
        <f t="shared" si="118"/>
        <v>0</v>
      </c>
      <c r="L101" s="143">
        <f t="shared" si="118"/>
        <v>0</v>
      </c>
      <c r="M101" s="143">
        <f t="shared" si="118"/>
        <v>0</v>
      </c>
      <c r="N101" s="143">
        <f t="shared" si="118"/>
        <v>0</v>
      </c>
      <c r="O101" s="143">
        <f t="shared" si="118"/>
        <v>0</v>
      </c>
      <c r="P101" s="143">
        <f t="shared" si="118"/>
        <v>0</v>
      </c>
      <c r="Q101" s="143">
        <f t="shared" si="118"/>
        <v>0</v>
      </c>
      <c r="R101" s="143">
        <f t="shared" si="118"/>
        <v>0</v>
      </c>
      <c r="S101" s="143">
        <f t="shared" si="118"/>
        <v>0</v>
      </c>
      <c r="T101" s="143">
        <f t="shared" si="118"/>
        <v>0</v>
      </c>
      <c r="U101" s="143">
        <f t="shared" si="118"/>
        <v>0</v>
      </c>
      <c r="V101" s="143">
        <f t="shared" si="118"/>
        <v>0</v>
      </c>
      <c r="W101" s="143">
        <f t="shared" si="118"/>
        <v>0</v>
      </c>
      <c r="X101" s="143">
        <f t="shared" si="118"/>
        <v>0</v>
      </c>
      <c r="Y101" s="143">
        <f t="shared" si="118"/>
        <v>0</v>
      </c>
      <c r="Z101" s="143">
        <f t="shared" si="118"/>
        <v>0</v>
      </c>
      <c r="AA101" s="143">
        <f t="shared" si="118"/>
        <v>0</v>
      </c>
      <c r="AB101" s="143">
        <f t="shared" si="118"/>
        <v>0</v>
      </c>
      <c r="AC101" s="143">
        <f t="shared" si="118"/>
        <v>0</v>
      </c>
      <c r="AD101" s="143">
        <f t="shared" si="118"/>
        <v>0</v>
      </c>
      <c r="AE101" s="143">
        <f t="shared" si="118"/>
        <v>0</v>
      </c>
      <c r="AF101" s="143">
        <f t="shared" si="118"/>
        <v>0</v>
      </c>
      <c r="AG101" s="143">
        <f t="shared" si="118"/>
        <v>0</v>
      </c>
      <c r="AH101" s="143">
        <f t="shared" si="118"/>
        <v>0</v>
      </c>
      <c r="AI101" s="143">
        <f t="shared" si="118"/>
        <v>0</v>
      </c>
      <c r="AJ101" s="143">
        <f t="shared" si="118"/>
        <v>0</v>
      </c>
      <c r="AK101" s="143">
        <f t="shared" si="118"/>
        <v>0</v>
      </c>
      <c r="AL101" s="143">
        <f t="shared" si="118"/>
        <v>0</v>
      </c>
      <c r="AM101" s="143">
        <f t="shared" si="118"/>
        <v>0</v>
      </c>
      <c r="AN101" s="143">
        <f t="shared" si="118"/>
        <v>0</v>
      </c>
      <c r="AO101" s="143">
        <f t="shared" si="118"/>
        <v>0</v>
      </c>
      <c r="AP101" s="143">
        <f t="shared" si="118"/>
        <v>0</v>
      </c>
      <c r="AQ101" s="143">
        <f t="shared" si="118"/>
        <v>0</v>
      </c>
      <c r="AR101" s="143">
        <f t="shared" si="118"/>
        <v>0</v>
      </c>
      <c r="AS101" s="143">
        <f t="shared" si="118"/>
        <v>0</v>
      </c>
      <c r="AT101" s="143">
        <f t="shared" si="118"/>
        <v>0</v>
      </c>
      <c r="AU101" s="143">
        <f t="shared" si="118"/>
        <v>0</v>
      </c>
      <c r="AV101" s="143">
        <f t="shared" si="118"/>
        <v>0</v>
      </c>
      <c r="AW101" s="143">
        <f t="shared" si="118"/>
        <v>0</v>
      </c>
      <c r="AX101" s="143">
        <f t="shared" si="118"/>
        <v>0</v>
      </c>
      <c r="AY101" s="143">
        <f t="shared" si="118"/>
        <v>0</v>
      </c>
      <c r="AZ101" s="143">
        <f t="shared" si="118"/>
        <v>0</v>
      </c>
      <c r="BA101" s="143">
        <f t="shared" si="118"/>
        <v>0</v>
      </c>
      <c r="BB101" s="143">
        <f t="shared" si="118"/>
        <v>0</v>
      </c>
      <c r="BC101" s="143">
        <f t="shared" si="118"/>
        <v>0</v>
      </c>
      <c r="BD101" s="143">
        <f t="shared" si="118"/>
        <v>0</v>
      </c>
      <c r="BE101" s="143">
        <f t="shared" si="118"/>
        <v>0</v>
      </c>
      <c r="BF101" s="143">
        <f t="shared" si="118"/>
        <v>0</v>
      </c>
      <c r="BG101" s="143">
        <f t="shared" si="118"/>
        <v>0</v>
      </c>
      <c r="BH101" s="143">
        <f t="shared" si="118"/>
        <v>0</v>
      </c>
      <c r="BI101" s="143">
        <f t="shared" si="118"/>
        <v>0</v>
      </c>
      <c r="BJ101" s="143">
        <f t="shared" si="118"/>
        <v>0</v>
      </c>
      <c r="BK101" s="143">
        <f t="shared" si="118"/>
        <v>0</v>
      </c>
      <c r="BL101" s="143">
        <f t="shared" si="118"/>
        <v>0</v>
      </c>
      <c r="BM101" s="40"/>
      <c r="BN101" s="143">
        <f t="shared" si="84"/>
        <v>0</v>
      </c>
      <c r="BO101" s="143">
        <f t="shared" si="85"/>
        <v>0</v>
      </c>
      <c r="BP101" s="143">
        <f t="shared" si="86"/>
        <v>0</v>
      </c>
      <c r="BQ101" s="143">
        <f t="shared" si="87"/>
        <v>0</v>
      </c>
      <c r="BR101" s="143">
        <f t="shared" si="88"/>
        <v>0</v>
      </c>
      <c r="BS101" s="143">
        <f t="shared" si="89"/>
        <v>0</v>
      </c>
      <c r="BT101" s="143">
        <f t="shared" si="90"/>
        <v>0</v>
      </c>
      <c r="BU101" s="143">
        <f t="shared" si="91"/>
        <v>0</v>
      </c>
      <c r="BV101" s="143">
        <f t="shared" si="92"/>
        <v>0</v>
      </c>
      <c r="BW101" s="143">
        <f t="shared" si="93"/>
        <v>0</v>
      </c>
      <c r="BX101" s="143">
        <f t="shared" si="94"/>
        <v>0</v>
      </c>
      <c r="BY101" s="143">
        <f t="shared" si="95"/>
        <v>0</v>
      </c>
      <c r="BZ101" s="143">
        <f t="shared" si="96"/>
        <v>0</v>
      </c>
      <c r="CA101" s="143">
        <f t="shared" si="97"/>
        <v>0</v>
      </c>
      <c r="CB101" s="143">
        <f t="shared" si="98"/>
        <v>0</v>
      </c>
      <c r="CC101" s="143">
        <f t="shared" si="99"/>
        <v>0</v>
      </c>
      <c r="CD101" s="143">
        <f t="shared" si="100"/>
        <v>0</v>
      </c>
      <c r="CE101" s="143">
        <f t="shared" si="101"/>
        <v>0</v>
      </c>
      <c r="CF101" s="143">
        <f t="shared" si="102"/>
        <v>0</v>
      </c>
      <c r="CG101" s="143">
        <f t="shared" si="103"/>
        <v>0</v>
      </c>
      <c r="CH101" s="40"/>
      <c r="CI101" s="143">
        <f t="shared" si="121"/>
        <v>0</v>
      </c>
      <c r="CJ101" s="143">
        <f t="shared" si="122"/>
        <v>0</v>
      </c>
      <c r="CK101" s="143">
        <f t="shared" si="123"/>
        <v>0</v>
      </c>
      <c r="CL101" s="143">
        <f t="shared" si="124"/>
        <v>0</v>
      </c>
      <c r="CM101" s="143">
        <f t="shared" si="125"/>
        <v>0</v>
      </c>
      <c r="CN101" s="40"/>
    </row>
    <row r="102" spans="1:92" s="303" customFormat="1" hidden="1" outlineLevel="1" x14ac:dyDescent="0.3">
      <c r="A102" s="141"/>
      <c r="B102" s="117">
        <f t="shared" si="119"/>
        <v>0</v>
      </c>
      <c r="C102" s="127"/>
      <c r="D102" s="127"/>
      <c r="E102" s="143">
        <f t="shared" si="120"/>
        <v>0</v>
      </c>
      <c r="F102" s="143">
        <f t="shared" si="118"/>
        <v>0</v>
      </c>
      <c r="G102" s="143">
        <f t="shared" si="118"/>
        <v>0</v>
      </c>
      <c r="H102" s="143">
        <f t="shared" si="118"/>
        <v>0</v>
      </c>
      <c r="I102" s="143">
        <f t="shared" si="118"/>
        <v>0</v>
      </c>
      <c r="J102" s="143">
        <f t="shared" si="118"/>
        <v>0</v>
      </c>
      <c r="K102" s="143">
        <f t="shared" si="118"/>
        <v>0</v>
      </c>
      <c r="L102" s="143">
        <f t="shared" si="118"/>
        <v>0</v>
      </c>
      <c r="M102" s="143">
        <f t="shared" si="118"/>
        <v>0</v>
      </c>
      <c r="N102" s="143">
        <f t="shared" si="118"/>
        <v>0</v>
      </c>
      <c r="O102" s="143">
        <f t="shared" si="118"/>
        <v>0</v>
      </c>
      <c r="P102" s="143">
        <f t="shared" si="118"/>
        <v>0</v>
      </c>
      <c r="Q102" s="143">
        <f t="shared" si="118"/>
        <v>0</v>
      </c>
      <c r="R102" s="143">
        <f t="shared" si="118"/>
        <v>0</v>
      </c>
      <c r="S102" s="143">
        <f t="shared" si="118"/>
        <v>0</v>
      </c>
      <c r="T102" s="143">
        <f t="shared" si="118"/>
        <v>0</v>
      </c>
      <c r="U102" s="143">
        <f t="shared" si="118"/>
        <v>0</v>
      </c>
      <c r="V102" s="143">
        <f t="shared" si="118"/>
        <v>0</v>
      </c>
      <c r="W102" s="143">
        <f t="shared" si="118"/>
        <v>0</v>
      </c>
      <c r="X102" s="143">
        <f t="shared" si="118"/>
        <v>0</v>
      </c>
      <c r="Y102" s="143">
        <f t="shared" si="118"/>
        <v>0</v>
      </c>
      <c r="Z102" s="143">
        <f t="shared" si="118"/>
        <v>0</v>
      </c>
      <c r="AA102" s="143">
        <f t="shared" si="118"/>
        <v>0</v>
      </c>
      <c r="AB102" s="143">
        <f t="shared" si="118"/>
        <v>0</v>
      </c>
      <c r="AC102" s="143">
        <f t="shared" si="118"/>
        <v>0</v>
      </c>
      <c r="AD102" s="143">
        <f t="shared" si="118"/>
        <v>0</v>
      </c>
      <c r="AE102" s="143">
        <f t="shared" si="118"/>
        <v>0</v>
      </c>
      <c r="AF102" s="143">
        <f t="shared" si="118"/>
        <v>0</v>
      </c>
      <c r="AG102" s="143">
        <f t="shared" si="118"/>
        <v>0</v>
      </c>
      <c r="AH102" s="143">
        <f t="shared" si="118"/>
        <v>0</v>
      </c>
      <c r="AI102" s="143">
        <f t="shared" si="118"/>
        <v>0</v>
      </c>
      <c r="AJ102" s="143">
        <f t="shared" si="118"/>
        <v>0</v>
      </c>
      <c r="AK102" s="143">
        <f t="shared" si="118"/>
        <v>0</v>
      </c>
      <c r="AL102" s="143">
        <f t="shared" si="118"/>
        <v>0</v>
      </c>
      <c r="AM102" s="143">
        <f t="shared" si="118"/>
        <v>0</v>
      </c>
      <c r="AN102" s="143">
        <f t="shared" si="118"/>
        <v>0</v>
      </c>
      <c r="AO102" s="143">
        <f t="shared" si="118"/>
        <v>0</v>
      </c>
      <c r="AP102" s="143">
        <f t="shared" si="118"/>
        <v>0</v>
      </c>
      <c r="AQ102" s="143">
        <f t="shared" si="118"/>
        <v>0</v>
      </c>
      <c r="AR102" s="143">
        <f t="shared" si="118"/>
        <v>0</v>
      </c>
      <c r="AS102" s="143">
        <f t="shared" si="118"/>
        <v>0</v>
      </c>
      <c r="AT102" s="143">
        <f t="shared" si="118"/>
        <v>0</v>
      </c>
      <c r="AU102" s="143">
        <f t="shared" si="118"/>
        <v>0</v>
      </c>
      <c r="AV102" s="143">
        <f t="shared" si="118"/>
        <v>0</v>
      </c>
      <c r="AW102" s="143">
        <f t="shared" si="118"/>
        <v>0</v>
      </c>
      <c r="AX102" s="143">
        <f t="shared" si="118"/>
        <v>0</v>
      </c>
      <c r="AY102" s="143">
        <f t="shared" si="118"/>
        <v>0</v>
      </c>
      <c r="AZ102" s="143">
        <f t="shared" si="118"/>
        <v>0</v>
      </c>
      <c r="BA102" s="143">
        <f t="shared" si="118"/>
        <v>0</v>
      </c>
      <c r="BB102" s="143">
        <f t="shared" si="118"/>
        <v>0</v>
      </c>
      <c r="BC102" s="143">
        <f t="shared" si="118"/>
        <v>0</v>
      </c>
      <c r="BD102" s="143">
        <f t="shared" si="118"/>
        <v>0</v>
      </c>
      <c r="BE102" s="143">
        <f t="shared" si="118"/>
        <v>0</v>
      </c>
      <c r="BF102" s="143">
        <f t="shared" si="118"/>
        <v>0</v>
      </c>
      <c r="BG102" s="143">
        <f t="shared" si="118"/>
        <v>0</v>
      </c>
      <c r="BH102" s="143">
        <f t="shared" si="118"/>
        <v>0</v>
      </c>
      <c r="BI102" s="143">
        <f t="shared" si="118"/>
        <v>0</v>
      </c>
      <c r="BJ102" s="143">
        <f t="shared" si="118"/>
        <v>0</v>
      </c>
      <c r="BK102" s="143">
        <f t="shared" si="118"/>
        <v>0</v>
      </c>
      <c r="BL102" s="143">
        <f t="shared" si="118"/>
        <v>0</v>
      </c>
      <c r="BM102" s="40"/>
      <c r="BN102" s="143">
        <f t="shared" si="84"/>
        <v>0</v>
      </c>
      <c r="BO102" s="143">
        <f t="shared" si="85"/>
        <v>0</v>
      </c>
      <c r="BP102" s="143">
        <f t="shared" si="86"/>
        <v>0</v>
      </c>
      <c r="BQ102" s="143">
        <f t="shared" si="87"/>
        <v>0</v>
      </c>
      <c r="BR102" s="143">
        <f t="shared" si="88"/>
        <v>0</v>
      </c>
      <c r="BS102" s="143">
        <f t="shared" si="89"/>
        <v>0</v>
      </c>
      <c r="BT102" s="143">
        <f t="shared" si="90"/>
        <v>0</v>
      </c>
      <c r="BU102" s="143">
        <f t="shared" si="91"/>
        <v>0</v>
      </c>
      <c r="BV102" s="143">
        <f t="shared" si="92"/>
        <v>0</v>
      </c>
      <c r="BW102" s="143">
        <f t="shared" si="93"/>
        <v>0</v>
      </c>
      <c r="BX102" s="143">
        <f t="shared" si="94"/>
        <v>0</v>
      </c>
      <c r="BY102" s="143">
        <f t="shared" si="95"/>
        <v>0</v>
      </c>
      <c r="BZ102" s="143">
        <f t="shared" si="96"/>
        <v>0</v>
      </c>
      <c r="CA102" s="143">
        <f t="shared" si="97"/>
        <v>0</v>
      </c>
      <c r="CB102" s="143">
        <f t="shared" si="98"/>
        <v>0</v>
      </c>
      <c r="CC102" s="143">
        <f t="shared" si="99"/>
        <v>0</v>
      </c>
      <c r="CD102" s="143">
        <f t="shared" si="100"/>
        <v>0</v>
      </c>
      <c r="CE102" s="143">
        <f t="shared" si="101"/>
        <v>0</v>
      </c>
      <c r="CF102" s="143">
        <f t="shared" si="102"/>
        <v>0</v>
      </c>
      <c r="CG102" s="143">
        <f t="shared" si="103"/>
        <v>0</v>
      </c>
      <c r="CH102" s="40"/>
      <c r="CI102" s="143">
        <f>SUM(E102:P102)</f>
        <v>0</v>
      </c>
      <c r="CJ102" s="143">
        <f>SUM(Q102:AB102)</f>
        <v>0</v>
      </c>
      <c r="CK102" s="143">
        <f>SUM(AC102:AN102)</f>
        <v>0</v>
      </c>
      <c r="CL102" s="143">
        <f>SUM(AO102:AZ102)</f>
        <v>0</v>
      </c>
      <c r="CM102" s="143">
        <f>SUM(BA102:BL102)</f>
        <v>0</v>
      </c>
      <c r="CN102" s="40"/>
    </row>
    <row r="103" spans="1:92" s="303" customFormat="1" hidden="1" outlineLevel="1" x14ac:dyDescent="0.3">
      <c r="A103" s="141"/>
      <c r="B103" s="117" t="str">
        <f t="shared" si="119"/>
        <v>UK:  IT Manager</v>
      </c>
      <c r="C103" s="127"/>
      <c r="D103" s="127"/>
      <c r="E103" s="143">
        <f t="shared" si="120"/>
        <v>0</v>
      </c>
      <c r="F103" s="143">
        <f t="shared" si="118"/>
        <v>0</v>
      </c>
      <c r="G103" s="143">
        <f t="shared" si="118"/>
        <v>0</v>
      </c>
      <c r="H103" s="143">
        <f t="shared" si="118"/>
        <v>0</v>
      </c>
      <c r="I103" s="143">
        <f t="shared" si="118"/>
        <v>0</v>
      </c>
      <c r="J103" s="143">
        <f t="shared" si="118"/>
        <v>0</v>
      </c>
      <c r="K103" s="143">
        <f t="shared" si="118"/>
        <v>0</v>
      </c>
      <c r="L103" s="143">
        <f t="shared" si="118"/>
        <v>0</v>
      </c>
      <c r="M103" s="143">
        <f t="shared" si="118"/>
        <v>0</v>
      </c>
      <c r="N103" s="143">
        <f t="shared" si="118"/>
        <v>0</v>
      </c>
      <c r="O103" s="143">
        <f t="shared" si="118"/>
        <v>0</v>
      </c>
      <c r="P103" s="143">
        <f t="shared" si="118"/>
        <v>0</v>
      </c>
      <c r="Q103" s="143">
        <f t="shared" si="118"/>
        <v>0</v>
      </c>
      <c r="R103" s="143">
        <f t="shared" si="118"/>
        <v>0</v>
      </c>
      <c r="S103" s="143">
        <f t="shared" si="118"/>
        <v>0</v>
      </c>
      <c r="T103" s="143">
        <f t="shared" si="118"/>
        <v>0</v>
      </c>
      <c r="U103" s="143">
        <f t="shared" si="118"/>
        <v>0</v>
      </c>
      <c r="V103" s="143">
        <f t="shared" si="118"/>
        <v>0</v>
      </c>
      <c r="W103" s="143">
        <f t="shared" si="118"/>
        <v>0</v>
      </c>
      <c r="X103" s="143">
        <f t="shared" si="118"/>
        <v>0</v>
      </c>
      <c r="Y103" s="143">
        <f t="shared" si="118"/>
        <v>0</v>
      </c>
      <c r="Z103" s="143">
        <f t="shared" si="118"/>
        <v>0</v>
      </c>
      <c r="AA103" s="143">
        <f t="shared" si="118"/>
        <v>0</v>
      </c>
      <c r="AB103" s="143">
        <f t="shared" si="118"/>
        <v>0</v>
      </c>
      <c r="AC103" s="143">
        <f t="shared" si="118"/>
        <v>0</v>
      </c>
      <c r="AD103" s="143">
        <f t="shared" si="118"/>
        <v>0</v>
      </c>
      <c r="AE103" s="143">
        <f t="shared" si="118"/>
        <v>0</v>
      </c>
      <c r="AF103" s="143">
        <f t="shared" si="118"/>
        <v>0</v>
      </c>
      <c r="AG103" s="143">
        <f t="shared" si="118"/>
        <v>0</v>
      </c>
      <c r="AH103" s="143">
        <f t="shared" si="118"/>
        <v>0</v>
      </c>
      <c r="AI103" s="143">
        <f t="shared" si="118"/>
        <v>0</v>
      </c>
      <c r="AJ103" s="143">
        <f t="shared" si="118"/>
        <v>0</v>
      </c>
      <c r="AK103" s="143">
        <f t="shared" si="118"/>
        <v>0</v>
      </c>
      <c r="AL103" s="143">
        <f t="shared" si="118"/>
        <v>0</v>
      </c>
      <c r="AM103" s="143">
        <f t="shared" si="118"/>
        <v>0</v>
      </c>
      <c r="AN103" s="143">
        <f t="shared" ref="AN103:BL103" si="126">AN96*($C96+$C96*$D96)/12</f>
        <v>0</v>
      </c>
      <c r="AO103" s="143">
        <f t="shared" si="126"/>
        <v>0</v>
      </c>
      <c r="AP103" s="143">
        <f t="shared" si="126"/>
        <v>0</v>
      </c>
      <c r="AQ103" s="143">
        <f t="shared" si="126"/>
        <v>0</v>
      </c>
      <c r="AR103" s="143">
        <f t="shared" si="126"/>
        <v>0</v>
      </c>
      <c r="AS103" s="143">
        <f t="shared" si="126"/>
        <v>0</v>
      </c>
      <c r="AT103" s="143">
        <f t="shared" si="126"/>
        <v>0</v>
      </c>
      <c r="AU103" s="143">
        <f t="shared" si="126"/>
        <v>0</v>
      </c>
      <c r="AV103" s="143">
        <f t="shared" si="126"/>
        <v>0</v>
      </c>
      <c r="AW103" s="143">
        <f t="shared" si="126"/>
        <v>0</v>
      </c>
      <c r="AX103" s="143">
        <f t="shared" si="126"/>
        <v>0</v>
      </c>
      <c r="AY103" s="143">
        <f t="shared" si="126"/>
        <v>0</v>
      </c>
      <c r="AZ103" s="143">
        <f t="shared" si="126"/>
        <v>0</v>
      </c>
      <c r="BA103" s="143">
        <f t="shared" si="126"/>
        <v>0</v>
      </c>
      <c r="BB103" s="143">
        <f t="shared" si="126"/>
        <v>0</v>
      </c>
      <c r="BC103" s="143">
        <f t="shared" si="126"/>
        <v>0</v>
      </c>
      <c r="BD103" s="143">
        <f t="shared" si="126"/>
        <v>0</v>
      </c>
      <c r="BE103" s="143">
        <f t="shared" si="126"/>
        <v>0</v>
      </c>
      <c r="BF103" s="143">
        <f t="shared" si="126"/>
        <v>0</v>
      </c>
      <c r="BG103" s="143">
        <f t="shared" si="126"/>
        <v>0</v>
      </c>
      <c r="BH103" s="143">
        <f t="shared" si="126"/>
        <v>0</v>
      </c>
      <c r="BI103" s="143">
        <f t="shared" si="126"/>
        <v>0</v>
      </c>
      <c r="BJ103" s="143">
        <f t="shared" si="126"/>
        <v>0</v>
      </c>
      <c r="BK103" s="143">
        <f t="shared" si="126"/>
        <v>0</v>
      </c>
      <c r="BL103" s="143">
        <f t="shared" si="126"/>
        <v>0</v>
      </c>
      <c r="BM103" s="40"/>
      <c r="BN103" s="143">
        <f t="shared" si="84"/>
        <v>0</v>
      </c>
      <c r="BO103" s="143">
        <f t="shared" si="85"/>
        <v>0</v>
      </c>
      <c r="BP103" s="143">
        <f t="shared" si="86"/>
        <v>0</v>
      </c>
      <c r="BQ103" s="143">
        <f t="shared" si="87"/>
        <v>0</v>
      </c>
      <c r="BR103" s="143">
        <f t="shared" si="88"/>
        <v>0</v>
      </c>
      <c r="BS103" s="143">
        <f t="shared" si="89"/>
        <v>0</v>
      </c>
      <c r="BT103" s="143">
        <f t="shared" si="90"/>
        <v>0</v>
      </c>
      <c r="BU103" s="143">
        <f t="shared" si="91"/>
        <v>0</v>
      </c>
      <c r="BV103" s="143">
        <f t="shared" si="92"/>
        <v>0</v>
      </c>
      <c r="BW103" s="143">
        <f t="shared" si="93"/>
        <v>0</v>
      </c>
      <c r="BX103" s="143">
        <f t="shared" si="94"/>
        <v>0</v>
      </c>
      <c r="BY103" s="143">
        <f t="shared" si="95"/>
        <v>0</v>
      </c>
      <c r="BZ103" s="143">
        <f t="shared" si="96"/>
        <v>0</v>
      </c>
      <c r="CA103" s="143">
        <f t="shared" si="97"/>
        <v>0</v>
      </c>
      <c r="CB103" s="143">
        <f t="shared" si="98"/>
        <v>0</v>
      </c>
      <c r="CC103" s="143">
        <f t="shared" si="99"/>
        <v>0</v>
      </c>
      <c r="CD103" s="143">
        <f t="shared" si="100"/>
        <v>0</v>
      </c>
      <c r="CE103" s="143">
        <f t="shared" si="101"/>
        <v>0</v>
      </c>
      <c r="CF103" s="143">
        <f t="shared" si="102"/>
        <v>0</v>
      </c>
      <c r="CG103" s="143">
        <f t="shared" si="103"/>
        <v>0</v>
      </c>
      <c r="CH103" s="40"/>
      <c r="CI103" s="143">
        <f>SUM(E103:P103)</f>
        <v>0</v>
      </c>
      <c r="CJ103" s="143">
        <f>SUM(Q103:AB103)</f>
        <v>0</v>
      </c>
      <c r="CK103" s="143">
        <f>SUM(AC103:AN103)</f>
        <v>0</v>
      </c>
      <c r="CL103" s="143">
        <f>SUM(AO103:AZ103)</f>
        <v>0</v>
      </c>
      <c r="CM103" s="143">
        <f>SUM(BA103:BL103)</f>
        <v>0</v>
      </c>
      <c r="CN103" s="40"/>
    </row>
    <row r="104" spans="1:92" s="303" customFormat="1" hidden="1" outlineLevel="1" x14ac:dyDescent="0.3">
      <c r="A104" s="141"/>
      <c r="B104" s="117" t="str">
        <f t="shared" si="119"/>
        <v>UK:  IT Assistant</v>
      </c>
      <c r="C104" s="127"/>
      <c r="D104" s="127"/>
      <c r="E104" s="143">
        <f t="shared" si="120"/>
        <v>0</v>
      </c>
      <c r="F104" s="143">
        <f t="shared" si="120"/>
        <v>0</v>
      </c>
      <c r="G104" s="143">
        <f t="shared" si="120"/>
        <v>0</v>
      </c>
      <c r="H104" s="143">
        <f t="shared" si="120"/>
        <v>0</v>
      </c>
      <c r="I104" s="143">
        <f t="shared" si="120"/>
        <v>0</v>
      </c>
      <c r="J104" s="143">
        <f t="shared" si="120"/>
        <v>0</v>
      </c>
      <c r="K104" s="143">
        <f t="shared" si="120"/>
        <v>0</v>
      </c>
      <c r="L104" s="143">
        <f t="shared" si="120"/>
        <v>0</v>
      </c>
      <c r="M104" s="143">
        <f t="shared" si="120"/>
        <v>0</v>
      </c>
      <c r="N104" s="143">
        <f t="shared" si="120"/>
        <v>0</v>
      </c>
      <c r="O104" s="143">
        <f t="shared" si="120"/>
        <v>0</v>
      </c>
      <c r="P104" s="143">
        <f t="shared" si="120"/>
        <v>0</v>
      </c>
      <c r="Q104" s="143">
        <f t="shared" si="120"/>
        <v>0</v>
      </c>
      <c r="R104" s="143">
        <f t="shared" si="120"/>
        <v>0</v>
      </c>
      <c r="S104" s="143">
        <f t="shared" si="120"/>
        <v>0</v>
      </c>
      <c r="T104" s="143">
        <f t="shared" si="120"/>
        <v>0</v>
      </c>
      <c r="U104" s="143">
        <f t="shared" ref="U104:BL105" si="127">U97*($C97+$C97*$D97)/12</f>
        <v>0</v>
      </c>
      <c r="V104" s="143">
        <f t="shared" si="127"/>
        <v>0</v>
      </c>
      <c r="W104" s="143">
        <f t="shared" si="127"/>
        <v>0</v>
      </c>
      <c r="X104" s="143">
        <f t="shared" si="127"/>
        <v>0</v>
      </c>
      <c r="Y104" s="143">
        <f t="shared" si="127"/>
        <v>0</v>
      </c>
      <c r="Z104" s="143">
        <f t="shared" si="127"/>
        <v>0</v>
      </c>
      <c r="AA104" s="143">
        <f t="shared" si="127"/>
        <v>0</v>
      </c>
      <c r="AB104" s="143">
        <f t="shared" si="127"/>
        <v>0</v>
      </c>
      <c r="AC104" s="143">
        <f t="shared" si="127"/>
        <v>0</v>
      </c>
      <c r="AD104" s="143">
        <f t="shared" si="127"/>
        <v>0</v>
      </c>
      <c r="AE104" s="143">
        <f t="shared" si="127"/>
        <v>0</v>
      </c>
      <c r="AF104" s="143">
        <f t="shared" si="127"/>
        <v>0</v>
      </c>
      <c r="AG104" s="143">
        <f t="shared" si="127"/>
        <v>0</v>
      </c>
      <c r="AH104" s="143">
        <f t="shared" si="127"/>
        <v>0</v>
      </c>
      <c r="AI104" s="143">
        <f t="shared" si="127"/>
        <v>0</v>
      </c>
      <c r="AJ104" s="143">
        <f t="shared" si="127"/>
        <v>0</v>
      </c>
      <c r="AK104" s="143">
        <f t="shared" si="127"/>
        <v>0</v>
      </c>
      <c r="AL104" s="143">
        <f t="shared" si="127"/>
        <v>0</v>
      </c>
      <c r="AM104" s="143">
        <f t="shared" si="127"/>
        <v>0</v>
      </c>
      <c r="AN104" s="143">
        <f t="shared" si="127"/>
        <v>0</v>
      </c>
      <c r="AO104" s="143">
        <f t="shared" si="127"/>
        <v>0</v>
      </c>
      <c r="AP104" s="143">
        <f t="shared" si="127"/>
        <v>0</v>
      </c>
      <c r="AQ104" s="143">
        <f t="shared" si="127"/>
        <v>0</v>
      </c>
      <c r="AR104" s="143">
        <f t="shared" si="127"/>
        <v>0</v>
      </c>
      <c r="AS104" s="143">
        <f t="shared" si="127"/>
        <v>0</v>
      </c>
      <c r="AT104" s="143">
        <f t="shared" si="127"/>
        <v>0</v>
      </c>
      <c r="AU104" s="143">
        <f t="shared" si="127"/>
        <v>0</v>
      </c>
      <c r="AV104" s="143">
        <f t="shared" si="127"/>
        <v>0</v>
      </c>
      <c r="AW104" s="143">
        <f t="shared" si="127"/>
        <v>0</v>
      </c>
      <c r="AX104" s="143">
        <f t="shared" si="127"/>
        <v>0</v>
      </c>
      <c r="AY104" s="143">
        <f t="shared" si="127"/>
        <v>0</v>
      </c>
      <c r="AZ104" s="143">
        <f t="shared" si="127"/>
        <v>0</v>
      </c>
      <c r="BA104" s="143">
        <f t="shared" si="127"/>
        <v>0</v>
      </c>
      <c r="BB104" s="143">
        <f t="shared" si="127"/>
        <v>0</v>
      </c>
      <c r="BC104" s="143">
        <f t="shared" si="127"/>
        <v>0</v>
      </c>
      <c r="BD104" s="143">
        <f t="shared" si="127"/>
        <v>0</v>
      </c>
      <c r="BE104" s="143">
        <f t="shared" si="127"/>
        <v>0</v>
      </c>
      <c r="BF104" s="143">
        <f t="shared" si="127"/>
        <v>0</v>
      </c>
      <c r="BG104" s="143">
        <f t="shared" si="127"/>
        <v>0</v>
      </c>
      <c r="BH104" s="143">
        <f t="shared" si="127"/>
        <v>0</v>
      </c>
      <c r="BI104" s="143">
        <f t="shared" si="127"/>
        <v>0</v>
      </c>
      <c r="BJ104" s="143">
        <f t="shared" si="127"/>
        <v>0</v>
      </c>
      <c r="BK104" s="143">
        <f t="shared" si="127"/>
        <v>0</v>
      </c>
      <c r="BL104" s="143">
        <f t="shared" si="127"/>
        <v>0</v>
      </c>
      <c r="BM104" s="40"/>
      <c r="BN104" s="143">
        <f t="shared" si="84"/>
        <v>0</v>
      </c>
      <c r="BO104" s="143">
        <f t="shared" si="85"/>
        <v>0</v>
      </c>
      <c r="BP104" s="143">
        <f t="shared" si="86"/>
        <v>0</v>
      </c>
      <c r="BQ104" s="143">
        <f t="shared" si="87"/>
        <v>0</v>
      </c>
      <c r="BR104" s="143">
        <f t="shared" si="88"/>
        <v>0</v>
      </c>
      <c r="BS104" s="143">
        <f t="shared" si="89"/>
        <v>0</v>
      </c>
      <c r="BT104" s="143">
        <f t="shared" si="90"/>
        <v>0</v>
      </c>
      <c r="BU104" s="143">
        <f t="shared" si="91"/>
        <v>0</v>
      </c>
      <c r="BV104" s="143">
        <f t="shared" si="92"/>
        <v>0</v>
      </c>
      <c r="BW104" s="143">
        <f t="shared" si="93"/>
        <v>0</v>
      </c>
      <c r="BX104" s="143">
        <f t="shared" si="94"/>
        <v>0</v>
      </c>
      <c r="BY104" s="143">
        <f t="shared" si="95"/>
        <v>0</v>
      </c>
      <c r="BZ104" s="143">
        <f t="shared" si="96"/>
        <v>0</v>
      </c>
      <c r="CA104" s="143">
        <f t="shared" si="97"/>
        <v>0</v>
      </c>
      <c r="CB104" s="143">
        <f t="shared" si="98"/>
        <v>0</v>
      </c>
      <c r="CC104" s="143">
        <f t="shared" si="99"/>
        <v>0</v>
      </c>
      <c r="CD104" s="143">
        <f t="shared" si="100"/>
        <v>0</v>
      </c>
      <c r="CE104" s="143">
        <f t="shared" si="101"/>
        <v>0</v>
      </c>
      <c r="CF104" s="143">
        <f t="shared" si="102"/>
        <v>0</v>
      </c>
      <c r="CG104" s="143">
        <f t="shared" si="103"/>
        <v>0</v>
      </c>
      <c r="CH104" s="40"/>
      <c r="CI104" s="143">
        <f t="shared" si="121"/>
        <v>0</v>
      </c>
      <c r="CJ104" s="143">
        <f t="shared" si="122"/>
        <v>0</v>
      </c>
      <c r="CK104" s="143">
        <f t="shared" si="123"/>
        <v>0</v>
      </c>
      <c r="CL104" s="143">
        <f t="shared" si="124"/>
        <v>0</v>
      </c>
      <c r="CM104" s="143">
        <f t="shared" si="125"/>
        <v>0</v>
      </c>
      <c r="CN104" s="40"/>
    </row>
    <row r="105" spans="1:92" s="303" customFormat="1" hidden="1" outlineLevel="1" x14ac:dyDescent="0.3">
      <c r="A105" s="141"/>
      <c r="B105" s="117">
        <f t="shared" si="119"/>
        <v>0</v>
      </c>
      <c r="C105" s="127"/>
      <c r="D105" s="127"/>
      <c r="E105" s="143">
        <f t="shared" si="120"/>
        <v>0</v>
      </c>
      <c r="F105" s="143">
        <f t="shared" si="120"/>
        <v>0</v>
      </c>
      <c r="G105" s="143">
        <f t="shared" si="120"/>
        <v>0</v>
      </c>
      <c r="H105" s="143">
        <f t="shared" si="120"/>
        <v>0</v>
      </c>
      <c r="I105" s="143">
        <f t="shared" si="120"/>
        <v>0</v>
      </c>
      <c r="J105" s="143">
        <f t="shared" si="120"/>
        <v>0</v>
      </c>
      <c r="K105" s="143">
        <f t="shared" si="120"/>
        <v>0</v>
      </c>
      <c r="L105" s="143">
        <f t="shared" si="120"/>
        <v>0</v>
      </c>
      <c r="M105" s="143">
        <f t="shared" si="120"/>
        <v>0</v>
      </c>
      <c r="N105" s="143">
        <f t="shared" si="120"/>
        <v>0</v>
      </c>
      <c r="O105" s="143">
        <f t="shared" si="120"/>
        <v>0</v>
      </c>
      <c r="P105" s="143">
        <f t="shared" si="120"/>
        <v>0</v>
      </c>
      <c r="Q105" s="143">
        <f t="shared" si="120"/>
        <v>0</v>
      </c>
      <c r="R105" s="143">
        <f t="shared" si="120"/>
        <v>0</v>
      </c>
      <c r="S105" s="143">
        <f t="shared" si="120"/>
        <v>0</v>
      </c>
      <c r="T105" s="143">
        <f t="shared" si="120"/>
        <v>0</v>
      </c>
      <c r="U105" s="143">
        <f t="shared" si="127"/>
        <v>0</v>
      </c>
      <c r="V105" s="143">
        <f t="shared" si="127"/>
        <v>0</v>
      </c>
      <c r="W105" s="143">
        <f t="shared" si="127"/>
        <v>0</v>
      </c>
      <c r="X105" s="143">
        <f t="shared" si="127"/>
        <v>0</v>
      </c>
      <c r="Y105" s="143">
        <f t="shared" si="127"/>
        <v>0</v>
      </c>
      <c r="Z105" s="143">
        <f t="shared" si="127"/>
        <v>0</v>
      </c>
      <c r="AA105" s="143">
        <f t="shared" si="127"/>
        <v>0</v>
      </c>
      <c r="AB105" s="143">
        <f t="shared" si="127"/>
        <v>0</v>
      </c>
      <c r="AC105" s="143">
        <f t="shared" si="127"/>
        <v>0</v>
      </c>
      <c r="AD105" s="143">
        <f t="shared" si="127"/>
        <v>0</v>
      </c>
      <c r="AE105" s="143">
        <f t="shared" si="127"/>
        <v>0</v>
      </c>
      <c r="AF105" s="143">
        <f t="shared" si="127"/>
        <v>0</v>
      </c>
      <c r="AG105" s="143">
        <f t="shared" si="127"/>
        <v>0</v>
      </c>
      <c r="AH105" s="143">
        <f t="shared" si="127"/>
        <v>0</v>
      </c>
      <c r="AI105" s="143">
        <f t="shared" si="127"/>
        <v>0</v>
      </c>
      <c r="AJ105" s="143">
        <f t="shared" si="127"/>
        <v>0</v>
      </c>
      <c r="AK105" s="143">
        <f t="shared" si="127"/>
        <v>0</v>
      </c>
      <c r="AL105" s="143">
        <f t="shared" si="127"/>
        <v>0</v>
      </c>
      <c r="AM105" s="143">
        <f t="shared" si="127"/>
        <v>0</v>
      </c>
      <c r="AN105" s="143">
        <f t="shared" si="127"/>
        <v>0</v>
      </c>
      <c r="AO105" s="143">
        <f t="shared" si="127"/>
        <v>0</v>
      </c>
      <c r="AP105" s="143">
        <f t="shared" si="127"/>
        <v>0</v>
      </c>
      <c r="AQ105" s="143">
        <f t="shared" si="127"/>
        <v>0</v>
      </c>
      <c r="AR105" s="143">
        <f t="shared" si="127"/>
        <v>0</v>
      </c>
      <c r="AS105" s="143">
        <f t="shared" si="127"/>
        <v>0</v>
      </c>
      <c r="AT105" s="143">
        <f t="shared" si="127"/>
        <v>0</v>
      </c>
      <c r="AU105" s="143">
        <f t="shared" si="127"/>
        <v>0</v>
      </c>
      <c r="AV105" s="143">
        <f t="shared" si="127"/>
        <v>0</v>
      </c>
      <c r="AW105" s="143">
        <f t="shared" si="127"/>
        <v>0</v>
      </c>
      <c r="AX105" s="143">
        <f t="shared" si="127"/>
        <v>0</v>
      </c>
      <c r="AY105" s="143">
        <f t="shared" si="127"/>
        <v>0</v>
      </c>
      <c r="AZ105" s="143">
        <f t="shared" si="127"/>
        <v>0</v>
      </c>
      <c r="BA105" s="143">
        <f t="shared" si="127"/>
        <v>0</v>
      </c>
      <c r="BB105" s="143">
        <f t="shared" si="127"/>
        <v>0</v>
      </c>
      <c r="BC105" s="143">
        <f t="shared" si="127"/>
        <v>0</v>
      </c>
      <c r="BD105" s="143">
        <f t="shared" si="127"/>
        <v>0</v>
      </c>
      <c r="BE105" s="143">
        <f t="shared" si="127"/>
        <v>0</v>
      </c>
      <c r="BF105" s="143">
        <f t="shared" si="127"/>
        <v>0</v>
      </c>
      <c r="BG105" s="143">
        <f t="shared" si="127"/>
        <v>0</v>
      </c>
      <c r="BH105" s="143">
        <f t="shared" si="127"/>
        <v>0</v>
      </c>
      <c r="BI105" s="143">
        <f t="shared" si="127"/>
        <v>0</v>
      </c>
      <c r="BJ105" s="143">
        <f t="shared" si="127"/>
        <v>0</v>
      </c>
      <c r="BK105" s="143">
        <f t="shared" si="127"/>
        <v>0</v>
      </c>
      <c r="BL105" s="143">
        <f t="shared" si="127"/>
        <v>0</v>
      </c>
      <c r="BM105" s="40"/>
      <c r="BN105" s="143">
        <f t="shared" si="84"/>
        <v>0</v>
      </c>
      <c r="BO105" s="143">
        <f t="shared" si="85"/>
        <v>0</v>
      </c>
      <c r="BP105" s="143">
        <f t="shared" si="86"/>
        <v>0</v>
      </c>
      <c r="BQ105" s="143">
        <f t="shared" si="87"/>
        <v>0</v>
      </c>
      <c r="BR105" s="143">
        <f t="shared" si="88"/>
        <v>0</v>
      </c>
      <c r="BS105" s="143">
        <f t="shared" si="89"/>
        <v>0</v>
      </c>
      <c r="BT105" s="143">
        <f t="shared" si="90"/>
        <v>0</v>
      </c>
      <c r="BU105" s="143">
        <f t="shared" si="91"/>
        <v>0</v>
      </c>
      <c r="BV105" s="143">
        <f t="shared" si="92"/>
        <v>0</v>
      </c>
      <c r="BW105" s="143">
        <f t="shared" si="93"/>
        <v>0</v>
      </c>
      <c r="BX105" s="143">
        <f t="shared" si="94"/>
        <v>0</v>
      </c>
      <c r="BY105" s="143">
        <f t="shared" si="95"/>
        <v>0</v>
      </c>
      <c r="BZ105" s="143">
        <f t="shared" si="96"/>
        <v>0</v>
      </c>
      <c r="CA105" s="143">
        <f t="shared" si="97"/>
        <v>0</v>
      </c>
      <c r="CB105" s="143">
        <f t="shared" si="98"/>
        <v>0</v>
      </c>
      <c r="CC105" s="143">
        <f t="shared" si="99"/>
        <v>0</v>
      </c>
      <c r="CD105" s="143">
        <f t="shared" si="100"/>
        <v>0</v>
      </c>
      <c r="CE105" s="143">
        <f t="shared" si="101"/>
        <v>0</v>
      </c>
      <c r="CF105" s="143">
        <f t="shared" si="102"/>
        <v>0</v>
      </c>
      <c r="CG105" s="143">
        <f t="shared" si="103"/>
        <v>0</v>
      </c>
      <c r="CH105" s="40"/>
      <c r="CI105" s="143">
        <f t="shared" si="121"/>
        <v>0</v>
      </c>
      <c r="CJ105" s="143">
        <f t="shared" si="122"/>
        <v>0</v>
      </c>
      <c r="CK105" s="143">
        <f t="shared" si="123"/>
        <v>0</v>
      </c>
      <c r="CL105" s="143">
        <f t="shared" si="124"/>
        <v>0</v>
      </c>
      <c r="CM105" s="143">
        <f t="shared" si="125"/>
        <v>0</v>
      </c>
      <c r="CN105" s="40"/>
    </row>
    <row r="106" spans="1:92" s="303" customFormat="1" hidden="1" outlineLevel="1" x14ac:dyDescent="0.3">
      <c r="A106" s="105" t="s">
        <v>95</v>
      </c>
      <c r="B106" s="81"/>
      <c r="C106" s="127"/>
      <c r="D106" s="127"/>
      <c r="E106" s="143">
        <f>SUM(E99:E105)</f>
        <v>0</v>
      </c>
      <c r="F106" s="143">
        <f t="shared" ref="F106:BL106" si="128">SUM(F99:F105)</f>
        <v>0</v>
      </c>
      <c r="G106" s="143">
        <f t="shared" si="128"/>
        <v>0</v>
      </c>
      <c r="H106" s="143">
        <f t="shared" si="128"/>
        <v>0</v>
      </c>
      <c r="I106" s="143">
        <f t="shared" si="128"/>
        <v>0</v>
      </c>
      <c r="J106" s="143">
        <f t="shared" si="128"/>
        <v>0</v>
      </c>
      <c r="K106" s="143">
        <f t="shared" si="128"/>
        <v>0</v>
      </c>
      <c r="L106" s="143">
        <f t="shared" si="128"/>
        <v>0</v>
      </c>
      <c r="M106" s="143">
        <f t="shared" si="128"/>
        <v>0</v>
      </c>
      <c r="N106" s="143">
        <f t="shared" si="128"/>
        <v>0</v>
      </c>
      <c r="O106" s="143">
        <f t="shared" si="128"/>
        <v>0</v>
      </c>
      <c r="P106" s="143">
        <f t="shared" si="128"/>
        <v>0</v>
      </c>
      <c r="Q106" s="143">
        <f t="shared" si="128"/>
        <v>0</v>
      </c>
      <c r="R106" s="143">
        <f t="shared" si="128"/>
        <v>0</v>
      </c>
      <c r="S106" s="143">
        <f t="shared" si="128"/>
        <v>0</v>
      </c>
      <c r="T106" s="143">
        <f t="shared" si="128"/>
        <v>0</v>
      </c>
      <c r="U106" s="143">
        <f t="shared" si="128"/>
        <v>0</v>
      </c>
      <c r="V106" s="143">
        <f t="shared" si="128"/>
        <v>0</v>
      </c>
      <c r="W106" s="143">
        <f t="shared" si="128"/>
        <v>0</v>
      </c>
      <c r="X106" s="143">
        <f t="shared" si="128"/>
        <v>0</v>
      </c>
      <c r="Y106" s="143">
        <f t="shared" si="128"/>
        <v>0</v>
      </c>
      <c r="Z106" s="143">
        <f t="shared" si="128"/>
        <v>0</v>
      </c>
      <c r="AA106" s="143">
        <f t="shared" si="128"/>
        <v>0</v>
      </c>
      <c r="AB106" s="143">
        <f t="shared" si="128"/>
        <v>0</v>
      </c>
      <c r="AC106" s="143">
        <f t="shared" si="128"/>
        <v>0</v>
      </c>
      <c r="AD106" s="143">
        <f t="shared" si="128"/>
        <v>0</v>
      </c>
      <c r="AE106" s="143">
        <f t="shared" si="128"/>
        <v>0</v>
      </c>
      <c r="AF106" s="143">
        <f t="shared" si="128"/>
        <v>0</v>
      </c>
      <c r="AG106" s="143">
        <f t="shared" si="128"/>
        <v>0</v>
      </c>
      <c r="AH106" s="143">
        <f t="shared" si="128"/>
        <v>0</v>
      </c>
      <c r="AI106" s="143">
        <f t="shared" si="128"/>
        <v>0</v>
      </c>
      <c r="AJ106" s="143">
        <f t="shared" si="128"/>
        <v>0</v>
      </c>
      <c r="AK106" s="143">
        <f t="shared" si="128"/>
        <v>0</v>
      </c>
      <c r="AL106" s="143">
        <f t="shared" si="128"/>
        <v>0</v>
      </c>
      <c r="AM106" s="143">
        <f t="shared" si="128"/>
        <v>0</v>
      </c>
      <c r="AN106" s="143">
        <f t="shared" si="128"/>
        <v>0</v>
      </c>
      <c r="AO106" s="143">
        <f t="shared" si="128"/>
        <v>0</v>
      </c>
      <c r="AP106" s="143">
        <f t="shared" si="128"/>
        <v>0</v>
      </c>
      <c r="AQ106" s="143">
        <f t="shared" si="128"/>
        <v>0</v>
      </c>
      <c r="AR106" s="143">
        <f t="shared" si="128"/>
        <v>0</v>
      </c>
      <c r="AS106" s="143">
        <f t="shared" si="128"/>
        <v>0</v>
      </c>
      <c r="AT106" s="143">
        <f t="shared" si="128"/>
        <v>0</v>
      </c>
      <c r="AU106" s="143">
        <f t="shared" si="128"/>
        <v>0</v>
      </c>
      <c r="AV106" s="143">
        <f t="shared" si="128"/>
        <v>0</v>
      </c>
      <c r="AW106" s="143">
        <f t="shared" si="128"/>
        <v>0</v>
      </c>
      <c r="AX106" s="143">
        <f t="shared" si="128"/>
        <v>0</v>
      </c>
      <c r="AY106" s="143">
        <f t="shared" si="128"/>
        <v>0</v>
      </c>
      <c r="AZ106" s="143">
        <f t="shared" si="128"/>
        <v>0</v>
      </c>
      <c r="BA106" s="143">
        <f t="shared" si="128"/>
        <v>0</v>
      </c>
      <c r="BB106" s="143">
        <f t="shared" si="128"/>
        <v>0</v>
      </c>
      <c r="BC106" s="143">
        <f t="shared" si="128"/>
        <v>0</v>
      </c>
      <c r="BD106" s="143">
        <f t="shared" si="128"/>
        <v>0</v>
      </c>
      <c r="BE106" s="143">
        <f t="shared" si="128"/>
        <v>0</v>
      </c>
      <c r="BF106" s="143">
        <f t="shared" si="128"/>
        <v>0</v>
      </c>
      <c r="BG106" s="143">
        <f t="shared" si="128"/>
        <v>0</v>
      </c>
      <c r="BH106" s="143">
        <f t="shared" si="128"/>
        <v>0</v>
      </c>
      <c r="BI106" s="143">
        <f t="shared" si="128"/>
        <v>0</v>
      </c>
      <c r="BJ106" s="143">
        <f t="shared" si="128"/>
        <v>0</v>
      </c>
      <c r="BK106" s="143">
        <f t="shared" si="128"/>
        <v>0</v>
      </c>
      <c r="BL106" s="143">
        <f t="shared" si="128"/>
        <v>0</v>
      </c>
      <c r="BM106" s="40"/>
      <c r="BN106" s="142">
        <f t="shared" si="84"/>
        <v>0</v>
      </c>
      <c r="BO106" s="142">
        <f t="shared" si="85"/>
        <v>0</v>
      </c>
      <c r="BP106" s="142">
        <f t="shared" si="86"/>
        <v>0</v>
      </c>
      <c r="BQ106" s="142">
        <f t="shared" si="87"/>
        <v>0</v>
      </c>
      <c r="BR106" s="142">
        <f t="shared" si="88"/>
        <v>0</v>
      </c>
      <c r="BS106" s="142">
        <f t="shared" si="89"/>
        <v>0</v>
      </c>
      <c r="BT106" s="142">
        <f t="shared" si="90"/>
        <v>0</v>
      </c>
      <c r="BU106" s="142">
        <f t="shared" si="91"/>
        <v>0</v>
      </c>
      <c r="BV106" s="142">
        <f t="shared" si="92"/>
        <v>0</v>
      </c>
      <c r="BW106" s="142">
        <f t="shared" si="93"/>
        <v>0</v>
      </c>
      <c r="BX106" s="142">
        <f t="shared" si="94"/>
        <v>0</v>
      </c>
      <c r="BY106" s="142">
        <f t="shared" si="95"/>
        <v>0</v>
      </c>
      <c r="BZ106" s="142">
        <f t="shared" si="96"/>
        <v>0</v>
      </c>
      <c r="CA106" s="142">
        <f t="shared" si="97"/>
        <v>0</v>
      </c>
      <c r="CB106" s="142">
        <f t="shared" si="98"/>
        <v>0</v>
      </c>
      <c r="CC106" s="142">
        <f t="shared" si="99"/>
        <v>0</v>
      </c>
      <c r="CD106" s="142">
        <f t="shared" si="100"/>
        <v>0</v>
      </c>
      <c r="CE106" s="142">
        <f t="shared" si="101"/>
        <v>0</v>
      </c>
      <c r="CF106" s="142">
        <f t="shared" si="102"/>
        <v>0</v>
      </c>
      <c r="CG106" s="142">
        <f t="shared" si="103"/>
        <v>0</v>
      </c>
      <c r="CH106" s="40"/>
      <c r="CI106" s="142">
        <f t="shared" si="121"/>
        <v>0</v>
      </c>
      <c r="CJ106" s="142">
        <f t="shared" si="122"/>
        <v>0</v>
      </c>
      <c r="CK106" s="142">
        <f t="shared" si="123"/>
        <v>0</v>
      </c>
      <c r="CL106" s="142">
        <f t="shared" si="124"/>
        <v>0</v>
      </c>
      <c r="CM106" s="142">
        <f t="shared" si="125"/>
        <v>0</v>
      </c>
      <c r="CN106" s="40"/>
    </row>
    <row r="107" spans="1:92" s="303" customFormat="1" hidden="1" outlineLevel="1" x14ac:dyDescent="0.3">
      <c r="A107" s="105" t="s">
        <v>128</v>
      </c>
      <c r="B107" s="81"/>
      <c r="C107" s="127"/>
      <c r="D107" s="127"/>
      <c r="E107" s="143">
        <f>COUNTIF(E92:E98,"&gt;0")</f>
        <v>0</v>
      </c>
      <c r="F107" s="143">
        <f t="shared" ref="F107:BL107" si="129">COUNTIF(F92:F98,"&gt;0")</f>
        <v>0</v>
      </c>
      <c r="G107" s="143">
        <f t="shared" si="129"/>
        <v>0</v>
      </c>
      <c r="H107" s="143">
        <f t="shared" si="129"/>
        <v>0</v>
      </c>
      <c r="I107" s="143">
        <f t="shared" si="129"/>
        <v>0</v>
      </c>
      <c r="J107" s="143">
        <f t="shared" si="129"/>
        <v>0</v>
      </c>
      <c r="K107" s="143">
        <f t="shared" si="129"/>
        <v>0</v>
      </c>
      <c r="L107" s="143">
        <f t="shared" si="129"/>
        <v>0</v>
      </c>
      <c r="M107" s="143">
        <f t="shared" si="129"/>
        <v>0</v>
      </c>
      <c r="N107" s="143">
        <f t="shared" si="129"/>
        <v>0</v>
      </c>
      <c r="O107" s="143">
        <f t="shared" si="129"/>
        <v>0</v>
      </c>
      <c r="P107" s="143">
        <f t="shared" si="129"/>
        <v>0</v>
      </c>
      <c r="Q107" s="143">
        <f t="shared" si="129"/>
        <v>0</v>
      </c>
      <c r="R107" s="143">
        <f t="shared" si="129"/>
        <v>0</v>
      </c>
      <c r="S107" s="143">
        <f t="shared" si="129"/>
        <v>0</v>
      </c>
      <c r="T107" s="143">
        <f t="shared" si="129"/>
        <v>0</v>
      </c>
      <c r="U107" s="143">
        <f t="shared" si="129"/>
        <v>0</v>
      </c>
      <c r="V107" s="143">
        <f t="shared" si="129"/>
        <v>0</v>
      </c>
      <c r="W107" s="143">
        <f t="shared" si="129"/>
        <v>0</v>
      </c>
      <c r="X107" s="143">
        <f t="shared" si="129"/>
        <v>0</v>
      </c>
      <c r="Y107" s="143">
        <f t="shared" si="129"/>
        <v>0</v>
      </c>
      <c r="Z107" s="143">
        <f t="shared" si="129"/>
        <v>0</v>
      </c>
      <c r="AA107" s="143">
        <f t="shared" si="129"/>
        <v>0</v>
      </c>
      <c r="AB107" s="143">
        <f t="shared" si="129"/>
        <v>0</v>
      </c>
      <c r="AC107" s="143">
        <f t="shared" si="129"/>
        <v>0</v>
      </c>
      <c r="AD107" s="143">
        <f t="shared" si="129"/>
        <v>0</v>
      </c>
      <c r="AE107" s="143">
        <f t="shared" si="129"/>
        <v>0</v>
      </c>
      <c r="AF107" s="143">
        <f t="shared" si="129"/>
        <v>0</v>
      </c>
      <c r="AG107" s="143">
        <f t="shared" si="129"/>
        <v>0</v>
      </c>
      <c r="AH107" s="143">
        <f t="shared" si="129"/>
        <v>0</v>
      </c>
      <c r="AI107" s="143">
        <f t="shared" si="129"/>
        <v>0</v>
      </c>
      <c r="AJ107" s="143">
        <f t="shared" si="129"/>
        <v>0</v>
      </c>
      <c r="AK107" s="143">
        <f t="shared" si="129"/>
        <v>0</v>
      </c>
      <c r="AL107" s="143">
        <f t="shared" si="129"/>
        <v>0</v>
      </c>
      <c r="AM107" s="143">
        <f t="shared" si="129"/>
        <v>0</v>
      </c>
      <c r="AN107" s="143">
        <f t="shared" si="129"/>
        <v>0</v>
      </c>
      <c r="AO107" s="143">
        <f t="shared" si="129"/>
        <v>0</v>
      </c>
      <c r="AP107" s="143">
        <f t="shared" si="129"/>
        <v>0</v>
      </c>
      <c r="AQ107" s="143">
        <f t="shared" si="129"/>
        <v>0</v>
      </c>
      <c r="AR107" s="143">
        <f t="shared" si="129"/>
        <v>0</v>
      </c>
      <c r="AS107" s="143">
        <f t="shared" si="129"/>
        <v>0</v>
      </c>
      <c r="AT107" s="143">
        <f t="shared" si="129"/>
        <v>0</v>
      </c>
      <c r="AU107" s="143">
        <f t="shared" si="129"/>
        <v>0</v>
      </c>
      <c r="AV107" s="143">
        <f t="shared" si="129"/>
        <v>0</v>
      </c>
      <c r="AW107" s="143">
        <f t="shared" si="129"/>
        <v>0</v>
      </c>
      <c r="AX107" s="143">
        <f t="shared" si="129"/>
        <v>0</v>
      </c>
      <c r="AY107" s="143">
        <f t="shared" si="129"/>
        <v>0</v>
      </c>
      <c r="AZ107" s="143">
        <f t="shared" si="129"/>
        <v>0</v>
      </c>
      <c r="BA107" s="143">
        <f t="shared" si="129"/>
        <v>0</v>
      </c>
      <c r="BB107" s="143">
        <f t="shared" si="129"/>
        <v>0</v>
      </c>
      <c r="BC107" s="143">
        <f t="shared" si="129"/>
        <v>0</v>
      </c>
      <c r="BD107" s="143">
        <f t="shared" si="129"/>
        <v>0</v>
      </c>
      <c r="BE107" s="143">
        <f t="shared" si="129"/>
        <v>0</v>
      </c>
      <c r="BF107" s="143">
        <f t="shared" si="129"/>
        <v>0</v>
      </c>
      <c r="BG107" s="143">
        <f t="shared" si="129"/>
        <v>0</v>
      </c>
      <c r="BH107" s="143">
        <f t="shared" si="129"/>
        <v>0</v>
      </c>
      <c r="BI107" s="143">
        <f t="shared" si="129"/>
        <v>0</v>
      </c>
      <c r="BJ107" s="143">
        <f t="shared" si="129"/>
        <v>0</v>
      </c>
      <c r="BK107" s="143">
        <f t="shared" si="129"/>
        <v>0</v>
      </c>
      <c r="BL107" s="143">
        <f t="shared" si="129"/>
        <v>0</v>
      </c>
      <c r="BM107" s="40"/>
      <c r="BN107" s="142">
        <f t="shared" si="84"/>
        <v>0</v>
      </c>
      <c r="BO107" s="142">
        <f t="shared" si="85"/>
        <v>0</v>
      </c>
      <c r="BP107" s="142">
        <f t="shared" si="86"/>
        <v>0</v>
      </c>
      <c r="BQ107" s="142">
        <f t="shared" si="87"/>
        <v>0</v>
      </c>
      <c r="BR107" s="142">
        <f t="shared" si="88"/>
        <v>0</v>
      </c>
      <c r="BS107" s="142">
        <f t="shared" si="89"/>
        <v>0</v>
      </c>
      <c r="BT107" s="142">
        <f t="shared" si="90"/>
        <v>0</v>
      </c>
      <c r="BU107" s="142">
        <f t="shared" si="91"/>
        <v>0</v>
      </c>
      <c r="BV107" s="142">
        <f t="shared" si="92"/>
        <v>0</v>
      </c>
      <c r="BW107" s="142">
        <f t="shared" si="93"/>
        <v>0</v>
      </c>
      <c r="BX107" s="142">
        <f t="shared" si="94"/>
        <v>0</v>
      </c>
      <c r="BY107" s="142">
        <f t="shared" si="95"/>
        <v>0</v>
      </c>
      <c r="BZ107" s="142">
        <f t="shared" si="96"/>
        <v>0</v>
      </c>
      <c r="CA107" s="142">
        <f t="shared" si="97"/>
        <v>0</v>
      </c>
      <c r="CB107" s="142">
        <f t="shared" si="98"/>
        <v>0</v>
      </c>
      <c r="CC107" s="142">
        <f t="shared" si="99"/>
        <v>0</v>
      </c>
      <c r="CD107" s="142">
        <f t="shared" si="100"/>
        <v>0</v>
      </c>
      <c r="CE107" s="142">
        <f t="shared" si="101"/>
        <v>0</v>
      </c>
      <c r="CF107" s="142">
        <f t="shared" si="102"/>
        <v>0</v>
      </c>
      <c r="CG107" s="142">
        <f t="shared" si="103"/>
        <v>0</v>
      </c>
      <c r="CH107" s="40"/>
      <c r="CI107" s="142">
        <f t="shared" si="121"/>
        <v>0</v>
      </c>
      <c r="CJ107" s="142">
        <f t="shared" si="122"/>
        <v>0</v>
      </c>
      <c r="CK107" s="142">
        <f t="shared" si="123"/>
        <v>0</v>
      </c>
      <c r="CL107" s="142">
        <f t="shared" si="124"/>
        <v>0</v>
      </c>
      <c r="CM107" s="142">
        <f t="shared" si="125"/>
        <v>0</v>
      </c>
      <c r="CN107" s="40"/>
    </row>
    <row r="108" spans="1:92" s="303" customFormat="1" hidden="1" outlineLevel="1" x14ac:dyDescent="0.3">
      <c r="A108" s="179" t="s">
        <v>31</v>
      </c>
      <c r="B108" s="89"/>
      <c r="C108" s="178" t="s">
        <v>189</v>
      </c>
      <c r="D108" s="178" t="s">
        <v>98</v>
      </c>
      <c r="E108" s="180"/>
      <c r="F108" s="180"/>
      <c r="G108" s="180"/>
      <c r="H108" s="180"/>
      <c r="I108" s="180"/>
      <c r="J108" s="180"/>
      <c r="K108" s="180"/>
      <c r="L108" s="180"/>
      <c r="M108" s="180"/>
      <c r="N108" s="180"/>
      <c r="O108" s="180"/>
      <c r="P108" s="180"/>
      <c r="Q108" s="180"/>
      <c r="R108" s="180"/>
      <c r="S108" s="180"/>
      <c r="T108" s="180"/>
      <c r="U108" s="180"/>
      <c r="V108" s="180"/>
      <c r="W108" s="180"/>
      <c r="X108" s="180"/>
      <c r="Y108" s="180"/>
      <c r="Z108" s="180"/>
      <c r="AA108" s="180"/>
      <c r="AB108" s="180"/>
      <c r="AC108" s="180"/>
      <c r="AD108" s="180"/>
      <c r="AE108" s="180"/>
      <c r="AF108" s="180"/>
      <c r="AG108" s="180"/>
      <c r="AH108" s="180"/>
      <c r="AI108" s="180"/>
      <c r="AJ108" s="180"/>
      <c r="AK108" s="180"/>
      <c r="AL108" s="180"/>
      <c r="AM108" s="180"/>
      <c r="AN108" s="180"/>
      <c r="AO108" s="180"/>
      <c r="AP108" s="180"/>
      <c r="AQ108" s="180"/>
      <c r="AR108" s="180"/>
      <c r="AS108" s="180"/>
      <c r="AT108" s="180"/>
      <c r="AU108" s="180"/>
      <c r="AV108" s="180"/>
      <c r="AW108" s="180"/>
      <c r="AX108" s="180"/>
      <c r="AY108" s="180"/>
      <c r="AZ108" s="180"/>
      <c r="BA108" s="180"/>
      <c r="BB108" s="180"/>
      <c r="BC108" s="180"/>
      <c r="BD108" s="180"/>
      <c r="BE108" s="180"/>
      <c r="BF108" s="180"/>
      <c r="BG108" s="180"/>
      <c r="BH108" s="180"/>
      <c r="BI108" s="180"/>
      <c r="BJ108" s="180"/>
      <c r="BK108" s="180"/>
      <c r="BL108" s="180"/>
      <c r="BM108" s="40"/>
      <c r="BN108" s="180">
        <f t="shared" si="84"/>
        <v>0</v>
      </c>
      <c r="BO108" s="180">
        <f t="shared" si="85"/>
        <v>0</v>
      </c>
      <c r="BP108" s="180">
        <f t="shared" si="86"/>
        <v>0</v>
      </c>
      <c r="BQ108" s="180">
        <f t="shared" si="87"/>
        <v>0</v>
      </c>
      <c r="BR108" s="180">
        <f t="shared" si="88"/>
        <v>0</v>
      </c>
      <c r="BS108" s="180">
        <f t="shared" si="89"/>
        <v>0</v>
      </c>
      <c r="BT108" s="180">
        <f t="shared" si="90"/>
        <v>0</v>
      </c>
      <c r="BU108" s="180">
        <f t="shared" si="91"/>
        <v>0</v>
      </c>
      <c r="BV108" s="180">
        <f t="shared" si="92"/>
        <v>0</v>
      </c>
      <c r="BW108" s="180">
        <f t="shared" si="93"/>
        <v>0</v>
      </c>
      <c r="BX108" s="180">
        <f t="shared" si="94"/>
        <v>0</v>
      </c>
      <c r="BY108" s="180">
        <f t="shared" si="95"/>
        <v>0</v>
      </c>
      <c r="BZ108" s="180">
        <f t="shared" si="96"/>
        <v>0</v>
      </c>
      <c r="CA108" s="180">
        <f t="shared" si="97"/>
        <v>0</v>
      </c>
      <c r="CB108" s="180">
        <f t="shared" si="98"/>
        <v>0</v>
      </c>
      <c r="CC108" s="180">
        <f t="shared" si="99"/>
        <v>0</v>
      </c>
      <c r="CD108" s="180">
        <f t="shared" si="100"/>
        <v>0</v>
      </c>
      <c r="CE108" s="180">
        <f t="shared" si="101"/>
        <v>0</v>
      </c>
      <c r="CF108" s="180">
        <f t="shared" si="102"/>
        <v>0</v>
      </c>
      <c r="CG108" s="180">
        <f t="shared" si="103"/>
        <v>0</v>
      </c>
      <c r="CH108" s="40"/>
      <c r="CI108" s="180"/>
      <c r="CJ108" s="180"/>
      <c r="CK108" s="180"/>
      <c r="CL108" s="180"/>
      <c r="CM108" s="180"/>
      <c r="CN108" s="40"/>
    </row>
    <row r="109" spans="1:92" s="303" customFormat="1" hidden="1" outlineLevel="1" x14ac:dyDescent="0.3">
      <c r="A109" s="141"/>
      <c r="B109" s="117" t="str">
        <f>'AVE UK GBP'!B109</f>
        <v>France:  Legal</v>
      </c>
      <c r="C109" s="74"/>
      <c r="D109" s="216"/>
      <c r="E109" s="210"/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0"/>
      <c r="S109" s="210"/>
      <c r="T109" s="210"/>
      <c r="U109" s="210"/>
      <c r="V109" s="210"/>
      <c r="W109" s="210"/>
      <c r="X109" s="210"/>
      <c r="Y109" s="210"/>
      <c r="Z109" s="210"/>
      <c r="AA109" s="210"/>
      <c r="AB109" s="210"/>
      <c r="AC109" s="210"/>
      <c r="AD109" s="210"/>
      <c r="AE109" s="210"/>
      <c r="AF109" s="210"/>
      <c r="AG109" s="210"/>
      <c r="AH109" s="210"/>
      <c r="AI109" s="210"/>
      <c r="AJ109" s="210"/>
      <c r="AK109" s="210"/>
      <c r="AL109" s="210"/>
      <c r="AM109" s="210"/>
      <c r="AN109" s="210"/>
      <c r="AO109" s="210"/>
      <c r="AP109" s="210"/>
      <c r="AQ109" s="210"/>
      <c r="AR109" s="210"/>
      <c r="AS109" s="210"/>
      <c r="AT109" s="210"/>
      <c r="AU109" s="210"/>
      <c r="AV109" s="210"/>
      <c r="AW109" s="210"/>
      <c r="AX109" s="210"/>
      <c r="AY109" s="210"/>
      <c r="AZ109" s="210"/>
      <c r="BA109" s="210"/>
      <c r="BB109" s="210"/>
      <c r="BC109" s="210"/>
      <c r="BD109" s="210"/>
      <c r="BE109" s="210"/>
      <c r="BF109" s="210"/>
      <c r="BG109" s="210"/>
      <c r="BH109" s="210"/>
      <c r="BI109" s="210"/>
      <c r="BJ109" s="210"/>
      <c r="BK109" s="210"/>
      <c r="BL109" s="210"/>
      <c r="BM109" s="40"/>
      <c r="BN109" s="143">
        <f t="shared" si="84"/>
        <v>0</v>
      </c>
      <c r="BO109" s="143">
        <f t="shared" si="85"/>
        <v>0</v>
      </c>
      <c r="BP109" s="143">
        <f t="shared" si="86"/>
        <v>0</v>
      </c>
      <c r="BQ109" s="143">
        <f t="shared" si="87"/>
        <v>0</v>
      </c>
      <c r="BR109" s="143">
        <f t="shared" si="88"/>
        <v>0</v>
      </c>
      <c r="BS109" s="143">
        <f t="shared" si="89"/>
        <v>0</v>
      </c>
      <c r="BT109" s="143">
        <f t="shared" si="90"/>
        <v>0</v>
      </c>
      <c r="BU109" s="143">
        <f t="shared" si="91"/>
        <v>0</v>
      </c>
      <c r="BV109" s="143">
        <f t="shared" si="92"/>
        <v>0</v>
      </c>
      <c r="BW109" s="143">
        <f t="shared" si="93"/>
        <v>0</v>
      </c>
      <c r="BX109" s="143">
        <f t="shared" si="94"/>
        <v>0</v>
      </c>
      <c r="BY109" s="143">
        <f t="shared" si="95"/>
        <v>0</v>
      </c>
      <c r="BZ109" s="143">
        <f t="shared" si="96"/>
        <v>0</v>
      </c>
      <c r="CA109" s="143">
        <f t="shared" si="97"/>
        <v>0</v>
      </c>
      <c r="CB109" s="143">
        <f t="shared" si="98"/>
        <v>0</v>
      </c>
      <c r="CC109" s="143">
        <f t="shared" si="99"/>
        <v>0</v>
      </c>
      <c r="CD109" s="143">
        <f t="shared" si="100"/>
        <v>0</v>
      </c>
      <c r="CE109" s="143">
        <f t="shared" si="101"/>
        <v>0</v>
      </c>
      <c r="CF109" s="143">
        <f t="shared" si="102"/>
        <v>0</v>
      </c>
      <c r="CG109" s="143">
        <f t="shared" si="103"/>
        <v>0</v>
      </c>
      <c r="CH109" s="40"/>
      <c r="CI109" s="142">
        <f t="shared" ref="CI109" si="130">SUM(E109:P109)</f>
        <v>0</v>
      </c>
      <c r="CJ109" s="142">
        <f t="shared" ref="CJ109" si="131">SUM(Q109:AB109)</f>
        <v>0</v>
      </c>
      <c r="CK109" s="142">
        <f t="shared" ref="CK109" si="132">SUM(AC109:AN109)</f>
        <v>0</v>
      </c>
      <c r="CL109" s="142">
        <f t="shared" ref="CL109" si="133">SUM(AO109:AZ109)</f>
        <v>0</v>
      </c>
      <c r="CM109" s="142">
        <f t="shared" ref="CM109" si="134">SUM(BA109:BL109)</f>
        <v>0</v>
      </c>
      <c r="CN109" s="40"/>
    </row>
    <row r="110" spans="1:92" s="303" customFormat="1" hidden="1" outlineLevel="1" x14ac:dyDescent="0.3">
      <c r="A110" s="141"/>
      <c r="B110" s="117" t="str">
        <f>'AVE UK GBP'!B110</f>
        <v>France: HR</v>
      </c>
      <c r="C110" s="74"/>
      <c r="D110" s="216"/>
      <c r="E110" s="210"/>
      <c r="F110" s="210"/>
      <c r="G110" s="210"/>
      <c r="H110" s="210"/>
      <c r="I110" s="210"/>
      <c r="J110" s="210"/>
      <c r="K110" s="210"/>
      <c r="L110" s="210"/>
      <c r="M110" s="210"/>
      <c r="N110" s="210"/>
      <c r="O110" s="210"/>
      <c r="P110" s="210"/>
      <c r="Q110" s="210"/>
      <c r="R110" s="210"/>
      <c r="S110" s="210"/>
      <c r="T110" s="210"/>
      <c r="U110" s="210"/>
      <c r="V110" s="210"/>
      <c r="W110" s="210"/>
      <c r="X110" s="210"/>
      <c r="Y110" s="210"/>
      <c r="Z110" s="210"/>
      <c r="AA110" s="210"/>
      <c r="AB110" s="210"/>
      <c r="AC110" s="210"/>
      <c r="AD110" s="210"/>
      <c r="AE110" s="210"/>
      <c r="AF110" s="210"/>
      <c r="AG110" s="210"/>
      <c r="AH110" s="210"/>
      <c r="AI110" s="210"/>
      <c r="AJ110" s="210"/>
      <c r="AK110" s="210"/>
      <c r="AL110" s="210"/>
      <c r="AM110" s="210"/>
      <c r="AN110" s="210"/>
      <c r="AO110" s="210"/>
      <c r="AP110" s="210"/>
      <c r="AQ110" s="210"/>
      <c r="AR110" s="210"/>
      <c r="AS110" s="210"/>
      <c r="AT110" s="210"/>
      <c r="AU110" s="210"/>
      <c r="AV110" s="210"/>
      <c r="AW110" s="210"/>
      <c r="AX110" s="210"/>
      <c r="AY110" s="210"/>
      <c r="AZ110" s="210"/>
      <c r="BA110" s="210"/>
      <c r="BB110" s="210"/>
      <c r="BC110" s="210"/>
      <c r="BD110" s="210"/>
      <c r="BE110" s="210"/>
      <c r="BF110" s="210"/>
      <c r="BG110" s="210"/>
      <c r="BH110" s="210"/>
      <c r="BI110" s="210"/>
      <c r="BJ110" s="210"/>
      <c r="BK110" s="210"/>
      <c r="BL110" s="210"/>
      <c r="BM110" s="40"/>
      <c r="BN110" s="143">
        <f t="shared" si="84"/>
        <v>0</v>
      </c>
      <c r="BO110" s="143">
        <f t="shared" si="85"/>
        <v>0</v>
      </c>
      <c r="BP110" s="143">
        <f t="shared" si="86"/>
        <v>0</v>
      </c>
      <c r="BQ110" s="143">
        <f t="shared" si="87"/>
        <v>0</v>
      </c>
      <c r="BR110" s="143">
        <f t="shared" si="88"/>
        <v>0</v>
      </c>
      <c r="BS110" s="143">
        <f t="shared" si="89"/>
        <v>0</v>
      </c>
      <c r="BT110" s="143">
        <f t="shared" si="90"/>
        <v>0</v>
      </c>
      <c r="BU110" s="143">
        <f t="shared" si="91"/>
        <v>0</v>
      </c>
      <c r="BV110" s="143">
        <f t="shared" si="92"/>
        <v>0</v>
      </c>
      <c r="BW110" s="143">
        <f t="shared" si="93"/>
        <v>0</v>
      </c>
      <c r="BX110" s="143">
        <f t="shared" si="94"/>
        <v>0</v>
      </c>
      <c r="BY110" s="143">
        <f t="shared" si="95"/>
        <v>0</v>
      </c>
      <c r="BZ110" s="143">
        <f t="shared" si="96"/>
        <v>0</v>
      </c>
      <c r="CA110" s="143">
        <f t="shared" si="97"/>
        <v>0</v>
      </c>
      <c r="CB110" s="143">
        <f t="shared" si="98"/>
        <v>0</v>
      </c>
      <c r="CC110" s="143">
        <f t="shared" si="99"/>
        <v>0</v>
      </c>
      <c r="CD110" s="143">
        <f t="shared" si="100"/>
        <v>0</v>
      </c>
      <c r="CE110" s="143">
        <f t="shared" si="101"/>
        <v>0</v>
      </c>
      <c r="CF110" s="143">
        <f t="shared" si="102"/>
        <v>0</v>
      </c>
      <c r="CG110" s="143">
        <f t="shared" si="103"/>
        <v>0</v>
      </c>
      <c r="CH110" s="40"/>
      <c r="CI110" s="142">
        <f t="shared" ref="CI110:CI115" si="135">SUM(E110:P110)</f>
        <v>0</v>
      </c>
      <c r="CJ110" s="142">
        <f t="shared" ref="CJ110:CJ115" si="136">SUM(Q110:AB110)</f>
        <v>0</v>
      </c>
      <c r="CK110" s="142">
        <f t="shared" ref="CK110:CK115" si="137">SUM(AC110:AN110)</f>
        <v>0</v>
      </c>
      <c r="CL110" s="142">
        <f t="shared" ref="CL110:CL115" si="138">SUM(AO110:AZ110)</f>
        <v>0</v>
      </c>
      <c r="CM110" s="142">
        <f t="shared" ref="CM110:CM115" si="139">SUM(BA110:BL110)</f>
        <v>0</v>
      </c>
      <c r="CN110" s="40"/>
    </row>
    <row r="111" spans="1:92" s="303" customFormat="1" hidden="1" outlineLevel="1" x14ac:dyDescent="0.3">
      <c r="A111" s="141"/>
      <c r="B111" s="117" t="str">
        <f>'AVE UK GBP'!B111</f>
        <v>France:  Comptable/HR</v>
      </c>
      <c r="C111" s="74"/>
      <c r="D111" s="216"/>
      <c r="E111" s="210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0"/>
      <c r="S111" s="210"/>
      <c r="T111" s="210"/>
      <c r="U111" s="210"/>
      <c r="V111" s="210"/>
      <c r="W111" s="210"/>
      <c r="X111" s="210"/>
      <c r="Y111" s="210"/>
      <c r="Z111" s="210"/>
      <c r="AA111" s="210"/>
      <c r="AB111" s="210"/>
      <c r="AC111" s="210"/>
      <c r="AD111" s="210"/>
      <c r="AE111" s="210"/>
      <c r="AF111" s="210"/>
      <c r="AG111" s="210"/>
      <c r="AH111" s="210"/>
      <c r="AI111" s="210"/>
      <c r="AJ111" s="210"/>
      <c r="AK111" s="210"/>
      <c r="AL111" s="210"/>
      <c r="AM111" s="210"/>
      <c r="AN111" s="210"/>
      <c r="AO111" s="210"/>
      <c r="AP111" s="210"/>
      <c r="AQ111" s="210"/>
      <c r="AR111" s="210"/>
      <c r="AS111" s="210"/>
      <c r="AT111" s="210"/>
      <c r="AU111" s="210"/>
      <c r="AV111" s="210"/>
      <c r="AW111" s="210"/>
      <c r="AX111" s="210"/>
      <c r="AY111" s="210"/>
      <c r="AZ111" s="210"/>
      <c r="BA111" s="210"/>
      <c r="BB111" s="210"/>
      <c r="BC111" s="210"/>
      <c r="BD111" s="210"/>
      <c r="BE111" s="210"/>
      <c r="BF111" s="210"/>
      <c r="BG111" s="210"/>
      <c r="BH111" s="210"/>
      <c r="BI111" s="210"/>
      <c r="BJ111" s="210"/>
      <c r="BK111" s="210"/>
      <c r="BL111" s="210"/>
      <c r="BM111" s="40"/>
      <c r="BN111" s="143">
        <f t="shared" si="84"/>
        <v>0</v>
      </c>
      <c r="BO111" s="143">
        <f t="shared" si="85"/>
        <v>0</v>
      </c>
      <c r="BP111" s="143">
        <f t="shared" si="86"/>
        <v>0</v>
      </c>
      <c r="BQ111" s="143">
        <f t="shared" si="87"/>
        <v>0</v>
      </c>
      <c r="BR111" s="143">
        <f t="shared" si="88"/>
        <v>0</v>
      </c>
      <c r="BS111" s="143">
        <f t="shared" si="89"/>
        <v>0</v>
      </c>
      <c r="BT111" s="143">
        <f t="shared" si="90"/>
        <v>0</v>
      </c>
      <c r="BU111" s="143">
        <f t="shared" si="91"/>
        <v>0</v>
      </c>
      <c r="BV111" s="143">
        <f t="shared" si="92"/>
        <v>0</v>
      </c>
      <c r="BW111" s="143">
        <f t="shared" si="93"/>
        <v>0</v>
      </c>
      <c r="BX111" s="143">
        <f t="shared" si="94"/>
        <v>0</v>
      </c>
      <c r="BY111" s="143">
        <f t="shared" si="95"/>
        <v>0</v>
      </c>
      <c r="BZ111" s="143">
        <f t="shared" si="96"/>
        <v>0</v>
      </c>
      <c r="CA111" s="143">
        <f t="shared" si="97"/>
        <v>0</v>
      </c>
      <c r="CB111" s="143">
        <f t="shared" si="98"/>
        <v>0</v>
      </c>
      <c r="CC111" s="143">
        <f t="shared" si="99"/>
        <v>0</v>
      </c>
      <c r="CD111" s="143">
        <f t="shared" si="100"/>
        <v>0</v>
      </c>
      <c r="CE111" s="143">
        <f t="shared" si="101"/>
        <v>0</v>
      </c>
      <c r="CF111" s="143">
        <f t="shared" si="102"/>
        <v>0</v>
      </c>
      <c r="CG111" s="143">
        <f t="shared" si="103"/>
        <v>0</v>
      </c>
      <c r="CH111" s="40"/>
      <c r="CI111" s="142">
        <f t="shared" si="135"/>
        <v>0</v>
      </c>
      <c r="CJ111" s="142">
        <f t="shared" si="136"/>
        <v>0</v>
      </c>
      <c r="CK111" s="142">
        <f t="shared" si="137"/>
        <v>0</v>
      </c>
      <c r="CL111" s="142">
        <f t="shared" si="138"/>
        <v>0</v>
      </c>
      <c r="CM111" s="142">
        <f t="shared" si="139"/>
        <v>0</v>
      </c>
      <c r="CN111" s="40"/>
    </row>
    <row r="112" spans="1:92" s="303" customFormat="1" hidden="1" outlineLevel="1" x14ac:dyDescent="0.3">
      <c r="A112" s="141"/>
      <c r="B112" s="117" t="str">
        <f>'AVE UK GBP'!B112</f>
        <v>France: Admin</v>
      </c>
      <c r="C112" s="74"/>
      <c r="D112" s="216"/>
      <c r="E112" s="210"/>
      <c r="F112" s="210"/>
      <c r="G112" s="210"/>
      <c r="H112" s="210"/>
      <c r="I112" s="210"/>
      <c r="J112" s="210"/>
      <c r="K112" s="210"/>
      <c r="L112" s="210"/>
      <c r="M112" s="210"/>
      <c r="N112" s="210"/>
      <c r="O112" s="210"/>
      <c r="P112" s="210"/>
      <c r="Q112" s="210"/>
      <c r="R112" s="210"/>
      <c r="S112" s="210"/>
      <c r="T112" s="210"/>
      <c r="U112" s="210"/>
      <c r="V112" s="210"/>
      <c r="W112" s="210"/>
      <c r="X112" s="210"/>
      <c r="Y112" s="210"/>
      <c r="Z112" s="210"/>
      <c r="AA112" s="210"/>
      <c r="AB112" s="210"/>
      <c r="AC112" s="210"/>
      <c r="AD112" s="210"/>
      <c r="AE112" s="210"/>
      <c r="AF112" s="210"/>
      <c r="AG112" s="210"/>
      <c r="AH112" s="210"/>
      <c r="AI112" s="210"/>
      <c r="AJ112" s="210"/>
      <c r="AK112" s="210"/>
      <c r="AL112" s="210"/>
      <c r="AM112" s="210"/>
      <c r="AN112" s="210"/>
      <c r="AO112" s="210"/>
      <c r="AP112" s="210"/>
      <c r="AQ112" s="210"/>
      <c r="AR112" s="210"/>
      <c r="AS112" s="210"/>
      <c r="AT112" s="210"/>
      <c r="AU112" s="210"/>
      <c r="AV112" s="210"/>
      <c r="AW112" s="210"/>
      <c r="AX112" s="210"/>
      <c r="AY112" s="210"/>
      <c r="AZ112" s="210"/>
      <c r="BA112" s="210"/>
      <c r="BB112" s="210"/>
      <c r="BC112" s="210"/>
      <c r="BD112" s="210"/>
      <c r="BE112" s="210"/>
      <c r="BF112" s="210"/>
      <c r="BG112" s="210"/>
      <c r="BH112" s="210"/>
      <c r="BI112" s="210"/>
      <c r="BJ112" s="210"/>
      <c r="BK112" s="210"/>
      <c r="BL112" s="210"/>
      <c r="BM112" s="40"/>
      <c r="BN112" s="143">
        <f t="shared" si="84"/>
        <v>0</v>
      </c>
      <c r="BO112" s="143">
        <f t="shared" si="85"/>
        <v>0</v>
      </c>
      <c r="BP112" s="143">
        <f t="shared" si="86"/>
        <v>0</v>
      </c>
      <c r="BQ112" s="143">
        <f t="shared" si="87"/>
        <v>0</v>
      </c>
      <c r="BR112" s="143">
        <f t="shared" si="88"/>
        <v>0</v>
      </c>
      <c r="BS112" s="143">
        <f t="shared" si="89"/>
        <v>0</v>
      </c>
      <c r="BT112" s="143">
        <f t="shared" si="90"/>
        <v>0</v>
      </c>
      <c r="BU112" s="143">
        <f t="shared" si="91"/>
        <v>0</v>
      </c>
      <c r="BV112" s="143">
        <f t="shared" si="92"/>
        <v>0</v>
      </c>
      <c r="BW112" s="143">
        <f t="shared" si="93"/>
        <v>0</v>
      </c>
      <c r="BX112" s="143">
        <f t="shared" si="94"/>
        <v>0</v>
      </c>
      <c r="BY112" s="143">
        <f t="shared" si="95"/>
        <v>0</v>
      </c>
      <c r="BZ112" s="143">
        <f t="shared" si="96"/>
        <v>0</v>
      </c>
      <c r="CA112" s="143">
        <f t="shared" si="97"/>
        <v>0</v>
      </c>
      <c r="CB112" s="143">
        <f t="shared" si="98"/>
        <v>0</v>
      </c>
      <c r="CC112" s="143">
        <f t="shared" si="99"/>
        <v>0</v>
      </c>
      <c r="CD112" s="143">
        <f t="shared" si="100"/>
        <v>0</v>
      </c>
      <c r="CE112" s="143">
        <f t="shared" si="101"/>
        <v>0</v>
      </c>
      <c r="CF112" s="143">
        <f t="shared" si="102"/>
        <v>0</v>
      </c>
      <c r="CG112" s="143">
        <f t="shared" si="103"/>
        <v>0</v>
      </c>
      <c r="CH112" s="40"/>
      <c r="CI112" s="142">
        <f t="shared" si="135"/>
        <v>0</v>
      </c>
      <c r="CJ112" s="142">
        <f t="shared" si="136"/>
        <v>0</v>
      </c>
      <c r="CK112" s="142">
        <f t="shared" si="137"/>
        <v>0</v>
      </c>
      <c r="CL112" s="142">
        <f t="shared" si="138"/>
        <v>0</v>
      </c>
      <c r="CM112" s="142">
        <f t="shared" si="139"/>
        <v>0</v>
      </c>
      <c r="CN112" s="40"/>
    </row>
    <row r="113" spans="1:92" s="303" customFormat="1" hidden="1" outlineLevel="1" x14ac:dyDescent="0.3">
      <c r="A113" s="141"/>
      <c r="B113" s="117" t="str">
        <f>'AVE UK GBP'!B113</f>
        <v>UK: Office Manager</v>
      </c>
      <c r="C113" s="74"/>
      <c r="D113" s="216"/>
      <c r="E113" s="210"/>
      <c r="F113" s="210"/>
      <c r="G113" s="210"/>
      <c r="H113" s="210"/>
      <c r="I113" s="210"/>
      <c r="J113" s="210"/>
      <c r="K113" s="210"/>
      <c r="L113" s="210"/>
      <c r="M113" s="210"/>
      <c r="N113" s="210"/>
      <c r="O113" s="210"/>
      <c r="P113" s="210"/>
      <c r="Q113" s="210"/>
      <c r="R113" s="210"/>
      <c r="S113" s="210"/>
      <c r="T113" s="210"/>
      <c r="U113" s="210"/>
      <c r="V113" s="210"/>
      <c r="W113" s="210"/>
      <c r="X113" s="210"/>
      <c r="Y113" s="210"/>
      <c r="Z113" s="210"/>
      <c r="AA113" s="210"/>
      <c r="AB113" s="210"/>
      <c r="AC113" s="210"/>
      <c r="AD113" s="210"/>
      <c r="AE113" s="210"/>
      <c r="AF113" s="210"/>
      <c r="AG113" s="210"/>
      <c r="AH113" s="210"/>
      <c r="AI113" s="210"/>
      <c r="AJ113" s="210"/>
      <c r="AK113" s="210"/>
      <c r="AL113" s="210"/>
      <c r="AM113" s="210"/>
      <c r="AN113" s="210"/>
      <c r="AO113" s="210"/>
      <c r="AP113" s="210"/>
      <c r="AQ113" s="210"/>
      <c r="AR113" s="210"/>
      <c r="AS113" s="210"/>
      <c r="AT113" s="210"/>
      <c r="AU113" s="210"/>
      <c r="AV113" s="210"/>
      <c r="AW113" s="210"/>
      <c r="AX113" s="210"/>
      <c r="AY113" s="210"/>
      <c r="AZ113" s="210"/>
      <c r="BA113" s="210"/>
      <c r="BB113" s="210"/>
      <c r="BC113" s="210"/>
      <c r="BD113" s="210"/>
      <c r="BE113" s="210"/>
      <c r="BF113" s="210"/>
      <c r="BG113" s="210"/>
      <c r="BH113" s="210"/>
      <c r="BI113" s="210"/>
      <c r="BJ113" s="210"/>
      <c r="BK113" s="210"/>
      <c r="BL113" s="210"/>
      <c r="BM113" s="40"/>
      <c r="BN113" s="143">
        <f t="shared" si="84"/>
        <v>0</v>
      </c>
      <c r="BO113" s="143">
        <f t="shared" si="85"/>
        <v>0</v>
      </c>
      <c r="BP113" s="143">
        <f t="shared" si="86"/>
        <v>0</v>
      </c>
      <c r="BQ113" s="143">
        <f t="shared" si="87"/>
        <v>0</v>
      </c>
      <c r="BR113" s="143">
        <f t="shared" si="88"/>
        <v>0</v>
      </c>
      <c r="BS113" s="143">
        <f t="shared" si="89"/>
        <v>0</v>
      </c>
      <c r="BT113" s="143">
        <f t="shared" si="90"/>
        <v>0</v>
      </c>
      <c r="BU113" s="143">
        <f t="shared" si="91"/>
        <v>0</v>
      </c>
      <c r="BV113" s="143">
        <f t="shared" si="92"/>
        <v>0</v>
      </c>
      <c r="BW113" s="143">
        <f t="shared" si="93"/>
        <v>0</v>
      </c>
      <c r="BX113" s="143">
        <f t="shared" si="94"/>
        <v>0</v>
      </c>
      <c r="BY113" s="143">
        <f t="shared" si="95"/>
        <v>0</v>
      </c>
      <c r="BZ113" s="143">
        <f t="shared" si="96"/>
        <v>0</v>
      </c>
      <c r="CA113" s="143">
        <f t="shared" si="97"/>
        <v>0</v>
      </c>
      <c r="CB113" s="143">
        <f t="shared" si="98"/>
        <v>0</v>
      </c>
      <c r="CC113" s="143">
        <f t="shared" si="99"/>
        <v>0</v>
      </c>
      <c r="CD113" s="143">
        <f t="shared" si="100"/>
        <v>0</v>
      </c>
      <c r="CE113" s="143">
        <f t="shared" si="101"/>
        <v>0</v>
      </c>
      <c r="CF113" s="143">
        <f t="shared" si="102"/>
        <v>0</v>
      </c>
      <c r="CG113" s="143">
        <f t="shared" si="103"/>
        <v>0</v>
      </c>
      <c r="CH113" s="40"/>
      <c r="CI113" s="142">
        <f t="shared" si="135"/>
        <v>0</v>
      </c>
      <c r="CJ113" s="142">
        <f t="shared" si="136"/>
        <v>0</v>
      </c>
      <c r="CK113" s="142">
        <f t="shared" si="137"/>
        <v>0</v>
      </c>
      <c r="CL113" s="142">
        <f t="shared" si="138"/>
        <v>0</v>
      </c>
      <c r="CM113" s="142">
        <f t="shared" si="139"/>
        <v>0</v>
      </c>
      <c r="CN113" s="40"/>
    </row>
    <row r="114" spans="1:92" s="303" customFormat="1" hidden="1" outlineLevel="1" x14ac:dyDescent="0.3">
      <c r="A114" s="141"/>
      <c r="B114" s="117" t="str">
        <f>'AVE UK GBP'!B114</f>
        <v>UK: Admin</v>
      </c>
      <c r="C114" s="74"/>
      <c r="D114" s="216"/>
      <c r="E114" s="210"/>
      <c r="F114" s="210"/>
      <c r="G114" s="210"/>
      <c r="H114" s="210"/>
      <c r="I114" s="210"/>
      <c r="J114" s="210"/>
      <c r="K114" s="210"/>
      <c r="L114" s="210"/>
      <c r="M114" s="210"/>
      <c r="N114" s="210"/>
      <c r="O114" s="210"/>
      <c r="P114" s="210"/>
      <c r="Q114" s="210"/>
      <c r="R114" s="210"/>
      <c r="S114" s="210"/>
      <c r="T114" s="210"/>
      <c r="U114" s="210"/>
      <c r="V114" s="210"/>
      <c r="W114" s="210"/>
      <c r="X114" s="210"/>
      <c r="Y114" s="210"/>
      <c r="Z114" s="210"/>
      <c r="AA114" s="210"/>
      <c r="AB114" s="210"/>
      <c r="AC114" s="210"/>
      <c r="AD114" s="210"/>
      <c r="AE114" s="210"/>
      <c r="AF114" s="210"/>
      <c r="AG114" s="210"/>
      <c r="AH114" s="210"/>
      <c r="AI114" s="210"/>
      <c r="AJ114" s="210"/>
      <c r="AK114" s="210"/>
      <c r="AL114" s="210"/>
      <c r="AM114" s="210"/>
      <c r="AN114" s="210"/>
      <c r="AO114" s="210"/>
      <c r="AP114" s="210"/>
      <c r="AQ114" s="210"/>
      <c r="AR114" s="210"/>
      <c r="AS114" s="210"/>
      <c r="AT114" s="210"/>
      <c r="AU114" s="210"/>
      <c r="AV114" s="210"/>
      <c r="AW114" s="210"/>
      <c r="AX114" s="210"/>
      <c r="AY114" s="210"/>
      <c r="AZ114" s="210"/>
      <c r="BA114" s="210"/>
      <c r="BB114" s="210"/>
      <c r="BC114" s="210"/>
      <c r="BD114" s="210"/>
      <c r="BE114" s="210"/>
      <c r="BF114" s="210"/>
      <c r="BG114" s="210"/>
      <c r="BH114" s="210"/>
      <c r="BI114" s="210"/>
      <c r="BJ114" s="210"/>
      <c r="BK114" s="210"/>
      <c r="BL114" s="210"/>
      <c r="BM114" s="40"/>
      <c r="BN114" s="143">
        <f t="shared" si="84"/>
        <v>0</v>
      </c>
      <c r="BO114" s="143">
        <f t="shared" si="85"/>
        <v>0</v>
      </c>
      <c r="BP114" s="143">
        <f t="shared" si="86"/>
        <v>0</v>
      </c>
      <c r="BQ114" s="143">
        <f t="shared" si="87"/>
        <v>0</v>
      </c>
      <c r="BR114" s="143">
        <f t="shared" si="88"/>
        <v>0</v>
      </c>
      <c r="BS114" s="143">
        <f t="shared" si="89"/>
        <v>0</v>
      </c>
      <c r="BT114" s="143">
        <f t="shared" si="90"/>
        <v>0</v>
      </c>
      <c r="BU114" s="143">
        <f t="shared" si="91"/>
        <v>0</v>
      </c>
      <c r="BV114" s="143">
        <f t="shared" si="92"/>
        <v>0</v>
      </c>
      <c r="BW114" s="143">
        <f t="shared" si="93"/>
        <v>0</v>
      </c>
      <c r="BX114" s="143">
        <f t="shared" si="94"/>
        <v>0</v>
      </c>
      <c r="BY114" s="143">
        <f t="shared" si="95"/>
        <v>0</v>
      </c>
      <c r="BZ114" s="143">
        <f t="shared" si="96"/>
        <v>0</v>
      </c>
      <c r="CA114" s="143">
        <f t="shared" si="97"/>
        <v>0</v>
      </c>
      <c r="CB114" s="143">
        <f t="shared" si="98"/>
        <v>0</v>
      </c>
      <c r="CC114" s="143">
        <f t="shared" si="99"/>
        <v>0</v>
      </c>
      <c r="CD114" s="143">
        <f t="shared" si="100"/>
        <v>0</v>
      </c>
      <c r="CE114" s="143">
        <f t="shared" si="101"/>
        <v>0</v>
      </c>
      <c r="CF114" s="143">
        <f t="shared" si="102"/>
        <v>0</v>
      </c>
      <c r="CG114" s="143">
        <f t="shared" si="103"/>
        <v>0</v>
      </c>
      <c r="CH114" s="40"/>
      <c r="CI114" s="142">
        <f t="shared" si="135"/>
        <v>0</v>
      </c>
      <c r="CJ114" s="142">
        <f t="shared" si="136"/>
        <v>0</v>
      </c>
      <c r="CK114" s="142">
        <f t="shared" si="137"/>
        <v>0</v>
      </c>
      <c r="CL114" s="142">
        <f t="shared" si="138"/>
        <v>0</v>
      </c>
      <c r="CM114" s="142">
        <f t="shared" si="139"/>
        <v>0</v>
      </c>
      <c r="CN114" s="40"/>
    </row>
    <row r="115" spans="1:92" s="303" customFormat="1" hidden="1" outlineLevel="1" x14ac:dyDescent="0.3">
      <c r="A115" s="141"/>
      <c r="B115" s="117" t="str">
        <f>'AVE UK GBP'!B115</f>
        <v>UK: Legal</v>
      </c>
      <c r="C115" s="74"/>
      <c r="D115" s="216"/>
      <c r="E115" s="210"/>
      <c r="F115" s="210"/>
      <c r="G115" s="210"/>
      <c r="H115" s="210"/>
      <c r="I115" s="210"/>
      <c r="J115" s="210"/>
      <c r="K115" s="210"/>
      <c r="L115" s="210"/>
      <c r="M115" s="210"/>
      <c r="N115" s="210"/>
      <c r="O115" s="210"/>
      <c r="P115" s="210"/>
      <c r="Q115" s="210"/>
      <c r="R115" s="210"/>
      <c r="S115" s="210"/>
      <c r="T115" s="210"/>
      <c r="U115" s="210"/>
      <c r="V115" s="210"/>
      <c r="W115" s="210"/>
      <c r="X115" s="210"/>
      <c r="Y115" s="210"/>
      <c r="Z115" s="210"/>
      <c r="AA115" s="210"/>
      <c r="AB115" s="210"/>
      <c r="AC115" s="210"/>
      <c r="AD115" s="210"/>
      <c r="AE115" s="210"/>
      <c r="AF115" s="210"/>
      <c r="AG115" s="210"/>
      <c r="AH115" s="210"/>
      <c r="AI115" s="210"/>
      <c r="AJ115" s="210"/>
      <c r="AK115" s="210"/>
      <c r="AL115" s="210"/>
      <c r="AM115" s="210"/>
      <c r="AN115" s="210"/>
      <c r="AO115" s="210"/>
      <c r="AP115" s="210"/>
      <c r="AQ115" s="210"/>
      <c r="AR115" s="210"/>
      <c r="AS115" s="210"/>
      <c r="AT115" s="210"/>
      <c r="AU115" s="210"/>
      <c r="AV115" s="210"/>
      <c r="AW115" s="210"/>
      <c r="AX115" s="210"/>
      <c r="AY115" s="210"/>
      <c r="AZ115" s="210"/>
      <c r="BA115" s="210"/>
      <c r="BB115" s="210"/>
      <c r="BC115" s="210"/>
      <c r="BD115" s="210"/>
      <c r="BE115" s="210"/>
      <c r="BF115" s="210"/>
      <c r="BG115" s="210"/>
      <c r="BH115" s="210"/>
      <c r="BI115" s="210"/>
      <c r="BJ115" s="210"/>
      <c r="BK115" s="210"/>
      <c r="BL115" s="210"/>
      <c r="BM115" s="40"/>
      <c r="BN115" s="143">
        <f t="shared" si="84"/>
        <v>0</v>
      </c>
      <c r="BO115" s="143">
        <f t="shared" si="85"/>
        <v>0</v>
      </c>
      <c r="BP115" s="143">
        <f t="shared" si="86"/>
        <v>0</v>
      </c>
      <c r="BQ115" s="143">
        <f t="shared" si="87"/>
        <v>0</v>
      </c>
      <c r="BR115" s="143">
        <f t="shared" si="88"/>
        <v>0</v>
      </c>
      <c r="BS115" s="143">
        <f t="shared" si="89"/>
        <v>0</v>
      </c>
      <c r="BT115" s="143">
        <f t="shared" si="90"/>
        <v>0</v>
      </c>
      <c r="BU115" s="143">
        <f t="shared" si="91"/>
        <v>0</v>
      </c>
      <c r="BV115" s="143">
        <f t="shared" si="92"/>
        <v>0</v>
      </c>
      <c r="BW115" s="143">
        <f t="shared" si="93"/>
        <v>0</v>
      </c>
      <c r="BX115" s="143">
        <f t="shared" si="94"/>
        <v>0</v>
      </c>
      <c r="BY115" s="143">
        <f t="shared" si="95"/>
        <v>0</v>
      </c>
      <c r="BZ115" s="143">
        <f t="shared" si="96"/>
        <v>0</v>
      </c>
      <c r="CA115" s="143">
        <f t="shared" si="97"/>
        <v>0</v>
      </c>
      <c r="CB115" s="143">
        <f t="shared" si="98"/>
        <v>0</v>
      </c>
      <c r="CC115" s="143">
        <f t="shared" si="99"/>
        <v>0</v>
      </c>
      <c r="CD115" s="143">
        <f t="shared" si="100"/>
        <v>0</v>
      </c>
      <c r="CE115" s="143">
        <f t="shared" si="101"/>
        <v>0</v>
      </c>
      <c r="CF115" s="143">
        <f t="shared" si="102"/>
        <v>0</v>
      </c>
      <c r="CG115" s="143">
        <f t="shared" si="103"/>
        <v>0</v>
      </c>
      <c r="CH115" s="40"/>
      <c r="CI115" s="142">
        <f t="shared" si="135"/>
        <v>0</v>
      </c>
      <c r="CJ115" s="142">
        <f t="shared" si="136"/>
        <v>0</v>
      </c>
      <c r="CK115" s="142">
        <f t="shared" si="137"/>
        <v>0</v>
      </c>
      <c r="CL115" s="142">
        <f t="shared" si="138"/>
        <v>0</v>
      </c>
      <c r="CM115" s="142">
        <f t="shared" si="139"/>
        <v>0</v>
      </c>
      <c r="CN115" s="40"/>
    </row>
    <row r="116" spans="1:92" s="303" customFormat="1" hidden="1" outlineLevel="1" x14ac:dyDescent="0.3">
      <c r="A116" s="141"/>
      <c r="B116" s="131" t="str">
        <f>B109</f>
        <v>France:  Legal</v>
      </c>
      <c r="C116" s="80"/>
      <c r="D116" s="80"/>
      <c r="E116" s="143">
        <f>E109*($C109+$C109*$D109)/12</f>
        <v>0</v>
      </c>
      <c r="F116" s="143">
        <f t="shared" ref="F116:BL120" si="140">F109*($C109+$C109*$D109)/12</f>
        <v>0</v>
      </c>
      <c r="G116" s="143">
        <f t="shared" si="140"/>
        <v>0</v>
      </c>
      <c r="H116" s="143">
        <f t="shared" si="140"/>
        <v>0</v>
      </c>
      <c r="I116" s="143">
        <f t="shared" si="140"/>
        <v>0</v>
      </c>
      <c r="J116" s="143">
        <f t="shared" si="140"/>
        <v>0</v>
      </c>
      <c r="K116" s="143">
        <f t="shared" si="140"/>
        <v>0</v>
      </c>
      <c r="L116" s="143">
        <f t="shared" si="140"/>
        <v>0</v>
      </c>
      <c r="M116" s="143">
        <f t="shared" si="140"/>
        <v>0</v>
      </c>
      <c r="N116" s="143">
        <f t="shared" si="140"/>
        <v>0</v>
      </c>
      <c r="O116" s="143">
        <f t="shared" si="140"/>
        <v>0</v>
      </c>
      <c r="P116" s="143">
        <f t="shared" si="140"/>
        <v>0</v>
      </c>
      <c r="Q116" s="143">
        <f t="shared" si="140"/>
        <v>0</v>
      </c>
      <c r="R116" s="143">
        <f t="shared" si="140"/>
        <v>0</v>
      </c>
      <c r="S116" s="143">
        <f t="shared" si="140"/>
        <v>0</v>
      </c>
      <c r="T116" s="143">
        <f t="shared" si="140"/>
        <v>0</v>
      </c>
      <c r="U116" s="143">
        <f t="shared" si="140"/>
        <v>0</v>
      </c>
      <c r="V116" s="143">
        <f t="shared" si="140"/>
        <v>0</v>
      </c>
      <c r="W116" s="143">
        <f t="shared" si="140"/>
        <v>0</v>
      </c>
      <c r="X116" s="143">
        <f t="shared" si="140"/>
        <v>0</v>
      </c>
      <c r="Y116" s="143">
        <f t="shared" si="140"/>
        <v>0</v>
      </c>
      <c r="Z116" s="143">
        <f t="shared" si="140"/>
        <v>0</v>
      </c>
      <c r="AA116" s="143">
        <f t="shared" si="140"/>
        <v>0</v>
      </c>
      <c r="AB116" s="143">
        <f t="shared" si="140"/>
        <v>0</v>
      </c>
      <c r="AC116" s="143">
        <f t="shared" si="140"/>
        <v>0</v>
      </c>
      <c r="AD116" s="143">
        <f t="shared" si="140"/>
        <v>0</v>
      </c>
      <c r="AE116" s="143">
        <f t="shared" si="140"/>
        <v>0</v>
      </c>
      <c r="AF116" s="143">
        <f t="shared" si="140"/>
        <v>0</v>
      </c>
      <c r="AG116" s="143">
        <f t="shared" si="140"/>
        <v>0</v>
      </c>
      <c r="AH116" s="143">
        <f t="shared" si="140"/>
        <v>0</v>
      </c>
      <c r="AI116" s="143">
        <f t="shared" si="140"/>
        <v>0</v>
      </c>
      <c r="AJ116" s="143">
        <f t="shared" si="140"/>
        <v>0</v>
      </c>
      <c r="AK116" s="143">
        <f t="shared" si="140"/>
        <v>0</v>
      </c>
      <c r="AL116" s="143">
        <f t="shared" si="140"/>
        <v>0</v>
      </c>
      <c r="AM116" s="143">
        <f t="shared" si="140"/>
        <v>0</v>
      </c>
      <c r="AN116" s="143">
        <f t="shared" si="140"/>
        <v>0</v>
      </c>
      <c r="AO116" s="143">
        <f t="shared" si="140"/>
        <v>0</v>
      </c>
      <c r="AP116" s="143">
        <f t="shared" si="140"/>
        <v>0</v>
      </c>
      <c r="AQ116" s="143">
        <f t="shared" si="140"/>
        <v>0</v>
      </c>
      <c r="AR116" s="143">
        <f t="shared" si="140"/>
        <v>0</v>
      </c>
      <c r="AS116" s="143">
        <f t="shared" si="140"/>
        <v>0</v>
      </c>
      <c r="AT116" s="143">
        <f t="shared" si="140"/>
        <v>0</v>
      </c>
      <c r="AU116" s="143">
        <f t="shared" si="140"/>
        <v>0</v>
      </c>
      <c r="AV116" s="143">
        <f t="shared" si="140"/>
        <v>0</v>
      </c>
      <c r="AW116" s="143">
        <f t="shared" si="140"/>
        <v>0</v>
      </c>
      <c r="AX116" s="143">
        <f t="shared" si="140"/>
        <v>0</v>
      </c>
      <c r="AY116" s="143">
        <f t="shared" si="140"/>
        <v>0</v>
      </c>
      <c r="AZ116" s="143">
        <f t="shared" si="140"/>
        <v>0</v>
      </c>
      <c r="BA116" s="143">
        <f t="shared" si="140"/>
        <v>0</v>
      </c>
      <c r="BB116" s="143">
        <f t="shared" si="140"/>
        <v>0</v>
      </c>
      <c r="BC116" s="143">
        <f t="shared" si="140"/>
        <v>0</v>
      </c>
      <c r="BD116" s="143">
        <f t="shared" si="140"/>
        <v>0</v>
      </c>
      <c r="BE116" s="143">
        <f t="shared" si="140"/>
        <v>0</v>
      </c>
      <c r="BF116" s="143">
        <f t="shared" si="140"/>
        <v>0</v>
      </c>
      <c r="BG116" s="143">
        <f t="shared" si="140"/>
        <v>0</v>
      </c>
      <c r="BH116" s="143">
        <f t="shared" si="140"/>
        <v>0</v>
      </c>
      <c r="BI116" s="143">
        <f t="shared" si="140"/>
        <v>0</v>
      </c>
      <c r="BJ116" s="143">
        <f t="shared" si="140"/>
        <v>0</v>
      </c>
      <c r="BK116" s="143">
        <f t="shared" si="140"/>
        <v>0</v>
      </c>
      <c r="BL116" s="143">
        <f t="shared" si="140"/>
        <v>0</v>
      </c>
      <c r="BM116" s="40"/>
      <c r="BN116" s="143">
        <f t="shared" si="84"/>
        <v>0</v>
      </c>
      <c r="BO116" s="143">
        <f t="shared" si="85"/>
        <v>0</v>
      </c>
      <c r="BP116" s="143">
        <f t="shared" si="86"/>
        <v>0</v>
      </c>
      <c r="BQ116" s="143">
        <f t="shared" si="87"/>
        <v>0</v>
      </c>
      <c r="BR116" s="143">
        <f t="shared" si="88"/>
        <v>0</v>
      </c>
      <c r="BS116" s="143">
        <f t="shared" si="89"/>
        <v>0</v>
      </c>
      <c r="BT116" s="143">
        <f t="shared" si="90"/>
        <v>0</v>
      </c>
      <c r="BU116" s="143">
        <f t="shared" si="91"/>
        <v>0</v>
      </c>
      <c r="BV116" s="143">
        <f t="shared" si="92"/>
        <v>0</v>
      </c>
      <c r="BW116" s="143">
        <f t="shared" si="93"/>
        <v>0</v>
      </c>
      <c r="BX116" s="143">
        <f t="shared" si="94"/>
        <v>0</v>
      </c>
      <c r="BY116" s="143">
        <f t="shared" si="95"/>
        <v>0</v>
      </c>
      <c r="BZ116" s="143">
        <f t="shared" si="96"/>
        <v>0</v>
      </c>
      <c r="CA116" s="143">
        <f t="shared" si="97"/>
        <v>0</v>
      </c>
      <c r="CB116" s="143">
        <f t="shared" si="98"/>
        <v>0</v>
      </c>
      <c r="CC116" s="143">
        <f t="shared" si="99"/>
        <v>0</v>
      </c>
      <c r="CD116" s="143">
        <f t="shared" si="100"/>
        <v>0</v>
      </c>
      <c r="CE116" s="143">
        <f t="shared" si="101"/>
        <v>0</v>
      </c>
      <c r="CF116" s="143">
        <f t="shared" si="102"/>
        <v>0</v>
      </c>
      <c r="CG116" s="143">
        <f t="shared" si="103"/>
        <v>0</v>
      </c>
      <c r="CH116" s="40"/>
      <c r="CI116" s="143">
        <f t="shared" ref="CI116:CI124" si="141">SUM(E116:P116)</f>
        <v>0</v>
      </c>
      <c r="CJ116" s="143">
        <f t="shared" ref="CJ116:CJ124" si="142">SUM(Q116:AB116)</f>
        <v>0</v>
      </c>
      <c r="CK116" s="143">
        <f t="shared" ref="CK116:CK124" si="143">SUM(AC116:AN116)</f>
        <v>0</v>
      </c>
      <c r="CL116" s="143">
        <f t="shared" ref="CL116:CL124" si="144">SUM(AO116:AZ116)</f>
        <v>0</v>
      </c>
      <c r="CM116" s="143">
        <f t="shared" ref="CM116:CM124" si="145">SUM(BA116:BL116)</f>
        <v>0</v>
      </c>
      <c r="CN116" s="40"/>
    </row>
    <row r="117" spans="1:92" s="303" customFormat="1" hidden="1" outlineLevel="1" x14ac:dyDescent="0.3">
      <c r="A117" s="141"/>
      <c r="B117" s="131" t="str">
        <f t="shared" ref="B117:B122" si="146">B110</f>
        <v>France: HR</v>
      </c>
      <c r="C117" s="80"/>
      <c r="D117" s="80"/>
      <c r="E117" s="143">
        <f t="shared" ref="E117:T122" si="147">E110*($C110+$C110*$D110)/12</f>
        <v>0</v>
      </c>
      <c r="F117" s="143">
        <f t="shared" si="147"/>
        <v>0</v>
      </c>
      <c r="G117" s="143">
        <f t="shared" si="147"/>
        <v>0</v>
      </c>
      <c r="H117" s="143">
        <f t="shared" si="147"/>
        <v>0</v>
      </c>
      <c r="I117" s="143">
        <f t="shared" si="147"/>
        <v>0</v>
      </c>
      <c r="J117" s="143">
        <f t="shared" si="147"/>
        <v>0</v>
      </c>
      <c r="K117" s="143">
        <f t="shared" si="147"/>
        <v>0</v>
      </c>
      <c r="L117" s="143">
        <f t="shared" si="147"/>
        <v>0</v>
      </c>
      <c r="M117" s="143">
        <f t="shared" si="147"/>
        <v>0</v>
      </c>
      <c r="N117" s="143">
        <f t="shared" si="147"/>
        <v>0</v>
      </c>
      <c r="O117" s="143">
        <f t="shared" si="147"/>
        <v>0</v>
      </c>
      <c r="P117" s="143">
        <f t="shared" si="147"/>
        <v>0</v>
      </c>
      <c r="Q117" s="143">
        <f t="shared" si="147"/>
        <v>0</v>
      </c>
      <c r="R117" s="143">
        <f t="shared" si="147"/>
        <v>0</v>
      </c>
      <c r="S117" s="143">
        <f t="shared" si="147"/>
        <v>0</v>
      </c>
      <c r="T117" s="143">
        <f t="shared" si="147"/>
        <v>0</v>
      </c>
      <c r="U117" s="143">
        <f t="shared" si="140"/>
        <v>0</v>
      </c>
      <c r="V117" s="143">
        <f t="shared" si="140"/>
        <v>0</v>
      </c>
      <c r="W117" s="143">
        <f t="shared" si="140"/>
        <v>0</v>
      </c>
      <c r="X117" s="143">
        <f t="shared" si="140"/>
        <v>0</v>
      </c>
      <c r="Y117" s="143">
        <f t="shared" si="140"/>
        <v>0</v>
      </c>
      <c r="Z117" s="143">
        <f t="shared" si="140"/>
        <v>0</v>
      </c>
      <c r="AA117" s="143">
        <f t="shared" si="140"/>
        <v>0</v>
      </c>
      <c r="AB117" s="143">
        <f t="shared" si="140"/>
        <v>0</v>
      </c>
      <c r="AC117" s="143">
        <f t="shared" si="140"/>
        <v>0</v>
      </c>
      <c r="AD117" s="143">
        <f t="shared" si="140"/>
        <v>0</v>
      </c>
      <c r="AE117" s="143">
        <f t="shared" si="140"/>
        <v>0</v>
      </c>
      <c r="AF117" s="143">
        <f t="shared" si="140"/>
        <v>0</v>
      </c>
      <c r="AG117" s="143">
        <f t="shared" si="140"/>
        <v>0</v>
      </c>
      <c r="AH117" s="143">
        <f t="shared" si="140"/>
        <v>0</v>
      </c>
      <c r="AI117" s="143">
        <f t="shared" si="140"/>
        <v>0</v>
      </c>
      <c r="AJ117" s="143">
        <f t="shared" si="140"/>
        <v>0</v>
      </c>
      <c r="AK117" s="143">
        <f t="shared" si="140"/>
        <v>0</v>
      </c>
      <c r="AL117" s="143">
        <f t="shared" si="140"/>
        <v>0</v>
      </c>
      <c r="AM117" s="143">
        <f t="shared" si="140"/>
        <v>0</v>
      </c>
      <c r="AN117" s="143">
        <f t="shared" si="140"/>
        <v>0</v>
      </c>
      <c r="AO117" s="143">
        <f t="shared" si="140"/>
        <v>0</v>
      </c>
      <c r="AP117" s="143">
        <f t="shared" si="140"/>
        <v>0</v>
      </c>
      <c r="AQ117" s="143">
        <f t="shared" si="140"/>
        <v>0</v>
      </c>
      <c r="AR117" s="143">
        <f t="shared" si="140"/>
        <v>0</v>
      </c>
      <c r="AS117" s="143">
        <f t="shared" si="140"/>
        <v>0</v>
      </c>
      <c r="AT117" s="143">
        <f t="shared" si="140"/>
        <v>0</v>
      </c>
      <c r="AU117" s="143">
        <f t="shared" si="140"/>
        <v>0</v>
      </c>
      <c r="AV117" s="143">
        <f t="shared" si="140"/>
        <v>0</v>
      </c>
      <c r="AW117" s="143">
        <f t="shared" si="140"/>
        <v>0</v>
      </c>
      <c r="AX117" s="143">
        <f t="shared" si="140"/>
        <v>0</v>
      </c>
      <c r="AY117" s="143">
        <f t="shared" si="140"/>
        <v>0</v>
      </c>
      <c r="AZ117" s="143">
        <f t="shared" si="140"/>
        <v>0</v>
      </c>
      <c r="BA117" s="143">
        <f t="shared" si="140"/>
        <v>0</v>
      </c>
      <c r="BB117" s="143">
        <f t="shared" si="140"/>
        <v>0</v>
      </c>
      <c r="BC117" s="143">
        <f t="shared" si="140"/>
        <v>0</v>
      </c>
      <c r="BD117" s="143">
        <f t="shared" si="140"/>
        <v>0</v>
      </c>
      <c r="BE117" s="143">
        <f t="shared" si="140"/>
        <v>0</v>
      </c>
      <c r="BF117" s="143">
        <f t="shared" si="140"/>
        <v>0</v>
      </c>
      <c r="BG117" s="143">
        <f t="shared" si="140"/>
        <v>0</v>
      </c>
      <c r="BH117" s="143">
        <f t="shared" si="140"/>
        <v>0</v>
      </c>
      <c r="BI117" s="143">
        <f t="shared" si="140"/>
        <v>0</v>
      </c>
      <c r="BJ117" s="143">
        <f t="shared" si="140"/>
        <v>0</v>
      </c>
      <c r="BK117" s="143">
        <f t="shared" si="140"/>
        <v>0</v>
      </c>
      <c r="BL117" s="143">
        <f t="shared" si="140"/>
        <v>0</v>
      </c>
      <c r="BM117" s="40"/>
      <c r="BN117" s="143">
        <f t="shared" si="84"/>
        <v>0</v>
      </c>
      <c r="BO117" s="143">
        <f t="shared" si="85"/>
        <v>0</v>
      </c>
      <c r="BP117" s="143">
        <f t="shared" si="86"/>
        <v>0</v>
      </c>
      <c r="BQ117" s="143">
        <f t="shared" si="87"/>
        <v>0</v>
      </c>
      <c r="BR117" s="143">
        <f t="shared" si="88"/>
        <v>0</v>
      </c>
      <c r="BS117" s="143">
        <f t="shared" si="89"/>
        <v>0</v>
      </c>
      <c r="BT117" s="143">
        <f t="shared" si="90"/>
        <v>0</v>
      </c>
      <c r="BU117" s="143">
        <f t="shared" si="91"/>
        <v>0</v>
      </c>
      <c r="BV117" s="143">
        <f t="shared" si="92"/>
        <v>0</v>
      </c>
      <c r="BW117" s="143">
        <f t="shared" si="93"/>
        <v>0</v>
      </c>
      <c r="BX117" s="143">
        <f t="shared" si="94"/>
        <v>0</v>
      </c>
      <c r="BY117" s="143">
        <f t="shared" si="95"/>
        <v>0</v>
      </c>
      <c r="BZ117" s="143">
        <f t="shared" si="96"/>
        <v>0</v>
      </c>
      <c r="CA117" s="143">
        <f t="shared" si="97"/>
        <v>0</v>
      </c>
      <c r="CB117" s="143">
        <f t="shared" si="98"/>
        <v>0</v>
      </c>
      <c r="CC117" s="143">
        <f t="shared" si="99"/>
        <v>0</v>
      </c>
      <c r="CD117" s="143">
        <f t="shared" si="100"/>
        <v>0</v>
      </c>
      <c r="CE117" s="143">
        <f t="shared" si="101"/>
        <v>0</v>
      </c>
      <c r="CF117" s="143">
        <f t="shared" si="102"/>
        <v>0</v>
      </c>
      <c r="CG117" s="143">
        <f t="shared" si="103"/>
        <v>0</v>
      </c>
      <c r="CH117" s="40"/>
      <c r="CI117" s="143">
        <f t="shared" si="141"/>
        <v>0</v>
      </c>
      <c r="CJ117" s="143">
        <f t="shared" si="142"/>
        <v>0</v>
      </c>
      <c r="CK117" s="143">
        <f t="shared" si="143"/>
        <v>0</v>
      </c>
      <c r="CL117" s="143">
        <f t="shared" si="144"/>
        <v>0</v>
      </c>
      <c r="CM117" s="143">
        <f t="shared" si="145"/>
        <v>0</v>
      </c>
      <c r="CN117" s="40"/>
    </row>
    <row r="118" spans="1:92" s="303" customFormat="1" hidden="1" outlineLevel="1" x14ac:dyDescent="0.3">
      <c r="A118" s="141"/>
      <c r="B118" s="131" t="str">
        <f t="shared" si="146"/>
        <v>France:  Comptable/HR</v>
      </c>
      <c r="C118" s="80"/>
      <c r="D118" s="80"/>
      <c r="E118" s="143">
        <f t="shared" si="147"/>
        <v>0</v>
      </c>
      <c r="F118" s="143">
        <f t="shared" si="140"/>
        <v>0</v>
      </c>
      <c r="G118" s="143">
        <f t="shared" si="140"/>
        <v>0</v>
      </c>
      <c r="H118" s="143">
        <f t="shared" si="140"/>
        <v>0</v>
      </c>
      <c r="I118" s="143">
        <f t="shared" si="140"/>
        <v>0</v>
      </c>
      <c r="J118" s="143">
        <f t="shared" si="140"/>
        <v>0</v>
      </c>
      <c r="K118" s="143">
        <f t="shared" si="140"/>
        <v>0</v>
      </c>
      <c r="L118" s="143">
        <f t="shared" si="140"/>
        <v>0</v>
      </c>
      <c r="M118" s="143">
        <f t="shared" si="140"/>
        <v>0</v>
      </c>
      <c r="N118" s="143">
        <f t="shared" si="140"/>
        <v>0</v>
      </c>
      <c r="O118" s="143">
        <f t="shared" si="140"/>
        <v>0</v>
      </c>
      <c r="P118" s="143">
        <f t="shared" si="140"/>
        <v>0</v>
      </c>
      <c r="Q118" s="143">
        <f t="shared" si="140"/>
        <v>0</v>
      </c>
      <c r="R118" s="143">
        <f t="shared" si="140"/>
        <v>0</v>
      </c>
      <c r="S118" s="143">
        <f t="shared" si="140"/>
        <v>0</v>
      </c>
      <c r="T118" s="143">
        <f t="shared" si="140"/>
        <v>0</v>
      </c>
      <c r="U118" s="143">
        <f t="shared" si="140"/>
        <v>0</v>
      </c>
      <c r="V118" s="143">
        <f t="shared" si="140"/>
        <v>0</v>
      </c>
      <c r="W118" s="143">
        <f t="shared" si="140"/>
        <v>0</v>
      </c>
      <c r="X118" s="143">
        <f t="shared" si="140"/>
        <v>0</v>
      </c>
      <c r="Y118" s="143">
        <f t="shared" si="140"/>
        <v>0</v>
      </c>
      <c r="Z118" s="143">
        <f t="shared" si="140"/>
        <v>0</v>
      </c>
      <c r="AA118" s="143">
        <f t="shared" si="140"/>
        <v>0</v>
      </c>
      <c r="AB118" s="143">
        <f t="shared" si="140"/>
        <v>0</v>
      </c>
      <c r="AC118" s="143">
        <f t="shared" si="140"/>
        <v>0</v>
      </c>
      <c r="AD118" s="143">
        <f t="shared" si="140"/>
        <v>0</v>
      </c>
      <c r="AE118" s="143">
        <f t="shared" si="140"/>
        <v>0</v>
      </c>
      <c r="AF118" s="143">
        <f t="shared" si="140"/>
        <v>0</v>
      </c>
      <c r="AG118" s="143">
        <f t="shared" si="140"/>
        <v>0</v>
      </c>
      <c r="AH118" s="143">
        <f t="shared" si="140"/>
        <v>0</v>
      </c>
      <c r="AI118" s="143">
        <f t="shared" si="140"/>
        <v>0</v>
      </c>
      <c r="AJ118" s="143">
        <f t="shared" si="140"/>
        <v>0</v>
      </c>
      <c r="AK118" s="143">
        <f t="shared" si="140"/>
        <v>0</v>
      </c>
      <c r="AL118" s="143">
        <f t="shared" si="140"/>
        <v>0</v>
      </c>
      <c r="AM118" s="143">
        <f t="shared" si="140"/>
        <v>0</v>
      </c>
      <c r="AN118" s="143">
        <f t="shared" si="140"/>
        <v>0</v>
      </c>
      <c r="AO118" s="143">
        <f t="shared" si="140"/>
        <v>0</v>
      </c>
      <c r="AP118" s="143">
        <f t="shared" si="140"/>
        <v>0</v>
      </c>
      <c r="AQ118" s="143">
        <f t="shared" si="140"/>
        <v>0</v>
      </c>
      <c r="AR118" s="143">
        <f t="shared" si="140"/>
        <v>0</v>
      </c>
      <c r="AS118" s="143">
        <f t="shared" si="140"/>
        <v>0</v>
      </c>
      <c r="AT118" s="143">
        <f t="shared" si="140"/>
        <v>0</v>
      </c>
      <c r="AU118" s="143">
        <f t="shared" si="140"/>
        <v>0</v>
      </c>
      <c r="AV118" s="143">
        <f t="shared" si="140"/>
        <v>0</v>
      </c>
      <c r="AW118" s="143">
        <f t="shared" si="140"/>
        <v>0</v>
      </c>
      <c r="AX118" s="143">
        <f t="shared" si="140"/>
        <v>0</v>
      </c>
      <c r="AY118" s="143">
        <f t="shared" si="140"/>
        <v>0</v>
      </c>
      <c r="AZ118" s="143">
        <f t="shared" si="140"/>
        <v>0</v>
      </c>
      <c r="BA118" s="143">
        <f t="shared" si="140"/>
        <v>0</v>
      </c>
      <c r="BB118" s="143">
        <f t="shared" si="140"/>
        <v>0</v>
      </c>
      <c r="BC118" s="143">
        <f t="shared" si="140"/>
        <v>0</v>
      </c>
      <c r="BD118" s="143">
        <f t="shared" si="140"/>
        <v>0</v>
      </c>
      <c r="BE118" s="143">
        <f t="shared" si="140"/>
        <v>0</v>
      </c>
      <c r="BF118" s="143">
        <f t="shared" si="140"/>
        <v>0</v>
      </c>
      <c r="BG118" s="143">
        <f t="shared" si="140"/>
        <v>0</v>
      </c>
      <c r="BH118" s="143">
        <f t="shared" si="140"/>
        <v>0</v>
      </c>
      <c r="BI118" s="143">
        <f t="shared" si="140"/>
        <v>0</v>
      </c>
      <c r="BJ118" s="143">
        <f t="shared" si="140"/>
        <v>0</v>
      </c>
      <c r="BK118" s="143">
        <f t="shared" si="140"/>
        <v>0</v>
      </c>
      <c r="BL118" s="143">
        <f t="shared" si="140"/>
        <v>0</v>
      </c>
      <c r="BM118" s="40"/>
      <c r="BN118" s="143">
        <f t="shared" si="84"/>
        <v>0</v>
      </c>
      <c r="BO118" s="143">
        <f t="shared" si="85"/>
        <v>0</v>
      </c>
      <c r="BP118" s="143">
        <f t="shared" si="86"/>
        <v>0</v>
      </c>
      <c r="BQ118" s="143">
        <f t="shared" si="87"/>
        <v>0</v>
      </c>
      <c r="BR118" s="143">
        <f t="shared" si="88"/>
        <v>0</v>
      </c>
      <c r="BS118" s="143">
        <f t="shared" si="89"/>
        <v>0</v>
      </c>
      <c r="BT118" s="143">
        <f t="shared" si="90"/>
        <v>0</v>
      </c>
      <c r="BU118" s="143">
        <f t="shared" si="91"/>
        <v>0</v>
      </c>
      <c r="BV118" s="143">
        <f t="shared" si="92"/>
        <v>0</v>
      </c>
      <c r="BW118" s="143">
        <f t="shared" si="93"/>
        <v>0</v>
      </c>
      <c r="BX118" s="143">
        <f t="shared" si="94"/>
        <v>0</v>
      </c>
      <c r="BY118" s="143">
        <f t="shared" si="95"/>
        <v>0</v>
      </c>
      <c r="BZ118" s="143">
        <f t="shared" si="96"/>
        <v>0</v>
      </c>
      <c r="CA118" s="143">
        <f t="shared" si="97"/>
        <v>0</v>
      </c>
      <c r="CB118" s="143">
        <f t="shared" si="98"/>
        <v>0</v>
      </c>
      <c r="CC118" s="143">
        <f t="shared" si="99"/>
        <v>0</v>
      </c>
      <c r="CD118" s="143">
        <f t="shared" si="100"/>
        <v>0</v>
      </c>
      <c r="CE118" s="143">
        <f t="shared" si="101"/>
        <v>0</v>
      </c>
      <c r="CF118" s="143">
        <f t="shared" si="102"/>
        <v>0</v>
      </c>
      <c r="CG118" s="143">
        <f t="shared" si="103"/>
        <v>0</v>
      </c>
      <c r="CH118" s="40"/>
      <c r="CI118" s="143">
        <f t="shared" si="141"/>
        <v>0</v>
      </c>
      <c r="CJ118" s="143">
        <f t="shared" si="142"/>
        <v>0</v>
      </c>
      <c r="CK118" s="143">
        <f t="shared" si="143"/>
        <v>0</v>
      </c>
      <c r="CL118" s="143">
        <f t="shared" si="144"/>
        <v>0</v>
      </c>
      <c r="CM118" s="143">
        <f t="shared" si="145"/>
        <v>0</v>
      </c>
      <c r="CN118" s="40"/>
    </row>
    <row r="119" spans="1:92" s="303" customFormat="1" hidden="1" outlineLevel="1" x14ac:dyDescent="0.3">
      <c r="A119" s="141"/>
      <c r="B119" s="131" t="str">
        <f t="shared" si="146"/>
        <v>France: Admin</v>
      </c>
      <c r="C119" s="80"/>
      <c r="D119" s="80"/>
      <c r="E119" s="143">
        <f t="shared" si="147"/>
        <v>0</v>
      </c>
      <c r="F119" s="143">
        <f t="shared" si="140"/>
        <v>0</v>
      </c>
      <c r="G119" s="143">
        <f t="shared" si="140"/>
        <v>0</v>
      </c>
      <c r="H119" s="143">
        <f t="shared" si="140"/>
        <v>0</v>
      </c>
      <c r="I119" s="143">
        <f t="shared" si="140"/>
        <v>0</v>
      </c>
      <c r="J119" s="143">
        <f t="shared" si="140"/>
        <v>0</v>
      </c>
      <c r="K119" s="143">
        <f t="shared" si="140"/>
        <v>0</v>
      </c>
      <c r="L119" s="143">
        <f t="shared" si="140"/>
        <v>0</v>
      </c>
      <c r="M119" s="143">
        <f t="shared" si="140"/>
        <v>0</v>
      </c>
      <c r="N119" s="143">
        <f t="shared" si="140"/>
        <v>0</v>
      </c>
      <c r="O119" s="143">
        <f t="shared" si="140"/>
        <v>0</v>
      </c>
      <c r="P119" s="143">
        <f t="shared" si="140"/>
        <v>0</v>
      </c>
      <c r="Q119" s="143">
        <f t="shared" si="140"/>
        <v>0</v>
      </c>
      <c r="R119" s="143">
        <f t="shared" si="140"/>
        <v>0</v>
      </c>
      <c r="S119" s="143">
        <f t="shared" si="140"/>
        <v>0</v>
      </c>
      <c r="T119" s="143">
        <f t="shared" si="140"/>
        <v>0</v>
      </c>
      <c r="U119" s="143">
        <f t="shared" si="140"/>
        <v>0</v>
      </c>
      <c r="V119" s="143">
        <f t="shared" si="140"/>
        <v>0</v>
      </c>
      <c r="W119" s="143">
        <f t="shared" si="140"/>
        <v>0</v>
      </c>
      <c r="X119" s="143">
        <f t="shared" si="140"/>
        <v>0</v>
      </c>
      <c r="Y119" s="143">
        <f t="shared" si="140"/>
        <v>0</v>
      </c>
      <c r="Z119" s="143">
        <f t="shared" si="140"/>
        <v>0</v>
      </c>
      <c r="AA119" s="143">
        <f t="shared" si="140"/>
        <v>0</v>
      </c>
      <c r="AB119" s="143">
        <f t="shared" si="140"/>
        <v>0</v>
      </c>
      <c r="AC119" s="143">
        <f t="shared" si="140"/>
        <v>0</v>
      </c>
      <c r="AD119" s="143">
        <f t="shared" si="140"/>
        <v>0</v>
      </c>
      <c r="AE119" s="143">
        <f t="shared" si="140"/>
        <v>0</v>
      </c>
      <c r="AF119" s="143">
        <f t="shared" si="140"/>
        <v>0</v>
      </c>
      <c r="AG119" s="143">
        <f t="shared" si="140"/>
        <v>0</v>
      </c>
      <c r="AH119" s="143">
        <f t="shared" si="140"/>
        <v>0</v>
      </c>
      <c r="AI119" s="143">
        <f t="shared" si="140"/>
        <v>0</v>
      </c>
      <c r="AJ119" s="143">
        <f t="shared" si="140"/>
        <v>0</v>
      </c>
      <c r="AK119" s="143">
        <f t="shared" si="140"/>
        <v>0</v>
      </c>
      <c r="AL119" s="143">
        <f t="shared" si="140"/>
        <v>0</v>
      </c>
      <c r="AM119" s="143">
        <f t="shared" si="140"/>
        <v>0</v>
      </c>
      <c r="AN119" s="143">
        <f t="shared" si="140"/>
        <v>0</v>
      </c>
      <c r="AO119" s="143">
        <f t="shared" si="140"/>
        <v>0</v>
      </c>
      <c r="AP119" s="143">
        <f t="shared" si="140"/>
        <v>0</v>
      </c>
      <c r="AQ119" s="143">
        <f t="shared" si="140"/>
        <v>0</v>
      </c>
      <c r="AR119" s="143">
        <f t="shared" si="140"/>
        <v>0</v>
      </c>
      <c r="AS119" s="143">
        <f t="shared" si="140"/>
        <v>0</v>
      </c>
      <c r="AT119" s="143">
        <f t="shared" si="140"/>
        <v>0</v>
      </c>
      <c r="AU119" s="143">
        <f t="shared" si="140"/>
        <v>0</v>
      </c>
      <c r="AV119" s="143">
        <f t="shared" si="140"/>
        <v>0</v>
      </c>
      <c r="AW119" s="143">
        <f t="shared" si="140"/>
        <v>0</v>
      </c>
      <c r="AX119" s="143">
        <f t="shared" si="140"/>
        <v>0</v>
      </c>
      <c r="AY119" s="143">
        <f t="shared" si="140"/>
        <v>0</v>
      </c>
      <c r="AZ119" s="143">
        <f t="shared" si="140"/>
        <v>0</v>
      </c>
      <c r="BA119" s="143">
        <f t="shared" si="140"/>
        <v>0</v>
      </c>
      <c r="BB119" s="143">
        <f t="shared" si="140"/>
        <v>0</v>
      </c>
      <c r="BC119" s="143">
        <f t="shared" si="140"/>
        <v>0</v>
      </c>
      <c r="BD119" s="143">
        <f t="shared" si="140"/>
        <v>0</v>
      </c>
      <c r="BE119" s="143">
        <f t="shared" si="140"/>
        <v>0</v>
      </c>
      <c r="BF119" s="143">
        <f t="shared" si="140"/>
        <v>0</v>
      </c>
      <c r="BG119" s="143">
        <f t="shared" si="140"/>
        <v>0</v>
      </c>
      <c r="BH119" s="143">
        <f t="shared" si="140"/>
        <v>0</v>
      </c>
      <c r="BI119" s="143">
        <f t="shared" si="140"/>
        <v>0</v>
      </c>
      <c r="BJ119" s="143">
        <f t="shared" si="140"/>
        <v>0</v>
      </c>
      <c r="BK119" s="143">
        <f t="shared" si="140"/>
        <v>0</v>
      </c>
      <c r="BL119" s="143">
        <f t="shared" si="140"/>
        <v>0</v>
      </c>
      <c r="BM119" s="40"/>
      <c r="BN119" s="143">
        <f t="shared" si="84"/>
        <v>0</v>
      </c>
      <c r="BO119" s="143">
        <f t="shared" si="85"/>
        <v>0</v>
      </c>
      <c r="BP119" s="143">
        <f t="shared" si="86"/>
        <v>0</v>
      </c>
      <c r="BQ119" s="143">
        <f t="shared" si="87"/>
        <v>0</v>
      </c>
      <c r="BR119" s="143">
        <f t="shared" si="88"/>
        <v>0</v>
      </c>
      <c r="BS119" s="143">
        <f t="shared" si="89"/>
        <v>0</v>
      </c>
      <c r="BT119" s="143">
        <f t="shared" si="90"/>
        <v>0</v>
      </c>
      <c r="BU119" s="143">
        <f t="shared" si="91"/>
        <v>0</v>
      </c>
      <c r="BV119" s="143">
        <f t="shared" si="92"/>
        <v>0</v>
      </c>
      <c r="BW119" s="143">
        <f t="shared" si="93"/>
        <v>0</v>
      </c>
      <c r="BX119" s="143">
        <f t="shared" si="94"/>
        <v>0</v>
      </c>
      <c r="BY119" s="143">
        <f t="shared" si="95"/>
        <v>0</v>
      </c>
      <c r="BZ119" s="143">
        <f t="shared" si="96"/>
        <v>0</v>
      </c>
      <c r="CA119" s="143">
        <f t="shared" si="97"/>
        <v>0</v>
      </c>
      <c r="CB119" s="143">
        <f t="shared" si="98"/>
        <v>0</v>
      </c>
      <c r="CC119" s="143">
        <f t="shared" si="99"/>
        <v>0</v>
      </c>
      <c r="CD119" s="143">
        <f t="shared" si="100"/>
        <v>0</v>
      </c>
      <c r="CE119" s="143">
        <f t="shared" si="101"/>
        <v>0</v>
      </c>
      <c r="CF119" s="143">
        <f t="shared" si="102"/>
        <v>0</v>
      </c>
      <c r="CG119" s="143">
        <f t="shared" si="103"/>
        <v>0</v>
      </c>
      <c r="CH119" s="40"/>
      <c r="CI119" s="143">
        <f>SUM(E119:P119)</f>
        <v>0</v>
      </c>
      <c r="CJ119" s="143">
        <f>SUM(Q119:AB119)</f>
        <v>0</v>
      </c>
      <c r="CK119" s="143">
        <f>SUM(AC119:AN119)</f>
        <v>0</v>
      </c>
      <c r="CL119" s="143">
        <f>SUM(AO119:AZ119)</f>
        <v>0</v>
      </c>
      <c r="CM119" s="143">
        <f>SUM(BA119:BL119)</f>
        <v>0</v>
      </c>
      <c r="CN119" s="40"/>
    </row>
    <row r="120" spans="1:92" s="303" customFormat="1" hidden="1" outlineLevel="1" x14ac:dyDescent="0.3">
      <c r="A120" s="141"/>
      <c r="B120" s="131" t="str">
        <f t="shared" si="146"/>
        <v>UK: Office Manager</v>
      </c>
      <c r="C120" s="80"/>
      <c r="D120" s="80"/>
      <c r="E120" s="143">
        <f t="shared" si="147"/>
        <v>0</v>
      </c>
      <c r="F120" s="143">
        <f t="shared" si="140"/>
        <v>0</v>
      </c>
      <c r="G120" s="143">
        <f t="shared" si="140"/>
        <v>0</v>
      </c>
      <c r="H120" s="143">
        <f t="shared" si="140"/>
        <v>0</v>
      </c>
      <c r="I120" s="143">
        <f t="shared" si="140"/>
        <v>0</v>
      </c>
      <c r="J120" s="143">
        <f t="shared" si="140"/>
        <v>0</v>
      </c>
      <c r="K120" s="143">
        <f t="shared" si="140"/>
        <v>0</v>
      </c>
      <c r="L120" s="143">
        <f t="shared" si="140"/>
        <v>0</v>
      </c>
      <c r="M120" s="143">
        <f t="shared" si="140"/>
        <v>0</v>
      </c>
      <c r="N120" s="143">
        <f t="shared" si="140"/>
        <v>0</v>
      </c>
      <c r="O120" s="143">
        <f t="shared" si="140"/>
        <v>0</v>
      </c>
      <c r="P120" s="143">
        <f t="shared" si="140"/>
        <v>0</v>
      </c>
      <c r="Q120" s="143">
        <f t="shared" si="140"/>
        <v>0</v>
      </c>
      <c r="R120" s="143">
        <f t="shared" si="140"/>
        <v>0</v>
      </c>
      <c r="S120" s="143">
        <f t="shared" si="140"/>
        <v>0</v>
      </c>
      <c r="T120" s="143">
        <f t="shared" si="140"/>
        <v>0</v>
      </c>
      <c r="U120" s="143">
        <f t="shared" si="140"/>
        <v>0</v>
      </c>
      <c r="V120" s="143">
        <f t="shared" si="140"/>
        <v>0</v>
      </c>
      <c r="W120" s="143">
        <f t="shared" si="140"/>
        <v>0</v>
      </c>
      <c r="X120" s="143">
        <f t="shared" si="140"/>
        <v>0</v>
      </c>
      <c r="Y120" s="143">
        <f t="shared" si="140"/>
        <v>0</v>
      </c>
      <c r="Z120" s="143">
        <f t="shared" si="140"/>
        <v>0</v>
      </c>
      <c r="AA120" s="143">
        <f t="shared" si="140"/>
        <v>0</v>
      </c>
      <c r="AB120" s="143">
        <f t="shared" si="140"/>
        <v>0</v>
      </c>
      <c r="AC120" s="143">
        <f t="shared" si="140"/>
        <v>0</v>
      </c>
      <c r="AD120" s="143">
        <f t="shared" si="140"/>
        <v>0</v>
      </c>
      <c r="AE120" s="143">
        <f t="shared" si="140"/>
        <v>0</v>
      </c>
      <c r="AF120" s="143">
        <f t="shared" si="140"/>
        <v>0</v>
      </c>
      <c r="AG120" s="143">
        <f t="shared" si="140"/>
        <v>0</v>
      </c>
      <c r="AH120" s="143">
        <f t="shared" si="140"/>
        <v>0</v>
      </c>
      <c r="AI120" s="143">
        <f t="shared" si="140"/>
        <v>0</v>
      </c>
      <c r="AJ120" s="143">
        <f t="shared" si="140"/>
        <v>0</v>
      </c>
      <c r="AK120" s="143">
        <f t="shared" si="140"/>
        <v>0</v>
      </c>
      <c r="AL120" s="143">
        <f t="shared" si="140"/>
        <v>0</v>
      </c>
      <c r="AM120" s="143">
        <f t="shared" si="140"/>
        <v>0</v>
      </c>
      <c r="AN120" s="143">
        <f t="shared" ref="AN120:BL120" si="148">AN113*($C113+$C113*$D113)/12</f>
        <v>0</v>
      </c>
      <c r="AO120" s="143">
        <f t="shared" si="148"/>
        <v>0</v>
      </c>
      <c r="AP120" s="143">
        <f t="shared" si="148"/>
        <v>0</v>
      </c>
      <c r="AQ120" s="143">
        <f t="shared" si="148"/>
        <v>0</v>
      </c>
      <c r="AR120" s="143">
        <f t="shared" si="148"/>
        <v>0</v>
      </c>
      <c r="AS120" s="143">
        <f t="shared" si="148"/>
        <v>0</v>
      </c>
      <c r="AT120" s="143">
        <f t="shared" si="148"/>
        <v>0</v>
      </c>
      <c r="AU120" s="143">
        <f t="shared" si="148"/>
        <v>0</v>
      </c>
      <c r="AV120" s="143">
        <f t="shared" si="148"/>
        <v>0</v>
      </c>
      <c r="AW120" s="143">
        <f t="shared" si="148"/>
        <v>0</v>
      </c>
      <c r="AX120" s="143">
        <f t="shared" si="148"/>
        <v>0</v>
      </c>
      <c r="AY120" s="143">
        <f t="shared" si="148"/>
        <v>0</v>
      </c>
      <c r="AZ120" s="143">
        <f t="shared" si="148"/>
        <v>0</v>
      </c>
      <c r="BA120" s="143">
        <f t="shared" si="148"/>
        <v>0</v>
      </c>
      <c r="BB120" s="143">
        <f t="shared" si="148"/>
        <v>0</v>
      </c>
      <c r="BC120" s="143">
        <f t="shared" si="148"/>
        <v>0</v>
      </c>
      <c r="BD120" s="143">
        <f t="shared" si="148"/>
        <v>0</v>
      </c>
      <c r="BE120" s="143">
        <f t="shared" si="148"/>
        <v>0</v>
      </c>
      <c r="BF120" s="143">
        <f t="shared" si="148"/>
        <v>0</v>
      </c>
      <c r="BG120" s="143">
        <f t="shared" si="148"/>
        <v>0</v>
      </c>
      <c r="BH120" s="143">
        <f t="shared" si="148"/>
        <v>0</v>
      </c>
      <c r="BI120" s="143">
        <f t="shared" si="148"/>
        <v>0</v>
      </c>
      <c r="BJ120" s="143">
        <f t="shared" si="148"/>
        <v>0</v>
      </c>
      <c r="BK120" s="143">
        <f t="shared" si="148"/>
        <v>0</v>
      </c>
      <c r="BL120" s="143">
        <f t="shared" si="148"/>
        <v>0</v>
      </c>
      <c r="BM120" s="40"/>
      <c r="BN120" s="143">
        <f t="shared" si="84"/>
        <v>0</v>
      </c>
      <c r="BO120" s="143">
        <f t="shared" si="85"/>
        <v>0</v>
      </c>
      <c r="BP120" s="143">
        <f t="shared" si="86"/>
        <v>0</v>
      </c>
      <c r="BQ120" s="143">
        <f t="shared" si="87"/>
        <v>0</v>
      </c>
      <c r="BR120" s="143">
        <f t="shared" si="88"/>
        <v>0</v>
      </c>
      <c r="BS120" s="143">
        <f t="shared" si="89"/>
        <v>0</v>
      </c>
      <c r="BT120" s="143">
        <f t="shared" si="90"/>
        <v>0</v>
      </c>
      <c r="BU120" s="143">
        <f t="shared" si="91"/>
        <v>0</v>
      </c>
      <c r="BV120" s="143">
        <f t="shared" si="92"/>
        <v>0</v>
      </c>
      <c r="BW120" s="143">
        <f t="shared" si="93"/>
        <v>0</v>
      </c>
      <c r="BX120" s="143">
        <f t="shared" si="94"/>
        <v>0</v>
      </c>
      <c r="BY120" s="143">
        <f t="shared" si="95"/>
        <v>0</v>
      </c>
      <c r="BZ120" s="143">
        <f t="shared" si="96"/>
        <v>0</v>
      </c>
      <c r="CA120" s="143">
        <f t="shared" si="97"/>
        <v>0</v>
      </c>
      <c r="CB120" s="143">
        <f t="shared" si="98"/>
        <v>0</v>
      </c>
      <c r="CC120" s="143">
        <f t="shared" si="99"/>
        <v>0</v>
      </c>
      <c r="CD120" s="143">
        <f t="shared" si="100"/>
        <v>0</v>
      </c>
      <c r="CE120" s="143">
        <f t="shared" si="101"/>
        <v>0</v>
      </c>
      <c r="CF120" s="143">
        <f t="shared" si="102"/>
        <v>0</v>
      </c>
      <c r="CG120" s="143">
        <f t="shared" si="103"/>
        <v>0</v>
      </c>
      <c r="CH120" s="40"/>
      <c r="CI120" s="143">
        <f>SUM(E120:P120)</f>
        <v>0</v>
      </c>
      <c r="CJ120" s="143">
        <f>SUM(Q120:AB120)</f>
        <v>0</v>
      </c>
      <c r="CK120" s="143">
        <f>SUM(AC120:AN120)</f>
        <v>0</v>
      </c>
      <c r="CL120" s="143">
        <f>SUM(AO120:AZ120)</f>
        <v>0</v>
      </c>
      <c r="CM120" s="143">
        <f>SUM(BA120:BL120)</f>
        <v>0</v>
      </c>
      <c r="CN120" s="40"/>
    </row>
    <row r="121" spans="1:92" s="303" customFormat="1" hidden="1" outlineLevel="1" x14ac:dyDescent="0.3">
      <c r="A121" s="141"/>
      <c r="B121" s="131" t="str">
        <f t="shared" si="146"/>
        <v>UK: Admin</v>
      </c>
      <c r="C121" s="80"/>
      <c r="D121" s="80"/>
      <c r="E121" s="143">
        <f t="shared" si="147"/>
        <v>0</v>
      </c>
      <c r="F121" s="143">
        <f t="shared" si="147"/>
        <v>0</v>
      </c>
      <c r="G121" s="143">
        <f t="shared" si="147"/>
        <v>0</v>
      </c>
      <c r="H121" s="143">
        <f t="shared" si="147"/>
        <v>0</v>
      </c>
      <c r="I121" s="143">
        <f t="shared" si="147"/>
        <v>0</v>
      </c>
      <c r="J121" s="143">
        <f t="shared" si="147"/>
        <v>0</v>
      </c>
      <c r="K121" s="143">
        <f t="shared" si="147"/>
        <v>0</v>
      </c>
      <c r="L121" s="143">
        <f t="shared" si="147"/>
        <v>0</v>
      </c>
      <c r="M121" s="143">
        <f t="shared" si="147"/>
        <v>0</v>
      </c>
      <c r="N121" s="143">
        <f t="shared" si="147"/>
        <v>0</v>
      </c>
      <c r="O121" s="143">
        <f t="shared" si="147"/>
        <v>0</v>
      </c>
      <c r="P121" s="143">
        <f t="shared" si="147"/>
        <v>0</v>
      </c>
      <c r="Q121" s="143">
        <f t="shared" si="147"/>
        <v>0</v>
      </c>
      <c r="R121" s="143">
        <f t="shared" si="147"/>
        <v>0</v>
      </c>
      <c r="S121" s="143">
        <f t="shared" si="147"/>
        <v>0</v>
      </c>
      <c r="T121" s="143">
        <f t="shared" si="147"/>
        <v>0</v>
      </c>
      <c r="U121" s="143">
        <f t="shared" ref="U121:BL122" si="149">U114*($C114+$C114*$D114)/12</f>
        <v>0</v>
      </c>
      <c r="V121" s="143">
        <f t="shared" si="149"/>
        <v>0</v>
      </c>
      <c r="W121" s="143">
        <f t="shared" si="149"/>
        <v>0</v>
      </c>
      <c r="X121" s="143">
        <f t="shared" si="149"/>
        <v>0</v>
      </c>
      <c r="Y121" s="143">
        <f t="shared" si="149"/>
        <v>0</v>
      </c>
      <c r="Z121" s="143">
        <f t="shared" si="149"/>
        <v>0</v>
      </c>
      <c r="AA121" s="143">
        <f t="shared" si="149"/>
        <v>0</v>
      </c>
      <c r="AB121" s="143">
        <f t="shared" si="149"/>
        <v>0</v>
      </c>
      <c r="AC121" s="143">
        <f t="shared" si="149"/>
        <v>0</v>
      </c>
      <c r="AD121" s="143">
        <f t="shared" si="149"/>
        <v>0</v>
      </c>
      <c r="AE121" s="143">
        <f t="shared" si="149"/>
        <v>0</v>
      </c>
      <c r="AF121" s="143">
        <f t="shared" si="149"/>
        <v>0</v>
      </c>
      <c r="AG121" s="143">
        <f t="shared" si="149"/>
        <v>0</v>
      </c>
      <c r="AH121" s="143">
        <f t="shared" si="149"/>
        <v>0</v>
      </c>
      <c r="AI121" s="143">
        <f t="shared" si="149"/>
        <v>0</v>
      </c>
      <c r="AJ121" s="143">
        <f t="shared" si="149"/>
        <v>0</v>
      </c>
      <c r="AK121" s="143">
        <f t="shared" si="149"/>
        <v>0</v>
      </c>
      <c r="AL121" s="143">
        <f t="shared" si="149"/>
        <v>0</v>
      </c>
      <c r="AM121" s="143">
        <f t="shared" si="149"/>
        <v>0</v>
      </c>
      <c r="AN121" s="143">
        <f t="shared" si="149"/>
        <v>0</v>
      </c>
      <c r="AO121" s="143">
        <f t="shared" si="149"/>
        <v>0</v>
      </c>
      <c r="AP121" s="143">
        <f t="shared" si="149"/>
        <v>0</v>
      </c>
      <c r="AQ121" s="143">
        <f t="shared" si="149"/>
        <v>0</v>
      </c>
      <c r="AR121" s="143">
        <f t="shared" si="149"/>
        <v>0</v>
      </c>
      <c r="AS121" s="143">
        <f t="shared" si="149"/>
        <v>0</v>
      </c>
      <c r="AT121" s="143">
        <f t="shared" si="149"/>
        <v>0</v>
      </c>
      <c r="AU121" s="143">
        <f t="shared" si="149"/>
        <v>0</v>
      </c>
      <c r="AV121" s="143">
        <f t="shared" si="149"/>
        <v>0</v>
      </c>
      <c r="AW121" s="143">
        <f t="shared" si="149"/>
        <v>0</v>
      </c>
      <c r="AX121" s="143">
        <f t="shared" si="149"/>
        <v>0</v>
      </c>
      <c r="AY121" s="143">
        <f t="shared" si="149"/>
        <v>0</v>
      </c>
      <c r="AZ121" s="143">
        <f t="shared" si="149"/>
        <v>0</v>
      </c>
      <c r="BA121" s="143">
        <f t="shared" si="149"/>
        <v>0</v>
      </c>
      <c r="BB121" s="143">
        <f t="shared" si="149"/>
        <v>0</v>
      </c>
      <c r="BC121" s="143">
        <f t="shared" si="149"/>
        <v>0</v>
      </c>
      <c r="BD121" s="143">
        <f t="shared" si="149"/>
        <v>0</v>
      </c>
      <c r="BE121" s="143">
        <f t="shared" si="149"/>
        <v>0</v>
      </c>
      <c r="BF121" s="143">
        <f t="shared" si="149"/>
        <v>0</v>
      </c>
      <c r="BG121" s="143">
        <f t="shared" si="149"/>
        <v>0</v>
      </c>
      <c r="BH121" s="143">
        <f t="shared" si="149"/>
        <v>0</v>
      </c>
      <c r="BI121" s="143">
        <f t="shared" si="149"/>
        <v>0</v>
      </c>
      <c r="BJ121" s="143">
        <f t="shared" si="149"/>
        <v>0</v>
      </c>
      <c r="BK121" s="143">
        <f t="shared" si="149"/>
        <v>0</v>
      </c>
      <c r="BL121" s="143">
        <f t="shared" si="149"/>
        <v>0</v>
      </c>
      <c r="BM121" s="40"/>
      <c r="BN121" s="143">
        <f t="shared" si="84"/>
        <v>0</v>
      </c>
      <c r="BO121" s="143">
        <f t="shared" si="85"/>
        <v>0</v>
      </c>
      <c r="BP121" s="143">
        <f t="shared" si="86"/>
        <v>0</v>
      </c>
      <c r="BQ121" s="143">
        <f t="shared" si="87"/>
        <v>0</v>
      </c>
      <c r="BR121" s="143">
        <f t="shared" si="88"/>
        <v>0</v>
      </c>
      <c r="BS121" s="143">
        <f t="shared" si="89"/>
        <v>0</v>
      </c>
      <c r="BT121" s="143">
        <f t="shared" si="90"/>
        <v>0</v>
      </c>
      <c r="BU121" s="143">
        <f t="shared" si="91"/>
        <v>0</v>
      </c>
      <c r="BV121" s="143">
        <f t="shared" si="92"/>
        <v>0</v>
      </c>
      <c r="BW121" s="143">
        <f t="shared" si="93"/>
        <v>0</v>
      </c>
      <c r="BX121" s="143">
        <f t="shared" si="94"/>
        <v>0</v>
      </c>
      <c r="BY121" s="143">
        <f t="shared" si="95"/>
        <v>0</v>
      </c>
      <c r="BZ121" s="143">
        <f t="shared" si="96"/>
        <v>0</v>
      </c>
      <c r="CA121" s="143">
        <f t="shared" si="97"/>
        <v>0</v>
      </c>
      <c r="CB121" s="143">
        <f t="shared" si="98"/>
        <v>0</v>
      </c>
      <c r="CC121" s="143">
        <f t="shared" si="99"/>
        <v>0</v>
      </c>
      <c r="CD121" s="143">
        <f t="shared" si="100"/>
        <v>0</v>
      </c>
      <c r="CE121" s="143">
        <f t="shared" si="101"/>
        <v>0</v>
      </c>
      <c r="CF121" s="143">
        <f t="shared" si="102"/>
        <v>0</v>
      </c>
      <c r="CG121" s="143">
        <f t="shared" si="103"/>
        <v>0</v>
      </c>
      <c r="CH121" s="40"/>
      <c r="CI121" s="143">
        <f>SUM(E121:P121)</f>
        <v>0</v>
      </c>
      <c r="CJ121" s="143">
        <f>SUM(Q121:AB121)</f>
        <v>0</v>
      </c>
      <c r="CK121" s="143">
        <f>SUM(AC121:AN121)</f>
        <v>0</v>
      </c>
      <c r="CL121" s="143">
        <f>SUM(AO121:AZ121)</f>
        <v>0</v>
      </c>
      <c r="CM121" s="143">
        <f>SUM(BA121:BL121)</f>
        <v>0</v>
      </c>
      <c r="CN121" s="40"/>
    </row>
    <row r="122" spans="1:92" s="303" customFormat="1" hidden="1" outlineLevel="1" x14ac:dyDescent="0.3">
      <c r="A122" s="141"/>
      <c r="B122" s="131" t="str">
        <f t="shared" si="146"/>
        <v>UK: Legal</v>
      </c>
      <c r="C122" s="80"/>
      <c r="D122" s="80"/>
      <c r="E122" s="143">
        <f t="shared" si="147"/>
        <v>0</v>
      </c>
      <c r="F122" s="143">
        <f t="shared" si="147"/>
        <v>0</v>
      </c>
      <c r="G122" s="143">
        <f t="shared" si="147"/>
        <v>0</v>
      </c>
      <c r="H122" s="143">
        <f t="shared" si="147"/>
        <v>0</v>
      </c>
      <c r="I122" s="143">
        <f t="shared" si="147"/>
        <v>0</v>
      </c>
      <c r="J122" s="143">
        <f t="shared" si="147"/>
        <v>0</v>
      </c>
      <c r="K122" s="143">
        <f t="shared" si="147"/>
        <v>0</v>
      </c>
      <c r="L122" s="143">
        <f t="shared" si="147"/>
        <v>0</v>
      </c>
      <c r="M122" s="143">
        <f t="shared" si="147"/>
        <v>0</v>
      </c>
      <c r="N122" s="143">
        <f t="shared" si="147"/>
        <v>0</v>
      </c>
      <c r="O122" s="143">
        <f t="shared" si="147"/>
        <v>0</v>
      </c>
      <c r="P122" s="143">
        <f t="shared" si="147"/>
        <v>0</v>
      </c>
      <c r="Q122" s="143">
        <f t="shared" si="147"/>
        <v>0</v>
      </c>
      <c r="R122" s="143">
        <f t="shared" si="147"/>
        <v>0</v>
      </c>
      <c r="S122" s="143">
        <f t="shared" si="147"/>
        <v>0</v>
      </c>
      <c r="T122" s="143">
        <f t="shared" si="147"/>
        <v>0</v>
      </c>
      <c r="U122" s="143">
        <f t="shared" si="149"/>
        <v>0</v>
      </c>
      <c r="V122" s="143">
        <f t="shared" si="149"/>
        <v>0</v>
      </c>
      <c r="W122" s="143">
        <f t="shared" si="149"/>
        <v>0</v>
      </c>
      <c r="X122" s="143">
        <f t="shared" si="149"/>
        <v>0</v>
      </c>
      <c r="Y122" s="143">
        <f t="shared" si="149"/>
        <v>0</v>
      </c>
      <c r="Z122" s="143">
        <f t="shared" si="149"/>
        <v>0</v>
      </c>
      <c r="AA122" s="143">
        <f t="shared" si="149"/>
        <v>0</v>
      </c>
      <c r="AB122" s="143">
        <f t="shared" si="149"/>
        <v>0</v>
      </c>
      <c r="AC122" s="143">
        <f t="shared" si="149"/>
        <v>0</v>
      </c>
      <c r="AD122" s="143">
        <f t="shared" si="149"/>
        <v>0</v>
      </c>
      <c r="AE122" s="143">
        <f t="shared" si="149"/>
        <v>0</v>
      </c>
      <c r="AF122" s="143">
        <f t="shared" si="149"/>
        <v>0</v>
      </c>
      <c r="AG122" s="143">
        <f t="shared" si="149"/>
        <v>0</v>
      </c>
      <c r="AH122" s="143">
        <f t="shared" si="149"/>
        <v>0</v>
      </c>
      <c r="AI122" s="143">
        <f t="shared" si="149"/>
        <v>0</v>
      </c>
      <c r="AJ122" s="143">
        <f t="shared" si="149"/>
        <v>0</v>
      </c>
      <c r="AK122" s="143">
        <f t="shared" si="149"/>
        <v>0</v>
      </c>
      <c r="AL122" s="143">
        <f t="shared" si="149"/>
        <v>0</v>
      </c>
      <c r="AM122" s="143">
        <f t="shared" si="149"/>
        <v>0</v>
      </c>
      <c r="AN122" s="143">
        <f t="shared" si="149"/>
        <v>0</v>
      </c>
      <c r="AO122" s="143">
        <f t="shared" si="149"/>
        <v>0</v>
      </c>
      <c r="AP122" s="143">
        <f t="shared" si="149"/>
        <v>0</v>
      </c>
      <c r="AQ122" s="143">
        <f t="shared" si="149"/>
        <v>0</v>
      </c>
      <c r="AR122" s="143">
        <f t="shared" si="149"/>
        <v>0</v>
      </c>
      <c r="AS122" s="143">
        <f t="shared" si="149"/>
        <v>0</v>
      </c>
      <c r="AT122" s="143">
        <f t="shared" si="149"/>
        <v>0</v>
      </c>
      <c r="AU122" s="143">
        <f t="shared" si="149"/>
        <v>0</v>
      </c>
      <c r="AV122" s="143">
        <f t="shared" si="149"/>
        <v>0</v>
      </c>
      <c r="AW122" s="143">
        <f t="shared" si="149"/>
        <v>0</v>
      </c>
      <c r="AX122" s="143">
        <f t="shared" si="149"/>
        <v>0</v>
      </c>
      <c r="AY122" s="143">
        <f t="shared" si="149"/>
        <v>0</v>
      </c>
      <c r="AZ122" s="143">
        <f t="shared" si="149"/>
        <v>0</v>
      </c>
      <c r="BA122" s="143">
        <f t="shared" si="149"/>
        <v>0</v>
      </c>
      <c r="BB122" s="143">
        <f t="shared" si="149"/>
        <v>0</v>
      </c>
      <c r="BC122" s="143">
        <f t="shared" si="149"/>
        <v>0</v>
      </c>
      <c r="BD122" s="143">
        <f t="shared" si="149"/>
        <v>0</v>
      </c>
      <c r="BE122" s="143">
        <f t="shared" si="149"/>
        <v>0</v>
      </c>
      <c r="BF122" s="143">
        <f t="shared" si="149"/>
        <v>0</v>
      </c>
      <c r="BG122" s="143">
        <f t="shared" si="149"/>
        <v>0</v>
      </c>
      <c r="BH122" s="143">
        <f t="shared" si="149"/>
        <v>0</v>
      </c>
      <c r="BI122" s="143">
        <f t="shared" si="149"/>
        <v>0</v>
      </c>
      <c r="BJ122" s="143">
        <f t="shared" si="149"/>
        <v>0</v>
      </c>
      <c r="BK122" s="143">
        <f t="shared" si="149"/>
        <v>0</v>
      </c>
      <c r="BL122" s="143">
        <f t="shared" si="149"/>
        <v>0</v>
      </c>
      <c r="BM122" s="40"/>
      <c r="BN122" s="143">
        <f t="shared" si="84"/>
        <v>0</v>
      </c>
      <c r="BO122" s="143">
        <f t="shared" si="85"/>
        <v>0</v>
      </c>
      <c r="BP122" s="143">
        <f t="shared" si="86"/>
        <v>0</v>
      </c>
      <c r="BQ122" s="143">
        <f t="shared" si="87"/>
        <v>0</v>
      </c>
      <c r="BR122" s="143">
        <f t="shared" si="88"/>
        <v>0</v>
      </c>
      <c r="BS122" s="143">
        <f t="shared" si="89"/>
        <v>0</v>
      </c>
      <c r="BT122" s="143">
        <f t="shared" si="90"/>
        <v>0</v>
      </c>
      <c r="BU122" s="143">
        <f t="shared" si="91"/>
        <v>0</v>
      </c>
      <c r="BV122" s="143">
        <f t="shared" si="92"/>
        <v>0</v>
      </c>
      <c r="BW122" s="143">
        <f t="shared" si="93"/>
        <v>0</v>
      </c>
      <c r="BX122" s="143">
        <f t="shared" si="94"/>
        <v>0</v>
      </c>
      <c r="BY122" s="143">
        <f t="shared" si="95"/>
        <v>0</v>
      </c>
      <c r="BZ122" s="143">
        <f t="shared" si="96"/>
        <v>0</v>
      </c>
      <c r="CA122" s="143">
        <f t="shared" si="97"/>
        <v>0</v>
      </c>
      <c r="CB122" s="143">
        <f t="shared" si="98"/>
        <v>0</v>
      </c>
      <c r="CC122" s="143">
        <f t="shared" si="99"/>
        <v>0</v>
      </c>
      <c r="CD122" s="143">
        <f t="shared" si="100"/>
        <v>0</v>
      </c>
      <c r="CE122" s="143">
        <f t="shared" si="101"/>
        <v>0</v>
      </c>
      <c r="CF122" s="143">
        <f t="shared" si="102"/>
        <v>0</v>
      </c>
      <c r="CG122" s="143">
        <f t="shared" si="103"/>
        <v>0</v>
      </c>
      <c r="CH122" s="40"/>
      <c r="CI122" s="143">
        <f>SUM(E122:P122)</f>
        <v>0</v>
      </c>
      <c r="CJ122" s="143">
        <f>SUM(Q122:AB122)</f>
        <v>0</v>
      </c>
      <c r="CK122" s="143">
        <f>SUM(AC122:AN122)</f>
        <v>0</v>
      </c>
      <c r="CL122" s="143">
        <f>SUM(AO122:AZ122)</f>
        <v>0</v>
      </c>
      <c r="CM122" s="143">
        <f>SUM(BA122:BL122)</f>
        <v>0</v>
      </c>
      <c r="CN122" s="40"/>
    </row>
    <row r="123" spans="1:92" s="303" customFormat="1" hidden="1" outlineLevel="1" x14ac:dyDescent="0.3">
      <c r="A123" s="105" t="s">
        <v>96</v>
      </c>
      <c r="B123" s="81"/>
      <c r="C123" s="80"/>
      <c r="D123" s="80"/>
      <c r="E123" s="143">
        <f>SUM(E116:E122)</f>
        <v>0</v>
      </c>
      <c r="F123" s="143">
        <f t="shared" ref="F123:BL123" si="150">SUM(F116:F122)</f>
        <v>0</v>
      </c>
      <c r="G123" s="143">
        <f t="shared" si="150"/>
        <v>0</v>
      </c>
      <c r="H123" s="143">
        <f t="shared" si="150"/>
        <v>0</v>
      </c>
      <c r="I123" s="143">
        <f t="shared" si="150"/>
        <v>0</v>
      </c>
      <c r="J123" s="143">
        <f t="shared" si="150"/>
        <v>0</v>
      </c>
      <c r="K123" s="143">
        <f t="shared" si="150"/>
        <v>0</v>
      </c>
      <c r="L123" s="143">
        <f t="shared" si="150"/>
        <v>0</v>
      </c>
      <c r="M123" s="143">
        <f t="shared" si="150"/>
        <v>0</v>
      </c>
      <c r="N123" s="143">
        <f t="shared" si="150"/>
        <v>0</v>
      </c>
      <c r="O123" s="143">
        <f t="shared" si="150"/>
        <v>0</v>
      </c>
      <c r="P123" s="143">
        <f t="shared" si="150"/>
        <v>0</v>
      </c>
      <c r="Q123" s="143">
        <f t="shared" si="150"/>
        <v>0</v>
      </c>
      <c r="R123" s="143">
        <f t="shared" si="150"/>
        <v>0</v>
      </c>
      <c r="S123" s="143">
        <f t="shared" si="150"/>
        <v>0</v>
      </c>
      <c r="T123" s="143">
        <f t="shared" si="150"/>
        <v>0</v>
      </c>
      <c r="U123" s="143">
        <f t="shared" si="150"/>
        <v>0</v>
      </c>
      <c r="V123" s="143">
        <f t="shared" si="150"/>
        <v>0</v>
      </c>
      <c r="W123" s="143">
        <f t="shared" si="150"/>
        <v>0</v>
      </c>
      <c r="X123" s="143">
        <f t="shared" si="150"/>
        <v>0</v>
      </c>
      <c r="Y123" s="143">
        <f t="shared" si="150"/>
        <v>0</v>
      </c>
      <c r="Z123" s="143">
        <f t="shared" si="150"/>
        <v>0</v>
      </c>
      <c r="AA123" s="143">
        <f t="shared" si="150"/>
        <v>0</v>
      </c>
      <c r="AB123" s="143">
        <f t="shared" si="150"/>
        <v>0</v>
      </c>
      <c r="AC123" s="143">
        <f t="shared" si="150"/>
        <v>0</v>
      </c>
      <c r="AD123" s="143">
        <f t="shared" si="150"/>
        <v>0</v>
      </c>
      <c r="AE123" s="143">
        <f t="shared" si="150"/>
        <v>0</v>
      </c>
      <c r="AF123" s="143">
        <f t="shared" si="150"/>
        <v>0</v>
      </c>
      <c r="AG123" s="143">
        <f t="shared" si="150"/>
        <v>0</v>
      </c>
      <c r="AH123" s="143">
        <f t="shared" si="150"/>
        <v>0</v>
      </c>
      <c r="AI123" s="143">
        <f t="shared" si="150"/>
        <v>0</v>
      </c>
      <c r="AJ123" s="143">
        <f t="shared" si="150"/>
        <v>0</v>
      </c>
      <c r="AK123" s="143">
        <f t="shared" si="150"/>
        <v>0</v>
      </c>
      <c r="AL123" s="143">
        <f t="shared" si="150"/>
        <v>0</v>
      </c>
      <c r="AM123" s="143">
        <f t="shared" si="150"/>
        <v>0</v>
      </c>
      <c r="AN123" s="143">
        <f t="shared" si="150"/>
        <v>0</v>
      </c>
      <c r="AO123" s="143">
        <f t="shared" si="150"/>
        <v>0</v>
      </c>
      <c r="AP123" s="143">
        <f t="shared" si="150"/>
        <v>0</v>
      </c>
      <c r="AQ123" s="143">
        <f t="shared" si="150"/>
        <v>0</v>
      </c>
      <c r="AR123" s="143">
        <f t="shared" si="150"/>
        <v>0</v>
      </c>
      <c r="AS123" s="143">
        <f t="shared" si="150"/>
        <v>0</v>
      </c>
      <c r="AT123" s="143">
        <f t="shared" si="150"/>
        <v>0</v>
      </c>
      <c r="AU123" s="143">
        <f t="shared" si="150"/>
        <v>0</v>
      </c>
      <c r="AV123" s="143">
        <f t="shared" si="150"/>
        <v>0</v>
      </c>
      <c r="AW123" s="143">
        <f t="shared" si="150"/>
        <v>0</v>
      </c>
      <c r="AX123" s="143">
        <f t="shared" si="150"/>
        <v>0</v>
      </c>
      <c r="AY123" s="143">
        <f t="shared" si="150"/>
        <v>0</v>
      </c>
      <c r="AZ123" s="143">
        <f t="shared" si="150"/>
        <v>0</v>
      </c>
      <c r="BA123" s="143">
        <f t="shared" si="150"/>
        <v>0</v>
      </c>
      <c r="BB123" s="143">
        <f t="shared" si="150"/>
        <v>0</v>
      </c>
      <c r="BC123" s="143">
        <f t="shared" si="150"/>
        <v>0</v>
      </c>
      <c r="BD123" s="143">
        <f t="shared" si="150"/>
        <v>0</v>
      </c>
      <c r="BE123" s="143">
        <f t="shared" si="150"/>
        <v>0</v>
      </c>
      <c r="BF123" s="143">
        <f t="shared" si="150"/>
        <v>0</v>
      </c>
      <c r="BG123" s="143">
        <f t="shared" si="150"/>
        <v>0</v>
      </c>
      <c r="BH123" s="143">
        <f t="shared" si="150"/>
        <v>0</v>
      </c>
      <c r="BI123" s="143">
        <f t="shared" si="150"/>
        <v>0</v>
      </c>
      <c r="BJ123" s="143">
        <f t="shared" si="150"/>
        <v>0</v>
      </c>
      <c r="BK123" s="143">
        <f t="shared" si="150"/>
        <v>0</v>
      </c>
      <c r="BL123" s="143">
        <f t="shared" si="150"/>
        <v>0</v>
      </c>
      <c r="BM123" s="40"/>
      <c r="BN123" s="142">
        <f t="shared" si="84"/>
        <v>0</v>
      </c>
      <c r="BO123" s="142">
        <f t="shared" si="85"/>
        <v>0</v>
      </c>
      <c r="BP123" s="142">
        <f t="shared" si="86"/>
        <v>0</v>
      </c>
      <c r="BQ123" s="142">
        <f t="shared" si="87"/>
        <v>0</v>
      </c>
      <c r="BR123" s="142">
        <f t="shared" si="88"/>
        <v>0</v>
      </c>
      <c r="BS123" s="142">
        <f t="shared" si="89"/>
        <v>0</v>
      </c>
      <c r="BT123" s="142">
        <f t="shared" si="90"/>
        <v>0</v>
      </c>
      <c r="BU123" s="142">
        <f t="shared" si="91"/>
        <v>0</v>
      </c>
      <c r="BV123" s="142">
        <f t="shared" si="92"/>
        <v>0</v>
      </c>
      <c r="BW123" s="142">
        <f t="shared" si="93"/>
        <v>0</v>
      </c>
      <c r="BX123" s="142">
        <f t="shared" si="94"/>
        <v>0</v>
      </c>
      <c r="BY123" s="142">
        <f t="shared" si="95"/>
        <v>0</v>
      </c>
      <c r="BZ123" s="142">
        <f t="shared" si="96"/>
        <v>0</v>
      </c>
      <c r="CA123" s="142">
        <f t="shared" si="97"/>
        <v>0</v>
      </c>
      <c r="CB123" s="142">
        <f t="shared" si="98"/>
        <v>0</v>
      </c>
      <c r="CC123" s="142">
        <f t="shared" si="99"/>
        <v>0</v>
      </c>
      <c r="CD123" s="142">
        <f t="shared" si="100"/>
        <v>0</v>
      </c>
      <c r="CE123" s="142">
        <f t="shared" si="101"/>
        <v>0</v>
      </c>
      <c r="CF123" s="142">
        <f t="shared" si="102"/>
        <v>0</v>
      </c>
      <c r="CG123" s="142">
        <f t="shared" si="103"/>
        <v>0</v>
      </c>
      <c r="CH123" s="40"/>
      <c r="CI123" s="142">
        <f t="shared" si="141"/>
        <v>0</v>
      </c>
      <c r="CJ123" s="142">
        <f t="shared" si="142"/>
        <v>0</v>
      </c>
      <c r="CK123" s="142">
        <f t="shared" si="143"/>
        <v>0</v>
      </c>
      <c r="CL123" s="142">
        <f t="shared" si="144"/>
        <v>0</v>
      </c>
      <c r="CM123" s="142">
        <f t="shared" si="145"/>
        <v>0</v>
      </c>
      <c r="CN123" s="40"/>
    </row>
    <row r="124" spans="1:92" s="303" customFormat="1" hidden="1" outlineLevel="1" x14ac:dyDescent="0.3">
      <c r="A124" s="105" t="s">
        <v>129</v>
      </c>
      <c r="B124" s="81"/>
      <c r="C124" s="80"/>
      <c r="D124" s="80"/>
      <c r="E124" s="143">
        <f>COUNTIF(E109:E115,"&gt;0")</f>
        <v>0</v>
      </c>
      <c r="F124" s="143">
        <f t="shared" ref="F124:BL124" si="151">COUNTIF(F109:F115,"&gt;0")</f>
        <v>0</v>
      </c>
      <c r="G124" s="143">
        <f t="shared" si="151"/>
        <v>0</v>
      </c>
      <c r="H124" s="143">
        <f t="shared" si="151"/>
        <v>0</v>
      </c>
      <c r="I124" s="143">
        <f t="shared" si="151"/>
        <v>0</v>
      </c>
      <c r="J124" s="143">
        <f t="shared" si="151"/>
        <v>0</v>
      </c>
      <c r="K124" s="143">
        <f t="shared" si="151"/>
        <v>0</v>
      </c>
      <c r="L124" s="143">
        <f t="shared" si="151"/>
        <v>0</v>
      </c>
      <c r="M124" s="143">
        <f t="shared" si="151"/>
        <v>0</v>
      </c>
      <c r="N124" s="143">
        <f t="shared" si="151"/>
        <v>0</v>
      </c>
      <c r="O124" s="143">
        <f t="shared" si="151"/>
        <v>0</v>
      </c>
      <c r="P124" s="143">
        <f t="shared" si="151"/>
        <v>0</v>
      </c>
      <c r="Q124" s="143">
        <f t="shared" si="151"/>
        <v>0</v>
      </c>
      <c r="R124" s="143">
        <f t="shared" si="151"/>
        <v>0</v>
      </c>
      <c r="S124" s="143">
        <f t="shared" si="151"/>
        <v>0</v>
      </c>
      <c r="T124" s="143">
        <f t="shared" si="151"/>
        <v>0</v>
      </c>
      <c r="U124" s="143">
        <f t="shared" si="151"/>
        <v>0</v>
      </c>
      <c r="V124" s="143">
        <f t="shared" si="151"/>
        <v>0</v>
      </c>
      <c r="W124" s="143">
        <f t="shared" si="151"/>
        <v>0</v>
      </c>
      <c r="X124" s="143">
        <f t="shared" si="151"/>
        <v>0</v>
      </c>
      <c r="Y124" s="143">
        <f t="shared" si="151"/>
        <v>0</v>
      </c>
      <c r="Z124" s="143">
        <f t="shared" si="151"/>
        <v>0</v>
      </c>
      <c r="AA124" s="143">
        <f t="shared" si="151"/>
        <v>0</v>
      </c>
      <c r="AB124" s="143">
        <f t="shared" si="151"/>
        <v>0</v>
      </c>
      <c r="AC124" s="143">
        <f t="shared" si="151"/>
        <v>0</v>
      </c>
      <c r="AD124" s="143">
        <f t="shared" si="151"/>
        <v>0</v>
      </c>
      <c r="AE124" s="143">
        <f t="shared" si="151"/>
        <v>0</v>
      </c>
      <c r="AF124" s="143">
        <f t="shared" si="151"/>
        <v>0</v>
      </c>
      <c r="AG124" s="143">
        <f t="shared" si="151"/>
        <v>0</v>
      </c>
      <c r="AH124" s="143">
        <f t="shared" si="151"/>
        <v>0</v>
      </c>
      <c r="AI124" s="143">
        <f t="shared" si="151"/>
        <v>0</v>
      </c>
      <c r="AJ124" s="143">
        <f t="shared" si="151"/>
        <v>0</v>
      </c>
      <c r="AK124" s="143">
        <f t="shared" si="151"/>
        <v>0</v>
      </c>
      <c r="AL124" s="143">
        <f t="shared" si="151"/>
        <v>0</v>
      </c>
      <c r="AM124" s="143">
        <f t="shared" si="151"/>
        <v>0</v>
      </c>
      <c r="AN124" s="143">
        <f t="shared" si="151"/>
        <v>0</v>
      </c>
      <c r="AO124" s="143">
        <f t="shared" si="151"/>
        <v>0</v>
      </c>
      <c r="AP124" s="143">
        <f t="shared" si="151"/>
        <v>0</v>
      </c>
      <c r="AQ124" s="143">
        <f t="shared" si="151"/>
        <v>0</v>
      </c>
      <c r="AR124" s="143">
        <f t="shared" si="151"/>
        <v>0</v>
      </c>
      <c r="AS124" s="143">
        <f t="shared" si="151"/>
        <v>0</v>
      </c>
      <c r="AT124" s="143">
        <f t="shared" si="151"/>
        <v>0</v>
      </c>
      <c r="AU124" s="143">
        <f t="shared" si="151"/>
        <v>0</v>
      </c>
      <c r="AV124" s="143">
        <f t="shared" si="151"/>
        <v>0</v>
      </c>
      <c r="AW124" s="143">
        <f t="shared" si="151"/>
        <v>0</v>
      </c>
      <c r="AX124" s="143">
        <f t="shared" si="151"/>
        <v>0</v>
      </c>
      <c r="AY124" s="143">
        <f t="shared" si="151"/>
        <v>0</v>
      </c>
      <c r="AZ124" s="143">
        <f t="shared" si="151"/>
        <v>0</v>
      </c>
      <c r="BA124" s="143">
        <f t="shared" si="151"/>
        <v>0</v>
      </c>
      <c r="BB124" s="143">
        <f t="shared" si="151"/>
        <v>0</v>
      </c>
      <c r="BC124" s="143">
        <f t="shared" si="151"/>
        <v>0</v>
      </c>
      <c r="BD124" s="143">
        <f t="shared" si="151"/>
        <v>0</v>
      </c>
      <c r="BE124" s="143">
        <f t="shared" si="151"/>
        <v>0</v>
      </c>
      <c r="BF124" s="143">
        <f t="shared" si="151"/>
        <v>0</v>
      </c>
      <c r="BG124" s="143">
        <f t="shared" si="151"/>
        <v>0</v>
      </c>
      <c r="BH124" s="143">
        <f t="shared" si="151"/>
        <v>0</v>
      </c>
      <c r="BI124" s="143">
        <f t="shared" si="151"/>
        <v>0</v>
      </c>
      <c r="BJ124" s="143">
        <f t="shared" si="151"/>
        <v>0</v>
      </c>
      <c r="BK124" s="143">
        <f t="shared" si="151"/>
        <v>0</v>
      </c>
      <c r="BL124" s="143">
        <f t="shared" si="151"/>
        <v>0</v>
      </c>
      <c r="BM124" s="40"/>
      <c r="BN124" s="142">
        <f t="shared" si="84"/>
        <v>0</v>
      </c>
      <c r="BO124" s="142">
        <f t="shared" si="85"/>
        <v>0</v>
      </c>
      <c r="BP124" s="142">
        <f t="shared" si="86"/>
        <v>0</v>
      </c>
      <c r="BQ124" s="142">
        <f t="shared" si="87"/>
        <v>0</v>
      </c>
      <c r="BR124" s="142">
        <f t="shared" si="88"/>
        <v>0</v>
      </c>
      <c r="BS124" s="142">
        <f t="shared" si="89"/>
        <v>0</v>
      </c>
      <c r="BT124" s="142">
        <f t="shared" si="90"/>
        <v>0</v>
      </c>
      <c r="BU124" s="142">
        <f t="shared" si="91"/>
        <v>0</v>
      </c>
      <c r="BV124" s="142">
        <f t="shared" si="92"/>
        <v>0</v>
      </c>
      <c r="BW124" s="142">
        <f t="shared" si="93"/>
        <v>0</v>
      </c>
      <c r="BX124" s="142">
        <f t="shared" si="94"/>
        <v>0</v>
      </c>
      <c r="BY124" s="142">
        <f t="shared" si="95"/>
        <v>0</v>
      </c>
      <c r="BZ124" s="142">
        <f t="shared" si="96"/>
        <v>0</v>
      </c>
      <c r="CA124" s="142">
        <f t="shared" si="97"/>
        <v>0</v>
      </c>
      <c r="CB124" s="142">
        <f t="shared" si="98"/>
        <v>0</v>
      </c>
      <c r="CC124" s="142">
        <f t="shared" si="99"/>
        <v>0</v>
      </c>
      <c r="CD124" s="142">
        <f t="shared" si="100"/>
        <v>0</v>
      </c>
      <c r="CE124" s="142">
        <f t="shared" si="101"/>
        <v>0</v>
      </c>
      <c r="CF124" s="142">
        <f t="shared" si="102"/>
        <v>0</v>
      </c>
      <c r="CG124" s="142">
        <f t="shared" si="103"/>
        <v>0</v>
      </c>
      <c r="CH124" s="40"/>
      <c r="CI124" s="142">
        <f t="shared" si="141"/>
        <v>0</v>
      </c>
      <c r="CJ124" s="142">
        <f t="shared" si="142"/>
        <v>0</v>
      </c>
      <c r="CK124" s="142">
        <f t="shared" si="143"/>
        <v>0</v>
      </c>
      <c r="CL124" s="142">
        <f t="shared" si="144"/>
        <v>0</v>
      </c>
      <c r="CM124" s="142">
        <f t="shared" si="145"/>
        <v>0</v>
      </c>
      <c r="CN124" s="40"/>
    </row>
    <row r="125" spans="1:92" s="305" customFormat="1" collapsed="1" x14ac:dyDescent="0.3">
      <c r="A125" s="145" t="s">
        <v>97</v>
      </c>
      <c r="B125" s="96"/>
      <c r="C125" s="86"/>
      <c r="D125" s="86"/>
      <c r="E125" s="146">
        <f>'AVE FRANCE'!E125+'AVE UK Euro'!E125</f>
        <v>6508.3333333333339</v>
      </c>
      <c r="F125" s="146">
        <f>'AVE FRANCE'!F125+'AVE UK Euro'!F125</f>
        <v>12141.733333333335</v>
      </c>
      <c r="G125" s="146">
        <f>'AVE FRANCE'!G125+'AVE UK Euro'!G125</f>
        <v>12141.733333333335</v>
      </c>
      <c r="H125" s="146">
        <f>'AVE FRANCE'!H125+'AVE UK Euro'!H125</f>
        <v>14508.400000000001</v>
      </c>
      <c r="I125" s="146">
        <f>'AVE FRANCE'!I125+'AVE UK Euro'!I125</f>
        <v>14508.400000000001</v>
      </c>
      <c r="J125" s="146">
        <f>'AVE FRANCE'!J125+'AVE UK Euro'!J125</f>
        <v>14508.400000000001</v>
      </c>
      <c r="K125" s="146">
        <f>'AVE FRANCE'!K125+'AVE UK Euro'!K125</f>
        <v>16473.100000000002</v>
      </c>
      <c r="L125" s="146">
        <f>'AVE FRANCE'!L125+'AVE UK Euro'!L125</f>
        <v>16473.100000000002</v>
      </c>
      <c r="M125" s="146">
        <f>'AVE FRANCE'!M125+'AVE UK Euro'!M125</f>
        <v>80677.350000000006</v>
      </c>
      <c r="N125" s="146">
        <f>'AVE FRANCE'!N125+'AVE UK Euro'!N125</f>
        <v>80677.350000000006</v>
      </c>
      <c r="O125" s="146">
        <f>'AVE FRANCE'!O125+'AVE UK Euro'!O125</f>
        <v>80677.350000000006</v>
      </c>
      <c r="P125" s="146">
        <f>'AVE FRANCE'!P125+'AVE UK Euro'!P125</f>
        <v>80677.350000000006</v>
      </c>
      <c r="Q125" s="146">
        <f>'AVE FRANCE'!Q125+'AVE UK Euro'!Q125</f>
        <v>80677.350000000006</v>
      </c>
      <c r="R125" s="146">
        <f>'AVE FRANCE'!R125+'AVE UK Euro'!R125</f>
        <v>85043.35</v>
      </c>
      <c r="S125" s="146">
        <f>'AVE FRANCE'!S125+'AVE UK Euro'!S125</f>
        <v>85043.35</v>
      </c>
      <c r="T125" s="146">
        <f>'AVE FRANCE'!T125+'AVE UK Euro'!T125</f>
        <v>85043.35</v>
      </c>
      <c r="U125" s="146">
        <f>'AVE FRANCE'!U125+'AVE UK Euro'!U125</f>
        <v>85043.35</v>
      </c>
      <c r="V125" s="146">
        <f>'AVE FRANCE'!V125+'AVE UK Euro'!V125</f>
        <v>87226.35</v>
      </c>
      <c r="W125" s="146">
        <f>'AVE FRANCE'!W125+'AVE UK Euro'!W125</f>
        <v>85043.35</v>
      </c>
      <c r="X125" s="146">
        <f>'AVE FRANCE'!X125+'AVE UK Euro'!X125</f>
        <v>89374.716666666674</v>
      </c>
      <c r="Y125" s="146">
        <f>'AVE FRANCE'!Y125+'AVE UK Euro'!Y125</f>
        <v>94699.716666666674</v>
      </c>
      <c r="Z125" s="146">
        <f>'AVE FRANCE'!Z125+'AVE UK Euro'!Z125</f>
        <v>94699.716666666674</v>
      </c>
      <c r="AA125" s="146">
        <f>'AVE FRANCE'!AA125+'AVE UK Euro'!AA125</f>
        <v>94699.716666666674</v>
      </c>
      <c r="AB125" s="146">
        <f>'AVE FRANCE'!AB125+'AVE UK Euro'!AB125</f>
        <v>94699.716666666674</v>
      </c>
      <c r="AC125" s="146">
        <f>'AVE FRANCE'!AC125+'AVE UK Euro'!AC125</f>
        <v>104088.71666666667</v>
      </c>
      <c r="AD125" s="146">
        <f>'AVE FRANCE'!AD125+'AVE UK Euro'!AD125</f>
        <v>104088.71666666667</v>
      </c>
      <c r="AE125" s="146">
        <f>'AVE FRANCE'!AE125+'AVE UK Euro'!AE125</f>
        <v>104088.71666666667</v>
      </c>
      <c r="AF125" s="146">
        <f>'AVE FRANCE'!AF125+'AVE UK Euro'!AF125</f>
        <v>104088.71666666667</v>
      </c>
      <c r="AG125" s="146">
        <f>'AVE FRANCE'!AG125+'AVE UK Euro'!AG125</f>
        <v>104088.71666666667</v>
      </c>
      <c r="AH125" s="146">
        <f>'AVE FRANCE'!AH125+'AVE UK Euro'!AH125</f>
        <v>104088.71666666667</v>
      </c>
      <c r="AI125" s="146">
        <f>'AVE FRANCE'!AI125+'AVE UK Euro'!AI125</f>
        <v>104088.71666666667</v>
      </c>
      <c r="AJ125" s="146">
        <f>'AVE FRANCE'!AJ125+'AVE UK Euro'!AJ125</f>
        <v>104088.71666666667</v>
      </c>
      <c r="AK125" s="146">
        <f>'AVE FRANCE'!AK125+'AVE UK Euro'!AK125</f>
        <v>104088.71666666667</v>
      </c>
      <c r="AL125" s="146">
        <f>'AVE FRANCE'!AL125+'AVE UK Euro'!AL125</f>
        <v>104088.71666666667</v>
      </c>
      <c r="AM125" s="146">
        <f>'AVE FRANCE'!AM125+'AVE UK Euro'!AM125</f>
        <v>104088.71666666667</v>
      </c>
      <c r="AN125" s="146">
        <f>'AVE FRANCE'!AN125+'AVE UK Euro'!AN125</f>
        <v>104088.71666666667</v>
      </c>
      <c r="AO125" s="146">
        <f>'AVE FRANCE'!AO125+'AVE UK Euro'!AO125</f>
        <v>108230.38333333335</v>
      </c>
      <c r="AP125" s="146">
        <f>'AVE FRANCE'!AP125+'AVE UK Euro'!AP125</f>
        <v>108230.38333333335</v>
      </c>
      <c r="AQ125" s="146">
        <f>'AVE FRANCE'!AQ125+'AVE UK Euro'!AQ125</f>
        <v>108230.38333333335</v>
      </c>
      <c r="AR125" s="146">
        <f>'AVE FRANCE'!AR125+'AVE UK Euro'!AR125</f>
        <v>108230.38333333335</v>
      </c>
      <c r="AS125" s="146">
        <f>'AVE FRANCE'!AS125+'AVE UK Euro'!AS125</f>
        <v>108230.38333333335</v>
      </c>
      <c r="AT125" s="146">
        <f>'AVE FRANCE'!AT125+'AVE UK Euro'!AT125</f>
        <v>108230.38333333335</v>
      </c>
      <c r="AU125" s="146">
        <f>'AVE FRANCE'!AU125+'AVE UK Euro'!AU125</f>
        <v>108230.38333333335</v>
      </c>
      <c r="AV125" s="146">
        <f>'AVE FRANCE'!AV125+'AVE UK Euro'!AV125</f>
        <v>108230.38333333335</v>
      </c>
      <c r="AW125" s="146">
        <f>'AVE FRANCE'!AW125+'AVE UK Euro'!AW125</f>
        <v>108230.38333333335</v>
      </c>
      <c r="AX125" s="146">
        <f>'AVE FRANCE'!AX125+'AVE UK Euro'!AX125</f>
        <v>108230.38333333335</v>
      </c>
      <c r="AY125" s="146">
        <f>'AVE FRANCE'!AY125+'AVE UK Euro'!AY125</f>
        <v>108230.38333333335</v>
      </c>
      <c r="AZ125" s="146">
        <f>'AVE FRANCE'!AZ125+'AVE UK Euro'!AZ125</f>
        <v>115330.38333333335</v>
      </c>
      <c r="BA125" s="146">
        <f>'AVE FRANCE'!BA125+'AVE UK Euro'!BA125</f>
        <v>362210.3833333333</v>
      </c>
      <c r="BB125" s="146">
        <f>'AVE FRANCE'!BB125+'AVE UK Euro'!BB125</f>
        <v>362210.3833333333</v>
      </c>
      <c r="BC125" s="146">
        <f>'AVE FRANCE'!BC125+'AVE UK Euro'!BC125</f>
        <v>362210.3833333333</v>
      </c>
      <c r="BD125" s="146">
        <f>'AVE FRANCE'!BD125+'AVE UK Euro'!BD125</f>
        <v>362210.3833333333</v>
      </c>
      <c r="BE125" s="146">
        <f>'AVE FRANCE'!BE125+'AVE UK Euro'!BE125</f>
        <v>362210.3833333333</v>
      </c>
      <c r="BF125" s="146">
        <f>'AVE FRANCE'!BF125+'AVE UK Euro'!BF125</f>
        <v>362210.3833333333</v>
      </c>
      <c r="BG125" s="146">
        <f>'AVE FRANCE'!BG125+'AVE UK Euro'!BG125</f>
        <v>362210.3833333333</v>
      </c>
      <c r="BH125" s="146">
        <f>'AVE FRANCE'!BH125+'AVE UK Euro'!BH125</f>
        <v>362210.3833333333</v>
      </c>
      <c r="BI125" s="146">
        <f>'AVE FRANCE'!BI125+'AVE UK Euro'!BI125</f>
        <v>362210.3833333333</v>
      </c>
      <c r="BJ125" s="146">
        <f>'AVE FRANCE'!BJ125+'AVE UK Euro'!BJ125</f>
        <v>362210.3833333333</v>
      </c>
      <c r="BK125" s="146">
        <f>'AVE FRANCE'!BK125+'AVE UK Euro'!BK125</f>
        <v>362210.3833333333</v>
      </c>
      <c r="BL125" s="146">
        <f>'AVE FRANCE'!BL125+'AVE UK Euro'!BL125</f>
        <v>362210.3833333333</v>
      </c>
      <c r="BM125" s="41"/>
      <c r="BN125" s="144">
        <f t="shared" si="84"/>
        <v>30791.800000000003</v>
      </c>
      <c r="BO125" s="144">
        <f t="shared" si="85"/>
        <v>43525.200000000004</v>
      </c>
      <c r="BP125" s="144">
        <f t="shared" si="86"/>
        <v>113623.55000000002</v>
      </c>
      <c r="BQ125" s="144">
        <f t="shared" si="87"/>
        <v>242032.05000000002</v>
      </c>
      <c r="BR125" s="144">
        <f t="shared" si="88"/>
        <v>250764.05000000002</v>
      </c>
      <c r="BS125" s="144">
        <f t="shared" si="89"/>
        <v>257313.05000000002</v>
      </c>
      <c r="BT125" s="144">
        <f t="shared" si="90"/>
        <v>269117.78333333333</v>
      </c>
      <c r="BU125" s="144">
        <f t="shared" si="91"/>
        <v>284099.15000000002</v>
      </c>
      <c r="BV125" s="144">
        <f t="shared" si="92"/>
        <v>312266.15000000002</v>
      </c>
      <c r="BW125" s="144">
        <f t="shared" si="93"/>
        <v>312266.15000000002</v>
      </c>
      <c r="BX125" s="144">
        <f t="shared" si="94"/>
        <v>312266.15000000002</v>
      </c>
      <c r="BY125" s="144">
        <f t="shared" si="95"/>
        <v>312266.15000000002</v>
      </c>
      <c r="BZ125" s="144">
        <f t="shared" si="96"/>
        <v>324691.15000000002</v>
      </c>
      <c r="CA125" s="144">
        <f t="shared" si="97"/>
        <v>324691.15000000002</v>
      </c>
      <c r="CB125" s="144">
        <f t="shared" si="98"/>
        <v>324691.15000000002</v>
      </c>
      <c r="CC125" s="144">
        <f t="shared" si="99"/>
        <v>331791.15000000002</v>
      </c>
      <c r="CD125" s="144">
        <f t="shared" si="100"/>
        <v>1086631.1499999999</v>
      </c>
      <c r="CE125" s="144">
        <f t="shared" si="101"/>
        <v>1086631.1499999999</v>
      </c>
      <c r="CF125" s="144">
        <f t="shared" si="102"/>
        <v>1086631.1499999999</v>
      </c>
      <c r="CG125" s="144">
        <f t="shared" si="103"/>
        <v>1086631.1499999999</v>
      </c>
      <c r="CH125" s="40"/>
      <c r="CI125" s="144">
        <f>SUM(E125:P125)</f>
        <v>429972.6</v>
      </c>
      <c r="CJ125" s="144">
        <f>SUM(Q125:AB125)</f>
        <v>1061294.0333333332</v>
      </c>
      <c r="CK125" s="144">
        <f>SUM(AC125:AN125)</f>
        <v>1249064.6000000001</v>
      </c>
      <c r="CL125" s="144">
        <f>SUM(AO125:AZ125)</f>
        <v>1305864.5999999999</v>
      </c>
      <c r="CM125" s="144">
        <f>SUM(BA125:BL125)</f>
        <v>4346524.5999999996</v>
      </c>
      <c r="CN125" s="41"/>
    </row>
    <row r="126" spans="1:92" s="305" customFormat="1" x14ac:dyDescent="0.3">
      <c r="A126" s="145" t="s">
        <v>124</v>
      </c>
      <c r="B126" s="96"/>
      <c r="C126" s="86"/>
      <c r="D126" s="86"/>
      <c r="E126" s="146">
        <f>'AVE FRANCE'!E126+'AVE UK Euro'!E126</f>
        <v>2</v>
      </c>
      <c r="F126" s="146">
        <f>'AVE FRANCE'!F126+'AVE UK Euro'!F126</f>
        <v>4.5999999999999996</v>
      </c>
      <c r="G126" s="146">
        <f>'AVE FRANCE'!G126+'AVE UK Euro'!G126</f>
        <v>4.5999999999999996</v>
      </c>
      <c r="H126" s="146">
        <f>'AVE FRANCE'!H126+'AVE UK Euro'!H126</f>
        <v>5.6</v>
      </c>
      <c r="I126" s="146">
        <f>'AVE FRANCE'!I126+'AVE UK Euro'!I126</f>
        <v>5.6</v>
      </c>
      <c r="J126" s="146">
        <f>'AVE FRANCE'!J126+'AVE UK Euro'!J126</f>
        <v>5.6</v>
      </c>
      <c r="K126" s="146">
        <f>'AVE FRANCE'!K126+'AVE UK Euro'!K126</f>
        <v>5.6</v>
      </c>
      <c r="L126" s="146">
        <f>'AVE FRANCE'!L126+'AVE UK Euro'!L126</f>
        <v>5.6</v>
      </c>
      <c r="M126" s="146">
        <f>'AVE FRANCE'!M126+'AVE UK Euro'!M126</f>
        <v>12</v>
      </c>
      <c r="N126" s="146">
        <f>'AVE FRANCE'!N126+'AVE UK Euro'!N126</f>
        <v>12</v>
      </c>
      <c r="O126" s="146">
        <f>'AVE FRANCE'!O126+'AVE UK Euro'!O126</f>
        <v>12</v>
      </c>
      <c r="P126" s="146">
        <f>'AVE FRANCE'!P126+'AVE UK Euro'!P126</f>
        <v>12</v>
      </c>
      <c r="Q126" s="146">
        <f>'AVE FRANCE'!Q126+'AVE UK Euro'!Q126</f>
        <v>12</v>
      </c>
      <c r="R126" s="146">
        <f>'AVE FRANCE'!R126+'AVE UK Euro'!R126</f>
        <v>13</v>
      </c>
      <c r="S126" s="146">
        <f>'AVE FRANCE'!S126+'AVE UK Euro'!S126</f>
        <v>13</v>
      </c>
      <c r="T126" s="146">
        <f>'AVE FRANCE'!T126+'AVE UK Euro'!T126</f>
        <v>13</v>
      </c>
      <c r="U126" s="146">
        <f>'AVE FRANCE'!U126+'AVE UK Euro'!U126</f>
        <v>13</v>
      </c>
      <c r="V126" s="146">
        <f>'AVE FRANCE'!V126+'AVE UK Euro'!V126</f>
        <v>13</v>
      </c>
      <c r="W126" s="146">
        <f>'AVE FRANCE'!W126+'AVE UK Euro'!W126</f>
        <v>13</v>
      </c>
      <c r="X126" s="146">
        <f>'AVE FRANCE'!X126+'AVE UK Euro'!X126</f>
        <v>13</v>
      </c>
      <c r="Y126" s="146">
        <f>'AVE FRANCE'!Y126+'AVE UK Euro'!Y126</f>
        <v>14</v>
      </c>
      <c r="Z126" s="146">
        <f>'AVE FRANCE'!Z126+'AVE UK Euro'!Z126</f>
        <v>14</v>
      </c>
      <c r="AA126" s="146">
        <f>'AVE FRANCE'!AA126+'AVE UK Euro'!AA126</f>
        <v>14</v>
      </c>
      <c r="AB126" s="146">
        <f>'AVE FRANCE'!AB126+'AVE UK Euro'!AB126</f>
        <v>14</v>
      </c>
      <c r="AC126" s="146">
        <f>'AVE FRANCE'!AC126+'AVE UK Euro'!AC126</f>
        <v>15</v>
      </c>
      <c r="AD126" s="146">
        <f>'AVE FRANCE'!AD126+'AVE UK Euro'!AD126</f>
        <v>15</v>
      </c>
      <c r="AE126" s="146">
        <f>'AVE FRANCE'!AE126+'AVE UK Euro'!AE126</f>
        <v>15</v>
      </c>
      <c r="AF126" s="146">
        <f>'AVE FRANCE'!AF126+'AVE UK Euro'!AF126</f>
        <v>15</v>
      </c>
      <c r="AG126" s="146">
        <f>'AVE FRANCE'!AG126+'AVE UK Euro'!AG126</f>
        <v>15</v>
      </c>
      <c r="AH126" s="146">
        <f>'AVE FRANCE'!AH126+'AVE UK Euro'!AH126</f>
        <v>15</v>
      </c>
      <c r="AI126" s="146">
        <f>'AVE FRANCE'!AI126+'AVE UK Euro'!AI126</f>
        <v>15</v>
      </c>
      <c r="AJ126" s="146">
        <f>'AVE FRANCE'!AJ126+'AVE UK Euro'!AJ126</f>
        <v>15</v>
      </c>
      <c r="AK126" s="146">
        <f>'AVE FRANCE'!AK126+'AVE UK Euro'!AK126</f>
        <v>15</v>
      </c>
      <c r="AL126" s="146">
        <f>'AVE FRANCE'!AL126+'AVE UK Euro'!AL126</f>
        <v>15</v>
      </c>
      <c r="AM126" s="146">
        <f>'AVE FRANCE'!AM126+'AVE UK Euro'!AM126</f>
        <v>15</v>
      </c>
      <c r="AN126" s="146">
        <f>'AVE FRANCE'!AN126+'AVE UK Euro'!AN126</f>
        <v>15</v>
      </c>
      <c r="AO126" s="146">
        <f>'AVE FRANCE'!AO126+'AVE UK Euro'!AO126</f>
        <v>17</v>
      </c>
      <c r="AP126" s="146">
        <f>'AVE FRANCE'!AP126+'AVE UK Euro'!AP126</f>
        <v>17</v>
      </c>
      <c r="AQ126" s="146">
        <f>'AVE FRANCE'!AQ126+'AVE UK Euro'!AQ126</f>
        <v>17</v>
      </c>
      <c r="AR126" s="146">
        <f>'AVE FRANCE'!AR126+'AVE UK Euro'!AR126</f>
        <v>17</v>
      </c>
      <c r="AS126" s="146">
        <f>'AVE FRANCE'!AS126+'AVE UK Euro'!AS126</f>
        <v>17</v>
      </c>
      <c r="AT126" s="146">
        <f>'AVE FRANCE'!AT126+'AVE UK Euro'!AT126</f>
        <v>17</v>
      </c>
      <c r="AU126" s="146">
        <f>'AVE FRANCE'!AU126+'AVE UK Euro'!AU126</f>
        <v>17</v>
      </c>
      <c r="AV126" s="146">
        <f>'AVE FRANCE'!AV126+'AVE UK Euro'!AV126</f>
        <v>17</v>
      </c>
      <c r="AW126" s="146">
        <f>'AVE FRANCE'!AW126+'AVE UK Euro'!AW126</f>
        <v>17</v>
      </c>
      <c r="AX126" s="146">
        <f>'AVE FRANCE'!AX126+'AVE UK Euro'!AX126</f>
        <v>17</v>
      </c>
      <c r="AY126" s="146">
        <f>'AVE FRANCE'!AY126+'AVE UK Euro'!AY126</f>
        <v>17</v>
      </c>
      <c r="AZ126" s="146">
        <f>'AVE FRANCE'!AZ126+'AVE UK Euro'!AZ126</f>
        <v>17</v>
      </c>
      <c r="BA126" s="146">
        <f>'AVE FRANCE'!BA126+'AVE UK Euro'!BA126</f>
        <v>22</v>
      </c>
      <c r="BB126" s="146">
        <f>'AVE FRANCE'!BB126+'AVE UK Euro'!BB126</f>
        <v>22</v>
      </c>
      <c r="BC126" s="146">
        <f>'AVE FRANCE'!BC126+'AVE UK Euro'!BC126</f>
        <v>22</v>
      </c>
      <c r="BD126" s="146">
        <f>'AVE FRANCE'!BD126+'AVE UK Euro'!BD126</f>
        <v>22</v>
      </c>
      <c r="BE126" s="146">
        <f>'AVE FRANCE'!BE126+'AVE UK Euro'!BE126</f>
        <v>22</v>
      </c>
      <c r="BF126" s="146">
        <f>'AVE FRANCE'!BF126+'AVE UK Euro'!BF126</f>
        <v>22</v>
      </c>
      <c r="BG126" s="146">
        <f>'AVE FRANCE'!BG126+'AVE UK Euro'!BG126</f>
        <v>22</v>
      </c>
      <c r="BH126" s="146">
        <f>'AVE FRANCE'!BH126+'AVE UK Euro'!BH126</f>
        <v>22</v>
      </c>
      <c r="BI126" s="146">
        <f>'AVE FRANCE'!BI126+'AVE UK Euro'!BI126</f>
        <v>22</v>
      </c>
      <c r="BJ126" s="146">
        <f>'AVE FRANCE'!BJ126+'AVE UK Euro'!BJ126</f>
        <v>22</v>
      </c>
      <c r="BK126" s="146">
        <f>'AVE FRANCE'!BK126+'AVE UK Euro'!BK126</f>
        <v>22</v>
      </c>
      <c r="BL126" s="146">
        <f>'AVE FRANCE'!BL126+'AVE UK Euro'!BL126</f>
        <v>22</v>
      </c>
      <c r="BM126" s="41"/>
      <c r="BN126" s="144">
        <f t="shared" si="84"/>
        <v>11.2</v>
      </c>
      <c r="BO126" s="144">
        <f t="shared" si="85"/>
        <v>16.799999999999997</v>
      </c>
      <c r="BP126" s="144">
        <f t="shared" si="86"/>
        <v>23.2</v>
      </c>
      <c r="BQ126" s="144">
        <f t="shared" si="87"/>
        <v>36</v>
      </c>
      <c r="BR126" s="144">
        <f t="shared" si="88"/>
        <v>38</v>
      </c>
      <c r="BS126" s="144">
        <f t="shared" si="89"/>
        <v>39</v>
      </c>
      <c r="BT126" s="144">
        <f t="shared" si="90"/>
        <v>40</v>
      </c>
      <c r="BU126" s="144">
        <f t="shared" si="91"/>
        <v>42</v>
      </c>
      <c r="BV126" s="144">
        <f t="shared" si="92"/>
        <v>45</v>
      </c>
      <c r="BW126" s="144">
        <f t="shared" si="93"/>
        <v>45</v>
      </c>
      <c r="BX126" s="144">
        <f t="shared" si="94"/>
        <v>45</v>
      </c>
      <c r="BY126" s="144">
        <f t="shared" si="95"/>
        <v>45</v>
      </c>
      <c r="BZ126" s="144">
        <f t="shared" si="96"/>
        <v>51</v>
      </c>
      <c r="CA126" s="144">
        <f t="shared" si="97"/>
        <v>51</v>
      </c>
      <c r="CB126" s="144">
        <f t="shared" si="98"/>
        <v>51</v>
      </c>
      <c r="CC126" s="144">
        <f t="shared" si="99"/>
        <v>51</v>
      </c>
      <c r="CD126" s="144">
        <f t="shared" si="100"/>
        <v>66</v>
      </c>
      <c r="CE126" s="144">
        <f t="shared" si="101"/>
        <v>66</v>
      </c>
      <c r="CF126" s="144">
        <f t="shared" si="102"/>
        <v>66</v>
      </c>
      <c r="CG126" s="144">
        <f t="shared" si="103"/>
        <v>66</v>
      </c>
      <c r="CH126" s="40"/>
      <c r="CI126" s="144">
        <f t="shared" ref="CI126" si="152">SUM(E126:P126)</f>
        <v>87.2</v>
      </c>
      <c r="CJ126" s="144">
        <f t="shared" ref="CJ126" si="153">SUM(Q126:AB126)</f>
        <v>159</v>
      </c>
      <c r="CK126" s="144">
        <f t="shared" ref="CK126" si="154">SUM(AC126:AN126)</f>
        <v>180</v>
      </c>
      <c r="CL126" s="144">
        <f t="shared" ref="CL126" si="155">SUM(AO126:AZ126)</f>
        <v>204</v>
      </c>
      <c r="CM126" s="144">
        <f t="shared" ref="CM126" si="156">SUM(BA126:BL126)</f>
        <v>264</v>
      </c>
      <c r="CN126" s="40"/>
    </row>
    <row r="127" spans="1:92" s="306" customFormat="1" x14ac:dyDescent="0.3">
      <c r="A127" s="169" t="s">
        <v>190</v>
      </c>
      <c r="B127" s="45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42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40"/>
      <c r="CI127" s="7"/>
      <c r="CJ127" s="7"/>
      <c r="CK127" s="7"/>
      <c r="CL127" s="7"/>
      <c r="CM127" s="7"/>
      <c r="CN127" s="42"/>
    </row>
    <row r="128" spans="1:92" s="303" customFormat="1" x14ac:dyDescent="0.3">
      <c r="A128" s="170" t="s">
        <v>193</v>
      </c>
      <c r="B128" s="80" t="str">
        <f>'AVE UK GBP'!B128</f>
        <v>Cycling: license fee - litres of resin</v>
      </c>
      <c r="C128" s="143">
        <f>'AVE UK Euro'!C128</f>
        <v>0</v>
      </c>
      <c r="D128" s="143">
        <f>'AVE UK Euro'!D128</f>
        <v>150</v>
      </c>
      <c r="E128" s="143">
        <f>'AVE UK Euro'!E128</f>
        <v>0</v>
      </c>
      <c r="F128" s="143">
        <f>'AVE UK Euro'!F128</f>
        <v>0</v>
      </c>
      <c r="G128" s="143">
        <f>'AVE UK Euro'!G128</f>
        <v>0</v>
      </c>
      <c r="H128" s="143">
        <f>'AVE UK Euro'!H128</f>
        <v>5</v>
      </c>
      <c r="I128" s="143">
        <f>'AVE UK Euro'!I128</f>
        <v>5</v>
      </c>
      <c r="J128" s="143">
        <f>'AVE UK Euro'!J128</f>
        <v>5</v>
      </c>
      <c r="K128" s="143">
        <f>'AVE UK Euro'!K128</f>
        <v>5</v>
      </c>
      <c r="L128" s="143">
        <f>'AVE UK Euro'!L128</f>
        <v>5</v>
      </c>
      <c r="M128" s="143">
        <f>'AVE UK Euro'!M128</f>
        <v>5</v>
      </c>
      <c r="N128" s="143">
        <f>'AVE UK Euro'!N128</f>
        <v>5</v>
      </c>
      <c r="O128" s="143">
        <f>'AVE UK Euro'!O128</f>
        <v>5</v>
      </c>
      <c r="P128" s="143">
        <f>'AVE UK Euro'!P128</f>
        <v>5</v>
      </c>
      <c r="Q128" s="143">
        <f>'AVE UK Euro'!Q128</f>
        <v>10</v>
      </c>
      <c r="R128" s="143">
        <f>'AVE UK Euro'!R128</f>
        <v>10</v>
      </c>
      <c r="S128" s="143">
        <f>'AVE UK Euro'!S128</f>
        <v>10</v>
      </c>
      <c r="T128" s="143">
        <f>'AVE UK Euro'!T128</f>
        <v>10</v>
      </c>
      <c r="U128" s="143">
        <f>'AVE UK Euro'!U128</f>
        <v>10</v>
      </c>
      <c r="V128" s="143">
        <f>'AVE UK Euro'!V128</f>
        <v>10</v>
      </c>
      <c r="W128" s="143">
        <f>'AVE UK Euro'!W128</f>
        <v>10</v>
      </c>
      <c r="X128" s="143">
        <f>'AVE UK Euro'!X128</f>
        <v>10</v>
      </c>
      <c r="Y128" s="143">
        <f>'AVE UK Euro'!Y128</f>
        <v>15</v>
      </c>
      <c r="Z128" s="143">
        <f>'AVE UK Euro'!Z128</f>
        <v>15</v>
      </c>
      <c r="AA128" s="143">
        <f>'AVE UK Euro'!AA128</f>
        <v>15</v>
      </c>
      <c r="AB128" s="143">
        <f>'AVE UK Euro'!AB128</f>
        <v>15</v>
      </c>
      <c r="AC128" s="143">
        <f>'AVE UK Euro'!AC128</f>
        <v>20</v>
      </c>
      <c r="AD128" s="143">
        <f>'AVE UK Euro'!AD128</f>
        <v>20</v>
      </c>
      <c r="AE128" s="143">
        <f>'AVE UK Euro'!AE128</f>
        <v>20</v>
      </c>
      <c r="AF128" s="143">
        <f>'AVE UK Euro'!AF128</f>
        <v>20</v>
      </c>
      <c r="AG128" s="143">
        <f>'AVE UK Euro'!AG128</f>
        <v>20</v>
      </c>
      <c r="AH128" s="143">
        <f>'AVE UK Euro'!AH128</f>
        <v>20</v>
      </c>
      <c r="AI128" s="143">
        <f>'AVE UK Euro'!AI128</f>
        <v>20</v>
      </c>
      <c r="AJ128" s="143">
        <f>'AVE UK Euro'!AJ128</f>
        <v>5</v>
      </c>
      <c r="AK128" s="143">
        <f>'AVE UK Euro'!AK128</f>
        <v>25</v>
      </c>
      <c r="AL128" s="143">
        <f>'AVE UK Euro'!AL128</f>
        <v>25</v>
      </c>
      <c r="AM128" s="143">
        <f>'AVE UK Euro'!AM128</f>
        <v>25</v>
      </c>
      <c r="AN128" s="143">
        <f>'AVE UK Euro'!AN128</f>
        <v>25</v>
      </c>
      <c r="AO128" s="143">
        <f>'AVE UK Euro'!AO128</f>
        <v>100</v>
      </c>
      <c r="AP128" s="143">
        <f>'AVE UK Euro'!AP128</f>
        <v>100</v>
      </c>
      <c r="AQ128" s="143">
        <f>'AVE UK Euro'!AQ128</f>
        <v>100</v>
      </c>
      <c r="AR128" s="143">
        <f>'AVE UK Euro'!AR128</f>
        <v>100</v>
      </c>
      <c r="AS128" s="143">
        <f>'AVE UK Euro'!AS128</f>
        <v>100</v>
      </c>
      <c r="AT128" s="143">
        <f>'AVE UK Euro'!AT128</f>
        <v>100</v>
      </c>
      <c r="AU128" s="143">
        <f>'AVE UK Euro'!AU128</f>
        <v>100</v>
      </c>
      <c r="AV128" s="143">
        <f>'AVE UK Euro'!AV128</f>
        <v>100</v>
      </c>
      <c r="AW128" s="143">
        <f>'AVE UK Euro'!AW128</f>
        <v>100</v>
      </c>
      <c r="AX128" s="143">
        <f>'AVE UK Euro'!AX128</f>
        <v>100</v>
      </c>
      <c r="AY128" s="143">
        <f>'AVE UK Euro'!AY128</f>
        <v>100</v>
      </c>
      <c r="AZ128" s="143">
        <f>'AVE UK Euro'!AZ128</f>
        <v>100</v>
      </c>
      <c r="BA128" s="143">
        <f>'AVE UK Euro'!BA128</f>
        <v>160</v>
      </c>
      <c r="BB128" s="143">
        <f>'AVE UK Euro'!BB128</f>
        <v>160</v>
      </c>
      <c r="BC128" s="143">
        <f>'AVE UK Euro'!BC128</f>
        <v>160</v>
      </c>
      <c r="BD128" s="143">
        <f>'AVE UK Euro'!BD128</f>
        <v>160</v>
      </c>
      <c r="BE128" s="143">
        <f>'AVE UK Euro'!BE128</f>
        <v>160</v>
      </c>
      <c r="BF128" s="143">
        <f>'AVE UK Euro'!BF128</f>
        <v>160</v>
      </c>
      <c r="BG128" s="143">
        <f>'AVE UK Euro'!BG128</f>
        <v>160</v>
      </c>
      <c r="BH128" s="143">
        <f>'AVE UK Euro'!BH128</f>
        <v>160</v>
      </c>
      <c r="BI128" s="143">
        <f>'AVE UK Euro'!BI128</f>
        <v>160</v>
      </c>
      <c r="BJ128" s="143">
        <f>'AVE UK Euro'!BJ128</f>
        <v>160</v>
      </c>
      <c r="BK128" s="143">
        <f>'AVE UK Euro'!BK128</f>
        <v>160</v>
      </c>
      <c r="BL128" s="143">
        <f>'AVE UK Euro'!BL128</f>
        <v>160</v>
      </c>
      <c r="BM128" s="40"/>
      <c r="BN128" s="143">
        <f t="shared" si="84"/>
        <v>0</v>
      </c>
      <c r="BO128" s="143">
        <f t="shared" si="85"/>
        <v>15</v>
      </c>
      <c r="BP128" s="143">
        <f t="shared" si="86"/>
        <v>15</v>
      </c>
      <c r="BQ128" s="143">
        <f t="shared" si="87"/>
        <v>15</v>
      </c>
      <c r="BR128" s="143">
        <f t="shared" si="88"/>
        <v>30</v>
      </c>
      <c r="BS128" s="143">
        <f t="shared" si="89"/>
        <v>30</v>
      </c>
      <c r="BT128" s="143">
        <f t="shared" si="90"/>
        <v>35</v>
      </c>
      <c r="BU128" s="143">
        <f t="shared" si="91"/>
        <v>45</v>
      </c>
      <c r="BV128" s="143">
        <f t="shared" si="92"/>
        <v>60</v>
      </c>
      <c r="BW128" s="143">
        <f t="shared" si="93"/>
        <v>60</v>
      </c>
      <c r="BX128" s="143">
        <f t="shared" si="94"/>
        <v>50</v>
      </c>
      <c r="BY128" s="143">
        <f t="shared" si="95"/>
        <v>75</v>
      </c>
      <c r="BZ128" s="143">
        <f t="shared" si="96"/>
        <v>300</v>
      </c>
      <c r="CA128" s="143">
        <f t="shared" si="97"/>
        <v>300</v>
      </c>
      <c r="CB128" s="143">
        <f t="shared" si="98"/>
        <v>300</v>
      </c>
      <c r="CC128" s="143">
        <f t="shared" si="99"/>
        <v>300</v>
      </c>
      <c r="CD128" s="143">
        <f t="shared" si="100"/>
        <v>480</v>
      </c>
      <c r="CE128" s="143">
        <f t="shared" si="101"/>
        <v>480</v>
      </c>
      <c r="CF128" s="143">
        <f t="shared" si="102"/>
        <v>480</v>
      </c>
      <c r="CG128" s="143">
        <f t="shared" si="103"/>
        <v>480</v>
      </c>
      <c r="CH128" s="40"/>
      <c r="CI128" s="143">
        <f>SUM(E128:P128)</f>
        <v>45</v>
      </c>
      <c r="CJ128" s="143">
        <f>SUM(Q128:AB128)</f>
        <v>140</v>
      </c>
      <c r="CK128" s="143">
        <f>SUM(AC128:AN128)</f>
        <v>245</v>
      </c>
      <c r="CL128" s="143">
        <f>SUM(AO128:AZ128)</f>
        <v>1200</v>
      </c>
      <c r="CM128" s="143">
        <f>SUM(BA128:BL128)</f>
        <v>1920</v>
      </c>
      <c r="CN128" s="40"/>
    </row>
    <row r="129" spans="1:91" x14ac:dyDescent="0.3">
      <c r="A129" s="170" t="s">
        <v>192</v>
      </c>
      <c r="B129" s="80" t="str">
        <f>'AVE UK GBP'!B129</f>
        <v>Cycling: Exclusive License</v>
      </c>
      <c r="C129" s="143">
        <f>'AVE UK Euro'!C129</f>
        <v>11100.000000000002</v>
      </c>
      <c r="D129" s="143">
        <f>'AVE UK Euro'!D129</f>
        <v>0</v>
      </c>
      <c r="E129" s="143">
        <f>'AVE UK Euro'!E129</f>
        <v>0</v>
      </c>
      <c r="F129" s="143">
        <f>'AVE UK Euro'!F129</f>
        <v>0</v>
      </c>
      <c r="G129" s="143">
        <f>'AVE UK Euro'!G129</f>
        <v>0</v>
      </c>
      <c r="H129" s="143">
        <f>'AVE UK Euro'!H129</f>
        <v>0</v>
      </c>
      <c r="I129" s="143">
        <f>'AVE UK Euro'!I129</f>
        <v>0</v>
      </c>
      <c r="J129" s="143">
        <f>'AVE UK Euro'!J129</f>
        <v>0</v>
      </c>
      <c r="K129" s="143">
        <f>'AVE UK Euro'!K129</f>
        <v>0</v>
      </c>
      <c r="L129" s="143">
        <f>'AVE UK Euro'!L129</f>
        <v>0</v>
      </c>
      <c r="M129" s="143">
        <f>'AVE UK Euro'!M129</f>
        <v>0.3</v>
      </c>
      <c r="N129" s="143">
        <f>'AVE UK Euro'!N129</f>
        <v>0</v>
      </c>
      <c r="O129" s="143">
        <f>'AVE UK Euro'!O129</f>
        <v>0</v>
      </c>
      <c r="P129" s="143">
        <f>'AVE UK Euro'!P129</f>
        <v>0</v>
      </c>
      <c r="Q129" s="143">
        <f>'AVE UK Euro'!Q129</f>
        <v>1</v>
      </c>
      <c r="R129" s="143">
        <f>'AVE UK Euro'!R129</f>
        <v>0</v>
      </c>
      <c r="S129" s="143">
        <f>'AVE UK Euro'!S129</f>
        <v>0</v>
      </c>
      <c r="T129" s="143">
        <f>'AVE UK Euro'!T129</f>
        <v>0</v>
      </c>
      <c r="U129" s="143">
        <f>'AVE UK Euro'!U129</f>
        <v>0</v>
      </c>
      <c r="V129" s="143">
        <f>'AVE UK Euro'!V129</f>
        <v>0</v>
      </c>
      <c r="W129" s="143">
        <f>'AVE UK Euro'!W129</f>
        <v>0</v>
      </c>
      <c r="X129" s="143">
        <f>'AVE UK Euro'!X129</f>
        <v>0</v>
      </c>
      <c r="Y129" s="143">
        <f>'AVE UK Euro'!Y129</f>
        <v>0</v>
      </c>
      <c r="Z129" s="143">
        <f>'AVE UK Euro'!Z129</f>
        <v>0</v>
      </c>
      <c r="AA129" s="143">
        <f>'AVE UK Euro'!AA129</f>
        <v>0</v>
      </c>
      <c r="AB129" s="143">
        <f>'AVE UK Euro'!AB129</f>
        <v>0</v>
      </c>
      <c r="AC129" s="143">
        <f>'AVE UK Euro'!AC129</f>
        <v>2</v>
      </c>
      <c r="AD129" s="143">
        <f>'AVE UK Euro'!AD129</f>
        <v>0</v>
      </c>
      <c r="AE129" s="143">
        <f>'AVE UK Euro'!AE129</f>
        <v>0</v>
      </c>
      <c r="AF129" s="143">
        <f>'AVE UK Euro'!AF129</f>
        <v>0</v>
      </c>
      <c r="AG129" s="143">
        <f>'AVE UK Euro'!AG129</f>
        <v>0</v>
      </c>
      <c r="AH129" s="143">
        <f>'AVE UK Euro'!AH129</f>
        <v>0</v>
      </c>
      <c r="AI129" s="143">
        <f>'AVE UK Euro'!AI129</f>
        <v>0</v>
      </c>
      <c r="AJ129" s="143">
        <f>'AVE UK Euro'!AJ129</f>
        <v>0</v>
      </c>
      <c r="AK129" s="143">
        <f>'AVE UK Euro'!AK129</f>
        <v>0</v>
      </c>
      <c r="AL129" s="143">
        <f>'AVE UK Euro'!AL129</f>
        <v>0</v>
      </c>
      <c r="AM129" s="143">
        <f>'AVE UK Euro'!AM129</f>
        <v>0</v>
      </c>
      <c r="AN129" s="143">
        <f>'AVE UK Euro'!AN129</f>
        <v>0</v>
      </c>
      <c r="AO129" s="143">
        <f>'AVE UK Euro'!AO129</f>
        <v>4</v>
      </c>
      <c r="AP129" s="143">
        <f>'AVE UK Euro'!AP129</f>
        <v>0</v>
      </c>
      <c r="AQ129" s="143">
        <f>'AVE UK Euro'!AQ129</f>
        <v>0</v>
      </c>
      <c r="AR129" s="143">
        <f>'AVE UK Euro'!AR129</f>
        <v>0</v>
      </c>
      <c r="AS129" s="143">
        <f>'AVE UK Euro'!AS129</f>
        <v>0</v>
      </c>
      <c r="AT129" s="143">
        <f>'AVE UK Euro'!AT129</f>
        <v>0</v>
      </c>
      <c r="AU129" s="143">
        <f>'AVE UK Euro'!AU129</f>
        <v>0</v>
      </c>
      <c r="AV129" s="143">
        <f>'AVE UK Euro'!AV129</f>
        <v>0</v>
      </c>
      <c r="AW129" s="143">
        <f>'AVE UK Euro'!AW129</f>
        <v>0</v>
      </c>
      <c r="AX129" s="143">
        <f>'AVE UK Euro'!AX129</f>
        <v>0</v>
      </c>
      <c r="AY129" s="143">
        <f>'AVE UK Euro'!AY129</f>
        <v>0</v>
      </c>
      <c r="AZ129" s="143">
        <f>'AVE UK Euro'!AZ129</f>
        <v>0</v>
      </c>
      <c r="BA129" s="143">
        <f>'AVE UK Euro'!BA129</f>
        <v>6</v>
      </c>
      <c r="BB129" s="143">
        <f>'AVE UK Euro'!BB129</f>
        <v>0</v>
      </c>
      <c r="BC129" s="143">
        <f>'AVE UK Euro'!BC129</f>
        <v>0</v>
      </c>
      <c r="BD129" s="143">
        <f>'AVE UK Euro'!BD129</f>
        <v>0</v>
      </c>
      <c r="BE129" s="143">
        <f>'AVE UK Euro'!BE129</f>
        <v>0</v>
      </c>
      <c r="BF129" s="143">
        <f>'AVE UK Euro'!BF129</f>
        <v>0</v>
      </c>
      <c r="BG129" s="143">
        <f>'AVE UK Euro'!BG129</f>
        <v>0</v>
      </c>
      <c r="BH129" s="143">
        <f>'AVE UK Euro'!BH129</f>
        <v>0</v>
      </c>
      <c r="BI129" s="143">
        <f>'AVE UK Euro'!BI129</f>
        <v>0</v>
      </c>
      <c r="BJ129" s="143">
        <f>'AVE UK Euro'!BJ129</f>
        <v>0</v>
      </c>
      <c r="BK129" s="143">
        <f>'AVE UK Euro'!BK129</f>
        <v>0</v>
      </c>
      <c r="BL129" s="143">
        <f>'AVE UK Euro'!BL129</f>
        <v>0</v>
      </c>
      <c r="BM129" s="193"/>
      <c r="BN129" s="95">
        <f t="shared" si="84"/>
        <v>0</v>
      </c>
      <c r="BO129" s="95">
        <f t="shared" si="85"/>
        <v>0</v>
      </c>
      <c r="BP129" s="95">
        <f t="shared" si="86"/>
        <v>0.3</v>
      </c>
      <c r="BQ129" s="95">
        <f t="shared" si="87"/>
        <v>0</v>
      </c>
      <c r="BR129" s="95">
        <f t="shared" si="88"/>
        <v>1</v>
      </c>
      <c r="BS129" s="95">
        <f t="shared" si="89"/>
        <v>0</v>
      </c>
      <c r="BT129" s="95">
        <f t="shared" si="90"/>
        <v>0</v>
      </c>
      <c r="BU129" s="95">
        <f t="shared" si="91"/>
        <v>0</v>
      </c>
      <c r="BV129" s="95">
        <f t="shared" si="92"/>
        <v>2</v>
      </c>
      <c r="BW129" s="95">
        <f t="shared" si="93"/>
        <v>0</v>
      </c>
      <c r="BX129" s="95">
        <f t="shared" si="94"/>
        <v>0</v>
      </c>
      <c r="BY129" s="95">
        <f t="shared" si="95"/>
        <v>0</v>
      </c>
      <c r="BZ129" s="95">
        <f t="shared" si="96"/>
        <v>4</v>
      </c>
      <c r="CA129" s="95">
        <f t="shared" si="97"/>
        <v>0</v>
      </c>
      <c r="CB129" s="95">
        <f t="shared" si="98"/>
        <v>0</v>
      </c>
      <c r="CC129" s="95">
        <f t="shared" si="99"/>
        <v>0</v>
      </c>
      <c r="CD129" s="95">
        <f t="shared" si="100"/>
        <v>6</v>
      </c>
      <c r="CE129" s="95">
        <f t="shared" si="101"/>
        <v>0</v>
      </c>
      <c r="CF129" s="95">
        <f t="shared" si="102"/>
        <v>0</v>
      </c>
      <c r="CG129" s="95">
        <f t="shared" si="103"/>
        <v>0</v>
      </c>
      <c r="CH129" s="193"/>
      <c r="CI129" s="143">
        <f t="shared" ref="CI129:CI181" si="157">SUM(E129:P129)</f>
        <v>0.3</v>
      </c>
      <c r="CJ129" s="143">
        <f t="shared" ref="CJ129:CJ181" si="158">SUM(Q129:AB129)</f>
        <v>1</v>
      </c>
      <c r="CK129" s="143">
        <f t="shared" ref="CK129:CK181" si="159">SUM(AC129:AN129)</f>
        <v>2</v>
      </c>
      <c r="CL129" s="143">
        <f t="shared" ref="CL129:CL181" si="160">SUM(AO129:AZ129)</f>
        <v>4</v>
      </c>
      <c r="CM129" s="143">
        <f t="shared" ref="CM129:CM181" si="161">SUM(BA129:BL129)</f>
        <v>6</v>
      </c>
    </row>
    <row r="130" spans="1:91" x14ac:dyDescent="0.3">
      <c r="A130" s="170" t="s">
        <v>193</v>
      </c>
      <c r="B130" s="80" t="str">
        <f>'AVE UK GBP'!B130</f>
        <v>F1: License fee - litres of resin</v>
      </c>
      <c r="C130" s="143">
        <f>'AVE UK Euro'!C130</f>
        <v>0</v>
      </c>
      <c r="D130" s="143">
        <f>'AVE UK Euro'!D130</f>
        <v>150</v>
      </c>
      <c r="E130" s="143">
        <f>'AVE UK Euro'!E130</f>
        <v>0</v>
      </c>
      <c r="F130" s="143">
        <f>'AVE UK Euro'!F130</f>
        <v>0</v>
      </c>
      <c r="G130" s="143">
        <f>'AVE UK Euro'!G130</f>
        <v>0</v>
      </c>
      <c r="H130" s="143">
        <f>'AVE UK Euro'!H130</f>
        <v>0</v>
      </c>
      <c r="I130" s="143">
        <f>'AVE UK Euro'!I130</f>
        <v>0</v>
      </c>
      <c r="J130" s="143">
        <f>'AVE UK Euro'!J130</f>
        <v>0</v>
      </c>
      <c r="K130" s="143">
        <f>'AVE UK Euro'!K130</f>
        <v>0</v>
      </c>
      <c r="L130" s="143">
        <f>'AVE UK Euro'!L130</f>
        <v>0</v>
      </c>
      <c r="M130" s="143">
        <f>'AVE UK Euro'!M130</f>
        <v>0</v>
      </c>
      <c r="N130" s="143">
        <f>'AVE UK Euro'!N130</f>
        <v>0</v>
      </c>
      <c r="O130" s="143">
        <f>'AVE UK Euro'!O130</f>
        <v>0</v>
      </c>
      <c r="P130" s="143">
        <f>'AVE UK Euro'!P130</f>
        <v>0</v>
      </c>
      <c r="Q130" s="143">
        <f>'AVE UK Euro'!Q130</f>
        <v>0</v>
      </c>
      <c r="R130" s="143">
        <f>'AVE UK Euro'!R130</f>
        <v>0</v>
      </c>
      <c r="S130" s="143">
        <f>'AVE UK Euro'!S130</f>
        <v>0</v>
      </c>
      <c r="T130" s="143">
        <f>'AVE UK Euro'!T130</f>
        <v>0</v>
      </c>
      <c r="U130" s="143">
        <f>'AVE UK Euro'!U130</f>
        <v>0</v>
      </c>
      <c r="V130" s="143">
        <f>'AVE UK Euro'!V130</f>
        <v>10</v>
      </c>
      <c r="W130" s="143">
        <f>'AVE UK Euro'!W130</f>
        <v>10</v>
      </c>
      <c r="X130" s="143">
        <f>'AVE UK Euro'!X130</f>
        <v>10</v>
      </c>
      <c r="Y130" s="143">
        <f>'AVE UK Euro'!Y130</f>
        <v>10</v>
      </c>
      <c r="Z130" s="143">
        <f>'AVE UK Euro'!Z130</f>
        <v>10</v>
      </c>
      <c r="AA130" s="143">
        <f>'AVE UK Euro'!AA130</f>
        <v>10</v>
      </c>
      <c r="AB130" s="143">
        <f>'AVE UK Euro'!AB130</f>
        <v>10</v>
      </c>
      <c r="AC130" s="143">
        <f>'AVE UK Euro'!AC130</f>
        <v>50</v>
      </c>
      <c r="AD130" s="143">
        <f>'AVE UK Euro'!AD130</f>
        <v>50</v>
      </c>
      <c r="AE130" s="143">
        <f>'AVE UK Euro'!AE130</f>
        <v>50</v>
      </c>
      <c r="AF130" s="143">
        <f>'AVE UK Euro'!AF130</f>
        <v>50</v>
      </c>
      <c r="AG130" s="143">
        <f>'AVE UK Euro'!AG130</f>
        <v>50</v>
      </c>
      <c r="AH130" s="143">
        <f>'AVE UK Euro'!AH130</f>
        <v>50</v>
      </c>
      <c r="AI130" s="143">
        <f>'AVE UK Euro'!AI130</f>
        <v>50</v>
      </c>
      <c r="AJ130" s="143">
        <f>'AVE UK Euro'!AJ130</f>
        <v>50</v>
      </c>
      <c r="AK130" s="143">
        <f>'AVE UK Euro'!AK130</f>
        <v>50</v>
      </c>
      <c r="AL130" s="143">
        <f>'AVE UK Euro'!AL130</f>
        <v>50</v>
      </c>
      <c r="AM130" s="143">
        <f>'AVE UK Euro'!AM130</f>
        <v>50</v>
      </c>
      <c r="AN130" s="143">
        <f>'AVE UK Euro'!AN130</f>
        <v>50</v>
      </c>
      <c r="AO130" s="143">
        <f>'AVE UK Euro'!AO130</f>
        <v>500</v>
      </c>
      <c r="AP130" s="143">
        <f>'AVE UK Euro'!AP130</f>
        <v>500</v>
      </c>
      <c r="AQ130" s="143">
        <f>'AVE UK Euro'!AQ130</f>
        <v>500</v>
      </c>
      <c r="AR130" s="143">
        <f>'AVE UK Euro'!AR130</f>
        <v>500</v>
      </c>
      <c r="AS130" s="143">
        <f>'AVE UK Euro'!AS130</f>
        <v>500</v>
      </c>
      <c r="AT130" s="143">
        <f>'AVE UK Euro'!AT130</f>
        <v>500</v>
      </c>
      <c r="AU130" s="143">
        <f>'AVE UK Euro'!AU130</f>
        <v>500</v>
      </c>
      <c r="AV130" s="143">
        <f>'AVE UK Euro'!AV130</f>
        <v>500</v>
      </c>
      <c r="AW130" s="143">
        <f>'AVE UK Euro'!AW130</f>
        <v>500</v>
      </c>
      <c r="AX130" s="143">
        <f>'AVE UK Euro'!AX130</f>
        <v>500</v>
      </c>
      <c r="AY130" s="143">
        <f>'AVE UK Euro'!AY130</f>
        <v>500</v>
      </c>
      <c r="AZ130" s="143">
        <f>'AVE UK Euro'!AZ130</f>
        <v>500</v>
      </c>
      <c r="BA130" s="143">
        <f>'AVE UK Euro'!BA130</f>
        <v>1500</v>
      </c>
      <c r="BB130" s="143">
        <f>'AVE UK Euro'!BB130</f>
        <v>1500</v>
      </c>
      <c r="BC130" s="143">
        <f>'AVE UK Euro'!BC130</f>
        <v>1500</v>
      </c>
      <c r="BD130" s="143">
        <f>'AVE UK Euro'!BD130</f>
        <v>1500</v>
      </c>
      <c r="BE130" s="143">
        <f>'AVE UK Euro'!BE130</f>
        <v>1500</v>
      </c>
      <c r="BF130" s="143">
        <f>'AVE UK Euro'!BF130</f>
        <v>1500</v>
      </c>
      <c r="BG130" s="143">
        <f>'AVE UK Euro'!BG130</f>
        <v>1500</v>
      </c>
      <c r="BH130" s="143">
        <f>'AVE UK Euro'!BH130</f>
        <v>1500</v>
      </c>
      <c r="BI130" s="143">
        <f>'AVE UK Euro'!BI130</f>
        <v>1500</v>
      </c>
      <c r="BJ130" s="143">
        <f>'AVE UK Euro'!BJ130</f>
        <v>1500</v>
      </c>
      <c r="BK130" s="143">
        <f>'AVE UK Euro'!BK130</f>
        <v>1500</v>
      </c>
      <c r="BL130" s="143">
        <f>'AVE UK Euro'!BL130</f>
        <v>1500</v>
      </c>
      <c r="BN130" s="143">
        <f t="shared" si="84"/>
        <v>0</v>
      </c>
      <c r="BO130" s="143">
        <f t="shared" si="85"/>
        <v>0</v>
      </c>
      <c r="BP130" s="143">
        <f t="shared" si="86"/>
        <v>0</v>
      </c>
      <c r="BQ130" s="143">
        <f t="shared" si="87"/>
        <v>0</v>
      </c>
      <c r="BR130" s="143">
        <f t="shared" si="88"/>
        <v>0</v>
      </c>
      <c r="BS130" s="143">
        <f t="shared" si="89"/>
        <v>10</v>
      </c>
      <c r="BT130" s="143">
        <f t="shared" si="90"/>
        <v>30</v>
      </c>
      <c r="BU130" s="143">
        <f t="shared" si="91"/>
        <v>30</v>
      </c>
      <c r="BV130" s="143">
        <f t="shared" si="92"/>
        <v>150</v>
      </c>
      <c r="BW130" s="143">
        <f t="shared" si="93"/>
        <v>150</v>
      </c>
      <c r="BX130" s="143">
        <f t="shared" si="94"/>
        <v>150</v>
      </c>
      <c r="BY130" s="143">
        <f t="shared" si="95"/>
        <v>150</v>
      </c>
      <c r="BZ130" s="143">
        <f t="shared" si="96"/>
        <v>1500</v>
      </c>
      <c r="CA130" s="143">
        <f t="shared" si="97"/>
        <v>1500</v>
      </c>
      <c r="CB130" s="143">
        <f t="shared" si="98"/>
        <v>1500</v>
      </c>
      <c r="CC130" s="143">
        <f t="shared" si="99"/>
        <v>1500</v>
      </c>
      <c r="CD130" s="143">
        <f t="shared" si="100"/>
        <v>4500</v>
      </c>
      <c r="CE130" s="143">
        <f t="shared" si="101"/>
        <v>4500</v>
      </c>
      <c r="CF130" s="143">
        <f t="shared" si="102"/>
        <v>4500</v>
      </c>
      <c r="CG130" s="143">
        <f t="shared" si="103"/>
        <v>4500</v>
      </c>
      <c r="CI130" s="143">
        <f t="shared" si="157"/>
        <v>0</v>
      </c>
      <c r="CJ130" s="143">
        <f t="shared" si="158"/>
        <v>70</v>
      </c>
      <c r="CK130" s="143">
        <f t="shared" si="159"/>
        <v>600</v>
      </c>
      <c r="CL130" s="143">
        <f t="shared" si="160"/>
        <v>6000</v>
      </c>
      <c r="CM130" s="143">
        <f t="shared" si="161"/>
        <v>18000</v>
      </c>
    </row>
    <row r="131" spans="1:91" x14ac:dyDescent="0.3">
      <c r="A131" s="170" t="s">
        <v>192</v>
      </c>
      <c r="B131" s="80" t="str">
        <f>'AVE UK GBP'!B131</f>
        <v>F1: Exclusive License</v>
      </c>
      <c r="C131" s="143">
        <f>'AVE UK Euro'!C131</f>
        <v>166500.00000000003</v>
      </c>
      <c r="D131" s="143">
        <f>'AVE UK Euro'!D131</f>
        <v>0</v>
      </c>
      <c r="E131" s="143">
        <f>'AVE UK Euro'!E131</f>
        <v>0</v>
      </c>
      <c r="F131" s="143">
        <f>'AVE UK Euro'!F131</f>
        <v>0</v>
      </c>
      <c r="G131" s="143">
        <f>'AVE UK Euro'!G131</f>
        <v>0</v>
      </c>
      <c r="H131" s="143">
        <f>'AVE UK Euro'!H131</f>
        <v>0</v>
      </c>
      <c r="I131" s="143">
        <f>'AVE UK Euro'!I131</f>
        <v>0</v>
      </c>
      <c r="J131" s="143">
        <f>'AVE UK Euro'!J131</f>
        <v>0</v>
      </c>
      <c r="K131" s="143">
        <f>'AVE UK Euro'!K131</f>
        <v>0</v>
      </c>
      <c r="L131" s="143">
        <f>'AVE UK Euro'!L131</f>
        <v>0</v>
      </c>
      <c r="M131" s="143">
        <f>'AVE UK Euro'!M131</f>
        <v>0</v>
      </c>
      <c r="N131" s="143">
        <f>'AVE UK Euro'!N131</f>
        <v>0</v>
      </c>
      <c r="O131" s="143">
        <f>'AVE UK Euro'!O131</f>
        <v>0</v>
      </c>
      <c r="P131" s="143">
        <f>'AVE UK Euro'!P131</f>
        <v>0</v>
      </c>
      <c r="Q131" s="143">
        <f>'AVE UK Euro'!Q131</f>
        <v>0</v>
      </c>
      <c r="R131" s="143">
        <f>'AVE UK Euro'!R131</f>
        <v>0</v>
      </c>
      <c r="S131" s="143">
        <f>'AVE UK Euro'!S131</f>
        <v>0</v>
      </c>
      <c r="T131" s="143">
        <f>'AVE UK Euro'!T131</f>
        <v>0</v>
      </c>
      <c r="U131" s="143">
        <f>'AVE UK Euro'!U131</f>
        <v>0</v>
      </c>
      <c r="V131" s="143">
        <f>'AVE UK Euro'!V131</f>
        <v>0.5</v>
      </c>
      <c r="W131" s="143">
        <f>'AVE UK Euro'!W131</f>
        <v>0</v>
      </c>
      <c r="X131" s="143">
        <f>'AVE UK Euro'!X131</f>
        <v>0</v>
      </c>
      <c r="Y131" s="143">
        <f>'AVE UK Euro'!Y131</f>
        <v>0</v>
      </c>
      <c r="Z131" s="143">
        <f>'AVE UK Euro'!Z131</f>
        <v>0</v>
      </c>
      <c r="AA131" s="143">
        <f>'AVE UK Euro'!AA131</f>
        <v>0</v>
      </c>
      <c r="AB131" s="143">
        <f>'AVE UK Euro'!AB131</f>
        <v>0</v>
      </c>
      <c r="AC131" s="143">
        <f>'AVE UK Euro'!AC131</f>
        <v>1</v>
      </c>
      <c r="AD131" s="143">
        <f>'AVE UK Euro'!AD131</f>
        <v>0</v>
      </c>
      <c r="AE131" s="143">
        <f>'AVE UK Euro'!AE131</f>
        <v>0</v>
      </c>
      <c r="AF131" s="143">
        <f>'AVE UK Euro'!AF131</f>
        <v>0</v>
      </c>
      <c r="AG131" s="143">
        <f>'AVE UK Euro'!AG131</f>
        <v>0</v>
      </c>
      <c r="AH131" s="143">
        <f>'AVE UK Euro'!AH131</f>
        <v>0</v>
      </c>
      <c r="AI131" s="143">
        <f>'AVE UK Euro'!AI131</f>
        <v>0</v>
      </c>
      <c r="AJ131" s="143">
        <f>'AVE UK Euro'!AJ131</f>
        <v>0</v>
      </c>
      <c r="AK131" s="143">
        <f>'AVE UK Euro'!AK131</f>
        <v>0</v>
      </c>
      <c r="AL131" s="143">
        <f>'AVE UK Euro'!AL131</f>
        <v>0</v>
      </c>
      <c r="AM131" s="143">
        <f>'AVE UK Euro'!AM131</f>
        <v>0</v>
      </c>
      <c r="AN131" s="143">
        <f>'AVE UK Euro'!AN131</f>
        <v>0</v>
      </c>
      <c r="AO131" s="143">
        <f>'AVE UK Euro'!AO131</f>
        <v>5</v>
      </c>
      <c r="AP131" s="143">
        <f>'AVE UK Euro'!AP131</f>
        <v>0</v>
      </c>
      <c r="AQ131" s="143">
        <f>'AVE UK Euro'!AQ131</f>
        <v>0</v>
      </c>
      <c r="AR131" s="143">
        <f>'AVE UK Euro'!AR131</f>
        <v>0</v>
      </c>
      <c r="AS131" s="143">
        <f>'AVE UK Euro'!AS131</f>
        <v>0</v>
      </c>
      <c r="AT131" s="143">
        <f>'AVE UK Euro'!AT131</f>
        <v>0</v>
      </c>
      <c r="AU131" s="143">
        <f>'AVE UK Euro'!AU131</f>
        <v>0</v>
      </c>
      <c r="AV131" s="143">
        <f>'AVE UK Euro'!AV131</f>
        <v>0</v>
      </c>
      <c r="AW131" s="143">
        <f>'AVE UK Euro'!AW131</f>
        <v>0</v>
      </c>
      <c r="AX131" s="143">
        <f>'AVE UK Euro'!AX131</f>
        <v>0</v>
      </c>
      <c r="AY131" s="143">
        <f>'AVE UK Euro'!AY131</f>
        <v>0</v>
      </c>
      <c r="AZ131" s="143">
        <f>'AVE UK Euro'!AZ131</f>
        <v>0</v>
      </c>
      <c r="BA131" s="143">
        <f>'AVE UK Euro'!BA131</f>
        <v>8</v>
      </c>
      <c r="BB131" s="143">
        <f>'AVE UK Euro'!BB131</f>
        <v>0</v>
      </c>
      <c r="BC131" s="143">
        <f>'AVE UK Euro'!BC131</f>
        <v>0</v>
      </c>
      <c r="BD131" s="143">
        <f>'AVE UK Euro'!BD131</f>
        <v>0</v>
      </c>
      <c r="BE131" s="143">
        <f>'AVE UK Euro'!BE131</f>
        <v>0</v>
      </c>
      <c r="BF131" s="143">
        <f>'AVE UK Euro'!BF131</f>
        <v>0</v>
      </c>
      <c r="BG131" s="143">
        <f>'AVE UK Euro'!BG131</f>
        <v>0</v>
      </c>
      <c r="BH131" s="143">
        <f>'AVE UK Euro'!BH131</f>
        <v>0</v>
      </c>
      <c r="BI131" s="143">
        <f>'AVE UK Euro'!BI131</f>
        <v>0</v>
      </c>
      <c r="BJ131" s="143">
        <f>'AVE UK Euro'!BJ131</f>
        <v>0</v>
      </c>
      <c r="BK131" s="143">
        <f>'AVE UK Euro'!BK131</f>
        <v>0</v>
      </c>
      <c r="BL131" s="143">
        <f>'AVE UK Euro'!BL131</f>
        <v>0</v>
      </c>
      <c r="BM131" s="193"/>
      <c r="BN131" s="95">
        <f t="shared" si="84"/>
        <v>0</v>
      </c>
      <c r="BO131" s="95">
        <f t="shared" si="85"/>
        <v>0</v>
      </c>
      <c r="BP131" s="95">
        <f t="shared" si="86"/>
        <v>0</v>
      </c>
      <c r="BQ131" s="95">
        <f t="shared" si="87"/>
        <v>0</v>
      </c>
      <c r="BR131" s="95">
        <f t="shared" si="88"/>
        <v>0</v>
      </c>
      <c r="BS131" s="95">
        <f t="shared" si="89"/>
        <v>0.5</v>
      </c>
      <c r="BT131" s="95">
        <f t="shared" si="90"/>
        <v>0</v>
      </c>
      <c r="BU131" s="95">
        <f t="shared" si="91"/>
        <v>0</v>
      </c>
      <c r="BV131" s="95">
        <f t="shared" si="92"/>
        <v>1</v>
      </c>
      <c r="BW131" s="95">
        <f t="shared" si="93"/>
        <v>0</v>
      </c>
      <c r="BX131" s="95">
        <f t="shared" si="94"/>
        <v>0</v>
      </c>
      <c r="BY131" s="95">
        <f t="shared" si="95"/>
        <v>0</v>
      </c>
      <c r="BZ131" s="95">
        <f t="shared" si="96"/>
        <v>5</v>
      </c>
      <c r="CA131" s="95">
        <f t="shared" si="97"/>
        <v>0</v>
      </c>
      <c r="CB131" s="95">
        <f t="shared" si="98"/>
        <v>0</v>
      </c>
      <c r="CC131" s="95">
        <f t="shared" si="99"/>
        <v>0</v>
      </c>
      <c r="CD131" s="95">
        <f t="shared" si="100"/>
        <v>8</v>
      </c>
      <c r="CE131" s="95">
        <f t="shared" si="101"/>
        <v>0</v>
      </c>
      <c r="CF131" s="95">
        <f t="shared" si="102"/>
        <v>0</v>
      </c>
      <c r="CG131" s="95">
        <f t="shared" si="103"/>
        <v>0</v>
      </c>
      <c r="CH131" s="193"/>
      <c r="CI131" s="143">
        <f t="shared" si="157"/>
        <v>0</v>
      </c>
      <c r="CJ131" s="143">
        <f t="shared" si="158"/>
        <v>0.5</v>
      </c>
      <c r="CK131" s="143">
        <f t="shared" si="159"/>
        <v>1</v>
      </c>
      <c r="CL131" s="143">
        <f t="shared" si="160"/>
        <v>5</v>
      </c>
      <c r="CM131" s="143">
        <f t="shared" si="161"/>
        <v>8</v>
      </c>
    </row>
    <row r="132" spans="1:91" x14ac:dyDescent="0.3">
      <c r="A132" s="170" t="s">
        <v>193</v>
      </c>
      <c r="B132" s="80" t="str">
        <f>'AVE UK GBP'!B132</f>
        <v>Partner UK 1: License fee - litres of resin</v>
      </c>
      <c r="C132" s="143">
        <f>'AVE UK Euro'!C132</f>
        <v>0</v>
      </c>
      <c r="D132" s="143">
        <f>'AVE UK Euro'!D132</f>
        <v>150</v>
      </c>
      <c r="E132" s="143">
        <f>'AVE UK Euro'!E132</f>
        <v>0</v>
      </c>
      <c r="F132" s="143">
        <f>'AVE UK Euro'!F132</f>
        <v>0</v>
      </c>
      <c r="G132" s="143">
        <f>'AVE UK Euro'!G132</f>
        <v>0</v>
      </c>
      <c r="H132" s="143">
        <f>'AVE UK Euro'!H132</f>
        <v>0</v>
      </c>
      <c r="I132" s="143">
        <f>'AVE UK Euro'!I132</f>
        <v>0</v>
      </c>
      <c r="J132" s="143">
        <f>'AVE UK Euro'!J132</f>
        <v>0</v>
      </c>
      <c r="K132" s="143">
        <f>'AVE UK Euro'!K132</f>
        <v>0</v>
      </c>
      <c r="L132" s="143">
        <f>'AVE UK Euro'!L132</f>
        <v>0</v>
      </c>
      <c r="M132" s="143">
        <f>'AVE UK Euro'!M132</f>
        <v>0</v>
      </c>
      <c r="N132" s="143">
        <f>'AVE UK Euro'!N132</f>
        <v>0</v>
      </c>
      <c r="O132" s="143">
        <f>'AVE UK Euro'!O132</f>
        <v>0</v>
      </c>
      <c r="P132" s="143">
        <f>'AVE UK Euro'!P132</f>
        <v>5</v>
      </c>
      <c r="Q132" s="143">
        <f>'AVE UK Euro'!Q132</f>
        <v>5</v>
      </c>
      <c r="R132" s="143">
        <f>'AVE UK Euro'!R132</f>
        <v>5</v>
      </c>
      <c r="S132" s="143">
        <f>'AVE UK Euro'!S132</f>
        <v>5</v>
      </c>
      <c r="T132" s="143">
        <f>'AVE UK Euro'!T132</f>
        <v>25</v>
      </c>
      <c r="U132" s="143">
        <f>'AVE UK Euro'!U132</f>
        <v>25</v>
      </c>
      <c r="V132" s="143">
        <f>'AVE UK Euro'!V132</f>
        <v>25</v>
      </c>
      <c r="W132" s="143">
        <f>'AVE UK Euro'!W132</f>
        <v>25</v>
      </c>
      <c r="X132" s="143">
        <f>'AVE UK Euro'!X132</f>
        <v>25</v>
      </c>
      <c r="Y132" s="143">
        <f>'AVE UK Euro'!Y132</f>
        <v>25</v>
      </c>
      <c r="Z132" s="143">
        <f>'AVE UK Euro'!Z132</f>
        <v>25</v>
      </c>
      <c r="AA132" s="143">
        <f>'AVE UK Euro'!AA132</f>
        <v>25</v>
      </c>
      <c r="AB132" s="143">
        <f>'AVE UK Euro'!AB132</f>
        <v>25</v>
      </c>
      <c r="AC132" s="143">
        <f>'AVE UK Euro'!AC132</f>
        <v>60</v>
      </c>
      <c r="AD132" s="143">
        <f>'AVE UK Euro'!AD132</f>
        <v>60</v>
      </c>
      <c r="AE132" s="143">
        <f>'AVE UK Euro'!AE132</f>
        <v>60</v>
      </c>
      <c r="AF132" s="143">
        <f>'AVE UK Euro'!AF132</f>
        <v>60</v>
      </c>
      <c r="AG132" s="143">
        <f>'AVE UK Euro'!AG132</f>
        <v>60</v>
      </c>
      <c r="AH132" s="143">
        <f>'AVE UK Euro'!AH132</f>
        <v>60</v>
      </c>
      <c r="AI132" s="143">
        <f>'AVE UK Euro'!AI132</f>
        <v>60</v>
      </c>
      <c r="AJ132" s="143">
        <f>'AVE UK Euro'!AJ132</f>
        <v>60</v>
      </c>
      <c r="AK132" s="143">
        <f>'AVE UK Euro'!AK132</f>
        <v>60</v>
      </c>
      <c r="AL132" s="143">
        <f>'AVE UK Euro'!AL132</f>
        <v>60</v>
      </c>
      <c r="AM132" s="143">
        <f>'AVE UK Euro'!AM132</f>
        <v>60</v>
      </c>
      <c r="AN132" s="143">
        <f>'AVE UK Euro'!AN132</f>
        <v>60</v>
      </c>
      <c r="AO132" s="143">
        <f>'AVE UK Euro'!AO132</f>
        <v>120</v>
      </c>
      <c r="AP132" s="143">
        <f>'AVE UK Euro'!AP132</f>
        <v>120</v>
      </c>
      <c r="AQ132" s="143">
        <f>'AVE UK Euro'!AQ132</f>
        <v>120</v>
      </c>
      <c r="AR132" s="143">
        <f>'AVE UK Euro'!AR132</f>
        <v>120</v>
      </c>
      <c r="AS132" s="143">
        <f>'AVE UK Euro'!AS132</f>
        <v>120</v>
      </c>
      <c r="AT132" s="143">
        <f>'AVE UK Euro'!AT132</f>
        <v>120</v>
      </c>
      <c r="AU132" s="143">
        <f>'AVE UK Euro'!AU132</f>
        <v>120</v>
      </c>
      <c r="AV132" s="143">
        <f>'AVE UK Euro'!AV132</f>
        <v>120</v>
      </c>
      <c r="AW132" s="143">
        <f>'AVE UK Euro'!AW132</f>
        <v>120</v>
      </c>
      <c r="AX132" s="143">
        <f>'AVE UK Euro'!AX132</f>
        <v>120</v>
      </c>
      <c r="AY132" s="143">
        <f>'AVE UK Euro'!AY132</f>
        <v>120</v>
      </c>
      <c r="AZ132" s="143">
        <f>'AVE UK Euro'!AZ132</f>
        <v>120</v>
      </c>
      <c r="BA132" s="143">
        <f>'AVE UK Euro'!BA132</f>
        <v>340</v>
      </c>
      <c r="BB132" s="143">
        <f>'AVE UK Euro'!BB132</f>
        <v>340</v>
      </c>
      <c r="BC132" s="143">
        <f>'AVE UK Euro'!BC132</f>
        <v>340</v>
      </c>
      <c r="BD132" s="143">
        <f>'AVE UK Euro'!BD132</f>
        <v>340</v>
      </c>
      <c r="BE132" s="143">
        <f>'AVE UK Euro'!BE132</f>
        <v>340</v>
      </c>
      <c r="BF132" s="143">
        <f>'AVE UK Euro'!BF132</f>
        <v>340</v>
      </c>
      <c r="BG132" s="143">
        <f>'AVE UK Euro'!BG132</f>
        <v>340</v>
      </c>
      <c r="BH132" s="143">
        <f>'AVE UK Euro'!BH132</f>
        <v>340</v>
      </c>
      <c r="BI132" s="143">
        <f>'AVE UK Euro'!BI132</f>
        <v>340</v>
      </c>
      <c r="BJ132" s="143">
        <f>'AVE UK Euro'!BJ132</f>
        <v>340</v>
      </c>
      <c r="BK132" s="143">
        <f>'AVE UK Euro'!BK132</f>
        <v>340</v>
      </c>
      <c r="BL132" s="143">
        <f>'AVE UK Euro'!BL132</f>
        <v>340</v>
      </c>
      <c r="BN132" s="143">
        <f t="shared" si="84"/>
        <v>0</v>
      </c>
      <c r="BO132" s="143">
        <f t="shared" si="85"/>
        <v>0</v>
      </c>
      <c r="BP132" s="143">
        <f t="shared" si="86"/>
        <v>0</v>
      </c>
      <c r="BQ132" s="143">
        <f t="shared" si="87"/>
        <v>5</v>
      </c>
      <c r="BR132" s="143">
        <f t="shared" si="88"/>
        <v>15</v>
      </c>
      <c r="BS132" s="143">
        <f t="shared" si="89"/>
        <v>75</v>
      </c>
      <c r="BT132" s="143">
        <f t="shared" si="90"/>
        <v>75</v>
      </c>
      <c r="BU132" s="143">
        <f t="shared" si="91"/>
        <v>75</v>
      </c>
      <c r="BV132" s="143">
        <f t="shared" si="92"/>
        <v>180</v>
      </c>
      <c r="BW132" s="143">
        <f t="shared" si="93"/>
        <v>180</v>
      </c>
      <c r="BX132" s="143">
        <f t="shared" si="94"/>
        <v>180</v>
      </c>
      <c r="BY132" s="143">
        <f t="shared" si="95"/>
        <v>180</v>
      </c>
      <c r="BZ132" s="143">
        <f t="shared" si="96"/>
        <v>360</v>
      </c>
      <c r="CA132" s="143">
        <f t="shared" si="97"/>
        <v>360</v>
      </c>
      <c r="CB132" s="143">
        <f t="shared" si="98"/>
        <v>360</v>
      </c>
      <c r="CC132" s="143">
        <f t="shared" si="99"/>
        <v>360</v>
      </c>
      <c r="CD132" s="143">
        <f t="shared" si="100"/>
        <v>1020</v>
      </c>
      <c r="CE132" s="143">
        <f t="shared" si="101"/>
        <v>1020</v>
      </c>
      <c r="CF132" s="143">
        <f t="shared" si="102"/>
        <v>1020</v>
      </c>
      <c r="CG132" s="143">
        <f t="shared" si="103"/>
        <v>1020</v>
      </c>
      <c r="CI132" s="143">
        <f t="shared" si="157"/>
        <v>5</v>
      </c>
      <c r="CJ132" s="143">
        <f t="shared" si="158"/>
        <v>240</v>
      </c>
      <c r="CK132" s="143">
        <f t="shared" si="159"/>
        <v>720</v>
      </c>
      <c r="CL132" s="143">
        <f t="shared" si="160"/>
        <v>1440</v>
      </c>
      <c r="CM132" s="143">
        <f t="shared" si="161"/>
        <v>4080</v>
      </c>
    </row>
    <row r="133" spans="1:91" x14ac:dyDescent="0.3">
      <c r="A133" s="170" t="s">
        <v>192</v>
      </c>
      <c r="B133" s="80" t="str">
        <f>'AVE UK GBP'!B133</f>
        <v>Partner UK 1: Exclusive License fee</v>
      </c>
      <c r="C133" s="143">
        <f>'AVE UK Euro'!C133</f>
        <v>55500.000000000007</v>
      </c>
      <c r="D133" s="143">
        <f>'AVE UK Euro'!D133</f>
        <v>0</v>
      </c>
      <c r="E133" s="143">
        <f>'AVE UK Euro'!E133</f>
        <v>0</v>
      </c>
      <c r="F133" s="143">
        <f>'AVE UK Euro'!F133</f>
        <v>0</v>
      </c>
      <c r="G133" s="143">
        <f>'AVE UK Euro'!G133</f>
        <v>0</v>
      </c>
      <c r="H133" s="143">
        <f>'AVE UK Euro'!H133</f>
        <v>0</v>
      </c>
      <c r="I133" s="143">
        <f>'AVE UK Euro'!I133</f>
        <v>0</v>
      </c>
      <c r="J133" s="143">
        <f>'AVE UK Euro'!J133</f>
        <v>0</v>
      </c>
      <c r="K133" s="143">
        <f>'AVE UK Euro'!K133</f>
        <v>0</v>
      </c>
      <c r="L133" s="143">
        <f>'AVE UK Euro'!L133</f>
        <v>0</v>
      </c>
      <c r="M133" s="143">
        <f>'AVE UK Euro'!M133</f>
        <v>0</v>
      </c>
      <c r="N133" s="143">
        <f>'AVE UK Euro'!N133</f>
        <v>0</v>
      </c>
      <c r="O133" s="143">
        <f>'AVE UK Euro'!O133</f>
        <v>0</v>
      </c>
      <c r="P133" s="143">
        <f>'AVE UK Euro'!P133</f>
        <v>1</v>
      </c>
      <c r="Q133" s="143">
        <f>'AVE UK Euro'!Q133</f>
        <v>0</v>
      </c>
      <c r="R133" s="143">
        <f>'AVE UK Euro'!R133</f>
        <v>0</v>
      </c>
      <c r="S133" s="143">
        <f>'AVE UK Euro'!S133</f>
        <v>0</v>
      </c>
      <c r="T133" s="143">
        <f>'AVE UK Euro'!T133</f>
        <v>0</v>
      </c>
      <c r="U133" s="143">
        <f>'AVE UK Euro'!U133</f>
        <v>0</v>
      </c>
      <c r="V133" s="143">
        <f>'AVE UK Euro'!V133</f>
        <v>0</v>
      </c>
      <c r="W133" s="143">
        <f>'AVE UK Euro'!W133</f>
        <v>0</v>
      </c>
      <c r="X133" s="143">
        <f>'AVE UK Euro'!X133</f>
        <v>0</v>
      </c>
      <c r="Y133" s="143">
        <f>'AVE UK Euro'!Y133</f>
        <v>0</v>
      </c>
      <c r="Z133" s="143">
        <f>'AVE UK Euro'!Z133</f>
        <v>0</v>
      </c>
      <c r="AA133" s="143">
        <f>'AVE UK Euro'!AA133</f>
        <v>0</v>
      </c>
      <c r="AB133" s="143">
        <f>'AVE UK Euro'!AB133</f>
        <v>0</v>
      </c>
      <c r="AC133" s="143">
        <f>'AVE UK Euro'!AC133</f>
        <v>2</v>
      </c>
      <c r="AD133" s="143">
        <f>'AVE UK Euro'!AD133</f>
        <v>0</v>
      </c>
      <c r="AE133" s="143">
        <f>'AVE UK Euro'!AE133</f>
        <v>0</v>
      </c>
      <c r="AF133" s="143">
        <f>'AVE UK Euro'!AF133</f>
        <v>0</v>
      </c>
      <c r="AG133" s="143">
        <f>'AVE UK Euro'!AG133</f>
        <v>0</v>
      </c>
      <c r="AH133" s="143">
        <f>'AVE UK Euro'!AH133</f>
        <v>0</v>
      </c>
      <c r="AI133" s="143">
        <f>'AVE UK Euro'!AI133</f>
        <v>0</v>
      </c>
      <c r="AJ133" s="143">
        <f>'AVE UK Euro'!AJ133</f>
        <v>0</v>
      </c>
      <c r="AK133" s="143">
        <f>'AVE UK Euro'!AK133</f>
        <v>0</v>
      </c>
      <c r="AL133" s="143">
        <f>'AVE UK Euro'!AL133</f>
        <v>0</v>
      </c>
      <c r="AM133" s="143">
        <f>'AVE UK Euro'!AM133</f>
        <v>0</v>
      </c>
      <c r="AN133" s="143">
        <f>'AVE UK Euro'!AN133</f>
        <v>0</v>
      </c>
      <c r="AO133" s="143">
        <f>'AVE UK Euro'!AO133</f>
        <v>4</v>
      </c>
      <c r="AP133" s="143">
        <f>'AVE UK Euro'!AP133</f>
        <v>0</v>
      </c>
      <c r="AQ133" s="143">
        <f>'AVE UK Euro'!AQ133</f>
        <v>0</v>
      </c>
      <c r="AR133" s="143">
        <f>'AVE UK Euro'!AR133</f>
        <v>0</v>
      </c>
      <c r="AS133" s="143">
        <f>'AVE UK Euro'!AS133</f>
        <v>0</v>
      </c>
      <c r="AT133" s="143">
        <f>'AVE UK Euro'!AT133</f>
        <v>0</v>
      </c>
      <c r="AU133" s="143">
        <f>'AVE UK Euro'!AU133</f>
        <v>0</v>
      </c>
      <c r="AV133" s="143">
        <f>'AVE UK Euro'!AV133</f>
        <v>0</v>
      </c>
      <c r="AW133" s="143">
        <f>'AVE UK Euro'!AW133</f>
        <v>0</v>
      </c>
      <c r="AX133" s="143">
        <f>'AVE UK Euro'!AX133</f>
        <v>0</v>
      </c>
      <c r="AY133" s="143">
        <f>'AVE UK Euro'!AY133</f>
        <v>0</v>
      </c>
      <c r="AZ133" s="143">
        <f>'AVE UK Euro'!AZ133</f>
        <v>0</v>
      </c>
      <c r="BA133" s="143">
        <f>'AVE UK Euro'!BA133</f>
        <v>8</v>
      </c>
      <c r="BB133" s="143">
        <f>'AVE UK Euro'!BB133</f>
        <v>0</v>
      </c>
      <c r="BC133" s="143">
        <f>'AVE UK Euro'!BC133</f>
        <v>0</v>
      </c>
      <c r="BD133" s="143">
        <f>'AVE UK Euro'!BD133</f>
        <v>0</v>
      </c>
      <c r="BE133" s="143">
        <f>'AVE UK Euro'!BE133</f>
        <v>0</v>
      </c>
      <c r="BF133" s="143">
        <f>'AVE UK Euro'!BF133</f>
        <v>0</v>
      </c>
      <c r="BG133" s="143">
        <f>'AVE UK Euro'!BG133</f>
        <v>0</v>
      </c>
      <c r="BH133" s="143">
        <f>'AVE UK Euro'!BH133</f>
        <v>0</v>
      </c>
      <c r="BI133" s="143">
        <f>'AVE UK Euro'!BI133</f>
        <v>0</v>
      </c>
      <c r="BJ133" s="143">
        <f>'AVE UK Euro'!BJ133</f>
        <v>0</v>
      </c>
      <c r="BK133" s="143">
        <f>'AVE UK Euro'!BK133</f>
        <v>0</v>
      </c>
      <c r="BL133" s="143">
        <f>'AVE UK Euro'!BL133</f>
        <v>0</v>
      </c>
      <c r="BM133" s="193"/>
      <c r="BN133" s="95">
        <f t="shared" si="84"/>
        <v>0</v>
      </c>
      <c r="BO133" s="95">
        <f t="shared" si="85"/>
        <v>0</v>
      </c>
      <c r="BP133" s="95">
        <f t="shared" si="86"/>
        <v>0</v>
      </c>
      <c r="BQ133" s="95">
        <f t="shared" si="87"/>
        <v>1</v>
      </c>
      <c r="BR133" s="95">
        <f t="shared" si="88"/>
        <v>0</v>
      </c>
      <c r="BS133" s="95">
        <f t="shared" si="89"/>
        <v>0</v>
      </c>
      <c r="BT133" s="95">
        <f t="shared" si="90"/>
        <v>0</v>
      </c>
      <c r="BU133" s="95">
        <f t="shared" si="91"/>
        <v>0</v>
      </c>
      <c r="BV133" s="95">
        <f t="shared" si="92"/>
        <v>2</v>
      </c>
      <c r="BW133" s="95">
        <f t="shared" si="93"/>
        <v>0</v>
      </c>
      <c r="BX133" s="95">
        <f t="shared" si="94"/>
        <v>0</v>
      </c>
      <c r="BY133" s="95">
        <f t="shared" si="95"/>
        <v>0</v>
      </c>
      <c r="BZ133" s="95">
        <f t="shared" si="96"/>
        <v>4</v>
      </c>
      <c r="CA133" s="95">
        <f t="shared" si="97"/>
        <v>0</v>
      </c>
      <c r="CB133" s="95">
        <f t="shared" si="98"/>
        <v>0</v>
      </c>
      <c r="CC133" s="95">
        <f t="shared" si="99"/>
        <v>0</v>
      </c>
      <c r="CD133" s="95">
        <f t="shared" si="100"/>
        <v>8</v>
      </c>
      <c r="CE133" s="95">
        <f t="shared" si="101"/>
        <v>0</v>
      </c>
      <c r="CF133" s="95">
        <f t="shared" si="102"/>
        <v>0</v>
      </c>
      <c r="CG133" s="95">
        <f t="shared" si="103"/>
        <v>0</v>
      </c>
      <c r="CH133" s="193"/>
      <c r="CI133" s="143">
        <f t="shared" si="157"/>
        <v>1</v>
      </c>
      <c r="CJ133" s="143">
        <f t="shared" si="158"/>
        <v>0</v>
      </c>
      <c r="CK133" s="143">
        <f t="shared" si="159"/>
        <v>2</v>
      </c>
      <c r="CL133" s="143">
        <f t="shared" si="160"/>
        <v>4</v>
      </c>
      <c r="CM133" s="143">
        <f t="shared" si="161"/>
        <v>8</v>
      </c>
    </row>
    <row r="134" spans="1:91" x14ac:dyDescent="0.3">
      <c r="A134" s="170" t="s">
        <v>193</v>
      </c>
      <c r="B134" s="80" t="str">
        <f>'AVE UK GBP'!B134</f>
        <v>France AVE Marine: litres resin</v>
      </c>
      <c r="C134" s="74" t="str">
        <f>'AVE FRANCE'!C134</f>
        <v>L. Fee / litre</v>
      </c>
      <c r="D134" s="74">
        <f>'AVE FRANCE'!D134</f>
        <v>150</v>
      </c>
      <c r="E134" s="74">
        <f>'AVE FRANCE'!E134</f>
        <v>0</v>
      </c>
      <c r="F134" s="74">
        <f>'AVE FRANCE'!F134</f>
        <v>0</v>
      </c>
      <c r="G134" s="74">
        <f>'AVE FRANCE'!G134</f>
        <v>25</v>
      </c>
      <c r="H134" s="74">
        <f>'AVE FRANCE'!H134</f>
        <v>0</v>
      </c>
      <c r="I134" s="74">
        <f>'AVE FRANCE'!I134</f>
        <v>25</v>
      </c>
      <c r="J134" s="74">
        <f>'AVE FRANCE'!J134</f>
        <v>25</v>
      </c>
      <c r="K134" s="74">
        <f>'AVE FRANCE'!K134</f>
        <v>50</v>
      </c>
      <c r="L134" s="74">
        <f>'AVE FRANCE'!L134</f>
        <v>0</v>
      </c>
      <c r="M134" s="74">
        <f>'AVE FRANCE'!M134</f>
        <v>50</v>
      </c>
      <c r="N134" s="74">
        <f>'AVE FRANCE'!N134</f>
        <v>50</v>
      </c>
      <c r="O134" s="74">
        <f>'AVE FRANCE'!O134</f>
        <v>50</v>
      </c>
      <c r="P134" s="74">
        <f>'AVE FRANCE'!P134</f>
        <v>125</v>
      </c>
      <c r="Q134" s="74">
        <f>'AVE FRANCE'!Q134</f>
        <v>100</v>
      </c>
      <c r="R134" s="74">
        <f>'AVE FRANCE'!R134</f>
        <v>100</v>
      </c>
      <c r="S134" s="74">
        <f>'AVE FRANCE'!S134</f>
        <v>100</v>
      </c>
      <c r="T134" s="74">
        <f>'AVE FRANCE'!T134</f>
        <v>100</v>
      </c>
      <c r="U134" s="74">
        <f>'AVE FRANCE'!U134</f>
        <v>100</v>
      </c>
      <c r="V134" s="74">
        <f>'AVE FRANCE'!V134</f>
        <v>100</v>
      </c>
      <c r="W134" s="74">
        <f>'AVE FRANCE'!W134</f>
        <v>100</v>
      </c>
      <c r="X134" s="74">
        <f>'AVE FRANCE'!X134</f>
        <v>0</v>
      </c>
      <c r="Y134" s="74">
        <f>'AVE FRANCE'!Y134</f>
        <v>100</v>
      </c>
      <c r="Z134" s="74">
        <f>'AVE FRANCE'!Z134</f>
        <v>100</v>
      </c>
      <c r="AA134" s="74">
        <f>'AVE FRANCE'!AA134</f>
        <v>100</v>
      </c>
      <c r="AB134" s="74">
        <f>'AVE FRANCE'!AB134</f>
        <v>250</v>
      </c>
      <c r="AC134" s="74">
        <f>'AVE FRANCE'!AC134</f>
        <v>200</v>
      </c>
      <c r="AD134" s="74">
        <f>'AVE FRANCE'!AD134</f>
        <v>200</v>
      </c>
      <c r="AE134" s="74">
        <f>'AVE FRANCE'!AE134</f>
        <v>200</v>
      </c>
      <c r="AF134" s="74">
        <f>'AVE FRANCE'!AF134</f>
        <v>200</v>
      </c>
      <c r="AG134" s="74">
        <f>'AVE FRANCE'!AG134</f>
        <v>200</v>
      </c>
      <c r="AH134" s="74">
        <f>'AVE FRANCE'!AH134</f>
        <v>600</v>
      </c>
      <c r="AI134" s="74">
        <f>'AVE FRANCE'!AI134</f>
        <v>600</v>
      </c>
      <c r="AJ134" s="74">
        <f>'AVE FRANCE'!AJ134</f>
        <v>400</v>
      </c>
      <c r="AK134" s="74">
        <f>'AVE FRANCE'!AK134</f>
        <v>600</v>
      </c>
      <c r="AL134" s="74">
        <f>'AVE FRANCE'!AL134</f>
        <v>600</v>
      </c>
      <c r="AM134" s="74">
        <f>'AVE FRANCE'!AM134</f>
        <v>600</v>
      </c>
      <c r="AN134" s="74">
        <f>'AVE FRANCE'!AN134</f>
        <v>650</v>
      </c>
      <c r="AO134" s="74">
        <f>'AVE FRANCE'!AO134</f>
        <v>700</v>
      </c>
      <c r="AP134" s="74">
        <f>'AVE FRANCE'!AP134</f>
        <v>700</v>
      </c>
      <c r="AQ134" s="74">
        <f>'AVE FRANCE'!AQ134</f>
        <v>700</v>
      </c>
      <c r="AR134" s="74">
        <f>'AVE FRANCE'!AR134</f>
        <v>700</v>
      </c>
      <c r="AS134" s="74">
        <f>'AVE FRANCE'!AS134</f>
        <v>700</v>
      </c>
      <c r="AT134" s="74">
        <f>'AVE FRANCE'!AT134</f>
        <v>1100</v>
      </c>
      <c r="AU134" s="74">
        <f>'AVE FRANCE'!AU134</f>
        <v>1100</v>
      </c>
      <c r="AV134" s="74">
        <f>'AVE FRANCE'!AV134</f>
        <v>800</v>
      </c>
      <c r="AW134" s="74">
        <f>'AVE FRANCE'!AW134</f>
        <v>1100</v>
      </c>
      <c r="AX134" s="74">
        <f>'AVE FRANCE'!AX134</f>
        <v>1100</v>
      </c>
      <c r="AY134" s="74">
        <f>'AVE FRANCE'!AY134</f>
        <v>1100</v>
      </c>
      <c r="AZ134" s="74">
        <f>'AVE FRANCE'!AZ134</f>
        <v>1300</v>
      </c>
      <c r="BA134" s="74">
        <f>'AVE FRANCE'!BA134</f>
        <v>1700</v>
      </c>
      <c r="BB134" s="74">
        <f>'AVE FRANCE'!BB134</f>
        <v>1700</v>
      </c>
      <c r="BC134" s="74">
        <f>'AVE FRANCE'!BC134</f>
        <v>1700</v>
      </c>
      <c r="BD134" s="74">
        <f>'AVE FRANCE'!BD134</f>
        <v>1700</v>
      </c>
      <c r="BE134" s="74">
        <f>'AVE FRANCE'!BE134</f>
        <v>1700</v>
      </c>
      <c r="BF134" s="74">
        <f>'AVE FRANCE'!BF134</f>
        <v>1825</v>
      </c>
      <c r="BG134" s="74">
        <f>'AVE FRANCE'!BG134</f>
        <v>1825</v>
      </c>
      <c r="BH134" s="74">
        <f>'AVE FRANCE'!BH134</f>
        <v>1200</v>
      </c>
      <c r="BI134" s="74">
        <f>'AVE FRANCE'!BI134</f>
        <v>1950</v>
      </c>
      <c r="BJ134" s="74">
        <f>'AVE FRANCE'!BJ134</f>
        <v>1950</v>
      </c>
      <c r="BK134" s="74">
        <f>'AVE FRANCE'!BK134</f>
        <v>1950</v>
      </c>
      <c r="BL134" s="74">
        <f>'AVE FRANCE'!BL134</f>
        <v>1950</v>
      </c>
      <c r="BN134" s="143">
        <f t="shared" si="84"/>
        <v>25</v>
      </c>
      <c r="BO134" s="143">
        <f t="shared" si="85"/>
        <v>50</v>
      </c>
      <c r="BP134" s="143">
        <f t="shared" si="86"/>
        <v>100</v>
      </c>
      <c r="BQ134" s="143">
        <f t="shared" si="87"/>
        <v>225</v>
      </c>
      <c r="BR134" s="143">
        <f t="shared" si="88"/>
        <v>300</v>
      </c>
      <c r="BS134" s="143">
        <f t="shared" si="89"/>
        <v>300</v>
      </c>
      <c r="BT134" s="143">
        <f t="shared" si="90"/>
        <v>200</v>
      </c>
      <c r="BU134" s="143">
        <f t="shared" si="91"/>
        <v>450</v>
      </c>
      <c r="BV134" s="143">
        <f t="shared" si="92"/>
        <v>600</v>
      </c>
      <c r="BW134" s="143">
        <f t="shared" si="93"/>
        <v>1000</v>
      </c>
      <c r="BX134" s="143">
        <f t="shared" si="94"/>
        <v>1600</v>
      </c>
      <c r="BY134" s="143">
        <f t="shared" si="95"/>
        <v>1850</v>
      </c>
      <c r="BZ134" s="143">
        <f t="shared" si="96"/>
        <v>2100</v>
      </c>
      <c r="CA134" s="143">
        <f t="shared" si="97"/>
        <v>2500</v>
      </c>
      <c r="CB134" s="143">
        <f t="shared" si="98"/>
        <v>3000</v>
      </c>
      <c r="CC134" s="143">
        <f t="shared" si="99"/>
        <v>3500</v>
      </c>
      <c r="CD134" s="143">
        <f t="shared" si="100"/>
        <v>5100</v>
      </c>
      <c r="CE134" s="143">
        <f t="shared" si="101"/>
        <v>5225</v>
      </c>
      <c r="CF134" s="143">
        <f t="shared" si="102"/>
        <v>4975</v>
      </c>
      <c r="CG134" s="143">
        <f t="shared" si="103"/>
        <v>5850</v>
      </c>
      <c r="CI134" s="74">
        <f t="shared" si="157"/>
        <v>400</v>
      </c>
      <c r="CJ134" s="74">
        <f t="shared" si="158"/>
        <v>1250</v>
      </c>
      <c r="CK134" s="74">
        <f t="shared" si="159"/>
        <v>5050</v>
      </c>
      <c r="CL134" s="74">
        <f t="shared" si="160"/>
        <v>11100</v>
      </c>
      <c r="CM134" s="74">
        <f t="shared" si="161"/>
        <v>21150</v>
      </c>
    </row>
    <row r="135" spans="1:91" x14ac:dyDescent="0.3">
      <c r="A135" s="170"/>
      <c r="B135" s="80" t="str">
        <f>'AVE UK GBP'!B135</f>
        <v>France AVE Marine: Products</v>
      </c>
      <c r="C135" s="74"/>
      <c r="D135" s="74"/>
      <c r="E135" s="74">
        <f>'AVE FRANCE'!E135</f>
        <v>0</v>
      </c>
      <c r="F135" s="74">
        <f>'AVE FRANCE'!F135</f>
        <v>0</v>
      </c>
      <c r="G135" s="74">
        <f>'AVE FRANCE'!G135</f>
        <v>1</v>
      </c>
      <c r="H135" s="74">
        <f>'AVE FRANCE'!H135</f>
        <v>0</v>
      </c>
      <c r="I135" s="74">
        <f>'AVE FRANCE'!I135</f>
        <v>1</v>
      </c>
      <c r="J135" s="74">
        <f>'AVE FRANCE'!J135</f>
        <v>1</v>
      </c>
      <c r="K135" s="74">
        <f>'AVE FRANCE'!K135</f>
        <v>2</v>
      </c>
      <c r="L135" s="74">
        <f>'AVE FRANCE'!L135</f>
        <v>0</v>
      </c>
      <c r="M135" s="74">
        <f>'AVE FRANCE'!M135</f>
        <v>2</v>
      </c>
      <c r="N135" s="74">
        <f>'AVE FRANCE'!N135</f>
        <v>2</v>
      </c>
      <c r="O135" s="74">
        <f>'AVE FRANCE'!O135</f>
        <v>2</v>
      </c>
      <c r="P135" s="74">
        <f>'AVE FRANCE'!P135</f>
        <v>5</v>
      </c>
      <c r="Q135" s="74">
        <f>'AVE FRANCE'!Q135</f>
        <v>4</v>
      </c>
      <c r="R135" s="74">
        <f>'AVE FRANCE'!R135</f>
        <v>4</v>
      </c>
      <c r="S135" s="74">
        <f>'AVE FRANCE'!S135</f>
        <v>4</v>
      </c>
      <c r="T135" s="74">
        <f>'AVE FRANCE'!T135</f>
        <v>4</v>
      </c>
      <c r="U135" s="74">
        <f>'AVE FRANCE'!U135</f>
        <v>4</v>
      </c>
      <c r="V135" s="74">
        <f>'AVE FRANCE'!V135</f>
        <v>4</v>
      </c>
      <c r="W135" s="74">
        <f>'AVE FRANCE'!W135</f>
        <v>4</v>
      </c>
      <c r="X135" s="74">
        <f>'AVE FRANCE'!X135</f>
        <v>0</v>
      </c>
      <c r="Y135" s="74">
        <f>'AVE FRANCE'!Y135</f>
        <v>4</v>
      </c>
      <c r="Z135" s="74">
        <f>'AVE FRANCE'!Z135</f>
        <v>4</v>
      </c>
      <c r="AA135" s="74">
        <f>'AVE FRANCE'!AA135</f>
        <v>4</v>
      </c>
      <c r="AB135" s="74">
        <f>'AVE FRANCE'!AB135</f>
        <v>10</v>
      </c>
      <c r="AC135" s="74">
        <f>'AVE FRANCE'!AC135</f>
        <v>8</v>
      </c>
      <c r="AD135" s="74">
        <f>'AVE FRANCE'!AD135</f>
        <v>8</v>
      </c>
      <c r="AE135" s="74">
        <f>'AVE FRANCE'!AE135</f>
        <v>8</v>
      </c>
      <c r="AF135" s="74">
        <f>'AVE FRANCE'!AF135</f>
        <v>8</v>
      </c>
      <c r="AG135" s="74">
        <f>'AVE FRANCE'!AG135</f>
        <v>8</v>
      </c>
      <c r="AH135" s="74">
        <f>'AVE FRANCE'!AH135</f>
        <v>8</v>
      </c>
      <c r="AI135" s="74">
        <f>'AVE FRANCE'!AI135</f>
        <v>8</v>
      </c>
      <c r="AJ135" s="74">
        <f>'AVE FRANCE'!AJ135</f>
        <v>0</v>
      </c>
      <c r="AK135" s="74">
        <f>'AVE FRANCE'!AK135</f>
        <v>8</v>
      </c>
      <c r="AL135" s="74">
        <f>'AVE FRANCE'!AL135</f>
        <v>8</v>
      </c>
      <c r="AM135" s="74">
        <f>'AVE FRANCE'!AM135</f>
        <v>8</v>
      </c>
      <c r="AN135" s="74">
        <f>'AVE FRANCE'!AN135</f>
        <v>10</v>
      </c>
      <c r="AO135" s="74">
        <f>'AVE FRANCE'!AO135</f>
        <v>12</v>
      </c>
      <c r="AP135" s="74">
        <f>'AVE FRANCE'!AP135</f>
        <v>12</v>
      </c>
      <c r="AQ135" s="74">
        <f>'AVE FRANCE'!AQ135</f>
        <v>12</v>
      </c>
      <c r="AR135" s="74">
        <f>'AVE FRANCE'!AR135</f>
        <v>12</v>
      </c>
      <c r="AS135" s="74">
        <f>'AVE FRANCE'!AS135</f>
        <v>12</v>
      </c>
      <c r="AT135" s="74">
        <f>'AVE FRANCE'!AT135</f>
        <v>12</v>
      </c>
      <c r="AU135" s="74">
        <f>'AVE FRANCE'!AU135</f>
        <v>12</v>
      </c>
      <c r="AV135" s="74">
        <f>'AVE FRANCE'!AV135</f>
        <v>0</v>
      </c>
      <c r="AW135" s="74">
        <f>'AVE FRANCE'!AW135</f>
        <v>12</v>
      </c>
      <c r="AX135" s="74">
        <f>'AVE FRANCE'!AX135</f>
        <v>12</v>
      </c>
      <c r="AY135" s="74">
        <f>'AVE FRANCE'!AY135</f>
        <v>12</v>
      </c>
      <c r="AZ135" s="74">
        <f>'AVE FRANCE'!AZ135</f>
        <v>20</v>
      </c>
      <c r="BA135" s="74">
        <f>'AVE FRANCE'!BA135</f>
        <v>20</v>
      </c>
      <c r="BB135" s="74">
        <f>'AVE FRANCE'!BB135</f>
        <v>20</v>
      </c>
      <c r="BC135" s="74">
        <f>'AVE FRANCE'!BC135</f>
        <v>20</v>
      </c>
      <c r="BD135" s="74">
        <f>'AVE FRANCE'!BD135</f>
        <v>20</v>
      </c>
      <c r="BE135" s="74">
        <f>'AVE FRANCE'!BE135</f>
        <v>20</v>
      </c>
      <c r="BF135" s="74">
        <f>'AVE FRANCE'!BF135</f>
        <v>25</v>
      </c>
      <c r="BG135" s="74">
        <f>'AVE FRANCE'!BG135</f>
        <v>25</v>
      </c>
      <c r="BH135" s="74">
        <f>'AVE FRANCE'!BH135</f>
        <v>0</v>
      </c>
      <c r="BI135" s="74">
        <f>'AVE FRANCE'!BI135</f>
        <v>30</v>
      </c>
      <c r="BJ135" s="74">
        <f>'AVE FRANCE'!BJ135</f>
        <v>30</v>
      </c>
      <c r="BK135" s="74">
        <f>'AVE FRANCE'!BK135</f>
        <v>30</v>
      </c>
      <c r="BL135" s="74">
        <f>'AVE FRANCE'!BL135</f>
        <v>30</v>
      </c>
      <c r="BN135" s="143"/>
      <c r="BO135" s="143"/>
      <c r="BP135" s="143"/>
      <c r="BQ135" s="143"/>
      <c r="BR135" s="143"/>
      <c r="BS135" s="143"/>
      <c r="BT135" s="143"/>
      <c r="BU135" s="143"/>
      <c r="BV135" s="143"/>
      <c r="BW135" s="143"/>
      <c r="BX135" s="143"/>
      <c r="BY135" s="143"/>
      <c r="BZ135" s="143"/>
      <c r="CA135" s="143"/>
      <c r="CB135" s="143"/>
      <c r="CC135" s="143"/>
      <c r="CD135" s="143"/>
      <c r="CE135" s="143"/>
      <c r="CF135" s="143"/>
      <c r="CG135" s="143"/>
      <c r="CI135" s="74">
        <f t="shared" ref="CI135" si="162">SUM(E135:P135)</f>
        <v>16</v>
      </c>
      <c r="CJ135" s="74">
        <f t="shared" ref="CJ135" si="163">SUM(Q135:AB135)</f>
        <v>50</v>
      </c>
      <c r="CK135" s="74">
        <f t="shared" ref="CK135" si="164">SUM(AC135:AN135)</f>
        <v>90</v>
      </c>
      <c r="CL135" s="74">
        <f t="shared" ref="CL135" si="165">SUM(AO135:AZ135)</f>
        <v>140</v>
      </c>
      <c r="CM135" s="74">
        <f t="shared" ref="CM135" si="166">SUM(BA135:BL135)</f>
        <v>270</v>
      </c>
    </row>
    <row r="136" spans="1:91" x14ac:dyDescent="0.3">
      <c r="A136" s="170" t="s">
        <v>192</v>
      </c>
      <c r="B136" s="80" t="str">
        <f>'AVE UK GBP'!B136</f>
        <v>France AVE Marine: Training services + license</v>
      </c>
      <c r="C136" s="74">
        <f>'AVE FRANCE'!C136</f>
        <v>50000</v>
      </c>
      <c r="D136" s="74">
        <f>'AVE FRANCE'!D136</f>
        <v>0</v>
      </c>
      <c r="E136" s="74">
        <f>'AVE FRANCE'!E136</f>
        <v>0</v>
      </c>
      <c r="F136" s="74">
        <f>'AVE FRANCE'!F136</f>
        <v>0.5</v>
      </c>
      <c r="G136" s="74">
        <f>'AVE FRANCE'!G136</f>
        <v>0</v>
      </c>
      <c r="H136" s="74">
        <f>'AVE FRANCE'!H136</f>
        <v>0</v>
      </c>
      <c r="I136" s="74">
        <f>'AVE FRANCE'!I136</f>
        <v>1</v>
      </c>
      <c r="J136" s="74">
        <f>'AVE FRANCE'!J136</f>
        <v>0</v>
      </c>
      <c r="K136" s="74">
        <f>'AVE FRANCE'!K136</f>
        <v>0</v>
      </c>
      <c r="L136" s="74">
        <f>'AVE FRANCE'!L136</f>
        <v>0</v>
      </c>
      <c r="M136" s="74">
        <f>'AVE FRANCE'!M136</f>
        <v>1</v>
      </c>
      <c r="N136" s="74">
        <f>'AVE FRANCE'!N136</f>
        <v>0</v>
      </c>
      <c r="O136" s="74">
        <f>'AVE FRANCE'!O136</f>
        <v>0</v>
      </c>
      <c r="P136" s="74">
        <f>'AVE FRANCE'!P136</f>
        <v>0</v>
      </c>
      <c r="Q136" s="74">
        <f>'AVE FRANCE'!Q136</f>
        <v>1</v>
      </c>
      <c r="R136" s="74">
        <f>'AVE FRANCE'!R136</f>
        <v>0</v>
      </c>
      <c r="S136" s="74">
        <f>'AVE FRANCE'!S136</f>
        <v>0</v>
      </c>
      <c r="T136" s="74">
        <f>'AVE FRANCE'!T136</f>
        <v>1</v>
      </c>
      <c r="U136" s="74">
        <f>'AVE FRANCE'!U136</f>
        <v>0</v>
      </c>
      <c r="V136" s="74">
        <f>'AVE FRANCE'!V136</f>
        <v>2</v>
      </c>
      <c r="W136" s="74">
        <f>'AVE FRANCE'!W136</f>
        <v>0</v>
      </c>
      <c r="X136" s="74">
        <f>'AVE FRANCE'!X136</f>
        <v>0</v>
      </c>
      <c r="Y136" s="74">
        <f>'AVE FRANCE'!Y136</f>
        <v>1</v>
      </c>
      <c r="Z136" s="74">
        <f>'AVE FRANCE'!Z136</f>
        <v>0</v>
      </c>
      <c r="AA136" s="74">
        <f>'AVE FRANCE'!AA136</f>
        <v>0</v>
      </c>
      <c r="AB136" s="74">
        <f>'AVE FRANCE'!AB136</f>
        <v>0</v>
      </c>
      <c r="AC136" s="74">
        <f>'AVE FRANCE'!AC136</f>
        <v>1</v>
      </c>
      <c r="AD136" s="74">
        <f>'AVE FRANCE'!AD136</f>
        <v>0</v>
      </c>
      <c r="AE136" s="74">
        <f>'AVE FRANCE'!AE136</f>
        <v>0</v>
      </c>
      <c r="AF136" s="74">
        <f>'AVE FRANCE'!AF136</f>
        <v>1</v>
      </c>
      <c r="AG136" s="74">
        <f>'AVE FRANCE'!AG136</f>
        <v>0</v>
      </c>
      <c r="AH136" s="74">
        <f>'AVE FRANCE'!AH136</f>
        <v>4</v>
      </c>
      <c r="AI136" s="74">
        <f>'AVE FRANCE'!AI136</f>
        <v>0</v>
      </c>
      <c r="AJ136" s="74">
        <f>'AVE FRANCE'!AJ136</f>
        <v>0</v>
      </c>
      <c r="AK136" s="74">
        <f>'AVE FRANCE'!AK136</f>
        <v>1</v>
      </c>
      <c r="AL136" s="74">
        <f>'AVE FRANCE'!AL136</f>
        <v>0</v>
      </c>
      <c r="AM136" s="74">
        <f>'AVE FRANCE'!AM136</f>
        <v>0</v>
      </c>
      <c r="AN136" s="74">
        <f>'AVE FRANCE'!AN136</f>
        <v>0</v>
      </c>
      <c r="AO136" s="74">
        <f>'AVE FRANCE'!AO136</f>
        <v>1</v>
      </c>
      <c r="AP136" s="74">
        <f>'AVE FRANCE'!AP136</f>
        <v>0</v>
      </c>
      <c r="AQ136" s="74">
        <f>'AVE FRANCE'!AQ136</f>
        <v>0</v>
      </c>
      <c r="AR136" s="74">
        <f>'AVE FRANCE'!AR136</f>
        <v>1</v>
      </c>
      <c r="AS136" s="74">
        <f>'AVE FRANCE'!AS136</f>
        <v>0</v>
      </c>
      <c r="AT136" s="74">
        <f>'AVE FRANCE'!AT136</f>
        <v>8</v>
      </c>
      <c r="AU136" s="74">
        <f>'AVE FRANCE'!AU136</f>
        <v>0</v>
      </c>
      <c r="AV136" s="74">
        <f>'AVE FRANCE'!AV136</f>
        <v>0</v>
      </c>
      <c r="AW136" s="74">
        <f>'AVE FRANCE'!AW136</f>
        <v>1</v>
      </c>
      <c r="AX136" s="74">
        <f>'AVE FRANCE'!AX136</f>
        <v>0</v>
      </c>
      <c r="AY136" s="74">
        <f>'AVE FRANCE'!AY136</f>
        <v>0</v>
      </c>
      <c r="AZ136" s="74">
        <f>'AVE FRANCE'!AZ136</f>
        <v>0</v>
      </c>
      <c r="BA136" s="74">
        <f>'AVE FRANCE'!BA136</f>
        <v>1</v>
      </c>
      <c r="BB136" s="74">
        <f>'AVE FRANCE'!BB136</f>
        <v>0</v>
      </c>
      <c r="BC136" s="74">
        <f>'AVE FRANCE'!BC136</f>
        <v>0</v>
      </c>
      <c r="BD136" s="74">
        <f>'AVE FRANCE'!BD136</f>
        <v>1</v>
      </c>
      <c r="BE136" s="74">
        <f>'AVE FRANCE'!BE136</f>
        <v>0</v>
      </c>
      <c r="BF136" s="74">
        <f>'AVE FRANCE'!BF136</f>
        <v>8</v>
      </c>
      <c r="BG136" s="74">
        <f>'AVE FRANCE'!BG136</f>
        <v>0</v>
      </c>
      <c r="BH136" s="74">
        <f>'AVE FRANCE'!BH136</f>
        <v>0</v>
      </c>
      <c r="BI136" s="74">
        <f>'AVE FRANCE'!BI136</f>
        <v>1</v>
      </c>
      <c r="BJ136" s="74">
        <f>'AVE FRANCE'!BJ136</f>
        <v>0</v>
      </c>
      <c r="BK136" s="74">
        <f>'AVE FRANCE'!BK136</f>
        <v>0</v>
      </c>
      <c r="BL136" s="74">
        <f>'AVE FRANCE'!BL136</f>
        <v>0</v>
      </c>
      <c r="BM136" s="193"/>
      <c r="BN136" s="95">
        <f t="shared" si="84"/>
        <v>0.5</v>
      </c>
      <c r="BO136" s="95">
        <f t="shared" si="85"/>
        <v>1</v>
      </c>
      <c r="BP136" s="95">
        <f t="shared" si="86"/>
        <v>1</v>
      </c>
      <c r="BQ136" s="95">
        <f t="shared" si="87"/>
        <v>0</v>
      </c>
      <c r="BR136" s="95">
        <f t="shared" si="88"/>
        <v>1</v>
      </c>
      <c r="BS136" s="95">
        <f t="shared" si="89"/>
        <v>3</v>
      </c>
      <c r="BT136" s="95">
        <f t="shared" si="90"/>
        <v>1</v>
      </c>
      <c r="BU136" s="95">
        <f t="shared" si="91"/>
        <v>0</v>
      </c>
      <c r="BV136" s="95">
        <f t="shared" si="92"/>
        <v>1</v>
      </c>
      <c r="BW136" s="95">
        <f t="shared" si="93"/>
        <v>5</v>
      </c>
      <c r="BX136" s="95">
        <f t="shared" si="94"/>
        <v>1</v>
      </c>
      <c r="BY136" s="95">
        <f t="shared" si="95"/>
        <v>0</v>
      </c>
      <c r="BZ136" s="95">
        <f t="shared" si="96"/>
        <v>1</v>
      </c>
      <c r="CA136" s="95">
        <f t="shared" si="97"/>
        <v>9</v>
      </c>
      <c r="CB136" s="95">
        <f t="shared" si="98"/>
        <v>1</v>
      </c>
      <c r="CC136" s="95">
        <f t="shared" si="99"/>
        <v>0</v>
      </c>
      <c r="CD136" s="95">
        <f t="shared" si="100"/>
        <v>1</v>
      </c>
      <c r="CE136" s="95">
        <f t="shared" si="101"/>
        <v>9</v>
      </c>
      <c r="CF136" s="95">
        <f t="shared" si="102"/>
        <v>1</v>
      </c>
      <c r="CG136" s="95">
        <f t="shared" si="103"/>
        <v>0</v>
      </c>
      <c r="CH136" s="193"/>
      <c r="CI136" s="74">
        <f t="shared" si="157"/>
        <v>2.5</v>
      </c>
      <c r="CJ136" s="74">
        <f t="shared" si="158"/>
        <v>5</v>
      </c>
      <c r="CK136" s="74">
        <f t="shared" si="159"/>
        <v>7</v>
      </c>
      <c r="CL136" s="74">
        <f t="shared" si="160"/>
        <v>11</v>
      </c>
      <c r="CM136" s="74">
        <f t="shared" si="161"/>
        <v>11</v>
      </c>
    </row>
    <row r="137" spans="1:91" x14ac:dyDescent="0.3">
      <c r="A137" s="170" t="s">
        <v>193</v>
      </c>
      <c r="B137" s="80" t="str">
        <f>'AVE UK GBP'!B137</f>
        <v>France Aerospace: litres resin</v>
      </c>
      <c r="C137" s="74" t="str">
        <f>'AVE FRANCE'!C137</f>
        <v>L. Fee / litre</v>
      </c>
      <c r="D137" s="74">
        <f>'AVE FRANCE'!D137</f>
        <v>150</v>
      </c>
      <c r="E137" s="74">
        <f>'AVE FRANCE'!E137</f>
        <v>0</v>
      </c>
      <c r="F137" s="74">
        <f>'AVE FRANCE'!F137</f>
        <v>0</v>
      </c>
      <c r="G137" s="74">
        <f>'AVE FRANCE'!G137</f>
        <v>0</v>
      </c>
      <c r="H137" s="74">
        <f>'AVE FRANCE'!H137</f>
        <v>0</v>
      </c>
      <c r="I137" s="74">
        <f>'AVE FRANCE'!I137</f>
        <v>0</v>
      </c>
      <c r="J137" s="74">
        <f>'AVE FRANCE'!J137</f>
        <v>0</v>
      </c>
      <c r="K137" s="74">
        <f>'AVE FRANCE'!K137</f>
        <v>0</v>
      </c>
      <c r="L137" s="74">
        <f>'AVE FRANCE'!L137</f>
        <v>0</v>
      </c>
      <c r="M137" s="74">
        <f>'AVE FRANCE'!M137</f>
        <v>0</v>
      </c>
      <c r="N137" s="74">
        <f>'AVE FRANCE'!N137</f>
        <v>0</v>
      </c>
      <c r="O137" s="74">
        <f>'AVE FRANCE'!O137</f>
        <v>0</v>
      </c>
      <c r="P137" s="74">
        <f>'AVE FRANCE'!P137</f>
        <v>0</v>
      </c>
      <c r="Q137" s="74">
        <f>'AVE FRANCE'!Q137</f>
        <v>10</v>
      </c>
      <c r="R137" s="74">
        <f>'AVE FRANCE'!R137</f>
        <v>10</v>
      </c>
      <c r="S137" s="74">
        <f>'AVE FRANCE'!S137</f>
        <v>10</v>
      </c>
      <c r="T137" s="74">
        <f>'AVE FRANCE'!T137</f>
        <v>10</v>
      </c>
      <c r="U137" s="74">
        <f>'AVE FRANCE'!U137</f>
        <v>10</v>
      </c>
      <c r="V137" s="74">
        <f>'AVE FRANCE'!V137</f>
        <v>10</v>
      </c>
      <c r="W137" s="74">
        <f>'AVE FRANCE'!W137</f>
        <v>10</v>
      </c>
      <c r="X137" s="74">
        <f>'AVE FRANCE'!X137</f>
        <v>10</v>
      </c>
      <c r="Y137" s="74">
        <f>'AVE FRANCE'!Y137</f>
        <v>10</v>
      </c>
      <c r="Z137" s="74">
        <f>'AVE FRANCE'!Z137</f>
        <v>10</v>
      </c>
      <c r="AA137" s="74">
        <f>'AVE FRANCE'!AA137</f>
        <v>10</v>
      </c>
      <c r="AB137" s="74">
        <f>'AVE FRANCE'!AB137</f>
        <v>10</v>
      </c>
      <c r="AC137" s="74">
        <f>'AVE FRANCE'!AC137</f>
        <v>10</v>
      </c>
      <c r="AD137" s="74">
        <f>'AVE FRANCE'!AD137</f>
        <v>10</v>
      </c>
      <c r="AE137" s="74">
        <f>'AVE FRANCE'!AE137</f>
        <v>10</v>
      </c>
      <c r="AF137" s="74">
        <f>'AVE FRANCE'!AF137</f>
        <v>10</v>
      </c>
      <c r="AG137" s="74">
        <f>'AVE FRANCE'!AG137</f>
        <v>10</v>
      </c>
      <c r="AH137" s="74">
        <f>'AVE FRANCE'!AH137</f>
        <v>10</v>
      </c>
      <c r="AI137" s="74">
        <f>'AVE FRANCE'!AI137</f>
        <v>10</v>
      </c>
      <c r="AJ137" s="74">
        <f>'AVE FRANCE'!AJ137</f>
        <v>10</v>
      </c>
      <c r="AK137" s="74">
        <f>'AVE FRANCE'!AK137</f>
        <v>10</v>
      </c>
      <c r="AL137" s="74">
        <f>'AVE FRANCE'!AL137</f>
        <v>10</v>
      </c>
      <c r="AM137" s="74">
        <f>'AVE FRANCE'!AM137</f>
        <v>10</v>
      </c>
      <c r="AN137" s="74">
        <f>'AVE FRANCE'!AN137</f>
        <v>10</v>
      </c>
      <c r="AO137" s="74">
        <f>'AVE FRANCE'!AO137</f>
        <v>200</v>
      </c>
      <c r="AP137" s="74">
        <f>'AVE FRANCE'!AP137</f>
        <v>200</v>
      </c>
      <c r="AQ137" s="74">
        <f>'AVE FRANCE'!AQ137</f>
        <v>200</v>
      </c>
      <c r="AR137" s="74">
        <f>'AVE FRANCE'!AR137</f>
        <v>200</v>
      </c>
      <c r="AS137" s="74">
        <f>'AVE FRANCE'!AS137</f>
        <v>200</v>
      </c>
      <c r="AT137" s="74">
        <f>'AVE FRANCE'!AT137</f>
        <v>200</v>
      </c>
      <c r="AU137" s="74">
        <f>'AVE FRANCE'!AU137</f>
        <v>200</v>
      </c>
      <c r="AV137" s="74">
        <f>'AVE FRANCE'!AV137</f>
        <v>200</v>
      </c>
      <c r="AW137" s="74">
        <f>'AVE FRANCE'!AW137</f>
        <v>200</v>
      </c>
      <c r="AX137" s="74">
        <f>'AVE FRANCE'!AX137</f>
        <v>200</v>
      </c>
      <c r="AY137" s="74">
        <f>'AVE FRANCE'!AY137</f>
        <v>200</v>
      </c>
      <c r="AZ137" s="74">
        <f>'AVE FRANCE'!AZ137</f>
        <v>200</v>
      </c>
      <c r="BA137" s="74">
        <f>'AVE FRANCE'!BA137</f>
        <v>5000</v>
      </c>
      <c r="BB137" s="74">
        <f>'AVE FRANCE'!BB137</f>
        <v>5000</v>
      </c>
      <c r="BC137" s="74">
        <f>'AVE FRANCE'!BC137</f>
        <v>5000</v>
      </c>
      <c r="BD137" s="74">
        <f>'AVE FRANCE'!BD137</f>
        <v>5000</v>
      </c>
      <c r="BE137" s="74">
        <f>'AVE FRANCE'!BE137</f>
        <v>5000</v>
      </c>
      <c r="BF137" s="74">
        <f>'AVE FRANCE'!BF137</f>
        <v>5000</v>
      </c>
      <c r="BG137" s="74">
        <f>'AVE FRANCE'!BG137</f>
        <v>5000</v>
      </c>
      <c r="BH137" s="74">
        <f>'AVE FRANCE'!BH137</f>
        <v>5000</v>
      </c>
      <c r="BI137" s="74">
        <f>'AVE FRANCE'!BI137</f>
        <v>5000</v>
      </c>
      <c r="BJ137" s="74">
        <f>'AVE FRANCE'!BJ137</f>
        <v>5000</v>
      </c>
      <c r="BK137" s="74">
        <f>'AVE FRANCE'!BK137</f>
        <v>5000</v>
      </c>
      <c r="BL137" s="74">
        <f>'AVE FRANCE'!BL137</f>
        <v>5000</v>
      </c>
      <c r="BN137" s="143">
        <f t="shared" si="84"/>
        <v>0</v>
      </c>
      <c r="BO137" s="143">
        <f t="shared" si="85"/>
        <v>0</v>
      </c>
      <c r="BP137" s="143">
        <f t="shared" si="86"/>
        <v>0</v>
      </c>
      <c r="BQ137" s="143">
        <f t="shared" si="87"/>
        <v>0</v>
      </c>
      <c r="BR137" s="143">
        <f t="shared" si="88"/>
        <v>30</v>
      </c>
      <c r="BS137" s="143">
        <f t="shared" si="89"/>
        <v>30</v>
      </c>
      <c r="BT137" s="143">
        <f t="shared" si="90"/>
        <v>30</v>
      </c>
      <c r="BU137" s="143">
        <f t="shared" si="91"/>
        <v>30</v>
      </c>
      <c r="BV137" s="143">
        <f t="shared" si="92"/>
        <v>30</v>
      </c>
      <c r="BW137" s="143">
        <f t="shared" si="93"/>
        <v>30</v>
      </c>
      <c r="BX137" s="143">
        <f t="shared" si="94"/>
        <v>30</v>
      </c>
      <c r="BY137" s="143">
        <f t="shared" si="95"/>
        <v>30</v>
      </c>
      <c r="BZ137" s="143">
        <f t="shared" si="96"/>
        <v>600</v>
      </c>
      <c r="CA137" s="143">
        <f t="shared" si="97"/>
        <v>600</v>
      </c>
      <c r="CB137" s="143">
        <f t="shared" si="98"/>
        <v>600</v>
      </c>
      <c r="CC137" s="143">
        <f t="shared" si="99"/>
        <v>600</v>
      </c>
      <c r="CD137" s="143">
        <f t="shared" si="100"/>
        <v>15000</v>
      </c>
      <c r="CE137" s="143">
        <f t="shared" si="101"/>
        <v>15000</v>
      </c>
      <c r="CF137" s="143">
        <f t="shared" si="102"/>
        <v>15000</v>
      </c>
      <c r="CG137" s="143">
        <f t="shared" si="103"/>
        <v>15000</v>
      </c>
      <c r="CI137" s="74">
        <f t="shared" si="157"/>
        <v>0</v>
      </c>
      <c r="CJ137" s="74">
        <f t="shared" si="158"/>
        <v>120</v>
      </c>
      <c r="CK137" s="74">
        <f t="shared" si="159"/>
        <v>120</v>
      </c>
      <c r="CL137" s="74">
        <f t="shared" si="160"/>
        <v>2400</v>
      </c>
      <c r="CM137" s="74">
        <f t="shared" si="161"/>
        <v>60000</v>
      </c>
    </row>
    <row r="138" spans="1:91" x14ac:dyDescent="0.3">
      <c r="A138" s="170" t="s">
        <v>192</v>
      </c>
      <c r="B138" s="80" t="str">
        <f>'AVE UK GBP'!B138</f>
        <v>France Aerospace: Exclusive licenses</v>
      </c>
      <c r="C138" s="74">
        <f>'AVE FRANCE'!C138</f>
        <v>50000</v>
      </c>
      <c r="D138" s="74">
        <f>'AVE FRANCE'!D138</f>
        <v>0</v>
      </c>
      <c r="E138" s="74">
        <f>'AVE FRANCE'!E138</f>
        <v>0</v>
      </c>
      <c r="F138" s="74">
        <f>'AVE FRANCE'!F138</f>
        <v>0</v>
      </c>
      <c r="G138" s="74">
        <f>'AVE FRANCE'!G138</f>
        <v>0</v>
      </c>
      <c r="H138" s="74">
        <f>'AVE FRANCE'!H138</f>
        <v>0</v>
      </c>
      <c r="I138" s="74">
        <f>'AVE FRANCE'!I138</f>
        <v>0</v>
      </c>
      <c r="J138" s="74">
        <f>'AVE FRANCE'!J138</f>
        <v>0</v>
      </c>
      <c r="K138" s="74">
        <f>'AVE FRANCE'!K138</f>
        <v>0</v>
      </c>
      <c r="L138" s="74">
        <f>'AVE FRANCE'!L138</f>
        <v>0</v>
      </c>
      <c r="M138" s="74">
        <f>'AVE FRANCE'!M138</f>
        <v>0</v>
      </c>
      <c r="N138" s="74">
        <f>'AVE FRANCE'!N138</f>
        <v>0</v>
      </c>
      <c r="O138" s="74">
        <f>'AVE FRANCE'!O138</f>
        <v>0</v>
      </c>
      <c r="P138" s="74">
        <f>'AVE FRANCE'!P138</f>
        <v>0</v>
      </c>
      <c r="Q138" s="74">
        <f>'AVE FRANCE'!Q138</f>
        <v>1</v>
      </c>
      <c r="R138" s="74">
        <f>'AVE FRANCE'!R138</f>
        <v>0</v>
      </c>
      <c r="S138" s="74">
        <f>'AVE FRANCE'!S138</f>
        <v>0</v>
      </c>
      <c r="T138" s="74">
        <f>'AVE FRANCE'!T138</f>
        <v>0</v>
      </c>
      <c r="U138" s="74">
        <f>'AVE FRANCE'!U138</f>
        <v>0</v>
      </c>
      <c r="V138" s="74">
        <f>'AVE FRANCE'!V138</f>
        <v>0</v>
      </c>
      <c r="W138" s="74">
        <f>'AVE FRANCE'!W138</f>
        <v>0</v>
      </c>
      <c r="X138" s="74">
        <f>'AVE FRANCE'!X138</f>
        <v>0</v>
      </c>
      <c r="Y138" s="74">
        <f>'AVE FRANCE'!Y138</f>
        <v>0</v>
      </c>
      <c r="Z138" s="74">
        <f>'AVE FRANCE'!Z138</f>
        <v>0</v>
      </c>
      <c r="AA138" s="74">
        <f>'AVE FRANCE'!AA138</f>
        <v>0</v>
      </c>
      <c r="AB138" s="74">
        <f>'AVE FRANCE'!AB138</f>
        <v>0</v>
      </c>
      <c r="AC138" s="74">
        <f>'AVE FRANCE'!AC138</f>
        <v>2</v>
      </c>
      <c r="AD138" s="74">
        <f>'AVE FRANCE'!AD138</f>
        <v>0</v>
      </c>
      <c r="AE138" s="74">
        <f>'AVE FRANCE'!AE138</f>
        <v>0</v>
      </c>
      <c r="AF138" s="74">
        <f>'AVE FRANCE'!AF138</f>
        <v>0</v>
      </c>
      <c r="AG138" s="74">
        <f>'AVE FRANCE'!AG138</f>
        <v>0</v>
      </c>
      <c r="AH138" s="74">
        <f>'AVE FRANCE'!AH138</f>
        <v>0</v>
      </c>
      <c r="AI138" s="74">
        <f>'AVE FRANCE'!AI138</f>
        <v>0</v>
      </c>
      <c r="AJ138" s="74">
        <f>'AVE FRANCE'!AJ138</f>
        <v>0</v>
      </c>
      <c r="AK138" s="74">
        <f>'AVE FRANCE'!AK138</f>
        <v>0</v>
      </c>
      <c r="AL138" s="74">
        <f>'AVE FRANCE'!AL138</f>
        <v>0</v>
      </c>
      <c r="AM138" s="74">
        <f>'AVE FRANCE'!AM138</f>
        <v>0</v>
      </c>
      <c r="AN138" s="74">
        <f>'AVE FRANCE'!AN138</f>
        <v>0</v>
      </c>
      <c r="AO138" s="74">
        <f>'AVE FRANCE'!AO138</f>
        <v>5</v>
      </c>
      <c r="AP138" s="74">
        <f>'AVE FRANCE'!AP138</f>
        <v>0</v>
      </c>
      <c r="AQ138" s="74">
        <f>'AVE FRANCE'!AQ138</f>
        <v>0</v>
      </c>
      <c r="AR138" s="74">
        <f>'AVE FRANCE'!AR138</f>
        <v>0</v>
      </c>
      <c r="AS138" s="74">
        <f>'AVE FRANCE'!AS138</f>
        <v>0</v>
      </c>
      <c r="AT138" s="74">
        <f>'AVE FRANCE'!AT138</f>
        <v>0</v>
      </c>
      <c r="AU138" s="74">
        <f>'AVE FRANCE'!AU138</f>
        <v>0</v>
      </c>
      <c r="AV138" s="74">
        <f>'AVE FRANCE'!AV138</f>
        <v>0</v>
      </c>
      <c r="AW138" s="74">
        <f>'AVE FRANCE'!AW138</f>
        <v>0</v>
      </c>
      <c r="AX138" s="74">
        <f>'AVE FRANCE'!AX138</f>
        <v>0</v>
      </c>
      <c r="AY138" s="74">
        <f>'AVE FRANCE'!AY138</f>
        <v>0</v>
      </c>
      <c r="AZ138" s="74">
        <f>'AVE FRANCE'!AZ138</f>
        <v>0</v>
      </c>
      <c r="BA138" s="74">
        <f>'AVE FRANCE'!BA138</f>
        <v>8</v>
      </c>
      <c r="BB138" s="74">
        <f>'AVE FRANCE'!BB138</f>
        <v>0</v>
      </c>
      <c r="BC138" s="74">
        <f>'AVE FRANCE'!BC138</f>
        <v>0</v>
      </c>
      <c r="BD138" s="74">
        <f>'AVE FRANCE'!BD138</f>
        <v>0</v>
      </c>
      <c r="BE138" s="74">
        <f>'AVE FRANCE'!BE138</f>
        <v>0</v>
      </c>
      <c r="BF138" s="74">
        <f>'AVE FRANCE'!BF138</f>
        <v>0</v>
      </c>
      <c r="BG138" s="74">
        <f>'AVE FRANCE'!BG138</f>
        <v>0</v>
      </c>
      <c r="BH138" s="74">
        <f>'AVE FRANCE'!BH138</f>
        <v>0</v>
      </c>
      <c r="BI138" s="74">
        <f>'AVE FRANCE'!BI138</f>
        <v>0</v>
      </c>
      <c r="BJ138" s="74">
        <f>'AVE FRANCE'!BJ138</f>
        <v>0</v>
      </c>
      <c r="BK138" s="74">
        <f>'AVE FRANCE'!BK138</f>
        <v>0</v>
      </c>
      <c r="BL138" s="74">
        <f>'AVE FRANCE'!BL138</f>
        <v>0</v>
      </c>
      <c r="BM138" s="193"/>
      <c r="BN138" s="95">
        <f t="shared" si="84"/>
        <v>0</v>
      </c>
      <c r="BO138" s="95">
        <f t="shared" si="85"/>
        <v>0</v>
      </c>
      <c r="BP138" s="95">
        <f t="shared" si="86"/>
        <v>0</v>
      </c>
      <c r="BQ138" s="95">
        <f t="shared" si="87"/>
        <v>0</v>
      </c>
      <c r="BR138" s="95">
        <f t="shared" si="88"/>
        <v>1</v>
      </c>
      <c r="BS138" s="95">
        <f t="shared" si="89"/>
        <v>0</v>
      </c>
      <c r="BT138" s="95">
        <f t="shared" si="90"/>
        <v>0</v>
      </c>
      <c r="BU138" s="95">
        <f t="shared" si="91"/>
        <v>0</v>
      </c>
      <c r="BV138" s="95">
        <f t="shared" si="92"/>
        <v>2</v>
      </c>
      <c r="BW138" s="95">
        <f t="shared" si="93"/>
        <v>0</v>
      </c>
      <c r="BX138" s="95">
        <f t="shared" si="94"/>
        <v>0</v>
      </c>
      <c r="BY138" s="95">
        <f t="shared" si="95"/>
        <v>0</v>
      </c>
      <c r="BZ138" s="95">
        <f t="shared" si="96"/>
        <v>5</v>
      </c>
      <c r="CA138" s="95">
        <f t="shared" si="97"/>
        <v>0</v>
      </c>
      <c r="CB138" s="95">
        <f t="shared" si="98"/>
        <v>0</v>
      </c>
      <c r="CC138" s="95">
        <f t="shared" si="99"/>
        <v>0</v>
      </c>
      <c r="CD138" s="95">
        <f t="shared" si="100"/>
        <v>8</v>
      </c>
      <c r="CE138" s="95">
        <f t="shared" si="101"/>
        <v>0</v>
      </c>
      <c r="CF138" s="95">
        <f t="shared" si="102"/>
        <v>0</v>
      </c>
      <c r="CG138" s="95">
        <f t="shared" si="103"/>
        <v>0</v>
      </c>
      <c r="CH138" s="193"/>
      <c r="CI138" s="74">
        <f t="shared" si="157"/>
        <v>0</v>
      </c>
      <c r="CJ138" s="74">
        <f t="shared" si="158"/>
        <v>1</v>
      </c>
      <c r="CK138" s="74">
        <f t="shared" si="159"/>
        <v>2</v>
      </c>
      <c r="CL138" s="74">
        <f t="shared" si="160"/>
        <v>5</v>
      </c>
      <c r="CM138" s="74">
        <f t="shared" si="161"/>
        <v>8</v>
      </c>
    </row>
    <row r="139" spans="1:91" x14ac:dyDescent="0.3">
      <c r="A139" s="170" t="s">
        <v>204</v>
      </c>
      <c r="B139" s="80" t="s">
        <v>203</v>
      </c>
      <c r="C139" s="74"/>
      <c r="D139" s="74"/>
      <c r="E139" s="143">
        <f>'AVE UK Euro'!E139+'AVE FRANCE'!E139</f>
        <v>0</v>
      </c>
      <c r="F139" s="143">
        <f>'AVE UK Euro'!F139+'AVE FRANCE'!F139</f>
        <v>6</v>
      </c>
      <c r="G139" s="143">
        <f>'AVE UK Euro'!G139+'AVE FRANCE'!G139</f>
        <v>1</v>
      </c>
      <c r="H139" s="143">
        <f>'AVE UK Euro'!H139+'AVE FRANCE'!H139</f>
        <v>0</v>
      </c>
      <c r="I139" s="143">
        <f>'AVE UK Euro'!I139+'AVE FRANCE'!I139</f>
        <v>1</v>
      </c>
      <c r="J139" s="143">
        <f>'AVE UK Euro'!J139+'AVE FRANCE'!J139</f>
        <v>0</v>
      </c>
      <c r="K139" s="143">
        <f>'AVE UK Euro'!K139+'AVE FRANCE'!K139</f>
        <v>1</v>
      </c>
      <c r="L139" s="143">
        <f>'AVE UK Euro'!L139+'AVE FRANCE'!L139</f>
        <v>0</v>
      </c>
      <c r="M139" s="143">
        <f>'AVE UK Euro'!M139+'AVE FRANCE'!M139</f>
        <v>1</v>
      </c>
      <c r="N139" s="143">
        <f>'AVE UK Euro'!N139+'AVE FRANCE'!N139</f>
        <v>0</v>
      </c>
      <c r="O139" s="143">
        <f>'AVE UK Euro'!O139+'AVE FRANCE'!O139</f>
        <v>1</v>
      </c>
      <c r="P139" s="143">
        <f>'AVE UK Euro'!P139+'AVE FRANCE'!P139</f>
        <v>0</v>
      </c>
      <c r="Q139" s="143">
        <f>'AVE UK Euro'!Q139+'AVE FRANCE'!Q139</f>
        <v>4</v>
      </c>
      <c r="R139" s="143">
        <f>'AVE UK Euro'!R139+'AVE FRANCE'!R139</f>
        <v>3</v>
      </c>
      <c r="S139" s="143">
        <f>'AVE UK Euro'!S139+'AVE FRANCE'!S139</f>
        <v>1</v>
      </c>
      <c r="T139" s="143">
        <f>'AVE UK Euro'!T139+'AVE FRANCE'!T139</f>
        <v>4</v>
      </c>
      <c r="U139" s="143">
        <f>'AVE UK Euro'!U139+'AVE FRANCE'!U139</f>
        <v>3</v>
      </c>
      <c r="V139" s="143">
        <f>'AVE UK Euro'!V139+'AVE FRANCE'!V139</f>
        <v>0</v>
      </c>
      <c r="W139" s="143">
        <f>'AVE UK Euro'!W139+'AVE FRANCE'!W139</f>
        <v>0</v>
      </c>
      <c r="X139" s="143">
        <f>'AVE UK Euro'!X139+'AVE FRANCE'!X139</f>
        <v>0</v>
      </c>
      <c r="Y139" s="143">
        <f>'AVE UK Euro'!Y139+'AVE FRANCE'!Y139</f>
        <v>5</v>
      </c>
      <c r="Z139" s="143">
        <f>'AVE UK Euro'!Z139+'AVE FRANCE'!Z139</f>
        <v>3</v>
      </c>
      <c r="AA139" s="143">
        <f>'AVE UK Euro'!AA139+'AVE FRANCE'!AA139</f>
        <v>0</v>
      </c>
      <c r="AB139" s="143">
        <f>'AVE UK Euro'!AB139+'AVE FRANCE'!AB139</f>
        <v>0</v>
      </c>
      <c r="AC139" s="143">
        <f>'AVE UK Euro'!AC139+'AVE FRANCE'!AC139</f>
        <v>8</v>
      </c>
      <c r="AD139" s="143">
        <f>'AVE UK Euro'!AD139+'AVE FRANCE'!AD139</f>
        <v>3</v>
      </c>
      <c r="AE139" s="143">
        <f>'AVE UK Euro'!AE139+'AVE FRANCE'!AE139</f>
        <v>2</v>
      </c>
      <c r="AF139" s="143">
        <f>'AVE UK Euro'!AF139+'AVE FRANCE'!AF139</f>
        <v>8</v>
      </c>
      <c r="AG139" s="143">
        <f>'AVE UK Euro'!AG139+'AVE FRANCE'!AG139</f>
        <v>1</v>
      </c>
      <c r="AH139" s="143">
        <f>'AVE UK Euro'!AH139+'AVE FRANCE'!AH139</f>
        <v>1</v>
      </c>
      <c r="AI139" s="143">
        <f>'AVE UK Euro'!AI139+'AVE FRANCE'!AI139</f>
        <v>0</v>
      </c>
      <c r="AJ139" s="143">
        <f>'AVE UK Euro'!AJ139+'AVE FRANCE'!AJ139</f>
        <v>0</v>
      </c>
      <c r="AK139" s="143">
        <f>'AVE UK Euro'!AK139+'AVE FRANCE'!AK139</f>
        <v>7</v>
      </c>
      <c r="AL139" s="143">
        <f>'AVE UK Euro'!AL139+'AVE FRANCE'!AL139</f>
        <v>3</v>
      </c>
      <c r="AM139" s="143">
        <f>'AVE UK Euro'!AM139+'AVE FRANCE'!AM139</f>
        <v>1</v>
      </c>
      <c r="AN139" s="143">
        <f>'AVE UK Euro'!AN139+'AVE FRANCE'!AN139</f>
        <v>0</v>
      </c>
      <c r="AO139" s="143">
        <f>'AVE UK Euro'!AO139+'AVE FRANCE'!AO139</f>
        <v>8</v>
      </c>
      <c r="AP139" s="143">
        <f>'AVE UK Euro'!AP139+'AVE FRANCE'!AP139</f>
        <v>3</v>
      </c>
      <c r="AQ139" s="143">
        <f>'AVE UK Euro'!AQ139+'AVE FRANCE'!AQ139</f>
        <v>2</v>
      </c>
      <c r="AR139" s="143">
        <f>'AVE UK Euro'!AR139+'AVE FRANCE'!AR139</f>
        <v>8</v>
      </c>
      <c r="AS139" s="143">
        <f>'AVE UK Euro'!AS139+'AVE FRANCE'!AS139</f>
        <v>1</v>
      </c>
      <c r="AT139" s="143">
        <f>'AVE UK Euro'!AT139+'AVE FRANCE'!AT139</f>
        <v>2</v>
      </c>
      <c r="AU139" s="143">
        <f>'AVE UK Euro'!AU139+'AVE FRANCE'!AU139</f>
        <v>0</v>
      </c>
      <c r="AV139" s="143">
        <f>'AVE UK Euro'!AV139+'AVE FRANCE'!AV139</f>
        <v>0</v>
      </c>
      <c r="AW139" s="143">
        <f>'AVE UK Euro'!AW139+'AVE FRANCE'!AW139</f>
        <v>8</v>
      </c>
      <c r="AX139" s="143">
        <f>'AVE UK Euro'!AX139+'AVE FRANCE'!AX139</f>
        <v>3</v>
      </c>
      <c r="AY139" s="143">
        <f>'AVE UK Euro'!AY139+'AVE FRANCE'!AY139</f>
        <v>1</v>
      </c>
      <c r="AZ139" s="143">
        <f>'AVE UK Euro'!AZ139+'AVE FRANCE'!AZ139</f>
        <v>0</v>
      </c>
      <c r="BA139" s="143">
        <f>'AVE UK Euro'!BA139+'AVE FRANCE'!BA139</f>
        <v>9</v>
      </c>
      <c r="BB139" s="143">
        <f>'AVE UK Euro'!BB139+'AVE FRANCE'!BB139</f>
        <v>5</v>
      </c>
      <c r="BC139" s="143">
        <f>'AVE UK Euro'!BC139+'AVE FRANCE'!BC139</f>
        <v>3</v>
      </c>
      <c r="BD139" s="143">
        <f>'AVE UK Euro'!BD139+'AVE FRANCE'!BD139</f>
        <v>8</v>
      </c>
      <c r="BE139" s="143">
        <f>'AVE UK Euro'!BE139+'AVE FRANCE'!BE139</f>
        <v>1</v>
      </c>
      <c r="BF139" s="143">
        <f>'AVE UK Euro'!BF139+'AVE FRANCE'!BF139</f>
        <v>1</v>
      </c>
      <c r="BG139" s="143">
        <f>'AVE UK Euro'!BG139+'AVE FRANCE'!BG139</f>
        <v>0</v>
      </c>
      <c r="BH139" s="143">
        <f>'AVE UK Euro'!BH139+'AVE FRANCE'!BH139</f>
        <v>0</v>
      </c>
      <c r="BI139" s="143">
        <f>'AVE UK Euro'!BI139+'AVE FRANCE'!BI139</f>
        <v>7</v>
      </c>
      <c r="BJ139" s="143">
        <f>'AVE UK Euro'!BJ139+'AVE FRANCE'!BJ139</f>
        <v>3</v>
      </c>
      <c r="BK139" s="143">
        <f>'AVE UK Euro'!BK139+'AVE FRANCE'!BK139</f>
        <v>1</v>
      </c>
      <c r="BL139" s="143">
        <f>'AVE UK Euro'!BL139+'AVE FRANCE'!BL139</f>
        <v>0</v>
      </c>
      <c r="BN139" s="143">
        <f t="shared" si="84"/>
        <v>7</v>
      </c>
      <c r="BO139" s="143">
        <f t="shared" si="85"/>
        <v>1</v>
      </c>
      <c r="BP139" s="143">
        <f t="shared" si="86"/>
        <v>2</v>
      </c>
      <c r="BQ139" s="143">
        <f t="shared" si="87"/>
        <v>1</v>
      </c>
      <c r="BR139" s="143">
        <f t="shared" si="88"/>
        <v>8</v>
      </c>
      <c r="BS139" s="143">
        <f t="shared" si="89"/>
        <v>7</v>
      </c>
      <c r="BT139" s="143">
        <f t="shared" si="90"/>
        <v>5</v>
      </c>
      <c r="BU139" s="143">
        <f t="shared" si="91"/>
        <v>3</v>
      </c>
      <c r="BV139" s="143">
        <f t="shared" si="92"/>
        <v>13</v>
      </c>
      <c r="BW139" s="143">
        <f t="shared" si="93"/>
        <v>10</v>
      </c>
      <c r="BX139" s="143">
        <f t="shared" si="94"/>
        <v>7</v>
      </c>
      <c r="BY139" s="143">
        <f t="shared" si="95"/>
        <v>4</v>
      </c>
      <c r="BZ139" s="143">
        <f t="shared" si="96"/>
        <v>13</v>
      </c>
      <c r="CA139" s="143">
        <f t="shared" si="97"/>
        <v>11</v>
      </c>
      <c r="CB139" s="143">
        <f t="shared" si="98"/>
        <v>8</v>
      </c>
      <c r="CC139" s="143">
        <f t="shared" si="99"/>
        <v>4</v>
      </c>
      <c r="CD139" s="143">
        <f t="shared" si="100"/>
        <v>17</v>
      </c>
      <c r="CE139" s="143">
        <f t="shared" si="101"/>
        <v>10</v>
      </c>
      <c r="CF139" s="143">
        <f t="shared" si="102"/>
        <v>7</v>
      </c>
      <c r="CG139" s="143">
        <f t="shared" si="103"/>
        <v>4</v>
      </c>
      <c r="CI139" s="143">
        <f t="shared" si="157"/>
        <v>11</v>
      </c>
      <c r="CJ139" s="143">
        <f t="shared" si="158"/>
        <v>23</v>
      </c>
      <c r="CK139" s="143">
        <f t="shared" si="159"/>
        <v>34</v>
      </c>
      <c r="CL139" s="143">
        <f t="shared" si="160"/>
        <v>36</v>
      </c>
      <c r="CM139" s="143">
        <f t="shared" si="161"/>
        <v>38</v>
      </c>
    </row>
    <row r="140" spans="1:91" x14ac:dyDescent="0.3">
      <c r="A140" s="80"/>
      <c r="B140" s="80" t="str">
        <f t="shared" ref="B140:B151" si="167">B128</f>
        <v>Cycling: license fee - litres of resin</v>
      </c>
      <c r="C140" s="80"/>
      <c r="D140" s="80"/>
      <c r="E140" s="143">
        <f>E128*$D$128</f>
        <v>0</v>
      </c>
      <c r="F140" s="143">
        <f t="shared" ref="F140:BL140" si="168">F128*$D$128</f>
        <v>0</v>
      </c>
      <c r="G140" s="143">
        <f t="shared" si="168"/>
        <v>0</v>
      </c>
      <c r="H140" s="143">
        <f t="shared" si="168"/>
        <v>750</v>
      </c>
      <c r="I140" s="143">
        <f t="shared" si="168"/>
        <v>750</v>
      </c>
      <c r="J140" s="143">
        <f t="shared" si="168"/>
        <v>750</v>
      </c>
      <c r="K140" s="143">
        <f t="shared" si="168"/>
        <v>750</v>
      </c>
      <c r="L140" s="143">
        <f t="shared" si="168"/>
        <v>750</v>
      </c>
      <c r="M140" s="143">
        <f t="shared" si="168"/>
        <v>750</v>
      </c>
      <c r="N140" s="143">
        <f t="shared" si="168"/>
        <v>750</v>
      </c>
      <c r="O140" s="143">
        <f t="shared" si="168"/>
        <v>750</v>
      </c>
      <c r="P140" s="143">
        <f t="shared" si="168"/>
        <v>750</v>
      </c>
      <c r="Q140" s="143">
        <f t="shared" si="168"/>
        <v>1500</v>
      </c>
      <c r="R140" s="143">
        <f t="shared" si="168"/>
        <v>1500</v>
      </c>
      <c r="S140" s="143">
        <f t="shared" si="168"/>
        <v>1500</v>
      </c>
      <c r="T140" s="143">
        <f t="shared" si="168"/>
        <v>1500</v>
      </c>
      <c r="U140" s="143">
        <f t="shared" si="168"/>
        <v>1500</v>
      </c>
      <c r="V140" s="143">
        <f t="shared" si="168"/>
        <v>1500</v>
      </c>
      <c r="W140" s="143">
        <f t="shared" si="168"/>
        <v>1500</v>
      </c>
      <c r="X140" s="143">
        <f t="shared" si="168"/>
        <v>1500</v>
      </c>
      <c r="Y140" s="143">
        <f t="shared" si="168"/>
        <v>2250</v>
      </c>
      <c r="Z140" s="143">
        <f t="shared" si="168"/>
        <v>2250</v>
      </c>
      <c r="AA140" s="143">
        <f t="shared" si="168"/>
        <v>2250</v>
      </c>
      <c r="AB140" s="143">
        <f t="shared" si="168"/>
        <v>2250</v>
      </c>
      <c r="AC140" s="143">
        <f t="shared" si="168"/>
        <v>3000</v>
      </c>
      <c r="AD140" s="143">
        <f t="shared" si="168"/>
        <v>3000</v>
      </c>
      <c r="AE140" s="143">
        <f t="shared" si="168"/>
        <v>3000</v>
      </c>
      <c r="AF140" s="143">
        <f t="shared" si="168"/>
        <v>3000</v>
      </c>
      <c r="AG140" s="143">
        <f t="shared" si="168"/>
        <v>3000</v>
      </c>
      <c r="AH140" s="143">
        <f t="shared" si="168"/>
        <v>3000</v>
      </c>
      <c r="AI140" s="143">
        <f t="shared" si="168"/>
        <v>3000</v>
      </c>
      <c r="AJ140" s="143">
        <f t="shared" si="168"/>
        <v>750</v>
      </c>
      <c r="AK140" s="143">
        <f t="shared" si="168"/>
        <v>3750</v>
      </c>
      <c r="AL140" s="143">
        <f t="shared" si="168"/>
        <v>3750</v>
      </c>
      <c r="AM140" s="143">
        <f t="shared" si="168"/>
        <v>3750</v>
      </c>
      <c r="AN140" s="143">
        <f t="shared" si="168"/>
        <v>3750</v>
      </c>
      <c r="AO140" s="143">
        <f t="shared" si="168"/>
        <v>15000</v>
      </c>
      <c r="AP140" s="143">
        <f t="shared" si="168"/>
        <v>15000</v>
      </c>
      <c r="AQ140" s="143">
        <f t="shared" si="168"/>
        <v>15000</v>
      </c>
      <c r="AR140" s="143">
        <f t="shared" si="168"/>
        <v>15000</v>
      </c>
      <c r="AS140" s="143">
        <f t="shared" si="168"/>
        <v>15000</v>
      </c>
      <c r="AT140" s="143">
        <f t="shared" si="168"/>
        <v>15000</v>
      </c>
      <c r="AU140" s="143">
        <f t="shared" si="168"/>
        <v>15000</v>
      </c>
      <c r="AV140" s="143">
        <f t="shared" si="168"/>
        <v>15000</v>
      </c>
      <c r="AW140" s="143">
        <f t="shared" si="168"/>
        <v>15000</v>
      </c>
      <c r="AX140" s="143">
        <f t="shared" si="168"/>
        <v>15000</v>
      </c>
      <c r="AY140" s="143">
        <f t="shared" si="168"/>
        <v>15000</v>
      </c>
      <c r="AZ140" s="143">
        <f t="shared" si="168"/>
        <v>15000</v>
      </c>
      <c r="BA140" s="143">
        <f t="shared" si="168"/>
        <v>24000</v>
      </c>
      <c r="BB140" s="143">
        <f t="shared" si="168"/>
        <v>24000</v>
      </c>
      <c r="BC140" s="143">
        <f t="shared" si="168"/>
        <v>24000</v>
      </c>
      <c r="BD140" s="143">
        <f t="shared" si="168"/>
        <v>24000</v>
      </c>
      <c r="BE140" s="143">
        <f t="shared" si="168"/>
        <v>24000</v>
      </c>
      <c r="BF140" s="143">
        <f t="shared" si="168"/>
        <v>24000</v>
      </c>
      <c r="BG140" s="143">
        <f t="shared" si="168"/>
        <v>24000</v>
      </c>
      <c r="BH140" s="143">
        <f t="shared" si="168"/>
        <v>24000</v>
      </c>
      <c r="BI140" s="143">
        <f t="shared" si="168"/>
        <v>24000</v>
      </c>
      <c r="BJ140" s="143">
        <f t="shared" si="168"/>
        <v>24000</v>
      </c>
      <c r="BK140" s="143">
        <f t="shared" si="168"/>
        <v>24000</v>
      </c>
      <c r="BL140" s="143">
        <f t="shared" si="168"/>
        <v>24000</v>
      </c>
      <c r="BN140" s="143">
        <f t="shared" si="84"/>
        <v>0</v>
      </c>
      <c r="BO140" s="143">
        <f t="shared" si="85"/>
        <v>2250</v>
      </c>
      <c r="BP140" s="143">
        <f t="shared" si="86"/>
        <v>2250</v>
      </c>
      <c r="BQ140" s="143">
        <f t="shared" si="87"/>
        <v>2250</v>
      </c>
      <c r="BR140" s="143">
        <f t="shared" si="88"/>
        <v>4500</v>
      </c>
      <c r="BS140" s="143">
        <f t="shared" si="89"/>
        <v>4500</v>
      </c>
      <c r="BT140" s="143">
        <f t="shared" si="90"/>
        <v>5250</v>
      </c>
      <c r="BU140" s="143">
        <f t="shared" si="91"/>
        <v>6750</v>
      </c>
      <c r="BV140" s="143">
        <f t="shared" si="92"/>
        <v>9000</v>
      </c>
      <c r="BW140" s="143">
        <f t="shared" si="93"/>
        <v>9000</v>
      </c>
      <c r="BX140" s="143">
        <f t="shared" si="94"/>
        <v>7500</v>
      </c>
      <c r="BY140" s="143">
        <f t="shared" si="95"/>
        <v>11250</v>
      </c>
      <c r="BZ140" s="143">
        <f t="shared" si="96"/>
        <v>45000</v>
      </c>
      <c r="CA140" s="143">
        <f t="shared" si="97"/>
        <v>45000</v>
      </c>
      <c r="CB140" s="143">
        <f t="shared" si="98"/>
        <v>45000</v>
      </c>
      <c r="CC140" s="143">
        <f t="shared" si="99"/>
        <v>45000</v>
      </c>
      <c r="CD140" s="143">
        <f t="shared" si="100"/>
        <v>72000</v>
      </c>
      <c r="CE140" s="143">
        <f t="shared" si="101"/>
        <v>72000</v>
      </c>
      <c r="CF140" s="143">
        <f t="shared" si="102"/>
        <v>72000</v>
      </c>
      <c r="CG140" s="143">
        <f t="shared" si="103"/>
        <v>72000</v>
      </c>
      <c r="CI140" s="143">
        <f t="shared" si="157"/>
        <v>6750</v>
      </c>
      <c r="CJ140" s="143">
        <f t="shared" si="158"/>
        <v>21000</v>
      </c>
      <c r="CK140" s="143">
        <f t="shared" si="159"/>
        <v>36750</v>
      </c>
      <c r="CL140" s="143">
        <f t="shared" si="160"/>
        <v>180000</v>
      </c>
      <c r="CM140" s="143">
        <f t="shared" si="161"/>
        <v>288000</v>
      </c>
    </row>
    <row r="141" spans="1:91" x14ac:dyDescent="0.3">
      <c r="A141" s="80"/>
      <c r="B141" s="80" t="str">
        <f t="shared" si="167"/>
        <v>Cycling: Exclusive License</v>
      </c>
      <c r="C141" s="80"/>
      <c r="D141" s="80"/>
      <c r="E141" s="143">
        <f>E129*$C$129</f>
        <v>0</v>
      </c>
      <c r="F141" s="143">
        <f t="shared" ref="F141:BL141" si="169">F129*$C$129</f>
        <v>0</v>
      </c>
      <c r="G141" s="143">
        <f t="shared" si="169"/>
        <v>0</v>
      </c>
      <c r="H141" s="143">
        <f t="shared" si="169"/>
        <v>0</v>
      </c>
      <c r="I141" s="143">
        <f t="shared" si="169"/>
        <v>0</v>
      </c>
      <c r="J141" s="143">
        <f t="shared" si="169"/>
        <v>0</v>
      </c>
      <c r="K141" s="143">
        <f t="shared" si="169"/>
        <v>0</v>
      </c>
      <c r="L141" s="143">
        <f t="shared" si="169"/>
        <v>0</v>
      </c>
      <c r="M141" s="143">
        <f t="shared" si="169"/>
        <v>3330.0000000000005</v>
      </c>
      <c r="N141" s="143">
        <f t="shared" si="169"/>
        <v>0</v>
      </c>
      <c r="O141" s="143">
        <f t="shared" si="169"/>
        <v>0</v>
      </c>
      <c r="P141" s="143">
        <f t="shared" si="169"/>
        <v>0</v>
      </c>
      <c r="Q141" s="143">
        <f t="shared" si="169"/>
        <v>11100.000000000002</v>
      </c>
      <c r="R141" s="143">
        <f t="shared" si="169"/>
        <v>0</v>
      </c>
      <c r="S141" s="143">
        <f t="shared" si="169"/>
        <v>0</v>
      </c>
      <c r="T141" s="143">
        <f t="shared" si="169"/>
        <v>0</v>
      </c>
      <c r="U141" s="143">
        <f t="shared" si="169"/>
        <v>0</v>
      </c>
      <c r="V141" s="143">
        <f t="shared" si="169"/>
        <v>0</v>
      </c>
      <c r="W141" s="143">
        <f t="shared" si="169"/>
        <v>0</v>
      </c>
      <c r="X141" s="143">
        <f t="shared" si="169"/>
        <v>0</v>
      </c>
      <c r="Y141" s="143">
        <f t="shared" si="169"/>
        <v>0</v>
      </c>
      <c r="Z141" s="143">
        <f t="shared" si="169"/>
        <v>0</v>
      </c>
      <c r="AA141" s="143">
        <f t="shared" si="169"/>
        <v>0</v>
      </c>
      <c r="AB141" s="143">
        <f t="shared" si="169"/>
        <v>0</v>
      </c>
      <c r="AC141" s="143">
        <f t="shared" si="169"/>
        <v>22200.000000000004</v>
      </c>
      <c r="AD141" s="143">
        <f t="shared" si="169"/>
        <v>0</v>
      </c>
      <c r="AE141" s="143">
        <f t="shared" si="169"/>
        <v>0</v>
      </c>
      <c r="AF141" s="143">
        <f t="shared" si="169"/>
        <v>0</v>
      </c>
      <c r="AG141" s="143">
        <f t="shared" si="169"/>
        <v>0</v>
      </c>
      <c r="AH141" s="143">
        <f t="shared" si="169"/>
        <v>0</v>
      </c>
      <c r="AI141" s="143">
        <f t="shared" si="169"/>
        <v>0</v>
      </c>
      <c r="AJ141" s="143">
        <f t="shared" si="169"/>
        <v>0</v>
      </c>
      <c r="AK141" s="143">
        <f t="shared" si="169"/>
        <v>0</v>
      </c>
      <c r="AL141" s="143">
        <f t="shared" si="169"/>
        <v>0</v>
      </c>
      <c r="AM141" s="143">
        <f t="shared" si="169"/>
        <v>0</v>
      </c>
      <c r="AN141" s="143">
        <f t="shared" si="169"/>
        <v>0</v>
      </c>
      <c r="AO141" s="143">
        <f t="shared" si="169"/>
        <v>44400.000000000007</v>
      </c>
      <c r="AP141" s="143">
        <f t="shared" si="169"/>
        <v>0</v>
      </c>
      <c r="AQ141" s="143">
        <f t="shared" si="169"/>
        <v>0</v>
      </c>
      <c r="AR141" s="143">
        <f t="shared" si="169"/>
        <v>0</v>
      </c>
      <c r="AS141" s="143">
        <f t="shared" si="169"/>
        <v>0</v>
      </c>
      <c r="AT141" s="143">
        <f t="shared" si="169"/>
        <v>0</v>
      </c>
      <c r="AU141" s="143">
        <f t="shared" si="169"/>
        <v>0</v>
      </c>
      <c r="AV141" s="143">
        <f t="shared" si="169"/>
        <v>0</v>
      </c>
      <c r="AW141" s="143">
        <f t="shared" si="169"/>
        <v>0</v>
      </c>
      <c r="AX141" s="143">
        <f t="shared" si="169"/>
        <v>0</v>
      </c>
      <c r="AY141" s="143">
        <f t="shared" si="169"/>
        <v>0</v>
      </c>
      <c r="AZ141" s="143">
        <f t="shared" si="169"/>
        <v>0</v>
      </c>
      <c r="BA141" s="143">
        <f t="shared" si="169"/>
        <v>66600.000000000015</v>
      </c>
      <c r="BB141" s="143">
        <f t="shared" si="169"/>
        <v>0</v>
      </c>
      <c r="BC141" s="143">
        <f t="shared" si="169"/>
        <v>0</v>
      </c>
      <c r="BD141" s="143">
        <f t="shared" si="169"/>
        <v>0</v>
      </c>
      <c r="BE141" s="143">
        <f t="shared" si="169"/>
        <v>0</v>
      </c>
      <c r="BF141" s="143">
        <f t="shared" si="169"/>
        <v>0</v>
      </c>
      <c r="BG141" s="143">
        <f t="shared" si="169"/>
        <v>0</v>
      </c>
      <c r="BH141" s="143">
        <f t="shared" si="169"/>
        <v>0</v>
      </c>
      <c r="BI141" s="143">
        <f t="shared" si="169"/>
        <v>0</v>
      </c>
      <c r="BJ141" s="143">
        <f t="shared" si="169"/>
        <v>0</v>
      </c>
      <c r="BK141" s="143">
        <f t="shared" si="169"/>
        <v>0</v>
      </c>
      <c r="BL141" s="143">
        <f t="shared" si="169"/>
        <v>0</v>
      </c>
      <c r="BN141" s="143">
        <f t="shared" si="84"/>
        <v>0</v>
      </c>
      <c r="BO141" s="143">
        <f t="shared" si="85"/>
        <v>0</v>
      </c>
      <c r="BP141" s="143">
        <f t="shared" si="86"/>
        <v>3330.0000000000005</v>
      </c>
      <c r="BQ141" s="143">
        <f t="shared" si="87"/>
        <v>0</v>
      </c>
      <c r="BR141" s="143">
        <f t="shared" si="88"/>
        <v>11100.000000000002</v>
      </c>
      <c r="BS141" s="143">
        <f t="shared" si="89"/>
        <v>0</v>
      </c>
      <c r="BT141" s="143">
        <f t="shared" si="90"/>
        <v>0</v>
      </c>
      <c r="BU141" s="143">
        <f t="shared" si="91"/>
        <v>0</v>
      </c>
      <c r="BV141" s="143">
        <f t="shared" si="92"/>
        <v>22200.000000000004</v>
      </c>
      <c r="BW141" s="143">
        <f t="shared" si="93"/>
        <v>0</v>
      </c>
      <c r="BX141" s="143">
        <f t="shared" si="94"/>
        <v>0</v>
      </c>
      <c r="BY141" s="143">
        <f t="shared" si="95"/>
        <v>0</v>
      </c>
      <c r="BZ141" s="143">
        <f t="shared" si="96"/>
        <v>44400.000000000007</v>
      </c>
      <c r="CA141" s="143">
        <f t="shared" si="97"/>
        <v>0</v>
      </c>
      <c r="CB141" s="143">
        <f t="shared" si="98"/>
        <v>0</v>
      </c>
      <c r="CC141" s="143">
        <f t="shared" si="99"/>
        <v>0</v>
      </c>
      <c r="CD141" s="143">
        <f t="shared" si="100"/>
        <v>66600.000000000015</v>
      </c>
      <c r="CE141" s="143">
        <f t="shared" si="101"/>
        <v>0</v>
      </c>
      <c r="CF141" s="143">
        <f t="shared" si="102"/>
        <v>0</v>
      </c>
      <c r="CG141" s="143">
        <f t="shared" si="103"/>
        <v>0</v>
      </c>
      <c r="CI141" s="143">
        <f t="shared" si="157"/>
        <v>3330.0000000000005</v>
      </c>
      <c r="CJ141" s="143">
        <f t="shared" si="158"/>
        <v>11100.000000000002</v>
      </c>
      <c r="CK141" s="143">
        <f t="shared" si="159"/>
        <v>22200.000000000004</v>
      </c>
      <c r="CL141" s="143">
        <f t="shared" si="160"/>
        <v>44400.000000000007</v>
      </c>
      <c r="CM141" s="143">
        <f t="shared" si="161"/>
        <v>66600.000000000015</v>
      </c>
    </row>
    <row r="142" spans="1:91" x14ac:dyDescent="0.3">
      <c r="A142" s="80"/>
      <c r="B142" s="80" t="str">
        <f t="shared" si="167"/>
        <v>F1: License fee - litres of resin</v>
      </c>
      <c r="C142" s="80"/>
      <c r="D142" s="80"/>
      <c r="E142" s="143">
        <f>E130*$D$130</f>
        <v>0</v>
      </c>
      <c r="F142" s="143">
        <f t="shared" ref="F142:BL142" si="170">F130*$D$130</f>
        <v>0</v>
      </c>
      <c r="G142" s="143">
        <f t="shared" si="170"/>
        <v>0</v>
      </c>
      <c r="H142" s="143">
        <f t="shared" si="170"/>
        <v>0</v>
      </c>
      <c r="I142" s="143">
        <f t="shared" si="170"/>
        <v>0</v>
      </c>
      <c r="J142" s="143">
        <f t="shared" si="170"/>
        <v>0</v>
      </c>
      <c r="K142" s="143">
        <f t="shared" si="170"/>
        <v>0</v>
      </c>
      <c r="L142" s="143">
        <f t="shared" si="170"/>
        <v>0</v>
      </c>
      <c r="M142" s="143">
        <f t="shared" si="170"/>
        <v>0</v>
      </c>
      <c r="N142" s="143">
        <f t="shared" si="170"/>
        <v>0</v>
      </c>
      <c r="O142" s="143">
        <f t="shared" si="170"/>
        <v>0</v>
      </c>
      <c r="P142" s="143">
        <f t="shared" si="170"/>
        <v>0</v>
      </c>
      <c r="Q142" s="143">
        <f t="shared" si="170"/>
        <v>0</v>
      </c>
      <c r="R142" s="143">
        <f t="shared" si="170"/>
        <v>0</v>
      </c>
      <c r="S142" s="143">
        <f t="shared" si="170"/>
        <v>0</v>
      </c>
      <c r="T142" s="143">
        <f t="shared" si="170"/>
        <v>0</v>
      </c>
      <c r="U142" s="143">
        <f t="shared" si="170"/>
        <v>0</v>
      </c>
      <c r="V142" s="143">
        <f t="shared" si="170"/>
        <v>1500</v>
      </c>
      <c r="W142" s="143">
        <f t="shared" si="170"/>
        <v>1500</v>
      </c>
      <c r="X142" s="143">
        <f t="shared" si="170"/>
        <v>1500</v>
      </c>
      <c r="Y142" s="143">
        <f t="shared" si="170"/>
        <v>1500</v>
      </c>
      <c r="Z142" s="143">
        <f t="shared" si="170"/>
        <v>1500</v>
      </c>
      <c r="AA142" s="143">
        <f t="shared" si="170"/>
        <v>1500</v>
      </c>
      <c r="AB142" s="143">
        <f t="shared" si="170"/>
        <v>1500</v>
      </c>
      <c r="AC142" s="143">
        <f t="shared" si="170"/>
        <v>7500</v>
      </c>
      <c r="AD142" s="143">
        <f t="shared" si="170"/>
        <v>7500</v>
      </c>
      <c r="AE142" s="143">
        <f t="shared" si="170"/>
        <v>7500</v>
      </c>
      <c r="AF142" s="143">
        <f t="shared" si="170"/>
        <v>7500</v>
      </c>
      <c r="AG142" s="143">
        <f t="shared" si="170"/>
        <v>7500</v>
      </c>
      <c r="AH142" s="143">
        <f t="shared" si="170"/>
        <v>7500</v>
      </c>
      <c r="AI142" s="143">
        <f t="shared" si="170"/>
        <v>7500</v>
      </c>
      <c r="AJ142" s="143">
        <f t="shared" si="170"/>
        <v>7500</v>
      </c>
      <c r="AK142" s="143">
        <f t="shared" si="170"/>
        <v>7500</v>
      </c>
      <c r="AL142" s="143">
        <f t="shared" si="170"/>
        <v>7500</v>
      </c>
      <c r="AM142" s="143">
        <f t="shared" si="170"/>
        <v>7500</v>
      </c>
      <c r="AN142" s="143">
        <f t="shared" si="170"/>
        <v>7500</v>
      </c>
      <c r="AO142" s="143">
        <f t="shared" si="170"/>
        <v>75000</v>
      </c>
      <c r="AP142" s="143">
        <f t="shared" si="170"/>
        <v>75000</v>
      </c>
      <c r="AQ142" s="143">
        <f t="shared" si="170"/>
        <v>75000</v>
      </c>
      <c r="AR142" s="143">
        <f t="shared" si="170"/>
        <v>75000</v>
      </c>
      <c r="AS142" s="143">
        <f t="shared" si="170"/>
        <v>75000</v>
      </c>
      <c r="AT142" s="143">
        <f t="shared" si="170"/>
        <v>75000</v>
      </c>
      <c r="AU142" s="143">
        <f t="shared" si="170"/>
        <v>75000</v>
      </c>
      <c r="AV142" s="143">
        <f t="shared" si="170"/>
        <v>75000</v>
      </c>
      <c r="AW142" s="143">
        <f t="shared" si="170"/>
        <v>75000</v>
      </c>
      <c r="AX142" s="143">
        <f t="shared" si="170"/>
        <v>75000</v>
      </c>
      <c r="AY142" s="143">
        <f t="shared" si="170"/>
        <v>75000</v>
      </c>
      <c r="AZ142" s="143">
        <f t="shared" si="170"/>
        <v>75000</v>
      </c>
      <c r="BA142" s="143">
        <f t="shared" si="170"/>
        <v>225000</v>
      </c>
      <c r="BB142" s="143">
        <f t="shared" si="170"/>
        <v>225000</v>
      </c>
      <c r="BC142" s="143">
        <f t="shared" si="170"/>
        <v>225000</v>
      </c>
      <c r="BD142" s="143">
        <f t="shared" si="170"/>
        <v>225000</v>
      </c>
      <c r="BE142" s="143">
        <f t="shared" si="170"/>
        <v>225000</v>
      </c>
      <c r="BF142" s="143">
        <f t="shared" si="170"/>
        <v>225000</v>
      </c>
      <c r="BG142" s="143">
        <f t="shared" si="170"/>
        <v>225000</v>
      </c>
      <c r="BH142" s="143">
        <f t="shared" si="170"/>
        <v>225000</v>
      </c>
      <c r="BI142" s="143">
        <f t="shared" si="170"/>
        <v>225000</v>
      </c>
      <c r="BJ142" s="143">
        <f t="shared" si="170"/>
        <v>225000</v>
      </c>
      <c r="BK142" s="143">
        <f t="shared" si="170"/>
        <v>225000</v>
      </c>
      <c r="BL142" s="143">
        <f t="shared" si="170"/>
        <v>225000</v>
      </c>
      <c r="BN142" s="143">
        <f t="shared" si="84"/>
        <v>0</v>
      </c>
      <c r="BO142" s="143">
        <f t="shared" si="85"/>
        <v>0</v>
      </c>
      <c r="BP142" s="143">
        <f t="shared" si="86"/>
        <v>0</v>
      </c>
      <c r="BQ142" s="143">
        <f t="shared" si="87"/>
        <v>0</v>
      </c>
      <c r="BR142" s="143">
        <f t="shared" si="88"/>
        <v>0</v>
      </c>
      <c r="BS142" s="143">
        <f t="shared" si="89"/>
        <v>1500</v>
      </c>
      <c r="BT142" s="143">
        <f t="shared" si="90"/>
        <v>4500</v>
      </c>
      <c r="BU142" s="143">
        <f t="shared" si="91"/>
        <v>4500</v>
      </c>
      <c r="BV142" s="143">
        <f t="shared" si="92"/>
        <v>22500</v>
      </c>
      <c r="BW142" s="143">
        <f t="shared" si="93"/>
        <v>22500</v>
      </c>
      <c r="BX142" s="143">
        <f t="shared" si="94"/>
        <v>22500</v>
      </c>
      <c r="BY142" s="143">
        <f t="shared" si="95"/>
        <v>22500</v>
      </c>
      <c r="BZ142" s="143">
        <f t="shared" si="96"/>
        <v>225000</v>
      </c>
      <c r="CA142" s="143">
        <f t="shared" si="97"/>
        <v>225000</v>
      </c>
      <c r="CB142" s="143">
        <f t="shared" si="98"/>
        <v>225000</v>
      </c>
      <c r="CC142" s="143">
        <f t="shared" si="99"/>
        <v>225000</v>
      </c>
      <c r="CD142" s="143">
        <f t="shared" si="100"/>
        <v>675000</v>
      </c>
      <c r="CE142" s="143">
        <f t="shared" si="101"/>
        <v>675000</v>
      </c>
      <c r="CF142" s="143">
        <f t="shared" si="102"/>
        <v>675000</v>
      </c>
      <c r="CG142" s="143">
        <f t="shared" si="103"/>
        <v>675000</v>
      </c>
      <c r="CI142" s="143">
        <f t="shared" si="157"/>
        <v>0</v>
      </c>
      <c r="CJ142" s="143">
        <f t="shared" si="158"/>
        <v>10500</v>
      </c>
      <c r="CK142" s="143">
        <f t="shared" si="159"/>
        <v>90000</v>
      </c>
      <c r="CL142" s="143">
        <f t="shared" si="160"/>
        <v>900000</v>
      </c>
      <c r="CM142" s="143">
        <f t="shared" si="161"/>
        <v>2700000</v>
      </c>
    </row>
    <row r="143" spans="1:91" x14ac:dyDescent="0.3">
      <c r="A143" s="80"/>
      <c r="B143" s="80" t="str">
        <f t="shared" si="167"/>
        <v>F1: Exclusive License</v>
      </c>
      <c r="C143" s="80"/>
      <c r="D143" s="80"/>
      <c r="E143" s="143">
        <f>E131*$C$131</f>
        <v>0</v>
      </c>
      <c r="F143" s="143">
        <f t="shared" ref="F143:BL143" si="171">F131*$C$131</f>
        <v>0</v>
      </c>
      <c r="G143" s="143">
        <f t="shared" si="171"/>
        <v>0</v>
      </c>
      <c r="H143" s="143">
        <f t="shared" si="171"/>
        <v>0</v>
      </c>
      <c r="I143" s="143">
        <f t="shared" si="171"/>
        <v>0</v>
      </c>
      <c r="J143" s="143">
        <f t="shared" si="171"/>
        <v>0</v>
      </c>
      <c r="K143" s="143">
        <f t="shared" si="171"/>
        <v>0</v>
      </c>
      <c r="L143" s="143">
        <f t="shared" si="171"/>
        <v>0</v>
      </c>
      <c r="M143" s="143">
        <f t="shared" si="171"/>
        <v>0</v>
      </c>
      <c r="N143" s="143">
        <f t="shared" si="171"/>
        <v>0</v>
      </c>
      <c r="O143" s="143">
        <f t="shared" si="171"/>
        <v>0</v>
      </c>
      <c r="P143" s="143">
        <f t="shared" si="171"/>
        <v>0</v>
      </c>
      <c r="Q143" s="143">
        <f t="shared" si="171"/>
        <v>0</v>
      </c>
      <c r="R143" s="143">
        <f t="shared" si="171"/>
        <v>0</v>
      </c>
      <c r="S143" s="143">
        <f t="shared" si="171"/>
        <v>0</v>
      </c>
      <c r="T143" s="143">
        <f t="shared" si="171"/>
        <v>0</v>
      </c>
      <c r="U143" s="143">
        <f t="shared" si="171"/>
        <v>0</v>
      </c>
      <c r="V143" s="143">
        <f t="shared" si="171"/>
        <v>83250.000000000015</v>
      </c>
      <c r="W143" s="143">
        <f t="shared" si="171"/>
        <v>0</v>
      </c>
      <c r="X143" s="143">
        <f t="shared" si="171"/>
        <v>0</v>
      </c>
      <c r="Y143" s="143">
        <f t="shared" si="171"/>
        <v>0</v>
      </c>
      <c r="Z143" s="143">
        <f t="shared" si="171"/>
        <v>0</v>
      </c>
      <c r="AA143" s="143">
        <f t="shared" si="171"/>
        <v>0</v>
      </c>
      <c r="AB143" s="143">
        <f t="shared" si="171"/>
        <v>0</v>
      </c>
      <c r="AC143" s="143">
        <f t="shared" si="171"/>
        <v>166500.00000000003</v>
      </c>
      <c r="AD143" s="143">
        <f t="shared" si="171"/>
        <v>0</v>
      </c>
      <c r="AE143" s="143">
        <f t="shared" si="171"/>
        <v>0</v>
      </c>
      <c r="AF143" s="143">
        <f t="shared" si="171"/>
        <v>0</v>
      </c>
      <c r="AG143" s="143">
        <f t="shared" si="171"/>
        <v>0</v>
      </c>
      <c r="AH143" s="143">
        <f t="shared" si="171"/>
        <v>0</v>
      </c>
      <c r="AI143" s="143">
        <f t="shared" si="171"/>
        <v>0</v>
      </c>
      <c r="AJ143" s="143">
        <f t="shared" si="171"/>
        <v>0</v>
      </c>
      <c r="AK143" s="143">
        <f t="shared" si="171"/>
        <v>0</v>
      </c>
      <c r="AL143" s="143">
        <f t="shared" si="171"/>
        <v>0</v>
      </c>
      <c r="AM143" s="143">
        <f t="shared" si="171"/>
        <v>0</v>
      </c>
      <c r="AN143" s="143">
        <f t="shared" si="171"/>
        <v>0</v>
      </c>
      <c r="AO143" s="143">
        <f t="shared" si="171"/>
        <v>832500.00000000012</v>
      </c>
      <c r="AP143" s="143">
        <f t="shared" si="171"/>
        <v>0</v>
      </c>
      <c r="AQ143" s="143">
        <f t="shared" si="171"/>
        <v>0</v>
      </c>
      <c r="AR143" s="143">
        <f t="shared" si="171"/>
        <v>0</v>
      </c>
      <c r="AS143" s="143">
        <f t="shared" si="171"/>
        <v>0</v>
      </c>
      <c r="AT143" s="143">
        <f t="shared" si="171"/>
        <v>0</v>
      </c>
      <c r="AU143" s="143">
        <f t="shared" si="171"/>
        <v>0</v>
      </c>
      <c r="AV143" s="143">
        <f t="shared" si="171"/>
        <v>0</v>
      </c>
      <c r="AW143" s="143">
        <f t="shared" si="171"/>
        <v>0</v>
      </c>
      <c r="AX143" s="143">
        <f t="shared" si="171"/>
        <v>0</v>
      </c>
      <c r="AY143" s="143">
        <f t="shared" si="171"/>
        <v>0</v>
      </c>
      <c r="AZ143" s="143">
        <f t="shared" si="171"/>
        <v>0</v>
      </c>
      <c r="BA143" s="143">
        <f t="shared" si="171"/>
        <v>1332000.0000000002</v>
      </c>
      <c r="BB143" s="143">
        <f t="shared" si="171"/>
        <v>0</v>
      </c>
      <c r="BC143" s="143">
        <f t="shared" si="171"/>
        <v>0</v>
      </c>
      <c r="BD143" s="143">
        <f t="shared" si="171"/>
        <v>0</v>
      </c>
      <c r="BE143" s="143">
        <f t="shared" si="171"/>
        <v>0</v>
      </c>
      <c r="BF143" s="143">
        <f t="shared" si="171"/>
        <v>0</v>
      </c>
      <c r="BG143" s="143">
        <f t="shared" si="171"/>
        <v>0</v>
      </c>
      <c r="BH143" s="143">
        <f t="shared" si="171"/>
        <v>0</v>
      </c>
      <c r="BI143" s="143">
        <f t="shared" si="171"/>
        <v>0</v>
      </c>
      <c r="BJ143" s="143">
        <f t="shared" si="171"/>
        <v>0</v>
      </c>
      <c r="BK143" s="143">
        <f t="shared" si="171"/>
        <v>0</v>
      </c>
      <c r="BL143" s="143">
        <f t="shared" si="171"/>
        <v>0</v>
      </c>
      <c r="BN143" s="143">
        <f t="shared" si="84"/>
        <v>0</v>
      </c>
      <c r="BO143" s="143">
        <f t="shared" si="85"/>
        <v>0</v>
      </c>
      <c r="BP143" s="143">
        <f t="shared" si="86"/>
        <v>0</v>
      </c>
      <c r="BQ143" s="143">
        <f t="shared" si="87"/>
        <v>0</v>
      </c>
      <c r="BR143" s="143">
        <f t="shared" si="88"/>
        <v>0</v>
      </c>
      <c r="BS143" s="143">
        <f t="shared" si="89"/>
        <v>83250.000000000015</v>
      </c>
      <c r="BT143" s="143">
        <f t="shared" si="90"/>
        <v>0</v>
      </c>
      <c r="BU143" s="143">
        <f t="shared" si="91"/>
        <v>0</v>
      </c>
      <c r="BV143" s="143">
        <f t="shared" si="92"/>
        <v>166500.00000000003</v>
      </c>
      <c r="BW143" s="143">
        <f t="shared" si="93"/>
        <v>0</v>
      </c>
      <c r="BX143" s="143">
        <f t="shared" si="94"/>
        <v>0</v>
      </c>
      <c r="BY143" s="143">
        <f t="shared" si="95"/>
        <v>0</v>
      </c>
      <c r="BZ143" s="143">
        <f t="shared" si="96"/>
        <v>832500.00000000012</v>
      </c>
      <c r="CA143" s="143">
        <f t="shared" si="97"/>
        <v>0</v>
      </c>
      <c r="CB143" s="143">
        <f t="shared" si="98"/>
        <v>0</v>
      </c>
      <c r="CC143" s="143">
        <f t="shared" si="99"/>
        <v>0</v>
      </c>
      <c r="CD143" s="143">
        <f t="shared" si="100"/>
        <v>1332000.0000000002</v>
      </c>
      <c r="CE143" s="143">
        <f t="shared" si="101"/>
        <v>0</v>
      </c>
      <c r="CF143" s="143">
        <f t="shared" si="102"/>
        <v>0</v>
      </c>
      <c r="CG143" s="143">
        <f t="shared" si="103"/>
        <v>0</v>
      </c>
      <c r="CI143" s="143">
        <f t="shared" si="157"/>
        <v>0</v>
      </c>
      <c r="CJ143" s="143">
        <f t="shared" si="158"/>
        <v>83250.000000000015</v>
      </c>
      <c r="CK143" s="143">
        <f t="shared" si="159"/>
        <v>166500.00000000003</v>
      </c>
      <c r="CL143" s="143">
        <f t="shared" si="160"/>
        <v>832500.00000000012</v>
      </c>
      <c r="CM143" s="143">
        <f t="shared" si="161"/>
        <v>1332000.0000000002</v>
      </c>
    </row>
    <row r="144" spans="1:91" x14ac:dyDescent="0.3">
      <c r="A144" s="80"/>
      <c r="B144" s="80" t="str">
        <f t="shared" si="167"/>
        <v>Partner UK 1: License fee - litres of resin</v>
      </c>
      <c r="C144" s="80"/>
      <c r="D144" s="80"/>
      <c r="E144" s="143">
        <f>E132*$D$132</f>
        <v>0</v>
      </c>
      <c r="F144" s="143">
        <f t="shared" ref="F144:BL144" si="172">F132*$D$132</f>
        <v>0</v>
      </c>
      <c r="G144" s="143">
        <f t="shared" si="172"/>
        <v>0</v>
      </c>
      <c r="H144" s="143">
        <f t="shared" si="172"/>
        <v>0</v>
      </c>
      <c r="I144" s="143">
        <f t="shared" si="172"/>
        <v>0</v>
      </c>
      <c r="J144" s="143">
        <f t="shared" si="172"/>
        <v>0</v>
      </c>
      <c r="K144" s="143">
        <f t="shared" si="172"/>
        <v>0</v>
      </c>
      <c r="L144" s="143">
        <f t="shared" si="172"/>
        <v>0</v>
      </c>
      <c r="M144" s="143">
        <f t="shared" si="172"/>
        <v>0</v>
      </c>
      <c r="N144" s="143">
        <f t="shared" si="172"/>
        <v>0</v>
      </c>
      <c r="O144" s="143">
        <f t="shared" si="172"/>
        <v>0</v>
      </c>
      <c r="P144" s="143">
        <f t="shared" si="172"/>
        <v>750</v>
      </c>
      <c r="Q144" s="143">
        <f t="shared" si="172"/>
        <v>750</v>
      </c>
      <c r="R144" s="143">
        <f t="shared" si="172"/>
        <v>750</v>
      </c>
      <c r="S144" s="143">
        <f t="shared" si="172"/>
        <v>750</v>
      </c>
      <c r="T144" s="143">
        <f t="shared" si="172"/>
        <v>3750</v>
      </c>
      <c r="U144" s="143">
        <f t="shared" si="172"/>
        <v>3750</v>
      </c>
      <c r="V144" s="143">
        <f t="shared" si="172"/>
        <v>3750</v>
      </c>
      <c r="W144" s="143">
        <f t="shared" si="172"/>
        <v>3750</v>
      </c>
      <c r="X144" s="143">
        <f t="shared" si="172"/>
        <v>3750</v>
      </c>
      <c r="Y144" s="143">
        <f t="shared" si="172"/>
        <v>3750</v>
      </c>
      <c r="Z144" s="143">
        <f t="shared" si="172"/>
        <v>3750</v>
      </c>
      <c r="AA144" s="143">
        <f t="shared" si="172"/>
        <v>3750</v>
      </c>
      <c r="AB144" s="143">
        <f t="shared" si="172"/>
        <v>3750</v>
      </c>
      <c r="AC144" s="143">
        <f t="shared" si="172"/>
        <v>9000</v>
      </c>
      <c r="AD144" s="143">
        <f t="shared" si="172"/>
        <v>9000</v>
      </c>
      <c r="AE144" s="143">
        <f t="shared" si="172"/>
        <v>9000</v>
      </c>
      <c r="AF144" s="143">
        <f t="shared" si="172"/>
        <v>9000</v>
      </c>
      <c r="AG144" s="143">
        <f t="shared" si="172"/>
        <v>9000</v>
      </c>
      <c r="AH144" s="143">
        <f t="shared" si="172"/>
        <v>9000</v>
      </c>
      <c r="AI144" s="143">
        <f t="shared" si="172"/>
        <v>9000</v>
      </c>
      <c r="AJ144" s="143">
        <f t="shared" si="172"/>
        <v>9000</v>
      </c>
      <c r="AK144" s="143">
        <f t="shared" si="172"/>
        <v>9000</v>
      </c>
      <c r="AL144" s="143">
        <f t="shared" si="172"/>
        <v>9000</v>
      </c>
      <c r="AM144" s="143">
        <f t="shared" si="172"/>
        <v>9000</v>
      </c>
      <c r="AN144" s="143">
        <f t="shared" si="172"/>
        <v>9000</v>
      </c>
      <c r="AO144" s="143">
        <f t="shared" si="172"/>
        <v>18000</v>
      </c>
      <c r="AP144" s="143">
        <f t="shared" si="172"/>
        <v>18000</v>
      </c>
      <c r="AQ144" s="143">
        <f t="shared" si="172"/>
        <v>18000</v>
      </c>
      <c r="AR144" s="143">
        <f t="shared" si="172"/>
        <v>18000</v>
      </c>
      <c r="AS144" s="143">
        <f t="shared" si="172"/>
        <v>18000</v>
      </c>
      <c r="AT144" s="143">
        <f t="shared" si="172"/>
        <v>18000</v>
      </c>
      <c r="AU144" s="143">
        <f t="shared" si="172"/>
        <v>18000</v>
      </c>
      <c r="AV144" s="143">
        <f t="shared" si="172"/>
        <v>18000</v>
      </c>
      <c r="AW144" s="143">
        <f t="shared" si="172"/>
        <v>18000</v>
      </c>
      <c r="AX144" s="143">
        <f t="shared" si="172"/>
        <v>18000</v>
      </c>
      <c r="AY144" s="143">
        <f t="shared" si="172"/>
        <v>18000</v>
      </c>
      <c r="AZ144" s="143">
        <f t="shared" si="172"/>
        <v>18000</v>
      </c>
      <c r="BA144" s="143">
        <f t="shared" si="172"/>
        <v>51000</v>
      </c>
      <c r="BB144" s="143">
        <f t="shared" si="172"/>
        <v>51000</v>
      </c>
      <c r="BC144" s="143">
        <f t="shared" si="172"/>
        <v>51000</v>
      </c>
      <c r="BD144" s="143">
        <f t="shared" si="172"/>
        <v>51000</v>
      </c>
      <c r="BE144" s="143">
        <f t="shared" si="172"/>
        <v>51000</v>
      </c>
      <c r="BF144" s="143">
        <f t="shared" si="172"/>
        <v>51000</v>
      </c>
      <c r="BG144" s="143">
        <f t="shared" si="172"/>
        <v>51000</v>
      </c>
      <c r="BH144" s="143">
        <f t="shared" si="172"/>
        <v>51000</v>
      </c>
      <c r="BI144" s="143">
        <f t="shared" si="172"/>
        <v>51000</v>
      </c>
      <c r="BJ144" s="143">
        <f t="shared" si="172"/>
        <v>51000</v>
      </c>
      <c r="BK144" s="143">
        <f t="shared" si="172"/>
        <v>51000</v>
      </c>
      <c r="BL144" s="143">
        <f t="shared" si="172"/>
        <v>51000</v>
      </c>
      <c r="BN144" s="143">
        <f t="shared" si="84"/>
        <v>0</v>
      </c>
      <c r="BO144" s="143">
        <f t="shared" si="85"/>
        <v>0</v>
      </c>
      <c r="BP144" s="143">
        <f t="shared" si="86"/>
        <v>0</v>
      </c>
      <c r="BQ144" s="143">
        <f t="shared" si="87"/>
        <v>750</v>
      </c>
      <c r="BR144" s="143">
        <f t="shared" si="88"/>
        <v>2250</v>
      </c>
      <c r="BS144" s="143">
        <f t="shared" si="89"/>
        <v>11250</v>
      </c>
      <c r="BT144" s="143">
        <f t="shared" si="90"/>
        <v>11250</v>
      </c>
      <c r="BU144" s="143">
        <f t="shared" si="91"/>
        <v>11250</v>
      </c>
      <c r="BV144" s="143">
        <f t="shared" si="92"/>
        <v>27000</v>
      </c>
      <c r="BW144" s="143">
        <f t="shared" si="93"/>
        <v>27000</v>
      </c>
      <c r="BX144" s="143">
        <f t="shared" si="94"/>
        <v>27000</v>
      </c>
      <c r="BY144" s="143">
        <f t="shared" si="95"/>
        <v>27000</v>
      </c>
      <c r="BZ144" s="143">
        <f t="shared" si="96"/>
        <v>54000</v>
      </c>
      <c r="CA144" s="143">
        <f t="shared" si="97"/>
        <v>54000</v>
      </c>
      <c r="CB144" s="143">
        <f t="shared" si="98"/>
        <v>54000</v>
      </c>
      <c r="CC144" s="143">
        <f t="shared" si="99"/>
        <v>54000</v>
      </c>
      <c r="CD144" s="143">
        <f t="shared" si="100"/>
        <v>153000</v>
      </c>
      <c r="CE144" s="143">
        <f t="shared" si="101"/>
        <v>153000</v>
      </c>
      <c r="CF144" s="143">
        <f t="shared" si="102"/>
        <v>153000</v>
      </c>
      <c r="CG144" s="143">
        <f t="shared" si="103"/>
        <v>153000</v>
      </c>
      <c r="CI144" s="143">
        <f t="shared" si="157"/>
        <v>750</v>
      </c>
      <c r="CJ144" s="143">
        <f t="shared" si="158"/>
        <v>36000</v>
      </c>
      <c r="CK144" s="143">
        <f t="shared" si="159"/>
        <v>108000</v>
      </c>
      <c r="CL144" s="143">
        <f t="shared" si="160"/>
        <v>216000</v>
      </c>
      <c r="CM144" s="143">
        <f t="shared" si="161"/>
        <v>612000</v>
      </c>
    </row>
    <row r="145" spans="1:92" x14ac:dyDescent="0.3">
      <c r="A145" s="80"/>
      <c r="B145" s="80" t="str">
        <f t="shared" si="167"/>
        <v>Partner UK 1: Exclusive License fee</v>
      </c>
      <c r="C145" s="80"/>
      <c r="D145" s="80"/>
      <c r="E145" s="143">
        <f>E133*$C$133</f>
        <v>0</v>
      </c>
      <c r="F145" s="143">
        <f t="shared" ref="F145:BL145" si="173">F133*$C$133</f>
        <v>0</v>
      </c>
      <c r="G145" s="143">
        <f t="shared" si="173"/>
        <v>0</v>
      </c>
      <c r="H145" s="143">
        <f t="shared" si="173"/>
        <v>0</v>
      </c>
      <c r="I145" s="143">
        <f t="shared" si="173"/>
        <v>0</v>
      </c>
      <c r="J145" s="143">
        <f t="shared" si="173"/>
        <v>0</v>
      </c>
      <c r="K145" s="143">
        <f t="shared" si="173"/>
        <v>0</v>
      </c>
      <c r="L145" s="143">
        <f t="shared" si="173"/>
        <v>0</v>
      </c>
      <c r="M145" s="143">
        <f t="shared" si="173"/>
        <v>0</v>
      </c>
      <c r="N145" s="143">
        <f t="shared" si="173"/>
        <v>0</v>
      </c>
      <c r="O145" s="143">
        <f t="shared" si="173"/>
        <v>0</v>
      </c>
      <c r="P145" s="143">
        <f t="shared" si="173"/>
        <v>55500.000000000007</v>
      </c>
      <c r="Q145" s="143">
        <f t="shared" si="173"/>
        <v>0</v>
      </c>
      <c r="R145" s="143">
        <f t="shared" si="173"/>
        <v>0</v>
      </c>
      <c r="S145" s="143">
        <f t="shared" si="173"/>
        <v>0</v>
      </c>
      <c r="T145" s="143">
        <f t="shared" si="173"/>
        <v>0</v>
      </c>
      <c r="U145" s="143">
        <f t="shared" si="173"/>
        <v>0</v>
      </c>
      <c r="V145" s="143">
        <f t="shared" si="173"/>
        <v>0</v>
      </c>
      <c r="W145" s="143">
        <f t="shared" si="173"/>
        <v>0</v>
      </c>
      <c r="X145" s="143">
        <f t="shared" si="173"/>
        <v>0</v>
      </c>
      <c r="Y145" s="143">
        <f t="shared" si="173"/>
        <v>0</v>
      </c>
      <c r="Z145" s="143">
        <f t="shared" si="173"/>
        <v>0</v>
      </c>
      <c r="AA145" s="143">
        <f t="shared" si="173"/>
        <v>0</v>
      </c>
      <c r="AB145" s="143">
        <f t="shared" si="173"/>
        <v>0</v>
      </c>
      <c r="AC145" s="143">
        <f t="shared" si="173"/>
        <v>111000.00000000001</v>
      </c>
      <c r="AD145" s="143">
        <f t="shared" si="173"/>
        <v>0</v>
      </c>
      <c r="AE145" s="143">
        <f t="shared" si="173"/>
        <v>0</v>
      </c>
      <c r="AF145" s="143">
        <f t="shared" si="173"/>
        <v>0</v>
      </c>
      <c r="AG145" s="143">
        <f t="shared" si="173"/>
        <v>0</v>
      </c>
      <c r="AH145" s="143">
        <f t="shared" si="173"/>
        <v>0</v>
      </c>
      <c r="AI145" s="143">
        <f t="shared" si="173"/>
        <v>0</v>
      </c>
      <c r="AJ145" s="143">
        <f t="shared" si="173"/>
        <v>0</v>
      </c>
      <c r="AK145" s="143">
        <f t="shared" si="173"/>
        <v>0</v>
      </c>
      <c r="AL145" s="143">
        <f t="shared" si="173"/>
        <v>0</v>
      </c>
      <c r="AM145" s="143">
        <f t="shared" si="173"/>
        <v>0</v>
      </c>
      <c r="AN145" s="143">
        <f t="shared" si="173"/>
        <v>0</v>
      </c>
      <c r="AO145" s="143">
        <f t="shared" si="173"/>
        <v>222000.00000000003</v>
      </c>
      <c r="AP145" s="143">
        <f t="shared" si="173"/>
        <v>0</v>
      </c>
      <c r="AQ145" s="143">
        <f t="shared" si="173"/>
        <v>0</v>
      </c>
      <c r="AR145" s="143">
        <f t="shared" si="173"/>
        <v>0</v>
      </c>
      <c r="AS145" s="143">
        <f t="shared" si="173"/>
        <v>0</v>
      </c>
      <c r="AT145" s="143">
        <f t="shared" si="173"/>
        <v>0</v>
      </c>
      <c r="AU145" s="143">
        <f t="shared" si="173"/>
        <v>0</v>
      </c>
      <c r="AV145" s="143">
        <f t="shared" si="173"/>
        <v>0</v>
      </c>
      <c r="AW145" s="143">
        <f t="shared" si="173"/>
        <v>0</v>
      </c>
      <c r="AX145" s="143">
        <f t="shared" si="173"/>
        <v>0</v>
      </c>
      <c r="AY145" s="143">
        <f t="shared" si="173"/>
        <v>0</v>
      </c>
      <c r="AZ145" s="143">
        <f t="shared" si="173"/>
        <v>0</v>
      </c>
      <c r="BA145" s="143">
        <f t="shared" si="173"/>
        <v>444000.00000000006</v>
      </c>
      <c r="BB145" s="143">
        <f t="shared" si="173"/>
        <v>0</v>
      </c>
      <c r="BC145" s="143">
        <f t="shared" si="173"/>
        <v>0</v>
      </c>
      <c r="BD145" s="143">
        <f t="shared" si="173"/>
        <v>0</v>
      </c>
      <c r="BE145" s="143">
        <f t="shared" si="173"/>
        <v>0</v>
      </c>
      <c r="BF145" s="143">
        <f t="shared" si="173"/>
        <v>0</v>
      </c>
      <c r="BG145" s="143">
        <f t="shared" si="173"/>
        <v>0</v>
      </c>
      <c r="BH145" s="143">
        <f t="shared" si="173"/>
        <v>0</v>
      </c>
      <c r="BI145" s="143">
        <f t="shared" si="173"/>
        <v>0</v>
      </c>
      <c r="BJ145" s="143">
        <f t="shared" si="173"/>
        <v>0</v>
      </c>
      <c r="BK145" s="143">
        <f t="shared" si="173"/>
        <v>0</v>
      </c>
      <c r="BL145" s="143">
        <f t="shared" si="173"/>
        <v>0</v>
      </c>
      <c r="BN145" s="143">
        <f t="shared" si="84"/>
        <v>0</v>
      </c>
      <c r="BO145" s="143">
        <f t="shared" si="85"/>
        <v>0</v>
      </c>
      <c r="BP145" s="143">
        <f t="shared" si="86"/>
        <v>0</v>
      </c>
      <c r="BQ145" s="143">
        <f t="shared" si="87"/>
        <v>55500.000000000007</v>
      </c>
      <c r="BR145" s="143">
        <f t="shared" si="88"/>
        <v>0</v>
      </c>
      <c r="BS145" s="143">
        <f t="shared" si="89"/>
        <v>0</v>
      </c>
      <c r="BT145" s="143">
        <f t="shared" si="90"/>
        <v>0</v>
      </c>
      <c r="BU145" s="143">
        <f t="shared" si="91"/>
        <v>0</v>
      </c>
      <c r="BV145" s="143">
        <f t="shared" si="92"/>
        <v>111000.00000000001</v>
      </c>
      <c r="BW145" s="143">
        <f t="shared" si="93"/>
        <v>0</v>
      </c>
      <c r="BX145" s="143">
        <f t="shared" si="94"/>
        <v>0</v>
      </c>
      <c r="BY145" s="143">
        <f t="shared" si="95"/>
        <v>0</v>
      </c>
      <c r="BZ145" s="143">
        <f t="shared" si="96"/>
        <v>222000.00000000003</v>
      </c>
      <c r="CA145" s="143">
        <f t="shared" si="97"/>
        <v>0</v>
      </c>
      <c r="CB145" s="143">
        <f t="shared" si="98"/>
        <v>0</v>
      </c>
      <c r="CC145" s="143">
        <f t="shared" si="99"/>
        <v>0</v>
      </c>
      <c r="CD145" s="143">
        <f t="shared" si="100"/>
        <v>444000.00000000006</v>
      </c>
      <c r="CE145" s="143">
        <f t="shared" si="101"/>
        <v>0</v>
      </c>
      <c r="CF145" s="143">
        <f t="shared" si="102"/>
        <v>0</v>
      </c>
      <c r="CG145" s="143">
        <f t="shared" si="103"/>
        <v>0</v>
      </c>
      <c r="CI145" s="143">
        <f t="shared" si="157"/>
        <v>55500.000000000007</v>
      </c>
      <c r="CJ145" s="143">
        <f t="shared" si="158"/>
        <v>0</v>
      </c>
      <c r="CK145" s="143">
        <f t="shared" si="159"/>
        <v>111000.00000000001</v>
      </c>
      <c r="CL145" s="143">
        <f t="shared" si="160"/>
        <v>222000.00000000003</v>
      </c>
      <c r="CM145" s="143">
        <f t="shared" si="161"/>
        <v>444000.00000000006</v>
      </c>
    </row>
    <row r="146" spans="1:92" x14ac:dyDescent="0.3">
      <c r="A146" s="80"/>
      <c r="B146" s="80" t="str">
        <f t="shared" si="167"/>
        <v>France AVE Marine: litres resin</v>
      </c>
      <c r="C146" s="80"/>
      <c r="D146" s="80"/>
      <c r="E146" s="143">
        <f>E134*$D$134</f>
        <v>0</v>
      </c>
      <c r="F146" s="143">
        <f t="shared" ref="F146:BL146" si="174">F134*$D$134</f>
        <v>0</v>
      </c>
      <c r="G146" s="143">
        <f t="shared" si="174"/>
        <v>3750</v>
      </c>
      <c r="H146" s="143">
        <f t="shared" si="174"/>
        <v>0</v>
      </c>
      <c r="I146" s="143">
        <f t="shared" si="174"/>
        <v>3750</v>
      </c>
      <c r="J146" s="143">
        <f t="shared" si="174"/>
        <v>3750</v>
      </c>
      <c r="K146" s="143">
        <f t="shared" si="174"/>
        <v>7500</v>
      </c>
      <c r="L146" s="143">
        <f t="shared" si="174"/>
        <v>0</v>
      </c>
      <c r="M146" s="143">
        <f t="shared" si="174"/>
        <v>7500</v>
      </c>
      <c r="N146" s="143">
        <f t="shared" si="174"/>
        <v>7500</v>
      </c>
      <c r="O146" s="143">
        <f t="shared" si="174"/>
        <v>7500</v>
      </c>
      <c r="P146" s="143">
        <f t="shared" si="174"/>
        <v>18750</v>
      </c>
      <c r="Q146" s="143">
        <f t="shared" si="174"/>
        <v>15000</v>
      </c>
      <c r="R146" s="143">
        <f t="shared" si="174"/>
        <v>15000</v>
      </c>
      <c r="S146" s="143">
        <f t="shared" si="174"/>
        <v>15000</v>
      </c>
      <c r="T146" s="143">
        <f t="shared" si="174"/>
        <v>15000</v>
      </c>
      <c r="U146" s="143">
        <f t="shared" si="174"/>
        <v>15000</v>
      </c>
      <c r="V146" s="143">
        <f t="shared" si="174"/>
        <v>15000</v>
      </c>
      <c r="W146" s="143">
        <f t="shared" si="174"/>
        <v>15000</v>
      </c>
      <c r="X146" s="143">
        <f t="shared" si="174"/>
        <v>0</v>
      </c>
      <c r="Y146" s="143">
        <f t="shared" si="174"/>
        <v>15000</v>
      </c>
      <c r="Z146" s="143">
        <f t="shared" si="174"/>
        <v>15000</v>
      </c>
      <c r="AA146" s="143">
        <f t="shared" si="174"/>
        <v>15000</v>
      </c>
      <c r="AB146" s="143">
        <f t="shared" si="174"/>
        <v>37500</v>
      </c>
      <c r="AC146" s="143">
        <f t="shared" si="174"/>
        <v>30000</v>
      </c>
      <c r="AD146" s="143">
        <f t="shared" si="174"/>
        <v>30000</v>
      </c>
      <c r="AE146" s="143">
        <f t="shared" si="174"/>
        <v>30000</v>
      </c>
      <c r="AF146" s="143">
        <f t="shared" si="174"/>
        <v>30000</v>
      </c>
      <c r="AG146" s="143">
        <f t="shared" si="174"/>
        <v>30000</v>
      </c>
      <c r="AH146" s="143">
        <f t="shared" si="174"/>
        <v>90000</v>
      </c>
      <c r="AI146" s="143">
        <f t="shared" si="174"/>
        <v>90000</v>
      </c>
      <c r="AJ146" s="143">
        <f t="shared" si="174"/>
        <v>60000</v>
      </c>
      <c r="AK146" s="143">
        <f t="shared" si="174"/>
        <v>90000</v>
      </c>
      <c r="AL146" s="143">
        <f t="shared" si="174"/>
        <v>90000</v>
      </c>
      <c r="AM146" s="143">
        <f t="shared" si="174"/>
        <v>90000</v>
      </c>
      <c r="AN146" s="143">
        <f t="shared" si="174"/>
        <v>97500</v>
      </c>
      <c r="AO146" s="143">
        <f t="shared" si="174"/>
        <v>105000</v>
      </c>
      <c r="AP146" s="143">
        <f t="shared" si="174"/>
        <v>105000</v>
      </c>
      <c r="AQ146" s="143">
        <f t="shared" si="174"/>
        <v>105000</v>
      </c>
      <c r="AR146" s="143">
        <f t="shared" si="174"/>
        <v>105000</v>
      </c>
      <c r="AS146" s="143">
        <f t="shared" si="174"/>
        <v>105000</v>
      </c>
      <c r="AT146" s="143">
        <f t="shared" si="174"/>
        <v>165000</v>
      </c>
      <c r="AU146" s="143">
        <f t="shared" si="174"/>
        <v>165000</v>
      </c>
      <c r="AV146" s="143">
        <f t="shared" si="174"/>
        <v>120000</v>
      </c>
      <c r="AW146" s="143">
        <f t="shared" si="174"/>
        <v>165000</v>
      </c>
      <c r="AX146" s="143">
        <f t="shared" si="174"/>
        <v>165000</v>
      </c>
      <c r="AY146" s="143">
        <f t="shared" si="174"/>
        <v>165000</v>
      </c>
      <c r="AZ146" s="143">
        <f t="shared" si="174"/>
        <v>195000</v>
      </c>
      <c r="BA146" s="143">
        <f t="shared" si="174"/>
        <v>255000</v>
      </c>
      <c r="BB146" s="143">
        <f t="shared" si="174"/>
        <v>255000</v>
      </c>
      <c r="BC146" s="143">
        <f t="shared" si="174"/>
        <v>255000</v>
      </c>
      <c r="BD146" s="143">
        <f t="shared" si="174"/>
        <v>255000</v>
      </c>
      <c r="BE146" s="143">
        <f t="shared" si="174"/>
        <v>255000</v>
      </c>
      <c r="BF146" s="143">
        <f t="shared" si="174"/>
        <v>273750</v>
      </c>
      <c r="BG146" s="143">
        <f t="shared" si="174"/>
        <v>273750</v>
      </c>
      <c r="BH146" s="143">
        <f t="shared" si="174"/>
        <v>180000</v>
      </c>
      <c r="BI146" s="143">
        <f t="shared" si="174"/>
        <v>292500</v>
      </c>
      <c r="BJ146" s="143">
        <f t="shared" si="174"/>
        <v>292500</v>
      </c>
      <c r="BK146" s="143">
        <f t="shared" si="174"/>
        <v>292500</v>
      </c>
      <c r="BL146" s="143">
        <f t="shared" si="174"/>
        <v>292500</v>
      </c>
      <c r="BN146" s="143">
        <f t="shared" si="84"/>
        <v>3750</v>
      </c>
      <c r="BO146" s="143">
        <f t="shared" si="85"/>
        <v>7500</v>
      </c>
      <c r="BP146" s="143">
        <f t="shared" si="86"/>
        <v>15000</v>
      </c>
      <c r="BQ146" s="143">
        <f t="shared" si="87"/>
        <v>33750</v>
      </c>
      <c r="BR146" s="143">
        <f t="shared" si="88"/>
        <v>45000</v>
      </c>
      <c r="BS146" s="143">
        <f t="shared" si="89"/>
        <v>45000</v>
      </c>
      <c r="BT146" s="143">
        <f t="shared" si="90"/>
        <v>30000</v>
      </c>
      <c r="BU146" s="143">
        <f t="shared" si="91"/>
        <v>67500</v>
      </c>
      <c r="BV146" s="143">
        <f t="shared" si="92"/>
        <v>90000</v>
      </c>
      <c r="BW146" s="143">
        <f t="shared" si="93"/>
        <v>150000</v>
      </c>
      <c r="BX146" s="143">
        <f t="shared" si="94"/>
        <v>240000</v>
      </c>
      <c r="BY146" s="143">
        <f t="shared" si="95"/>
        <v>277500</v>
      </c>
      <c r="BZ146" s="143">
        <f t="shared" si="96"/>
        <v>315000</v>
      </c>
      <c r="CA146" s="143">
        <f t="shared" si="97"/>
        <v>375000</v>
      </c>
      <c r="CB146" s="143">
        <f t="shared" si="98"/>
        <v>450000</v>
      </c>
      <c r="CC146" s="143">
        <f t="shared" si="99"/>
        <v>525000</v>
      </c>
      <c r="CD146" s="143">
        <f t="shared" si="100"/>
        <v>765000</v>
      </c>
      <c r="CE146" s="143">
        <f t="shared" si="101"/>
        <v>783750</v>
      </c>
      <c r="CF146" s="143">
        <f t="shared" si="102"/>
        <v>746250</v>
      </c>
      <c r="CG146" s="143">
        <f t="shared" si="103"/>
        <v>877500</v>
      </c>
      <c r="CI146" s="143">
        <f t="shared" si="157"/>
        <v>60000</v>
      </c>
      <c r="CJ146" s="143">
        <f t="shared" si="158"/>
        <v>187500</v>
      </c>
      <c r="CK146" s="143">
        <f t="shared" si="159"/>
        <v>757500</v>
      </c>
      <c r="CL146" s="143">
        <f t="shared" si="160"/>
        <v>1665000</v>
      </c>
      <c r="CM146" s="143">
        <f t="shared" si="161"/>
        <v>3172500</v>
      </c>
    </row>
    <row r="147" spans="1:92" x14ac:dyDescent="0.3">
      <c r="A147" s="80"/>
      <c r="B147" s="80" t="str">
        <f t="shared" si="167"/>
        <v>France AVE Marine: Products</v>
      </c>
      <c r="C147" s="80"/>
      <c r="D147" s="80"/>
      <c r="E147" s="143">
        <f>E135*$D$134</f>
        <v>0</v>
      </c>
      <c r="F147" s="143">
        <f t="shared" ref="F147:BL147" si="175">F135*$D$134</f>
        <v>0</v>
      </c>
      <c r="G147" s="143">
        <f t="shared" si="175"/>
        <v>150</v>
      </c>
      <c r="H147" s="143">
        <f t="shared" si="175"/>
        <v>0</v>
      </c>
      <c r="I147" s="143">
        <f t="shared" si="175"/>
        <v>150</v>
      </c>
      <c r="J147" s="143">
        <f t="shared" si="175"/>
        <v>150</v>
      </c>
      <c r="K147" s="143">
        <f t="shared" si="175"/>
        <v>300</v>
      </c>
      <c r="L147" s="143">
        <f t="shared" si="175"/>
        <v>0</v>
      </c>
      <c r="M147" s="143">
        <f t="shared" si="175"/>
        <v>300</v>
      </c>
      <c r="N147" s="143">
        <f t="shared" si="175"/>
        <v>300</v>
      </c>
      <c r="O147" s="143">
        <f t="shared" si="175"/>
        <v>300</v>
      </c>
      <c r="P147" s="143">
        <f t="shared" si="175"/>
        <v>750</v>
      </c>
      <c r="Q147" s="143">
        <f t="shared" si="175"/>
        <v>600</v>
      </c>
      <c r="R147" s="143">
        <f t="shared" si="175"/>
        <v>600</v>
      </c>
      <c r="S147" s="143">
        <f t="shared" si="175"/>
        <v>600</v>
      </c>
      <c r="T147" s="143">
        <f t="shared" si="175"/>
        <v>600</v>
      </c>
      <c r="U147" s="143">
        <f t="shared" si="175"/>
        <v>600</v>
      </c>
      <c r="V147" s="143">
        <f t="shared" si="175"/>
        <v>600</v>
      </c>
      <c r="W147" s="143">
        <f t="shared" si="175"/>
        <v>600</v>
      </c>
      <c r="X147" s="143">
        <f t="shared" si="175"/>
        <v>0</v>
      </c>
      <c r="Y147" s="143">
        <f t="shared" si="175"/>
        <v>600</v>
      </c>
      <c r="Z147" s="143">
        <f t="shared" si="175"/>
        <v>600</v>
      </c>
      <c r="AA147" s="143">
        <f t="shared" si="175"/>
        <v>600</v>
      </c>
      <c r="AB147" s="143">
        <f t="shared" si="175"/>
        <v>1500</v>
      </c>
      <c r="AC147" s="143">
        <f t="shared" si="175"/>
        <v>1200</v>
      </c>
      <c r="AD147" s="143">
        <f t="shared" si="175"/>
        <v>1200</v>
      </c>
      <c r="AE147" s="143">
        <f t="shared" si="175"/>
        <v>1200</v>
      </c>
      <c r="AF147" s="143">
        <f t="shared" si="175"/>
        <v>1200</v>
      </c>
      <c r="AG147" s="143">
        <f t="shared" si="175"/>
        <v>1200</v>
      </c>
      <c r="AH147" s="143">
        <f t="shared" si="175"/>
        <v>1200</v>
      </c>
      <c r="AI147" s="143">
        <f t="shared" si="175"/>
        <v>1200</v>
      </c>
      <c r="AJ147" s="143">
        <f t="shared" si="175"/>
        <v>0</v>
      </c>
      <c r="AK147" s="143">
        <f t="shared" si="175"/>
        <v>1200</v>
      </c>
      <c r="AL147" s="143">
        <f t="shared" si="175"/>
        <v>1200</v>
      </c>
      <c r="AM147" s="143">
        <f t="shared" si="175"/>
        <v>1200</v>
      </c>
      <c r="AN147" s="143">
        <f t="shared" si="175"/>
        <v>1500</v>
      </c>
      <c r="AO147" s="143">
        <f t="shared" si="175"/>
        <v>1800</v>
      </c>
      <c r="AP147" s="143">
        <f t="shared" si="175"/>
        <v>1800</v>
      </c>
      <c r="AQ147" s="143">
        <f t="shared" si="175"/>
        <v>1800</v>
      </c>
      <c r="AR147" s="143">
        <f t="shared" si="175"/>
        <v>1800</v>
      </c>
      <c r="AS147" s="143">
        <f t="shared" si="175"/>
        <v>1800</v>
      </c>
      <c r="AT147" s="143">
        <f t="shared" si="175"/>
        <v>1800</v>
      </c>
      <c r="AU147" s="143">
        <f t="shared" si="175"/>
        <v>1800</v>
      </c>
      <c r="AV147" s="143">
        <f t="shared" si="175"/>
        <v>0</v>
      </c>
      <c r="AW147" s="143">
        <f t="shared" si="175"/>
        <v>1800</v>
      </c>
      <c r="AX147" s="143">
        <f t="shared" si="175"/>
        <v>1800</v>
      </c>
      <c r="AY147" s="143">
        <f t="shared" si="175"/>
        <v>1800</v>
      </c>
      <c r="AZ147" s="143">
        <f t="shared" si="175"/>
        <v>3000</v>
      </c>
      <c r="BA147" s="143">
        <f t="shared" si="175"/>
        <v>3000</v>
      </c>
      <c r="BB147" s="143">
        <f t="shared" si="175"/>
        <v>3000</v>
      </c>
      <c r="BC147" s="143">
        <f t="shared" si="175"/>
        <v>3000</v>
      </c>
      <c r="BD147" s="143">
        <f t="shared" si="175"/>
        <v>3000</v>
      </c>
      <c r="BE147" s="143">
        <f t="shared" si="175"/>
        <v>3000</v>
      </c>
      <c r="BF147" s="143">
        <f t="shared" si="175"/>
        <v>3750</v>
      </c>
      <c r="BG147" s="143">
        <f t="shared" si="175"/>
        <v>3750</v>
      </c>
      <c r="BH147" s="143">
        <f t="shared" si="175"/>
        <v>0</v>
      </c>
      <c r="BI147" s="143">
        <f t="shared" si="175"/>
        <v>4500</v>
      </c>
      <c r="BJ147" s="143">
        <f t="shared" si="175"/>
        <v>4500</v>
      </c>
      <c r="BK147" s="143">
        <f t="shared" si="175"/>
        <v>4500</v>
      </c>
      <c r="BL147" s="143">
        <f t="shared" si="175"/>
        <v>4500</v>
      </c>
      <c r="BN147" s="143"/>
      <c r="BO147" s="143"/>
      <c r="BP147" s="143"/>
      <c r="BQ147" s="143"/>
      <c r="BR147" s="143"/>
      <c r="BS147" s="143"/>
      <c r="BT147" s="143"/>
      <c r="BU147" s="143"/>
      <c r="BV147" s="143"/>
      <c r="BW147" s="143"/>
      <c r="BX147" s="143"/>
      <c r="BY147" s="143"/>
      <c r="BZ147" s="143"/>
      <c r="CA147" s="143"/>
      <c r="CB147" s="143"/>
      <c r="CC147" s="143"/>
      <c r="CD147" s="143"/>
      <c r="CE147" s="143"/>
      <c r="CF147" s="143"/>
      <c r="CG147" s="143"/>
      <c r="CI147" s="143">
        <f t="shared" ref="CI147" si="176">SUM(E147:P147)</f>
        <v>2400</v>
      </c>
      <c r="CJ147" s="143">
        <f t="shared" ref="CJ147" si="177">SUM(Q147:AB147)</f>
        <v>7500</v>
      </c>
      <c r="CK147" s="143">
        <f t="shared" ref="CK147" si="178">SUM(AC147:AN147)</f>
        <v>13500</v>
      </c>
      <c r="CL147" s="143">
        <f t="shared" ref="CL147" si="179">SUM(AO147:AZ147)</f>
        <v>21000</v>
      </c>
      <c r="CM147" s="143">
        <f t="shared" ref="CM147" si="180">SUM(BA147:BL147)</f>
        <v>40500</v>
      </c>
    </row>
    <row r="148" spans="1:92" x14ac:dyDescent="0.3">
      <c r="A148" s="80"/>
      <c r="B148" s="80" t="str">
        <f t="shared" si="167"/>
        <v>France AVE Marine: Training services + license</v>
      </c>
      <c r="C148" s="80"/>
      <c r="D148" s="80"/>
      <c r="E148" s="143">
        <f>E136*$C$136</f>
        <v>0</v>
      </c>
      <c r="F148" s="143">
        <f t="shared" ref="F148:BL148" si="181">F136*$C$136</f>
        <v>25000</v>
      </c>
      <c r="G148" s="143">
        <f t="shared" si="181"/>
        <v>0</v>
      </c>
      <c r="H148" s="143">
        <f t="shared" si="181"/>
        <v>0</v>
      </c>
      <c r="I148" s="143">
        <f t="shared" si="181"/>
        <v>50000</v>
      </c>
      <c r="J148" s="143">
        <f t="shared" si="181"/>
        <v>0</v>
      </c>
      <c r="K148" s="143">
        <f t="shared" si="181"/>
        <v>0</v>
      </c>
      <c r="L148" s="143">
        <f t="shared" si="181"/>
        <v>0</v>
      </c>
      <c r="M148" s="143">
        <f t="shared" si="181"/>
        <v>50000</v>
      </c>
      <c r="N148" s="143">
        <f t="shared" si="181"/>
        <v>0</v>
      </c>
      <c r="O148" s="143">
        <f t="shared" si="181"/>
        <v>0</v>
      </c>
      <c r="P148" s="143">
        <f t="shared" si="181"/>
        <v>0</v>
      </c>
      <c r="Q148" s="143">
        <f t="shared" si="181"/>
        <v>50000</v>
      </c>
      <c r="R148" s="143">
        <f t="shared" si="181"/>
        <v>0</v>
      </c>
      <c r="S148" s="143">
        <f t="shared" si="181"/>
        <v>0</v>
      </c>
      <c r="T148" s="143">
        <f t="shared" si="181"/>
        <v>50000</v>
      </c>
      <c r="U148" s="143">
        <f t="shared" si="181"/>
        <v>0</v>
      </c>
      <c r="V148" s="143">
        <f t="shared" si="181"/>
        <v>100000</v>
      </c>
      <c r="W148" s="143">
        <f t="shared" si="181"/>
        <v>0</v>
      </c>
      <c r="X148" s="143">
        <f t="shared" si="181"/>
        <v>0</v>
      </c>
      <c r="Y148" s="143">
        <f t="shared" si="181"/>
        <v>50000</v>
      </c>
      <c r="Z148" s="143">
        <f t="shared" si="181"/>
        <v>0</v>
      </c>
      <c r="AA148" s="143">
        <f t="shared" si="181"/>
        <v>0</v>
      </c>
      <c r="AB148" s="143">
        <f t="shared" si="181"/>
        <v>0</v>
      </c>
      <c r="AC148" s="143">
        <f t="shared" si="181"/>
        <v>50000</v>
      </c>
      <c r="AD148" s="143">
        <f t="shared" si="181"/>
        <v>0</v>
      </c>
      <c r="AE148" s="143">
        <f t="shared" si="181"/>
        <v>0</v>
      </c>
      <c r="AF148" s="143">
        <f t="shared" si="181"/>
        <v>50000</v>
      </c>
      <c r="AG148" s="143">
        <f t="shared" si="181"/>
        <v>0</v>
      </c>
      <c r="AH148" s="143">
        <f t="shared" si="181"/>
        <v>200000</v>
      </c>
      <c r="AI148" s="143">
        <f t="shared" si="181"/>
        <v>0</v>
      </c>
      <c r="AJ148" s="143">
        <f t="shared" si="181"/>
        <v>0</v>
      </c>
      <c r="AK148" s="143">
        <f t="shared" si="181"/>
        <v>50000</v>
      </c>
      <c r="AL148" s="143">
        <f t="shared" si="181"/>
        <v>0</v>
      </c>
      <c r="AM148" s="143">
        <f t="shared" si="181"/>
        <v>0</v>
      </c>
      <c r="AN148" s="143">
        <f t="shared" si="181"/>
        <v>0</v>
      </c>
      <c r="AO148" s="143">
        <f t="shared" si="181"/>
        <v>50000</v>
      </c>
      <c r="AP148" s="143">
        <f t="shared" si="181"/>
        <v>0</v>
      </c>
      <c r="AQ148" s="143">
        <f t="shared" si="181"/>
        <v>0</v>
      </c>
      <c r="AR148" s="143">
        <f t="shared" si="181"/>
        <v>50000</v>
      </c>
      <c r="AS148" s="143">
        <f t="shared" si="181"/>
        <v>0</v>
      </c>
      <c r="AT148" s="143">
        <f t="shared" si="181"/>
        <v>400000</v>
      </c>
      <c r="AU148" s="143">
        <f t="shared" si="181"/>
        <v>0</v>
      </c>
      <c r="AV148" s="143">
        <f t="shared" si="181"/>
        <v>0</v>
      </c>
      <c r="AW148" s="143">
        <f t="shared" si="181"/>
        <v>50000</v>
      </c>
      <c r="AX148" s="143">
        <f t="shared" si="181"/>
        <v>0</v>
      </c>
      <c r="AY148" s="143">
        <f t="shared" si="181"/>
        <v>0</v>
      </c>
      <c r="AZ148" s="143">
        <f t="shared" si="181"/>
        <v>0</v>
      </c>
      <c r="BA148" s="143">
        <f t="shared" si="181"/>
        <v>50000</v>
      </c>
      <c r="BB148" s="143">
        <f t="shared" si="181"/>
        <v>0</v>
      </c>
      <c r="BC148" s="143">
        <f t="shared" si="181"/>
        <v>0</v>
      </c>
      <c r="BD148" s="143">
        <f t="shared" si="181"/>
        <v>50000</v>
      </c>
      <c r="BE148" s="143">
        <f t="shared" si="181"/>
        <v>0</v>
      </c>
      <c r="BF148" s="143">
        <f t="shared" si="181"/>
        <v>400000</v>
      </c>
      <c r="BG148" s="143">
        <f t="shared" si="181"/>
        <v>0</v>
      </c>
      <c r="BH148" s="143">
        <f t="shared" si="181"/>
        <v>0</v>
      </c>
      <c r="BI148" s="143">
        <f t="shared" si="181"/>
        <v>50000</v>
      </c>
      <c r="BJ148" s="143">
        <f t="shared" si="181"/>
        <v>0</v>
      </c>
      <c r="BK148" s="143">
        <f t="shared" si="181"/>
        <v>0</v>
      </c>
      <c r="BL148" s="143">
        <f t="shared" si="181"/>
        <v>0</v>
      </c>
      <c r="BN148" s="143">
        <f t="shared" ref="BN148:BN161" si="182">SUM(E148:G148)</f>
        <v>25000</v>
      </c>
      <c r="BO148" s="143">
        <f t="shared" ref="BO148:BO211" si="183">SUM(H148:J148)</f>
        <v>50000</v>
      </c>
      <c r="BP148" s="143">
        <f t="shared" ref="BP148:BP211" si="184">SUM(K148:M148)</f>
        <v>50000</v>
      </c>
      <c r="BQ148" s="143">
        <f t="shared" ref="BQ148:BQ211" si="185">SUM(N148:P148)</f>
        <v>0</v>
      </c>
      <c r="BR148" s="143">
        <f t="shared" ref="BR148:BR211" si="186">SUM(Q148:S148)</f>
        <v>50000</v>
      </c>
      <c r="BS148" s="143">
        <f t="shared" ref="BS148:BS211" si="187">SUM(T148:V148)</f>
        <v>150000</v>
      </c>
      <c r="BT148" s="143">
        <f t="shared" ref="BT148:BT211" si="188">SUM(W148:Y148)</f>
        <v>50000</v>
      </c>
      <c r="BU148" s="143">
        <f t="shared" ref="BU148:BU211" si="189">SUM(Z148:AB148)</f>
        <v>0</v>
      </c>
      <c r="BV148" s="143">
        <f t="shared" ref="BV148:BV211" si="190">SUM(AC148:AE148)</f>
        <v>50000</v>
      </c>
      <c r="BW148" s="143">
        <f t="shared" ref="BW148:BW211" si="191">SUM(AF148:AH148)</f>
        <v>250000</v>
      </c>
      <c r="BX148" s="143">
        <f t="shared" ref="BX148:BX211" si="192">SUM(AI148:AK148)</f>
        <v>50000</v>
      </c>
      <c r="BY148" s="143">
        <f t="shared" ref="BY148:BY211" si="193">SUM(AL148:AN148)</f>
        <v>0</v>
      </c>
      <c r="BZ148" s="143">
        <f t="shared" ref="BZ148:BZ211" si="194">SUM(AO148:AQ148)</f>
        <v>50000</v>
      </c>
      <c r="CA148" s="143">
        <f t="shared" ref="CA148:CA161" si="195">SUM(AR148:AT148)</f>
        <v>450000</v>
      </c>
      <c r="CB148" s="143">
        <f t="shared" ref="CB148:CB161" si="196">SUM(AU148:AW148)</f>
        <v>50000</v>
      </c>
      <c r="CC148" s="143">
        <f t="shared" ref="CC148:CC161" si="197">SUM(AX148:AZ148)</f>
        <v>0</v>
      </c>
      <c r="CD148" s="143">
        <f t="shared" ref="CD148:CD161" si="198">SUM(BA148:BC148)</f>
        <v>50000</v>
      </c>
      <c r="CE148" s="143">
        <f t="shared" ref="CE148:CE161" si="199">SUM(BD148:BF148)</f>
        <v>450000</v>
      </c>
      <c r="CF148" s="143">
        <f t="shared" ref="CF148:CF161" si="200">SUM(BG148:BI148)</f>
        <v>50000</v>
      </c>
      <c r="CG148" s="143">
        <f t="shared" ref="CG148:CG161" si="201">SUM(BJ148:BL148)</f>
        <v>0</v>
      </c>
      <c r="CI148" s="143">
        <f t="shared" si="157"/>
        <v>125000</v>
      </c>
      <c r="CJ148" s="143">
        <f t="shared" si="158"/>
        <v>250000</v>
      </c>
      <c r="CK148" s="143">
        <f t="shared" si="159"/>
        <v>350000</v>
      </c>
      <c r="CL148" s="143">
        <f t="shared" si="160"/>
        <v>550000</v>
      </c>
      <c r="CM148" s="143">
        <f t="shared" si="161"/>
        <v>550000</v>
      </c>
    </row>
    <row r="149" spans="1:92" x14ac:dyDescent="0.3">
      <c r="A149" s="80"/>
      <c r="B149" s="80" t="str">
        <f t="shared" si="167"/>
        <v>France Aerospace: litres resin</v>
      </c>
      <c r="C149" s="80"/>
      <c r="D149" s="80"/>
      <c r="E149" s="143">
        <f>E137*$D$137</f>
        <v>0</v>
      </c>
      <c r="F149" s="143">
        <f t="shared" ref="F149:BL149" si="202">F137*$D$137</f>
        <v>0</v>
      </c>
      <c r="G149" s="143">
        <f t="shared" si="202"/>
        <v>0</v>
      </c>
      <c r="H149" s="143">
        <f t="shared" si="202"/>
        <v>0</v>
      </c>
      <c r="I149" s="143">
        <f t="shared" si="202"/>
        <v>0</v>
      </c>
      <c r="J149" s="143">
        <f t="shared" si="202"/>
        <v>0</v>
      </c>
      <c r="K149" s="143">
        <f t="shared" si="202"/>
        <v>0</v>
      </c>
      <c r="L149" s="143">
        <f t="shared" si="202"/>
        <v>0</v>
      </c>
      <c r="M149" s="143">
        <f t="shared" si="202"/>
        <v>0</v>
      </c>
      <c r="N149" s="143">
        <f t="shared" si="202"/>
        <v>0</v>
      </c>
      <c r="O149" s="143">
        <f t="shared" si="202"/>
        <v>0</v>
      </c>
      <c r="P149" s="143">
        <f t="shared" si="202"/>
        <v>0</v>
      </c>
      <c r="Q149" s="143">
        <f t="shared" si="202"/>
        <v>1500</v>
      </c>
      <c r="R149" s="143">
        <f t="shared" si="202"/>
        <v>1500</v>
      </c>
      <c r="S149" s="143">
        <f t="shared" si="202"/>
        <v>1500</v>
      </c>
      <c r="T149" s="143">
        <f t="shared" si="202"/>
        <v>1500</v>
      </c>
      <c r="U149" s="143">
        <f t="shared" si="202"/>
        <v>1500</v>
      </c>
      <c r="V149" s="143">
        <f t="shared" si="202"/>
        <v>1500</v>
      </c>
      <c r="W149" s="143">
        <f t="shared" si="202"/>
        <v>1500</v>
      </c>
      <c r="X149" s="143">
        <f t="shared" si="202"/>
        <v>1500</v>
      </c>
      <c r="Y149" s="143">
        <f t="shared" si="202"/>
        <v>1500</v>
      </c>
      <c r="Z149" s="143">
        <f t="shared" si="202"/>
        <v>1500</v>
      </c>
      <c r="AA149" s="143">
        <f t="shared" si="202"/>
        <v>1500</v>
      </c>
      <c r="AB149" s="143">
        <f t="shared" si="202"/>
        <v>1500</v>
      </c>
      <c r="AC149" s="143">
        <f t="shared" si="202"/>
        <v>1500</v>
      </c>
      <c r="AD149" s="143">
        <f t="shared" si="202"/>
        <v>1500</v>
      </c>
      <c r="AE149" s="143">
        <f t="shared" si="202"/>
        <v>1500</v>
      </c>
      <c r="AF149" s="143">
        <f t="shared" si="202"/>
        <v>1500</v>
      </c>
      <c r="AG149" s="143">
        <f t="shared" si="202"/>
        <v>1500</v>
      </c>
      <c r="AH149" s="143">
        <f t="shared" si="202"/>
        <v>1500</v>
      </c>
      <c r="AI149" s="143">
        <f t="shared" si="202"/>
        <v>1500</v>
      </c>
      <c r="AJ149" s="143">
        <f t="shared" si="202"/>
        <v>1500</v>
      </c>
      <c r="AK149" s="143">
        <f t="shared" si="202"/>
        <v>1500</v>
      </c>
      <c r="AL149" s="143">
        <f t="shared" si="202"/>
        <v>1500</v>
      </c>
      <c r="AM149" s="143">
        <f t="shared" si="202"/>
        <v>1500</v>
      </c>
      <c r="AN149" s="143">
        <f t="shared" si="202"/>
        <v>1500</v>
      </c>
      <c r="AO149" s="143">
        <f t="shared" si="202"/>
        <v>30000</v>
      </c>
      <c r="AP149" s="143">
        <f t="shared" si="202"/>
        <v>30000</v>
      </c>
      <c r="AQ149" s="143">
        <f t="shared" si="202"/>
        <v>30000</v>
      </c>
      <c r="AR149" s="143">
        <f t="shared" si="202"/>
        <v>30000</v>
      </c>
      <c r="AS149" s="143">
        <f t="shared" si="202"/>
        <v>30000</v>
      </c>
      <c r="AT149" s="143">
        <f t="shared" si="202"/>
        <v>30000</v>
      </c>
      <c r="AU149" s="143">
        <f t="shared" si="202"/>
        <v>30000</v>
      </c>
      <c r="AV149" s="143">
        <f t="shared" si="202"/>
        <v>30000</v>
      </c>
      <c r="AW149" s="143">
        <f t="shared" si="202"/>
        <v>30000</v>
      </c>
      <c r="AX149" s="143">
        <f t="shared" si="202"/>
        <v>30000</v>
      </c>
      <c r="AY149" s="143">
        <f t="shared" si="202"/>
        <v>30000</v>
      </c>
      <c r="AZ149" s="143">
        <f t="shared" si="202"/>
        <v>30000</v>
      </c>
      <c r="BA149" s="143">
        <f t="shared" si="202"/>
        <v>750000</v>
      </c>
      <c r="BB149" s="143">
        <f t="shared" si="202"/>
        <v>750000</v>
      </c>
      <c r="BC149" s="143">
        <f t="shared" si="202"/>
        <v>750000</v>
      </c>
      <c r="BD149" s="143">
        <f t="shared" si="202"/>
        <v>750000</v>
      </c>
      <c r="BE149" s="143">
        <f t="shared" si="202"/>
        <v>750000</v>
      </c>
      <c r="BF149" s="143">
        <f t="shared" si="202"/>
        <v>750000</v>
      </c>
      <c r="BG149" s="143">
        <f t="shared" si="202"/>
        <v>750000</v>
      </c>
      <c r="BH149" s="143">
        <f t="shared" si="202"/>
        <v>750000</v>
      </c>
      <c r="BI149" s="143">
        <f t="shared" si="202"/>
        <v>750000</v>
      </c>
      <c r="BJ149" s="143">
        <f t="shared" si="202"/>
        <v>750000</v>
      </c>
      <c r="BK149" s="143">
        <f t="shared" si="202"/>
        <v>750000</v>
      </c>
      <c r="BL149" s="143">
        <f t="shared" si="202"/>
        <v>750000</v>
      </c>
      <c r="BN149" s="143">
        <f t="shared" si="182"/>
        <v>0</v>
      </c>
      <c r="BO149" s="143">
        <f t="shared" si="183"/>
        <v>0</v>
      </c>
      <c r="BP149" s="143">
        <f t="shared" si="184"/>
        <v>0</v>
      </c>
      <c r="BQ149" s="143">
        <f t="shared" si="185"/>
        <v>0</v>
      </c>
      <c r="BR149" s="143">
        <f t="shared" si="186"/>
        <v>4500</v>
      </c>
      <c r="BS149" s="143">
        <f t="shared" si="187"/>
        <v>4500</v>
      </c>
      <c r="BT149" s="143">
        <f t="shared" si="188"/>
        <v>4500</v>
      </c>
      <c r="BU149" s="143">
        <f t="shared" si="189"/>
        <v>4500</v>
      </c>
      <c r="BV149" s="143">
        <f t="shared" si="190"/>
        <v>4500</v>
      </c>
      <c r="BW149" s="143">
        <f t="shared" si="191"/>
        <v>4500</v>
      </c>
      <c r="BX149" s="143">
        <f t="shared" si="192"/>
        <v>4500</v>
      </c>
      <c r="BY149" s="143">
        <f t="shared" si="193"/>
        <v>4500</v>
      </c>
      <c r="BZ149" s="143">
        <f t="shared" si="194"/>
        <v>90000</v>
      </c>
      <c r="CA149" s="143">
        <f t="shared" si="195"/>
        <v>90000</v>
      </c>
      <c r="CB149" s="143">
        <f t="shared" si="196"/>
        <v>90000</v>
      </c>
      <c r="CC149" s="143">
        <f t="shared" si="197"/>
        <v>90000</v>
      </c>
      <c r="CD149" s="143">
        <f t="shared" si="198"/>
        <v>2250000</v>
      </c>
      <c r="CE149" s="143">
        <f t="shared" si="199"/>
        <v>2250000</v>
      </c>
      <c r="CF149" s="143">
        <f t="shared" si="200"/>
        <v>2250000</v>
      </c>
      <c r="CG149" s="143">
        <f t="shared" si="201"/>
        <v>2250000</v>
      </c>
      <c r="CI149" s="143">
        <f t="shared" si="157"/>
        <v>0</v>
      </c>
      <c r="CJ149" s="143">
        <f t="shared" si="158"/>
        <v>18000</v>
      </c>
      <c r="CK149" s="143">
        <f t="shared" si="159"/>
        <v>18000</v>
      </c>
      <c r="CL149" s="143">
        <f t="shared" si="160"/>
        <v>360000</v>
      </c>
      <c r="CM149" s="143">
        <f t="shared" si="161"/>
        <v>9000000</v>
      </c>
    </row>
    <row r="150" spans="1:92" x14ac:dyDescent="0.3">
      <c r="A150" s="80"/>
      <c r="B150" s="80" t="str">
        <f t="shared" si="167"/>
        <v>France Aerospace: Exclusive licenses</v>
      </c>
      <c r="C150" s="80"/>
      <c r="D150" s="80"/>
      <c r="E150" s="143">
        <f>E138*$C$138</f>
        <v>0</v>
      </c>
      <c r="F150" s="143">
        <f t="shared" ref="F150:BL150" si="203">F138*$C$138</f>
        <v>0</v>
      </c>
      <c r="G150" s="143">
        <f t="shared" si="203"/>
        <v>0</v>
      </c>
      <c r="H150" s="143">
        <f t="shared" si="203"/>
        <v>0</v>
      </c>
      <c r="I150" s="143">
        <f t="shared" si="203"/>
        <v>0</v>
      </c>
      <c r="J150" s="143">
        <f t="shared" si="203"/>
        <v>0</v>
      </c>
      <c r="K150" s="143">
        <f t="shared" si="203"/>
        <v>0</v>
      </c>
      <c r="L150" s="143">
        <f t="shared" si="203"/>
        <v>0</v>
      </c>
      <c r="M150" s="143">
        <f t="shared" si="203"/>
        <v>0</v>
      </c>
      <c r="N150" s="143">
        <f t="shared" si="203"/>
        <v>0</v>
      </c>
      <c r="O150" s="143">
        <f t="shared" si="203"/>
        <v>0</v>
      </c>
      <c r="P150" s="143">
        <f t="shared" si="203"/>
        <v>0</v>
      </c>
      <c r="Q150" s="143">
        <f t="shared" si="203"/>
        <v>50000</v>
      </c>
      <c r="R150" s="143">
        <f t="shared" si="203"/>
        <v>0</v>
      </c>
      <c r="S150" s="143">
        <f t="shared" si="203"/>
        <v>0</v>
      </c>
      <c r="T150" s="143">
        <f t="shared" si="203"/>
        <v>0</v>
      </c>
      <c r="U150" s="143">
        <f t="shared" si="203"/>
        <v>0</v>
      </c>
      <c r="V150" s="143">
        <f t="shared" si="203"/>
        <v>0</v>
      </c>
      <c r="W150" s="143">
        <f t="shared" si="203"/>
        <v>0</v>
      </c>
      <c r="X150" s="143">
        <f t="shared" si="203"/>
        <v>0</v>
      </c>
      <c r="Y150" s="143">
        <f t="shared" si="203"/>
        <v>0</v>
      </c>
      <c r="Z150" s="143">
        <f t="shared" si="203"/>
        <v>0</v>
      </c>
      <c r="AA150" s="143">
        <f t="shared" si="203"/>
        <v>0</v>
      </c>
      <c r="AB150" s="143">
        <f t="shared" si="203"/>
        <v>0</v>
      </c>
      <c r="AC150" s="143">
        <f t="shared" si="203"/>
        <v>100000</v>
      </c>
      <c r="AD150" s="143">
        <f t="shared" si="203"/>
        <v>0</v>
      </c>
      <c r="AE150" s="143">
        <f t="shared" si="203"/>
        <v>0</v>
      </c>
      <c r="AF150" s="143">
        <f t="shared" si="203"/>
        <v>0</v>
      </c>
      <c r="AG150" s="143">
        <f t="shared" si="203"/>
        <v>0</v>
      </c>
      <c r="AH150" s="143">
        <f t="shared" si="203"/>
        <v>0</v>
      </c>
      <c r="AI150" s="143">
        <f t="shared" si="203"/>
        <v>0</v>
      </c>
      <c r="AJ150" s="143">
        <f t="shared" si="203"/>
        <v>0</v>
      </c>
      <c r="AK150" s="143">
        <f t="shared" si="203"/>
        <v>0</v>
      </c>
      <c r="AL150" s="143">
        <f t="shared" si="203"/>
        <v>0</v>
      </c>
      <c r="AM150" s="143">
        <f t="shared" si="203"/>
        <v>0</v>
      </c>
      <c r="AN150" s="143">
        <f t="shared" si="203"/>
        <v>0</v>
      </c>
      <c r="AO150" s="143">
        <f t="shared" si="203"/>
        <v>250000</v>
      </c>
      <c r="AP150" s="143">
        <f t="shared" si="203"/>
        <v>0</v>
      </c>
      <c r="AQ150" s="143">
        <f t="shared" si="203"/>
        <v>0</v>
      </c>
      <c r="AR150" s="143">
        <f t="shared" si="203"/>
        <v>0</v>
      </c>
      <c r="AS150" s="143">
        <f t="shared" si="203"/>
        <v>0</v>
      </c>
      <c r="AT150" s="143">
        <f t="shared" si="203"/>
        <v>0</v>
      </c>
      <c r="AU150" s="143">
        <f t="shared" si="203"/>
        <v>0</v>
      </c>
      <c r="AV150" s="143">
        <f t="shared" si="203"/>
        <v>0</v>
      </c>
      <c r="AW150" s="143">
        <f t="shared" si="203"/>
        <v>0</v>
      </c>
      <c r="AX150" s="143">
        <f t="shared" si="203"/>
        <v>0</v>
      </c>
      <c r="AY150" s="143">
        <f t="shared" si="203"/>
        <v>0</v>
      </c>
      <c r="AZ150" s="143">
        <f t="shared" si="203"/>
        <v>0</v>
      </c>
      <c r="BA150" s="143">
        <f t="shared" si="203"/>
        <v>400000</v>
      </c>
      <c r="BB150" s="143">
        <f t="shared" si="203"/>
        <v>0</v>
      </c>
      <c r="BC150" s="143">
        <f t="shared" si="203"/>
        <v>0</v>
      </c>
      <c r="BD150" s="143">
        <f t="shared" si="203"/>
        <v>0</v>
      </c>
      <c r="BE150" s="143">
        <f t="shared" si="203"/>
        <v>0</v>
      </c>
      <c r="BF150" s="143">
        <f t="shared" si="203"/>
        <v>0</v>
      </c>
      <c r="BG150" s="143">
        <f t="shared" si="203"/>
        <v>0</v>
      </c>
      <c r="BH150" s="143">
        <f t="shared" si="203"/>
        <v>0</v>
      </c>
      <c r="BI150" s="143">
        <f t="shared" si="203"/>
        <v>0</v>
      </c>
      <c r="BJ150" s="143">
        <f t="shared" si="203"/>
        <v>0</v>
      </c>
      <c r="BK150" s="143">
        <f t="shared" si="203"/>
        <v>0</v>
      </c>
      <c r="BL150" s="143">
        <f t="shared" si="203"/>
        <v>0</v>
      </c>
      <c r="BN150" s="143">
        <f t="shared" si="182"/>
        <v>0</v>
      </c>
      <c r="BO150" s="143">
        <f t="shared" si="183"/>
        <v>0</v>
      </c>
      <c r="BP150" s="143">
        <f t="shared" si="184"/>
        <v>0</v>
      </c>
      <c r="BQ150" s="143">
        <f t="shared" si="185"/>
        <v>0</v>
      </c>
      <c r="BR150" s="143">
        <f t="shared" si="186"/>
        <v>50000</v>
      </c>
      <c r="BS150" s="143">
        <f t="shared" si="187"/>
        <v>0</v>
      </c>
      <c r="BT150" s="143">
        <f t="shared" si="188"/>
        <v>0</v>
      </c>
      <c r="BU150" s="143">
        <f t="shared" si="189"/>
        <v>0</v>
      </c>
      <c r="BV150" s="143">
        <f t="shared" si="190"/>
        <v>100000</v>
      </c>
      <c r="BW150" s="143">
        <f t="shared" si="191"/>
        <v>0</v>
      </c>
      <c r="BX150" s="143">
        <f t="shared" si="192"/>
        <v>0</v>
      </c>
      <c r="BY150" s="143">
        <f t="shared" si="193"/>
        <v>0</v>
      </c>
      <c r="BZ150" s="143">
        <f t="shared" si="194"/>
        <v>250000</v>
      </c>
      <c r="CA150" s="143">
        <f t="shared" si="195"/>
        <v>0</v>
      </c>
      <c r="CB150" s="143">
        <f t="shared" si="196"/>
        <v>0</v>
      </c>
      <c r="CC150" s="143">
        <f t="shared" si="197"/>
        <v>0</v>
      </c>
      <c r="CD150" s="143">
        <f t="shared" si="198"/>
        <v>400000</v>
      </c>
      <c r="CE150" s="143">
        <f t="shared" si="199"/>
        <v>0</v>
      </c>
      <c r="CF150" s="143">
        <f t="shared" si="200"/>
        <v>0</v>
      </c>
      <c r="CG150" s="143">
        <f t="shared" si="201"/>
        <v>0</v>
      </c>
      <c r="CI150" s="143">
        <f t="shared" si="157"/>
        <v>0</v>
      </c>
      <c r="CJ150" s="143">
        <f t="shared" si="158"/>
        <v>50000</v>
      </c>
      <c r="CK150" s="143">
        <f t="shared" si="159"/>
        <v>100000</v>
      </c>
      <c r="CL150" s="143">
        <f t="shared" si="160"/>
        <v>250000</v>
      </c>
      <c r="CM150" s="143">
        <f t="shared" si="161"/>
        <v>400000</v>
      </c>
    </row>
    <row r="151" spans="1:92" x14ac:dyDescent="0.3">
      <c r="A151" s="80"/>
      <c r="B151" s="80" t="str">
        <f t="shared" si="167"/>
        <v>Development Services</v>
      </c>
      <c r="C151" s="80"/>
      <c r="D151" s="80"/>
      <c r="E151" s="143">
        <f>'AVE UK Euro'!E151+'AVE FRANCE'!E151</f>
        <v>0</v>
      </c>
      <c r="F151" s="143">
        <f>'AVE UK Euro'!F151+'AVE FRANCE'!F151</f>
        <v>150000</v>
      </c>
      <c r="G151" s="143">
        <f>'AVE UK Euro'!G151+'AVE FRANCE'!G151</f>
        <v>11100.000000000002</v>
      </c>
      <c r="H151" s="143">
        <f>'AVE UK Euro'!H151+'AVE FRANCE'!H151</f>
        <v>0</v>
      </c>
      <c r="I151" s="143">
        <f>'AVE UK Euro'!I151+'AVE FRANCE'!I151</f>
        <v>11100.000000000002</v>
      </c>
      <c r="J151" s="143">
        <f>'AVE UK Euro'!J151+'AVE FRANCE'!J151</f>
        <v>0</v>
      </c>
      <c r="K151" s="143">
        <f>'AVE UK Euro'!K151+'AVE FRANCE'!K151</f>
        <v>11100.000000000002</v>
      </c>
      <c r="L151" s="143">
        <f>'AVE UK Euro'!L151+'AVE FRANCE'!L151</f>
        <v>0</v>
      </c>
      <c r="M151" s="143">
        <f>'AVE UK Euro'!M151+'AVE FRANCE'!M151</f>
        <v>11100.000000000002</v>
      </c>
      <c r="N151" s="143">
        <f>'AVE UK Euro'!N151+'AVE FRANCE'!N151</f>
        <v>0</v>
      </c>
      <c r="O151" s="143">
        <f>'AVE UK Euro'!O151+'AVE FRANCE'!O151</f>
        <v>11100.000000000002</v>
      </c>
      <c r="P151" s="143">
        <f>'AVE UK Euro'!P151+'AVE FRANCE'!P151</f>
        <v>0</v>
      </c>
      <c r="Q151" s="143">
        <f>'AVE UK Euro'!Q151+'AVE FRANCE'!Q151</f>
        <v>86100</v>
      </c>
      <c r="R151" s="143">
        <f>'AVE UK Euro'!R151+'AVE FRANCE'!R151</f>
        <v>33300.000000000007</v>
      </c>
      <c r="S151" s="143">
        <f>'AVE UK Euro'!S151+'AVE FRANCE'!S151</f>
        <v>11100.000000000002</v>
      </c>
      <c r="T151" s="143">
        <f>'AVE UK Euro'!T151+'AVE FRANCE'!T151</f>
        <v>86100</v>
      </c>
      <c r="U151" s="143">
        <f>'AVE UK Euro'!U151+'AVE FRANCE'!U151</f>
        <v>33300.000000000007</v>
      </c>
      <c r="V151" s="143">
        <f>'AVE UK Euro'!V151+'AVE FRANCE'!V151</f>
        <v>0</v>
      </c>
      <c r="W151" s="143">
        <f>'AVE UK Euro'!W151+'AVE FRANCE'!W151</f>
        <v>0</v>
      </c>
      <c r="X151" s="143">
        <f>'AVE UK Euro'!X151+'AVE FRANCE'!X151</f>
        <v>0</v>
      </c>
      <c r="Y151" s="143">
        <f>'AVE UK Euro'!Y151+'AVE FRANCE'!Y151</f>
        <v>97200</v>
      </c>
      <c r="Z151" s="143">
        <f>'AVE UK Euro'!Z151+'AVE FRANCE'!Z151</f>
        <v>33300.000000000007</v>
      </c>
      <c r="AA151" s="143">
        <f>'AVE UK Euro'!AA151+'AVE FRANCE'!AA151</f>
        <v>0</v>
      </c>
      <c r="AB151" s="143">
        <f>'AVE UK Euro'!AB151+'AVE FRANCE'!AB151</f>
        <v>0</v>
      </c>
      <c r="AC151" s="143">
        <f>'AVE UK Euro'!AC151+'AVE FRANCE'!AC151</f>
        <v>172200</v>
      </c>
      <c r="AD151" s="143">
        <f>'AVE UK Euro'!AD151+'AVE FRANCE'!AD151</f>
        <v>33300.000000000007</v>
      </c>
      <c r="AE151" s="143">
        <f>'AVE UK Euro'!AE151+'AVE FRANCE'!AE151</f>
        <v>22200.000000000004</v>
      </c>
      <c r="AF151" s="143">
        <f>'AVE UK Euro'!AF151+'AVE FRANCE'!AF151</f>
        <v>172200</v>
      </c>
      <c r="AG151" s="143">
        <f>'AVE UK Euro'!AG151+'AVE FRANCE'!AG151</f>
        <v>11100.000000000002</v>
      </c>
      <c r="AH151" s="143">
        <f>'AVE UK Euro'!AH151+'AVE FRANCE'!AH151</f>
        <v>11100.000000000002</v>
      </c>
      <c r="AI151" s="143">
        <f>'AVE UK Euro'!AI151+'AVE FRANCE'!AI151</f>
        <v>0</v>
      </c>
      <c r="AJ151" s="143">
        <f>'AVE UK Euro'!AJ151+'AVE FRANCE'!AJ151</f>
        <v>0</v>
      </c>
      <c r="AK151" s="143">
        <f>'AVE UK Euro'!AK151+'AVE FRANCE'!AK151</f>
        <v>161100</v>
      </c>
      <c r="AL151" s="143">
        <f>'AVE UK Euro'!AL151+'AVE FRANCE'!AL151</f>
        <v>33300.000000000007</v>
      </c>
      <c r="AM151" s="143">
        <f>'AVE UK Euro'!AM151+'AVE FRANCE'!AM151</f>
        <v>11100.000000000002</v>
      </c>
      <c r="AN151" s="143">
        <f>'AVE UK Euro'!AN151+'AVE FRANCE'!AN151</f>
        <v>0</v>
      </c>
      <c r="AO151" s="143">
        <f>'AVE UK Euro'!AO151+'AVE FRANCE'!AO151</f>
        <v>172200</v>
      </c>
      <c r="AP151" s="143">
        <f>'AVE UK Euro'!AP151+'AVE FRANCE'!AP151</f>
        <v>33300.000000000007</v>
      </c>
      <c r="AQ151" s="143">
        <f>'AVE UK Euro'!AQ151+'AVE FRANCE'!AQ151</f>
        <v>22200.000000000004</v>
      </c>
      <c r="AR151" s="143">
        <f>'AVE UK Euro'!AR151+'AVE FRANCE'!AR151</f>
        <v>172200</v>
      </c>
      <c r="AS151" s="143">
        <f>'AVE UK Euro'!AS151+'AVE FRANCE'!AS151</f>
        <v>11100.000000000002</v>
      </c>
      <c r="AT151" s="143">
        <f>'AVE UK Euro'!AT151+'AVE FRANCE'!AT151</f>
        <v>22200.000000000004</v>
      </c>
      <c r="AU151" s="143">
        <f>'AVE UK Euro'!AU151+'AVE FRANCE'!AU151</f>
        <v>0</v>
      </c>
      <c r="AV151" s="143">
        <f>'AVE UK Euro'!AV151+'AVE FRANCE'!AV151</f>
        <v>0</v>
      </c>
      <c r="AW151" s="143">
        <f>'AVE UK Euro'!AW151+'AVE FRANCE'!AW151</f>
        <v>172200</v>
      </c>
      <c r="AX151" s="143">
        <f>'AVE UK Euro'!AX151+'AVE FRANCE'!AX151</f>
        <v>33300.000000000007</v>
      </c>
      <c r="AY151" s="143">
        <f>'AVE UK Euro'!AY151+'AVE FRANCE'!AY151</f>
        <v>11100.000000000002</v>
      </c>
      <c r="AZ151" s="143">
        <f>'AVE UK Euro'!AZ151+'AVE FRANCE'!AZ151</f>
        <v>0</v>
      </c>
      <c r="BA151" s="143">
        <f>'AVE UK Euro'!BA151+'AVE FRANCE'!BA151</f>
        <v>183300</v>
      </c>
      <c r="BB151" s="143">
        <f>'AVE UK Euro'!BB151+'AVE FRANCE'!BB151</f>
        <v>55500.000000000007</v>
      </c>
      <c r="BC151" s="143">
        <f>'AVE UK Euro'!BC151+'AVE FRANCE'!BC151</f>
        <v>33300.000000000007</v>
      </c>
      <c r="BD151" s="143">
        <f>'AVE UK Euro'!BD151+'AVE FRANCE'!BD151</f>
        <v>172200</v>
      </c>
      <c r="BE151" s="143">
        <f>'AVE UK Euro'!BE151+'AVE FRANCE'!BE151</f>
        <v>11100.000000000002</v>
      </c>
      <c r="BF151" s="143">
        <f>'AVE UK Euro'!BF151+'AVE FRANCE'!BF151</f>
        <v>11100.000000000002</v>
      </c>
      <c r="BG151" s="143">
        <f>'AVE UK Euro'!BG151+'AVE FRANCE'!BG151</f>
        <v>0</v>
      </c>
      <c r="BH151" s="143">
        <f>'AVE UK Euro'!BH151+'AVE FRANCE'!BH151</f>
        <v>0</v>
      </c>
      <c r="BI151" s="143">
        <f>'AVE UK Euro'!BI151+'AVE FRANCE'!BI151</f>
        <v>161100</v>
      </c>
      <c r="BJ151" s="143">
        <f>'AVE UK Euro'!BJ151+'AVE FRANCE'!BJ151</f>
        <v>33300.000000000007</v>
      </c>
      <c r="BK151" s="143">
        <f>'AVE UK Euro'!BK151+'AVE FRANCE'!BK151</f>
        <v>11100.000000000002</v>
      </c>
      <c r="BL151" s="143">
        <f>'AVE UK Euro'!BL151+'AVE FRANCE'!BL151</f>
        <v>0</v>
      </c>
      <c r="BN151" s="143">
        <f t="shared" si="182"/>
        <v>161100</v>
      </c>
      <c r="BO151" s="143">
        <f t="shared" si="183"/>
        <v>11100.000000000002</v>
      </c>
      <c r="BP151" s="143">
        <f t="shared" si="184"/>
        <v>22200.000000000004</v>
      </c>
      <c r="BQ151" s="143">
        <f t="shared" si="185"/>
        <v>11100.000000000002</v>
      </c>
      <c r="BR151" s="143">
        <f t="shared" si="186"/>
        <v>130500</v>
      </c>
      <c r="BS151" s="143">
        <f t="shared" si="187"/>
        <v>119400</v>
      </c>
      <c r="BT151" s="143">
        <f t="shared" si="188"/>
        <v>97200</v>
      </c>
      <c r="BU151" s="143">
        <f t="shared" si="189"/>
        <v>33300.000000000007</v>
      </c>
      <c r="BV151" s="143">
        <f t="shared" si="190"/>
        <v>227700</v>
      </c>
      <c r="BW151" s="143">
        <f t="shared" si="191"/>
        <v>194400</v>
      </c>
      <c r="BX151" s="143">
        <f t="shared" si="192"/>
        <v>161100</v>
      </c>
      <c r="BY151" s="143">
        <f t="shared" si="193"/>
        <v>44400.000000000007</v>
      </c>
      <c r="BZ151" s="143">
        <f t="shared" si="194"/>
        <v>227700</v>
      </c>
      <c r="CA151" s="143">
        <f t="shared" si="195"/>
        <v>205500</v>
      </c>
      <c r="CB151" s="143">
        <f t="shared" si="196"/>
        <v>172200</v>
      </c>
      <c r="CC151" s="143">
        <f t="shared" si="197"/>
        <v>44400.000000000007</v>
      </c>
      <c r="CD151" s="143">
        <f t="shared" si="198"/>
        <v>272100</v>
      </c>
      <c r="CE151" s="143">
        <f t="shared" si="199"/>
        <v>194400</v>
      </c>
      <c r="CF151" s="143">
        <f t="shared" si="200"/>
        <v>161100</v>
      </c>
      <c r="CG151" s="143">
        <f t="shared" si="201"/>
        <v>44400.000000000007</v>
      </c>
      <c r="CI151" s="143">
        <f t="shared" si="157"/>
        <v>205500</v>
      </c>
      <c r="CJ151" s="143">
        <f t="shared" si="158"/>
        <v>380400</v>
      </c>
      <c r="CK151" s="143">
        <f t="shared" si="159"/>
        <v>627600</v>
      </c>
      <c r="CL151" s="143">
        <f t="shared" si="160"/>
        <v>649800</v>
      </c>
      <c r="CM151" s="143">
        <f t="shared" si="161"/>
        <v>672000</v>
      </c>
    </row>
    <row r="152" spans="1:92" s="292" customFormat="1" x14ac:dyDescent="0.3">
      <c r="A152" s="286"/>
      <c r="B152" s="286" t="s">
        <v>308</v>
      </c>
      <c r="C152" s="286"/>
      <c r="D152" s="286"/>
      <c r="E152" s="289">
        <f t="shared" ref="E152:BL152" si="204">E128+E130+E132+E134+E137</f>
        <v>0</v>
      </c>
      <c r="F152" s="289">
        <f t="shared" si="204"/>
        <v>0</v>
      </c>
      <c r="G152" s="289">
        <f t="shared" si="204"/>
        <v>25</v>
      </c>
      <c r="H152" s="289">
        <f t="shared" si="204"/>
        <v>5</v>
      </c>
      <c r="I152" s="289">
        <f t="shared" si="204"/>
        <v>30</v>
      </c>
      <c r="J152" s="289">
        <f t="shared" si="204"/>
        <v>30</v>
      </c>
      <c r="K152" s="289">
        <f t="shared" si="204"/>
        <v>55</v>
      </c>
      <c r="L152" s="289">
        <f t="shared" si="204"/>
        <v>5</v>
      </c>
      <c r="M152" s="289">
        <f t="shared" si="204"/>
        <v>55</v>
      </c>
      <c r="N152" s="289">
        <f t="shared" si="204"/>
        <v>55</v>
      </c>
      <c r="O152" s="289">
        <f t="shared" si="204"/>
        <v>55</v>
      </c>
      <c r="P152" s="289">
        <f t="shared" si="204"/>
        <v>135</v>
      </c>
      <c r="Q152" s="289">
        <f t="shared" si="204"/>
        <v>125</v>
      </c>
      <c r="R152" s="289">
        <f t="shared" si="204"/>
        <v>125</v>
      </c>
      <c r="S152" s="289">
        <f t="shared" si="204"/>
        <v>125</v>
      </c>
      <c r="T152" s="289">
        <f t="shared" si="204"/>
        <v>145</v>
      </c>
      <c r="U152" s="289">
        <f t="shared" si="204"/>
        <v>145</v>
      </c>
      <c r="V152" s="289">
        <f t="shared" si="204"/>
        <v>155</v>
      </c>
      <c r="W152" s="289">
        <f t="shared" si="204"/>
        <v>155</v>
      </c>
      <c r="X152" s="289">
        <f t="shared" si="204"/>
        <v>55</v>
      </c>
      <c r="Y152" s="289">
        <f t="shared" si="204"/>
        <v>160</v>
      </c>
      <c r="Z152" s="289">
        <f t="shared" si="204"/>
        <v>160</v>
      </c>
      <c r="AA152" s="289">
        <f t="shared" si="204"/>
        <v>160</v>
      </c>
      <c r="AB152" s="289">
        <f t="shared" si="204"/>
        <v>310</v>
      </c>
      <c r="AC152" s="289">
        <f t="shared" si="204"/>
        <v>340</v>
      </c>
      <c r="AD152" s="289">
        <f t="shared" si="204"/>
        <v>340</v>
      </c>
      <c r="AE152" s="289">
        <f t="shared" si="204"/>
        <v>340</v>
      </c>
      <c r="AF152" s="289">
        <f t="shared" si="204"/>
        <v>340</v>
      </c>
      <c r="AG152" s="289">
        <f t="shared" si="204"/>
        <v>340</v>
      </c>
      <c r="AH152" s="289">
        <f t="shared" si="204"/>
        <v>740</v>
      </c>
      <c r="AI152" s="289">
        <f t="shared" si="204"/>
        <v>740</v>
      </c>
      <c r="AJ152" s="289">
        <f t="shared" si="204"/>
        <v>525</v>
      </c>
      <c r="AK152" s="289">
        <f t="shared" si="204"/>
        <v>745</v>
      </c>
      <c r="AL152" s="289">
        <f t="shared" si="204"/>
        <v>745</v>
      </c>
      <c r="AM152" s="289">
        <f t="shared" si="204"/>
        <v>745</v>
      </c>
      <c r="AN152" s="289">
        <f t="shared" si="204"/>
        <v>795</v>
      </c>
      <c r="AO152" s="289">
        <f t="shared" si="204"/>
        <v>1620</v>
      </c>
      <c r="AP152" s="289">
        <f t="shared" si="204"/>
        <v>1620</v>
      </c>
      <c r="AQ152" s="289">
        <f t="shared" si="204"/>
        <v>1620</v>
      </c>
      <c r="AR152" s="289">
        <f t="shared" si="204"/>
        <v>1620</v>
      </c>
      <c r="AS152" s="289">
        <f t="shared" si="204"/>
        <v>1620</v>
      </c>
      <c r="AT152" s="289">
        <f t="shared" si="204"/>
        <v>2020</v>
      </c>
      <c r="AU152" s="289">
        <f t="shared" si="204"/>
        <v>2020</v>
      </c>
      <c r="AV152" s="289">
        <f t="shared" si="204"/>
        <v>1720</v>
      </c>
      <c r="AW152" s="289">
        <f t="shared" si="204"/>
        <v>2020</v>
      </c>
      <c r="AX152" s="289">
        <f t="shared" si="204"/>
        <v>2020</v>
      </c>
      <c r="AY152" s="289">
        <f t="shared" si="204"/>
        <v>2020</v>
      </c>
      <c r="AZ152" s="289">
        <f t="shared" si="204"/>
        <v>2220</v>
      </c>
      <c r="BA152" s="289">
        <f t="shared" si="204"/>
        <v>8700</v>
      </c>
      <c r="BB152" s="289">
        <f t="shared" si="204"/>
        <v>8700</v>
      </c>
      <c r="BC152" s="289">
        <f t="shared" si="204"/>
        <v>8700</v>
      </c>
      <c r="BD152" s="289">
        <f t="shared" si="204"/>
        <v>8700</v>
      </c>
      <c r="BE152" s="289">
        <f t="shared" si="204"/>
        <v>8700</v>
      </c>
      <c r="BF152" s="289">
        <f t="shared" si="204"/>
        <v>8825</v>
      </c>
      <c r="BG152" s="289">
        <f t="shared" si="204"/>
        <v>8825</v>
      </c>
      <c r="BH152" s="289">
        <f t="shared" si="204"/>
        <v>8200</v>
      </c>
      <c r="BI152" s="289">
        <f t="shared" si="204"/>
        <v>8950</v>
      </c>
      <c r="BJ152" s="289">
        <f t="shared" si="204"/>
        <v>8950</v>
      </c>
      <c r="BK152" s="289">
        <f t="shared" si="204"/>
        <v>8950</v>
      </c>
      <c r="BL152" s="289">
        <f t="shared" si="204"/>
        <v>8950</v>
      </c>
      <c r="BM152" s="290"/>
      <c r="BN152" s="291">
        <f t="shared" si="182"/>
        <v>25</v>
      </c>
      <c r="BO152" s="291">
        <f t="shared" si="183"/>
        <v>65</v>
      </c>
      <c r="BP152" s="291">
        <f t="shared" si="184"/>
        <v>115</v>
      </c>
      <c r="BQ152" s="291">
        <f t="shared" si="185"/>
        <v>245</v>
      </c>
      <c r="BR152" s="291">
        <f t="shared" si="186"/>
        <v>375</v>
      </c>
      <c r="BS152" s="291">
        <f t="shared" si="187"/>
        <v>445</v>
      </c>
      <c r="BT152" s="291">
        <f t="shared" si="188"/>
        <v>370</v>
      </c>
      <c r="BU152" s="291">
        <f t="shared" si="189"/>
        <v>630</v>
      </c>
      <c r="BV152" s="291">
        <f t="shared" si="190"/>
        <v>1020</v>
      </c>
      <c r="BW152" s="291">
        <f t="shared" si="191"/>
        <v>1420</v>
      </c>
      <c r="BX152" s="291">
        <f t="shared" si="192"/>
        <v>2010</v>
      </c>
      <c r="BY152" s="291">
        <f t="shared" si="193"/>
        <v>2285</v>
      </c>
      <c r="BZ152" s="291">
        <f t="shared" si="194"/>
        <v>4860</v>
      </c>
      <c r="CA152" s="291">
        <f t="shared" si="195"/>
        <v>5260</v>
      </c>
      <c r="CB152" s="291">
        <f t="shared" si="196"/>
        <v>5760</v>
      </c>
      <c r="CC152" s="291">
        <f t="shared" si="197"/>
        <v>6260</v>
      </c>
      <c r="CD152" s="291">
        <f t="shared" si="198"/>
        <v>26100</v>
      </c>
      <c r="CE152" s="291">
        <f t="shared" si="199"/>
        <v>26225</v>
      </c>
      <c r="CF152" s="291">
        <f t="shared" si="200"/>
        <v>25975</v>
      </c>
      <c r="CG152" s="291">
        <f t="shared" si="201"/>
        <v>26850</v>
      </c>
      <c r="CH152" s="290"/>
      <c r="CI152" s="172">
        <f t="shared" si="157"/>
        <v>450</v>
      </c>
      <c r="CJ152" s="172">
        <f t="shared" si="158"/>
        <v>1820</v>
      </c>
      <c r="CK152" s="172">
        <f t="shared" si="159"/>
        <v>6735</v>
      </c>
      <c r="CL152" s="172">
        <f t="shared" si="160"/>
        <v>22140</v>
      </c>
      <c r="CM152" s="172">
        <f t="shared" si="161"/>
        <v>105150</v>
      </c>
      <c r="CN152" s="290"/>
    </row>
    <row r="153" spans="1:92" x14ac:dyDescent="0.3">
      <c r="A153" s="80"/>
      <c r="B153" s="80" t="s">
        <v>313</v>
      </c>
      <c r="C153" s="80"/>
      <c r="D153" s="80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  <c r="BL153" s="82"/>
      <c r="BN153" s="82">
        <f t="shared" si="182"/>
        <v>0</v>
      </c>
      <c r="BO153" s="82">
        <f t="shared" si="183"/>
        <v>0</v>
      </c>
      <c r="BP153" s="82">
        <f t="shared" si="184"/>
        <v>0</v>
      </c>
      <c r="BQ153" s="82">
        <f t="shared" si="185"/>
        <v>0</v>
      </c>
      <c r="BR153" s="82">
        <f t="shared" si="186"/>
        <v>0</v>
      </c>
      <c r="BS153" s="82">
        <f t="shared" si="187"/>
        <v>0</v>
      </c>
      <c r="BT153" s="82">
        <f t="shared" si="188"/>
        <v>0</v>
      </c>
      <c r="BU153" s="82">
        <f t="shared" si="189"/>
        <v>0</v>
      </c>
      <c r="BV153" s="82">
        <f t="shared" si="190"/>
        <v>0</v>
      </c>
      <c r="BW153" s="82">
        <f t="shared" si="191"/>
        <v>0</v>
      </c>
      <c r="BX153" s="82">
        <f t="shared" si="192"/>
        <v>0</v>
      </c>
      <c r="BY153" s="82">
        <f t="shared" si="193"/>
        <v>0</v>
      </c>
      <c r="BZ153" s="82">
        <f t="shared" si="194"/>
        <v>0</v>
      </c>
      <c r="CA153" s="82">
        <f t="shared" si="195"/>
        <v>0</v>
      </c>
      <c r="CB153" s="82">
        <f t="shared" si="196"/>
        <v>0</v>
      </c>
      <c r="CC153" s="82">
        <f t="shared" si="197"/>
        <v>0</v>
      </c>
      <c r="CD153" s="82">
        <f t="shared" si="198"/>
        <v>0</v>
      </c>
      <c r="CE153" s="82">
        <f t="shared" si="199"/>
        <v>0</v>
      </c>
      <c r="CF153" s="82">
        <f t="shared" si="200"/>
        <v>0</v>
      </c>
      <c r="CG153" s="82">
        <f t="shared" si="201"/>
        <v>0</v>
      </c>
      <c r="CI153" s="143">
        <f>(CI184+CI185)/CI152</f>
        <v>636.28888888888889</v>
      </c>
      <c r="CJ153" s="143">
        <f>(CJ184+CJ185)/CJ152</f>
        <v>504.03846153846155</v>
      </c>
      <c r="CK153" s="143">
        <f>(CK184+CK185)/CK152</f>
        <v>342.97698589458054</v>
      </c>
      <c r="CL153" s="143">
        <f>(CL184+CL185)/CL152</f>
        <v>274.15989159891598</v>
      </c>
      <c r="CM153" s="143">
        <f>(CM184+CM185)/CM152</f>
        <v>197.00523062291964</v>
      </c>
    </row>
    <row r="154" spans="1:92" x14ac:dyDescent="0.3">
      <c r="A154" s="80"/>
      <c r="B154" s="164" t="s">
        <v>200</v>
      </c>
      <c r="C154" s="80"/>
      <c r="D154" s="80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N154" s="82">
        <f t="shared" si="182"/>
        <v>0</v>
      </c>
      <c r="BO154" s="82">
        <f t="shared" si="183"/>
        <v>0</v>
      </c>
      <c r="BP154" s="82">
        <f t="shared" si="184"/>
        <v>0</v>
      </c>
      <c r="BQ154" s="82">
        <f t="shared" si="185"/>
        <v>0</v>
      </c>
      <c r="BR154" s="82">
        <f t="shared" si="186"/>
        <v>0</v>
      </c>
      <c r="BS154" s="82">
        <f t="shared" si="187"/>
        <v>0</v>
      </c>
      <c r="BT154" s="82">
        <f t="shared" si="188"/>
        <v>0</v>
      </c>
      <c r="BU154" s="82">
        <f t="shared" si="189"/>
        <v>0</v>
      </c>
      <c r="BV154" s="82">
        <f t="shared" si="190"/>
        <v>0</v>
      </c>
      <c r="BW154" s="82">
        <f t="shared" si="191"/>
        <v>0</v>
      </c>
      <c r="BX154" s="82">
        <f t="shared" si="192"/>
        <v>0</v>
      </c>
      <c r="BY154" s="82">
        <f t="shared" si="193"/>
        <v>0</v>
      </c>
      <c r="BZ154" s="82">
        <f t="shared" si="194"/>
        <v>0</v>
      </c>
      <c r="CA154" s="82">
        <f t="shared" si="195"/>
        <v>0</v>
      </c>
      <c r="CB154" s="82">
        <f t="shared" si="196"/>
        <v>0</v>
      </c>
      <c r="CC154" s="82">
        <f t="shared" si="197"/>
        <v>0</v>
      </c>
      <c r="CD154" s="82">
        <f t="shared" si="198"/>
        <v>0</v>
      </c>
      <c r="CE154" s="82">
        <f t="shared" si="199"/>
        <v>0</v>
      </c>
      <c r="CF154" s="82">
        <f t="shared" si="200"/>
        <v>0</v>
      </c>
      <c r="CG154" s="82">
        <f t="shared" si="201"/>
        <v>0</v>
      </c>
      <c r="CI154" s="143">
        <f t="shared" si="157"/>
        <v>0</v>
      </c>
      <c r="CJ154" s="143">
        <f t="shared" si="158"/>
        <v>0</v>
      </c>
      <c r="CK154" s="143">
        <f t="shared" si="159"/>
        <v>0</v>
      </c>
      <c r="CL154" s="143">
        <f t="shared" si="160"/>
        <v>0</v>
      </c>
      <c r="CM154" s="143">
        <f t="shared" si="161"/>
        <v>0</v>
      </c>
    </row>
    <row r="155" spans="1:92" x14ac:dyDescent="0.3">
      <c r="A155" s="80"/>
      <c r="B155" s="91" t="s">
        <v>198</v>
      </c>
      <c r="C155" s="80"/>
      <c r="D155" s="80"/>
      <c r="E155" s="143">
        <f t="shared" ref="E155:BL155" si="205">SUM(E140:E141)</f>
        <v>0</v>
      </c>
      <c r="F155" s="143">
        <f t="shared" si="205"/>
        <v>0</v>
      </c>
      <c r="G155" s="143">
        <f t="shared" si="205"/>
        <v>0</v>
      </c>
      <c r="H155" s="143">
        <f t="shared" si="205"/>
        <v>750</v>
      </c>
      <c r="I155" s="143">
        <f t="shared" si="205"/>
        <v>750</v>
      </c>
      <c r="J155" s="143">
        <f t="shared" si="205"/>
        <v>750</v>
      </c>
      <c r="K155" s="143">
        <f t="shared" si="205"/>
        <v>750</v>
      </c>
      <c r="L155" s="143">
        <f t="shared" si="205"/>
        <v>750</v>
      </c>
      <c r="M155" s="143">
        <f t="shared" si="205"/>
        <v>4080.0000000000005</v>
      </c>
      <c r="N155" s="143">
        <f t="shared" si="205"/>
        <v>750</v>
      </c>
      <c r="O155" s="143">
        <f t="shared" si="205"/>
        <v>750</v>
      </c>
      <c r="P155" s="143">
        <f t="shared" si="205"/>
        <v>750</v>
      </c>
      <c r="Q155" s="143">
        <f t="shared" si="205"/>
        <v>12600.000000000002</v>
      </c>
      <c r="R155" s="143">
        <f t="shared" si="205"/>
        <v>1500</v>
      </c>
      <c r="S155" s="143">
        <f t="shared" si="205"/>
        <v>1500</v>
      </c>
      <c r="T155" s="143">
        <f t="shared" si="205"/>
        <v>1500</v>
      </c>
      <c r="U155" s="143">
        <f t="shared" si="205"/>
        <v>1500</v>
      </c>
      <c r="V155" s="143">
        <f t="shared" si="205"/>
        <v>1500</v>
      </c>
      <c r="W155" s="143">
        <f t="shared" si="205"/>
        <v>1500</v>
      </c>
      <c r="X155" s="143">
        <f t="shared" si="205"/>
        <v>1500</v>
      </c>
      <c r="Y155" s="143">
        <f t="shared" si="205"/>
        <v>2250</v>
      </c>
      <c r="Z155" s="143">
        <f t="shared" si="205"/>
        <v>2250</v>
      </c>
      <c r="AA155" s="143">
        <f t="shared" si="205"/>
        <v>2250</v>
      </c>
      <c r="AB155" s="143">
        <f t="shared" si="205"/>
        <v>2250</v>
      </c>
      <c r="AC155" s="143">
        <f t="shared" si="205"/>
        <v>25200.000000000004</v>
      </c>
      <c r="AD155" s="143">
        <f t="shared" si="205"/>
        <v>3000</v>
      </c>
      <c r="AE155" s="143">
        <f t="shared" si="205"/>
        <v>3000</v>
      </c>
      <c r="AF155" s="143">
        <f t="shared" si="205"/>
        <v>3000</v>
      </c>
      <c r="AG155" s="143">
        <f t="shared" si="205"/>
        <v>3000</v>
      </c>
      <c r="AH155" s="143">
        <f t="shared" si="205"/>
        <v>3000</v>
      </c>
      <c r="AI155" s="143">
        <f t="shared" si="205"/>
        <v>3000</v>
      </c>
      <c r="AJ155" s="143">
        <f t="shared" si="205"/>
        <v>750</v>
      </c>
      <c r="AK155" s="143">
        <f t="shared" si="205"/>
        <v>3750</v>
      </c>
      <c r="AL155" s="143">
        <f t="shared" si="205"/>
        <v>3750</v>
      </c>
      <c r="AM155" s="143">
        <f t="shared" si="205"/>
        <v>3750</v>
      </c>
      <c r="AN155" s="143">
        <f t="shared" si="205"/>
        <v>3750</v>
      </c>
      <c r="AO155" s="143">
        <f t="shared" si="205"/>
        <v>59400.000000000007</v>
      </c>
      <c r="AP155" s="143">
        <f t="shared" si="205"/>
        <v>15000</v>
      </c>
      <c r="AQ155" s="143">
        <f t="shared" si="205"/>
        <v>15000</v>
      </c>
      <c r="AR155" s="143">
        <f t="shared" si="205"/>
        <v>15000</v>
      </c>
      <c r="AS155" s="143">
        <f t="shared" si="205"/>
        <v>15000</v>
      </c>
      <c r="AT155" s="143">
        <f t="shared" si="205"/>
        <v>15000</v>
      </c>
      <c r="AU155" s="143">
        <f t="shared" si="205"/>
        <v>15000</v>
      </c>
      <c r="AV155" s="143">
        <f t="shared" si="205"/>
        <v>15000</v>
      </c>
      <c r="AW155" s="143">
        <f t="shared" si="205"/>
        <v>15000</v>
      </c>
      <c r="AX155" s="143">
        <f t="shared" si="205"/>
        <v>15000</v>
      </c>
      <c r="AY155" s="143">
        <f t="shared" si="205"/>
        <v>15000</v>
      </c>
      <c r="AZ155" s="143">
        <f t="shared" si="205"/>
        <v>15000</v>
      </c>
      <c r="BA155" s="143">
        <f t="shared" si="205"/>
        <v>90600.000000000015</v>
      </c>
      <c r="BB155" s="143">
        <f t="shared" si="205"/>
        <v>24000</v>
      </c>
      <c r="BC155" s="143">
        <f t="shared" si="205"/>
        <v>24000</v>
      </c>
      <c r="BD155" s="143">
        <f t="shared" si="205"/>
        <v>24000</v>
      </c>
      <c r="BE155" s="143">
        <f t="shared" si="205"/>
        <v>24000</v>
      </c>
      <c r="BF155" s="143">
        <f t="shared" si="205"/>
        <v>24000</v>
      </c>
      <c r="BG155" s="143">
        <f t="shared" si="205"/>
        <v>24000</v>
      </c>
      <c r="BH155" s="143">
        <f t="shared" si="205"/>
        <v>24000</v>
      </c>
      <c r="BI155" s="143">
        <f t="shared" si="205"/>
        <v>24000</v>
      </c>
      <c r="BJ155" s="143">
        <f t="shared" si="205"/>
        <v>24000</v>
      </c>
      <c r="BK155" s="143">
        <f t="shared" si="205"/>
        <v>24000</v>
      </c>
      <c r="BL155" s="143">
        <f t="shared" si="205"/>
        <v>24000</v>
      </c>
      <c r="BN155" s="143">
        <f t="shared" si="182"/>
        <v>0</v>
      </c>
      <c r="BO155" s="143">
        <f t="shared" si="183"/>
        <v>2250</v>
      </c>
      <c r="BP155" s="143">
        <f t="shared" si="184"/>
        <v>5580</v>
      </c>
      <c r="BQ155" s="143">
        <f t="shared" si="185"/>
        <v>2250</v>
      </c>
      <c r="BR155" s="143">
        <f t="shared" si="186"/>
        <v>15600.000000000002</v>
      </c>
      <c r="BS155" s="143">
        <f t="shared" si="187"/>
        <v>4500</v>
      </c>
      <c r="BT155" s="143">
        <f t="shared" si="188"/>
        <v>5250</v>
      </c>
      <c r="BU155" s="143">
        <f t="shared" si="189"/>
        <v>6750</v>
      </c>
      <c r="BV155" s="143">
        <f t="shared" si="190"/>
        <v>31200.000000000004</v>
      </c>
      <c r="BW155" s="143">
        <f t="shared" si="191"/>
        <v>9000</v>
      </c>
      <c r="BX155" s="143">
        <f t="shared" si="192"/>
        <v>7500</v>
      </c>
      <c r="BY155" s="143">
        <f t="shared" si="193"/>
        <v>11250</v>
      </c>
      <c r="BZ155" s="143">
        <f t="shared" si="194"/>
        <v>89400</v>
      </c>
      <c r="CA155" s="143">
        <f t="shared" si="195"/>
        <v>45000</v>
      </c>
      <c r="CB155" s="143">
        <f t="shared" si="196"/>
        <v>45000</v>
      </c>
      <c r="CC155" s="143">
        <f t="shared" si="197"/>
        <v>45000</v>
      </c>
      <c r="CD155" s="143">
        <f t="shared" si="198"/>
        <v>138600</v>
      </c>
      <c r="CE155" s="143">
        <f t="shared" si="199"/>
        <v>72000</v>
      </c>
      <c r="CF155" s="143">
        <f t="shared" si="200"/>
        <v>72000</v>
      </c>
      <c r="CG155" s="143">
        <f t="shared" si="201"/>
        <v>72000</v>
      </c>
      <c r="CI155" s="143">
        <f t="shared" si="157"/>
        <v>10080</v>
      </c>
      <c r="CJ155" s="143">
        <f t="shared" si="158"/>
        <v>32100</v>
      </c>
      <c r="CK155" s="143">
        <f t="shared" si="159"/>
        <v>58950</v>
      </c>
      <c r="CL155" s="143">
        <f t="shared" si="160"/>
        <v>224400</v>
      </c>
      <c r="CM155" s="143">
        <f t="shared" si="161"/>
        <v>354600</v>
      </c>
    </row>
    <row r="156" spans="1:92" x14ac:dyDescent="0.3">
      <c r="A156" s="80"/>
      <c r="B156" s="91" t="s">
        <v>338</v>
      </c>
      <c r="C156" s="80"/>
      <c r="D156" s="80"/>
      <c r="E156" s="143">
        <f t="shared" ref="E156:BL156" si="206">SUM(E142:E143)</f>
        <v>0</v>
      </c>
      <c r="F156" s="143">
        <f t="shared" si="206"/>
        <v>0</v>
      </c>
      <c r="G156" s="143">
        <f t="shared" si="206"/>
        <v>0</v>
      </c>
      <c r="H156" s="143">
        <f t="shared" si="206"/>
        <v>0</v>
      </c>
      <c r="I156" s="143">
        <f t="shared" si="206"/>
        <v>0</v>
      </c>
      <c r="J156" s="143">
        <f t="shared" si="206"/>
        <v>0</v>
      </c>
      <c r="K156" s="143">
        <f t="shared" si="206"/>
        <v>0</v>
      </c>
      <c r="L156" s="143">
        <f t="shared" si="206"/>
        <v>0</v>
      </c>
      <c r="M156" s="143">
        <f t="shared" si="206"/>
        <v>0</v>
      </c>
      <c r="N156" s="143">
        <f t="shared" si="206"/>
        <v>0</v>
      </c>
      <c r="O156" s="143">
        <f t="shared" si="206"/>
        <v>0</v>
      </c>
      <c r="P156" s="143">
        <f t="shared" si="206"/>
        <v>0</v>
      </c>
      <c r="Q156" s="143">
        <f t="shared" si="206"/>
        <v>0</v>
      </c>
      <c r="R156" s="143">
        <f t="shared" si="206"/>
        <v>0</v>
      </c>
      <c r="S156" s="143">
        <f t="shared" si="206"/>
        <v>0</v>
      </c>
      <c r="T156" s="143">
        <f t="shared" si="206"/>
        <v>0</v>
      </c>
      <c r="U156" s="143">
        <f t="shared" si="206"/>
        <v>0</v>
      </c>
      <c r="V156" s="143">
        <f t="shared" si="206"/>
        <v>84750.000000000015</v>
      </c>
      <c r="W156" s="143">
        <f t="shared" si="206"/>
        <v>1500</v>
      </c>
      <c r="X156" s="143">
        <f t="shared" si="206"/>
        <v>1500</v>
      </c>
      <c r="Y156" s="143">
        <f t="shared" si="206"/>
        <v>1500</v>
      </c>
      <c r="Z156" s="143">
        <f t="shared" si="206"/>
        <v>1500</v>
      </c>
      <c r="AA156" s="143">
        <f t="shared" si="206"/>
        <v>1500</v>
      </c>
      <c r="AB156" s="143">
        <f t="shared" si="206"/>
        <v>1500</v>
      </c>
      <c r="AC156" s="143">
        <f t="shared" si="206"/>
        <v>174000.00000000003</v>
      </c>
      <c r="AD156" s="143">
        <f t="shared" si="206"/>
        <v>7500</v>
      </c>
      <c r="AE156" s="143">
        <f t="shared" si="206"/>
        <v>7500</v>
      </c>
      <c r="AF156" s="143">
        <f t="shared" si="206"/>
        <v>7500</v>
      </c>
      <c r="AG156" s="143">
        <f t="shared" si="206"/>
        <v>7500</v>
      </c>
      <c r="AH156" s="143">
        <f t="shared" si="206"/>
        <v>7500</v>
      </c>
      <c r="AI156" s="143">
        <f t="shared" si="206"/>
        <v>7500</v>
      </c>
      <c r="AJ156" s="143">
        <f t="shared" si="206"/>
        <v>7500</v>
      </c>
      <c r="AK156" s="143">
        <f t="shared" si="206"/>
        <v>7500</v>
      </c>
      <c r="AL156" s="143">
        <f t="shared" si="206"/>
        <v>7500</v>
      </c>
      <c r="AM156" s="143">
        <f t="shared" si="206"/>
        <v>7500</v>
      </c>
      <c r="AN156" s="143">
        <f t="shared" si="206"/>
        <v>7500</v>
      </c>
      <c r="AO156" s="143">
        <f t="shared" si="206"/>
        <v>907500.00000000012</v>
      </c>
      <c r="AP156" s="143">
        <f t="shared" si="206"/>
        <v>75000</v>
      </c>
      <c r="AQ156" s="143">
        <f t="shared" si="206"/>
        <v>75000</v>
      </c>
      <c r="AR156" s="143">
        <f t="shared" si="206"/>
        <v>75000</v>
      </c>
      <c r="AS156" s="143">
        <f t="shared" si="206"/>
        <v>75000</v>
      </c>
      <c r="AT156" s="143">
        <f t="shared" si="206"/>
        <v>75000</v>
      </c>
      <c r="AU156" s="143">
        <f t="shared" si="206"/>
        <v>75000</v>
      </c>
      <c r="AV156" s="143">
        <f t="shared" si="206"/>
        <v>75000</v>
      </c>
      <c r="AW156" s="143">
        <f t="shared" si="206"/>
        <v>75000</v>
      </c>
      <c r="AX156" s="143">
        <f t="shared" si="206"/>
        <v>75000</v>
      </c>
      <c r="AY156" s="143">
        <f t="shared" si="206"/>
        <v>75000</v>
      </c>
      <c r="AZ156" s="143">
        <f t="shared" si="206"/>
        <v>75000</v>
      </c>
      <c r="BA156" s="143">
        <f t="shared" si="206"/>
        <v>1557000.0000000002</v>
      </c>
      <c r="BB156" s="143">
        <f t="shared" si="206"/>
        <v>225000</v>
      </c>
      <c r="BC156" s="143">
        <f t="shared" si="206"/>
        <v>225000</v>
      </c>
      <c r="BD156" s="143">
        <f t="shared" si="206"/>
        <v>225000</v>
      </c>
      <c r="BE156" s="143">
        <f t="shared" si="206"/>
        <v>225000</v>
      </c>
      <c r="BF156" s="143">
        <f t="shared" si="206"/>
        <v>225000</v>
      </c>
      <c r="BG156" s="143">
        <f t="shared" si="206"/>
        <v>225000</v>
      </c>
      <c r="BH156" s="143">
        <f t="shared" si="206"/>
        <v>225000</v>
      </c>
      <c r="BI156" s="143">
        <f t="shared" si="206"/>
        <v>225000</v>
      </c>
      <c r="BJ156" s="143">
        <f t="shared" si="206"/>
        <v>225000</v>
      </c>
      <c r="BK156" s="143">
        <f t="shared" si="206"/>
        <v>225000</v>
      </c>
      <c r="BL156" s="143">
        <f t="shared" si="206"/>
        <v>225000</v>
      </c>
      <c r="BN156" s="143">
        <f t="shared" si="182"/>
        <v>0</v>
      </c>
      <c r="BO156" s="143">
        <f t="shared" si="183"/>
        <v>0</v>
      </c>
      <c r="BP156" s="143">
        <f t="shared" si="184"/>
        <v>0</v>
      </c>
      <c r="BQ156" s="143">
        <f t="shared" si="185"/>
        <v>0</v>
      </c>
      <c r="BR156" s="143">
        <f t="shared" si="186"/>
        <v>0</v>
      </c>
      <c r="BS156" s="143">
        <f t="shared" si="187"/>
        <v>84750.000000000015</v>
      </c>
      <c r="BT156" s="143">
        <f t="shared" si="188"/>
        <v>4500</v>
      </c>
      <c r="BU156" s="143">
        <f t="shared" si="189"/>
        <v>4500</v>
      </c>
      <c r="BV156" s="143">
        <f t="shared" si="190"/>
        <v>189000.00000000003</v>
      </c>
      <c r="BW156" s="143">
        <f t="shared" si="191"/>
        <v>22500</v>
      </c>
      <c r="BX156" s="143">
        <f t="shared" si="192"/>
        <v>22500</v>
      </c>
      <c r="BY156" s="143">
        <f t="shared" si="193"/>
        <v>22500</v>
      </c>
      <c r="BZ156" s="143">
        <f t="shared" si="194"/>
        <v>1057500</v>
      </c>
      <c r="CA156" s="143">
        <f t="shared" si="195"/>
        <v>225000</v>
      </c>
      <c r="CB156" s="143">
        <f t="shared" si="196"/>
        <v>225000</v>
      </c>
      <c r="CC156" s="143">
        <f t="shared" si="197"/>
        <v>225000</v>
      </c>
      <c r="CD156" s="143">
        <f t="shared" si="198"/>
        <v>2007000.0000000002</v>
      </c>
      <c r="CE156" s="143">
        <f t="shared" si="199"/>
        <v>675000</v>
      </c>
      <c r="CF156" s="143">
        <f t="shared" si="200"/>
        <v>675000</v>
      </c>
      <c r="CG156" s="143">
        <f t="shared" si="201"/>
        <v>675000</v>
      </c>
      <c r="CI156" s="143">
        <f t="shared" si="157"/>
        <v>0</v>
      </c>
      <c r="CJ156" s="143">
        <f t="shared" si="158"/>
        <v>93750.000000000015</v>
      </c>
      <c r="CK156" s="143">
        <f t="shared" si="159"/>
        <v>256500.00000000003</v>
      </c>
      <c r="CL156" s="143">
        <f t="shared" si="160"/>
        <v>1732500</v>
      </c>
      <c r="CM156" s="143">
        <f t="shared" si="161"/>
        <v>4032000</v>
      </c>
    </row>
    <row r="157" spans="1:92" x14ac:dyDescent="0.3">
      <c r="A157" s="80"/>
      <c r="B157" s="91" t="s">
        <v>199</v>
      </c>
      <c r="C157" s="80"/>
      <c r="D157" s="80"/>
      <c r="E157" s="143">
        <f t="shared" ref="E157:BL157" si="207">SUM(E144:E145)</f>
        <v>0</v>
      </c>
      <c r="F157" s="143">
        <f t="shared" si="207"/>
        <v>0</v>
      </c>
      <c r="G157" s="143">
        <f t="shared" si="207"/>
        <v>0</v>
      </c>
      <c r="H157" s="143">
        <f t="shared" si="207"/>
        <v>0</v>
      </c>
      <c r="I157" s="143">
        <f t="shared" si="207"/>
        <v>0</v>
      </c>
      <c r="J157" s="143">
        <f t="shared" si="207"/>
        <v>0</v>
      </c>
      <c r="K157" s="143">
        <f t="shared" si="207"/>
        <v>0</v>
      </c>
      <c r="L157" s="143">
        <f t="shared" si="207"/>
        <v>0</v>
      </c>
      <c r="M157" s="143">
        <f t="shared" si="207"/>
        <v>0</v>
      </c>
      <c r="N157" s="143">
        <f t="shared" si="207"/>
        <v>0</v>
      </c>
      <c r="O157" s="143">
        <f t="shared" si="207"/>
        <v>0</v>
      </c>
      <c r="P157" s="143">
        <f t="shared" si="207"/>
        <v>56250.000000000007</v>
      </c>
      <c r="Q157" s="143">
        <f t="shared" si="207"/>
        <v>750</v>
      </c>
      <c r="R157" s="143">
        <f t="shared" si="207"/>
        <v>750</v>
      </c>
      <c r="S157" s="143">
        <f t="shared" si="207"/>
        <v>750</v>
      </c>
      <c r="T157" s="143">
        <f t="shared" si="207"/>
        <v>3750</v>
      </c>
      <c r="U157" s="143">
        <f t="shared" si="207"/>
        <v>3750</v>
      </c>
      <c r="V157" s="143">
        <f t="shared" si="207"/>
        <v>3750</v>
      </c>
      <c r="W157" s="143">
        <f t="shared" si="207"/>
        <v>3750</v>
      </c>
      <c r="X157" s="143">
        <f t="shared" si="207"/>
        <v>3750</v>
      </c>
      <c r="Y157" s="143">
        <f t="shared" si="207"/>
        <v>3750</v>
      </c>
      <c r="Z157" s="143">
        <f t="shared" si="207"/>
        <v>3750</v>
      </c>
      <c r="AA157" s="143">
        <f t="shared" si="207"/>
        <v>3750</v>
      </c>
      <c r="AB157" s="143">
        <f t="shared" si="207"/>
        <v>3750</v>
      </c>
      <c r="AC157" s="143">
        <f t="shared" si="207"/>
        <v>120000.00000000001</v>
      </c>
      <c r="AD157" s="143">
        <f t="shared" si="207"/>
        <v>9000</v>
      </c>
      <c r="AE157" s="143">
        <f t="shared" si="207"/>
        <v>9000</v>
      </c>
      <c r="AF157" s="143">
        <f t="shared" si="207"/>
        <v>9000</v>
      </c>
      <c r="AG157" s="143">
        <f t="shared" si="207"/>
        <v>9000</v>
      </c>
      <c r="AH157" s="143">
        <f t="shared" si="207"/>
        <v>9000</v>
      </c>
      <c r="AI157" s="143">
        <f t="shared" si="207"/>
        <v>9000</v>
      </c>
      <c r="AJ157" s="143">
        <f t="shared" si="207"/>
        <v>9000</v>
      </c>
      <c r="AK157" s="143">
        <f t="shared" si="207"/>
        <v>9000</v>
      </c>
      <c r="AL157" s="143">
        <f t="shared" si="207"/>
        <v>9000</v>
      </c>
      <c r="AM157" s="143">
        <f t="shared" si="207"/>
        <v>9000</v>
      </c>
      <c r="AN157" s="143">
        <f t="shared" si="207"/>
        <v>9000</v>
      </c>
      <c r="AO157" s="143">
        <f t="shared" si="207"/>
        <v>240000.00000000003</v>
      </c>
      <c r="AP157" s="143">
        <f t="shared" si="207"/>
        <v>18000</v>
      </c>
      <c r="AQ157" s="143">
        <f t="shared" si="207"/>
        <v>18000</v>
      </c>
      <c r="AR157" s="143">
        <f t="shared" si="207"/>
        <v>18000</v>
      </c>
      <c r="AS157" s="143">
        <f t="shared" si="207"/>
        <v>18000</v>
      </c>
      <c r="AT157" s="143">
        <f t="shared" si="207"/>
        <v>18000</v>
      </c>
      <c r="AU157" s="143">
        <f t="shared" si="207"/>
        <v>18000</v>
      </c>
      <c r="AV157" s="143">
        <f t="shared" si="207"/>
        <v>18000</v>
      </c>
      <c r="AW157" s="143">
        <f t="shared" si="207"/>
        <v>18000</v>
      </c>
      <c r="AX157" s="143">
        <f t="shared" si="207"/>
        <v>18000</v>
      </c>
      <c r="AY157" s="143">
        <f t="shared" si="207"/>
        <v>18000</v>
      </c>
      <c r="AZ157" s="143">
        <f t="shared" si="207"/>
        <v>18000</v>
      </c>
      <c r="BA157" s="143">
        <f t="shared" si="207"/>
        <v>495000.00000000006</v>
      </c>
      <c r="BB157" s="143">
        <f t="shared" si="207"/>
        <v>51000</v>
      </c>
      <c r="BC157" s="143">
        <f t="shared" si="207"/>
        <v>51000</v>
      </c>
      <c r="BD157" s="143">
        <f t="shared" si="207"/>
        <v>51000</v>
      </c>
      <c r="BE157" s="143">
        <f t="shared" si="207"/>
        <v>51000</v>
      </c>
      <c r="BF157" s="143">
        <f t="shared" si="207"/>
        <v>51000</v>
      </c>
      <c r="BG157" s="143">
        <f t="shared" si="207"/>
        <v>51000</v>
      </c>
      <c r="BH157" s="143">
        <f t="shared" si="207"/>
        <v>51000</v>
      </c>
      <c r="BI157" s="143">
        <f t="shared" si="207"/>
        <v>51000</v>
      </c>
      <c r="BJ157" s="143">
        <f t="shared" si="207"/>
        <v>51000</v>
      </c>
      <c r="BK157" s="143">
        <f t="shared" si="207"/>
        <v>51000</v>
      </c>
      <c r="BL157" s="143">
        <f t="shared" si="207"/>
        <v>51000</v>
      </c>
      <c r="BN157" s="143">
        <f t="shared" si="182"/>
        <v>0</v>
      </c>
      <c r="BO157" s="143">
        <f t="shared" si="183"/>
        <v>0</v>
      </c>
      <c r="BP157" s="143">
        <f t="shared" si="184"/>
        <v>0</v>
      </c>
      <c r="BQ157" s="143">
        <f t="shared" si="185"/>
        <v>56250.000000000007</v>
      </c>
      <c r="BR157" s="143">
        <f t="shared" si="186"/>
        <v>2250</v>
      </c>
      <c r="BS157" s="143">
        <f t="shared" si="187"/>
        <v>11250</v>
      </c>
      <c r="BT157" s="143">
        <f t="shared" si="188"/>
        <v>11250</v>
      </c>
      <c r="BU157" s="143">
        <f t="shared" si="189"/>
        <v>11250</v>
      </c>
      <c r="BV157" s="143">
        <f t="shared" si="190"/>
        <v>138000</v>
      </c>
      <c r="BW157" s="143">
        <f t="shared" si="191"/>
        <v>27000</v>
      </c>
      <c r="BX157" s="143">
        <f t="shared" si="192"/>
        <v>27000</v>
      </c>
      <c r="BY157" s="143">
        <f t="shared" si="193"/>
        <v>27000</v>
      </c>
      <c r="BZ157" s="143">
        <f t="shared" si="194"/>
        <v>276000</v>
      </c>
      <c r="CA157" s="143">
        <f t="shared" si="195"/>
        <v>54000</v>
      </c>
      <c r="CB157" s="143">
        <f t="shared" si="196"/>
        <v>54000</v>
      </c>
      <c r="CC157" s="143">
        <f t="shared" si="197"/>
        <v>54000</v>
      </c>
      <c r="CD157" s="143">
        <f t="shared" si="198"/>
        <v>597000</v>
      </c>
      <c r="CE157" s="143">
        <f t="shared" si="199"/>
        <v>153000</v>
      </c>
      <c r="CF157" s="143">
        <f t="shared" si="200"/>
        <v>153000</v>
      </c>
      <c r="CG157" s="143">
        <f t="shared" si="201"/>
        <v>153000</v>
      </c>
      <c r="CI157" s="143">
        <f t="shared" si="157"/>
        <v>56250.000000000007</v>
      </c>
      <c r="CJ157" s="143">
        <f t="shared" si="158"/>
        <v>36000</v>
      </c>
      <c r="CK157" s="143">
        <f t="shared" si="159"/>
        <v>219000</v>
      </c>
      <c r="CL157" s="143">
        <f t="shared" si="160"/>
        <v>438000</v>
      </c>
      <c r="CM157" s="143">
        <f t="shared" si="161"/>
        <v>1056000</v>
      </c>
    </row>
    <row r="158" spans="1:92" x14ac:dyDescent="0.3">
      <c r="A158" s="80"/>
      <c r="B158" s="91" t="s">
        <v>201</v>
      </c>
      <c r="C158" s="80"/>
      <c r="D158" s="80"/>
      <c r="E158" s="143">
        <f t="shared" ref="E158:BL158" si="208">SUM(E146:E148)</f>
        <v>0</v>
      </c>
      <c r="F158" s="143">
        <f t="shared" si="208"/>
        <v>25000</v>
      </c>
      <c r="G158" s="143">
        <f t="shared" si="208"/>
        <v>3900</v>
      </c>
      <c r="H158" s="143">
        <f t="shared" si="208"/>
        <v>0</v>
      </c>
      <c r="I158" s="143">
        <f t="shared" si="208"/>
        <v>53900</v>
      </c>
      <c r="J158" s="143">
        <f t="shared" si="208"/>
        <v>3900</v>
      </c>
      <c r="K158" s="143">
        <f t="shared" si="208"/>
        <v>7800</v>
      </c>
      <c r="L158" s="143">
        <f t="shared" si="208"/>
        <v>0</v>
      </c>
      <c r="M158" s="143">
        <f t="shared" si="208"/>
        <v>57800</v>
      </c>
      <c r="N158" s="143">
        <f t="shared" si="208"/>
        <v>7800</v>
      </c>
      <c r="O158" s="143">
        <f t="shared" si="208"/>
        <v>7800</v>
      </c>
      <c r="P158" s="143">
        <f t="shared" si="208"/>
        <v>19500</v>
      </c>
      <c r="Q158" s="143">
        <f t="shared" si="208"/>
        <v>65600</v>
      </c>
      <c r="R158" s="143">
        <f t="shared" si="208"/>
        <v>15600</v>
      </c>
      <c r="S158" s="143">
        <f t="shared" si="208"/>
        <v>15600</v>
      </c>
      <c r="T158" s="143">
        <f t="shared" si="208"/>
        <v>65600</v>
      </c>
      <c r="U158" s="143">
        <f t="shared" si="208"/>
        <v>15600</v>
      </c>
      <c r="V158" s="143">
        <f t="shared" si="208"/>
        <v>115600</v>
      </c>
      <c r="W158" s="143">
        <f t="shared" si="208"/>
        <v>15600</v>
      </c>
      <c r="X158" s="143">
        <f t="shared" si="208"/>
        <v>0</v>
      </c>
      <c r="Y158" s="143">
        <f t="shared" si="208"/>
        <v>65600</v>
      </c>
      <c r="Z158" s="143">
        <f t="shared" si="208"/>
        <v>15600</v>
      </c>
      <c r="AA158" s="143">
        <f t="shared" si="208"/>
        <v>15600</v>
      </c>
      <c r="AB158" s="143">
        <f t="shared" si="208"/>
        <v>39000</v>
      </c>
      <c r="AC158" s="143">
        <f t="shared" si="208"/>
        <v>81200</v>
      </c>
      <c r="AD158" s="143">
        <f t="shared" si="208"/>
        <v>31200</v>
      </c>
      <c r="AE158" s="143">
        <f t="shared" si="208"/>
        <v>31200</v>
      </c>
      <c r="AF158" s="143">
        <f t="shared" si="208"/>
        <v>81200</v>
      </c>
      <c r="AG158" s="143">
        <f t="shared" si="208"/>
        <v>31200</v>
      </c>
      <c r="AH158" s="143">
        <f t="shared" si="208"/>
        <v>291200</v>
      </c>
      <c r="AI158" s="143">
        <f t="shared" si="208"/>
        <v>91200</v>
      </c>
      <c r="AJ158" s="143">
        <f t="shared" si="208"/>
        <v>60000</v>
      </c>
      <c r="AK158" s="143">
        <f t="shared" si="208"/>
        <v>141200</v>
      </c>
      <c r="AL158" s="143">
        <f t="shared" si="208"/>
        <v>91200</v>
      </c>
      <c r="AM158" s="143">
        <f t="shared" si="208"/>
        <v>91200</v>
      </c>
      <c r="AN158" s="143">
        <f t="shared" si="208"/>
        <v>99000</v>
      </c>
      <c r="AO158" s="143">
        <f t="shared" si="208"/>
        <v>156800</v>
      </c>
      <c r="AP158" s="143">
        <f t="shared" si="208"/>
        <v>106800</v>
      </c>
      <c r="AQ158" s="143">
        <f t="shared" si="208"/>
        <v>106800</v>
      </c>
      <c r="AR158" s="143">
        <f t="shared" si="208"/>
        <v>156800</v>
      </c>
      <c r="AS158" s="143">
        <f t="shared" si="208"/>
        <v>106800</v>
      </c>
      <c r="AT158" s="143">
        <f t="shared" si="208"/>
        <v>566800</v>
      </c>
      <c r="AU158" s="143">
        <f t="shared" si="208"/>
        <v>166800</v>
      </c>
      <c r="AV158" s="143">
        <f t="shared" si="208"/>
        <v>120000</v>
      </c>
      <c r="AW158" s="143">
        <f t="shared" si="208"/>
        <v>216800</v>
      </c>
      <c r="AX158" s="143">
        <f t="shared" si="208"/>
        <v>166800</v>
      </c>
      <c r="AY158" s="143">
        <f t="shared" si="208"/>
        <v>166800</v>
      </c>
      <c r="AZ158" s="143">
        <f t="shared" si="208"/>
        <v>198000</v>
      </c>
      <c r="BA158" s="143">
        <f t="shared" si="208"/>
        <v>308000</v>
      </c>
      <c r="BB158" s="143">
        <f t="shared" si="208"/>
        <v>258000</v>
      </c>
      <c r="BC158" s="143">
        <f t="shared" si="208"/>
        <v>258000</v>
      </c>
      <c r="BD158" s="143">
        <f t="shared" si="208"/>
        <v>308000</v>
      </c>
      <c r="BE158" s="143">
        <f t="shared" si="208"/>
        <v>258000</v>
      </c>
      <c r="BF158" s="143">
        <f t="shared" si="208"/>
        <v>677500</v>
      </c>
      <c r="BG158" s="143">
        <f t="shared" si="208"/>
        <v>277500</v>
      </c>
      <c r="BH158" s="143">
        <f t="shared" si="208"/>
        <v>180000</v>
      </c>
      <c r="BI158" s="143">
        <f t="shared" si="208"/>
        <v>347000</v>
      </c>
      <c r="BJ158" s="143">
        <f t="shared" si="208"/>
        <v>297000</v>
      </c>
      <c r="BK158" s="143">
        <f t="shared" si="208"/>
        <v>297000</v>
      </c>
      <c r="BL158" s="143">
        <f t="shared" si="208"/>
        <v>297000</v>
      </c>
      <c r="BN158" s="143">
        <f t="shared" si="182"/>
        <v>28900</v>
      </c>
      <c r="BO158" s="143">
        <f t="shared" si="183"/>
        <v>57800</v>
      </c>
      <c r="BP158" s="143">
        <f t="shared" si="184"/>
        <v>65600</v>
      </c>
      <c r="BQ158" s="143">
        <f t="shared" si="185"/>
        <v>35100</v>
      </c>
      <c r="BR158" s="143">
        <f t="shared" si="186"/>
        <v>96800</v>
      </c>
      <c r="BS158" s="143">
        <f t="shared" si="187"/>
        <v>196800</v>
      </c>
      <c r="BT158" s="143">
        <f t="shared" si="188"/>
        <v>81200</v>
      </c>
      <c r="BU158" s="143">
        <f t="shared" si="189"/>
        <v>70200</v>
      </c>
      <c r="BV158" s="143">
        <f t="shared" si="190"/>
        <v>143600</v>
      </c>
      <c r="BW158" s="143">
        <f t="shared" si="191"/>
        <v>403600</v>
      </c>
      <c r="BX158" s="143">
        <f t="shared" si="192"/>
        <v>292400</v>
      </c>
      <c r="BY158" s="143">
        <f t="shared" si="193"/>
        <v>281400</v>
      </c>
      <c r="BZ158" s="143">
        <f t="shared" si="194"/>
        <v>370400</v>
      </c>
      <c r="CA158" s="143">
        <f t="shared" si="195"/>
        <v>830400</v>
      </c>
      <c r="CB158" s="143">
        <f t="shared" si="196"/>
        <v>503600</v>
      </c>
      <c r="CC158" s="143">
        <f t="shared" si="197"/>
        <v>531600</v>
      </c>
      <c r="CD158" s="143">
        <f t="shared" si="198"/>
        <v>824000</v>
      </c>
      <c r="CE158" s="143">
        <f t="shared" si="199"/>
        <v>1243500</v>
      </c>
      <c r="CF158" s="143">
        <f t="shared" si="200"/>
        <v>804500</v>
      </c>
      <c r="CG158" s="143">
        <f t="shared" si="201"/>
        <v>891000</v>
      </c>
      <c r="CI158" s="143">
        <f t="shared" si="157"/>
        <v>187400</v>
      </c>
      <c r="CJ158" s="143">
        <f t="shared" si="158"/>
        <v>445000</v>
      </c>
      <c r="CK158" s="143">
        <f t="shared" si="159"/>
        <v>1121000</v>
      </c>
      <c r="CL158" s="143">
        <f t="shared" si="160"/>
        <v>2236000</v>
      </c>
      <c r="CM158" s="143">
        <f t="shared" si="161"/>
        <v>3763000</v>
      </c>
    </row>
    <row r="159" spans="1:92" x14ac:dyDescent="0.3">
      <c r="A159" s="80"/>
      <c r="B159" s="91" t="s">
        <v>202</v>
      </c>
      <c r="C159" s="80"/>
      <c r="D159" s="80"/>
      <c r="E159" s="143">
        <f t="shared" ref="E159:BL159" si="209">SUM(E149:E150)</f>
        <v>0</v>
      </c>
      <c r="F159" s="143">
        <f t="shared" si="209"/>
        <v>0</v>
      </c>
      <c r="G159" s="143">
        <f t="shared" si="209"/>
        <v>0</v>
      </c>
      <c r="H159" s="143">
        <f t="shared" si="209"/>
        <v>0</v>
      </c>
      <c r="I159" s="143">
        <f t="shared" si="209"/>
        <v>0</v>
      </c>
      <c r="J159" s="143">
        <f t="shared" si="209"/>
        <v>0</v>
      </c>
      <c r="K159" s="143">
        <f t="shared" si="209"/>
        <v>0</v>
      </c>
      <c r="L159" s="143">
        <f t="shared" si="209"/>
        <v>0</v>
      </c>
      <c r="M159" s="143">
        <f t="shared" si="209"/>
        <v>0</v>
      </c>
      <c r="N159" s="143">
        <f t="shared" si="209"/>
        <v>0</v>
      </c>
      <c r="O159" s="143">
        <f t="shared" si="209"/>
        <v>0</v>
      </c>
      <c r="P159" s="143">
        <f t="shared" si="209"/>
        <v>0</v>
      </c>
      <c r="Q159" s="143">
        <f t="shared" si="209"/>
        <v>51500</v>
      </c>
      <c r="R159" s="143">
        <f t="shared" si="209"/>
        <v>1500</v>
      </c>
      <c r="S159" s="143">
        <f t="shared" si="209"/>
        <v>1500</v>
      </c>
      <c r="T159" s="143">
        <f t="shared" si="209"/>
        <v>1500</v>
      </c>
      <c r="U159" s="143">
        <f t="shared" si="209"/>
        <v>1500</v>
      </c>
      <c r="V159" s="143">
        <f t="shared" si="209"/>
        <v>1500</v>
      </c>
      <c r="W159" s="143">
        <f t="shared" si="209"/>
        <v>1500</v>
      </c>
      <c r="X159" s="143">
        <f t="shared" si="209"/>
        <v>1500</v>
      </c>
      <c r="Y159" s="143">
        <f t="shared" si="209"/>
        <v>1500</v>
      </c>
      <c r="Z159" s="143">
        <f t="shared" si="209"/>
        <v>1500</v>
      </c>
      <c r="AA159" s="143">
        <f t="shared" si="209"/>
        <v>1500</v>
      </c>
      <c r="AB159" s="143">
        <f t="shared" si="209"/>
        <v>1500</v>
      </c>
      <c r="AC159" s="143">
        <f t="shared" si="209"/>
        <v>101500</v>
      </c>
      <c r="AD159" s="143">
        <f t="shared" si="209"/>
        <v>1500</v>
      </c>
      <c r="AE159" s="143">
        <f t="shared" si="209"/>
        <v>1500</v>
      </c>
      <c r="AF159" s="143">
        <f t="shared" si="209"/>
        <v>1500</v>
      </c>
      <c r="AG159" s="143">
        <f t="shared" si="209"/>
        <v>1500</v>
      </c>
      <c r="AH159" s="143">
        <f t="shared" si="209"/>
        <v>1500</v>
      </c>
      <c r="AI159" s="143">
        <f t="shared" si="209"/>
        <v>1500</v>
      </c>
      <c r="AJ159" s="143">
        <f t="shared" si="209"/>
        <v>1500</v>
      </c>
      <c r="AK159" s="143">
        <f t="shared" si="209"/>
        <v>1500</v>
      </c>
      <c r="AL159" s="143">
        <f t="shared" si="209"/>
        <v>1500</v>
      </c>
      <c r="AM159" s="143">
        <f t="shared" si="209"/>
        <v>1500</v>
      </c>
      <c r="AN159" s="143">
        <f t="shared" si="209"/>
        <v>1500</v>
      </c>
      <c r="AO159" s="143">
        <f t="shared" si="209"/>
        <v>280000</v>
      </c>
      <c r="AP159" s="143">
        <f t="shared" si="209"/>
        <v>30000</v>
      </c>
      <c r="AQ159" s="143">
        <f t="shared" si="209"/>
        <v>30000</v>
      </c>
      <c r="AR159" s="143">
        <f t="shared" si="209"/>
        <v>30000</v>
      </c>
      <c r="AS159" s="143">
        <f t="shared" si="209"/>
        <v>30000</v>
      </c>
      <c r="AT159" s="143">
        <f t="shared" si="209"/>
        <v>30000</v>
      </c>
      <c r="AU159" s="143">
        <f t="shared" si="209"/>
        <v>30000</v>
      </c>
      <c r="AV159" s="143">
        <f t="shared" si="209"/>
        <v>30000</v>
      </c>
      <c r="AW159" s="143">
        <f t="shared" si="209"/>
        <v>30000</v>
      </c>
      <c r="AX159" s="143">
        <f t="shared" si="209"/>
        <v>30000</v>
      </c>
      <c r="AY159" s="143">
        <f t="shared" si="209"/>
        <v>30000</v>
      </c>
      <c r="AZ159" s="143">
        <f t="shared" si="209"/>
        <v>30000</v>
      </c>
      <c r="BA159" s="143">
        <f t="shared" si="209"/>
        <v>1150000</v>
      </c>
      <c r="BB159" s="143">
        <f t="shared" si="209"/>
        <v>750000</v>
      </c>
      <c r="BC159" s="143">
        <f t="shared" si="209"/>
        <v>750000</v>
      </c>
      <c r="BD159" s="143">
        <f t="shared" si="209"/>
        <v>750000</v>
      </c>
      <c r="BE159" s="143">
        <f t="shared" si="209"/>
        <v>750000</v>
      </c>
      <c r="BF159" s="143">
        <f t="shared" si="209"/>
        <v>750000</v>
      </c>
      <c r="BG159" s="143">
        <f t="shared" si="209"/>
        <v>750000</v>
      </c>
      <c r="BH159" s="143">
        <f t="shared" si="209"/>
        <v>750000</v>
      </c>
      <c r="BI159" s="143">
        <f t="shared" si="209"/>
        <v>750000</v>
      </c>
      <c r="BJ159" s="143">
        <f t="shared" si="209"/>
        <v>750000</v>
      </c>
      <c r="BK159" s="143">
        <f t="shared" si="209"/>
        <v>750000</v>
      </c>
      <c r="BL159" s="143">
        <f t="shared" si="209"/>
        <v>750000</v>
      </c>
      <c r="BN159" s="143">
        <f t="shared" si="182"/>
        <v>0</v>
      </c>
      <c r="BO159" s="143">
        <f t="shared" si="183"/>
        <v>0</v>
      </c>
      <c r="BP159" s="143">
        <f t="shared" si="184"/>
        <v>0</v>
      </c>
      <c r="BQ159" s="143">
        <f t="shared" si="185"/>
        <v>0</v>
      </c>
      <c r="BR159" s="143">
        <f t="shared" si="186"/>
        <v>54500</v>
      </c>
      <c r="BS159" s="143">
        <f t="shared" si="187"/>
        <v>4500</v>
      </c>
      <c r="BT159" s="143">
        <f t="shared" si="188"/>
        <v>4500</v>
      </c>
      <c r="BU159" s="143">
        <f t="shared" si="189"/>
        <v>4500</v>
      </c>
      <c r="BV159" s="143">
        <f t="shared" si="190"/>
        <v>104500</v>
      </c>
      <c r="BW159" s="143">
        <f t="shared" si="191"/>
        <v>4500</v>
      </c>
      <c r="BX159" s="143">
        <f t="shared" si="192"/>
        <v>4500</v>
      </c>
      <c r="BY159" s="143">
        <f t="shared" si="193"/>
        <v>4500</v>
      </c>
      <c r="BZ159" s="143">
        <f t="shared" si="194"/>
        <v>340000</v>
      </c>
      <c r="CA159" s="143">
        <f t="shared" si="195"/>
        <v>90000</v>
      </c>
      <c r="CB159" s="143">
        <f t="shared" si="196"/>
        <v>90000</v>
      </c>
      <c r="CC159" s="143">
        <f t="shared" si="197"/>
        <v>90000</v>
      </c>
      <c r="CD159" s="143">
        <f t="shared" si="198"/>
        <v>2650000</v>
      </c>
      <c r="CE159" s="143">
        <f t="shared" si="199"/>
        <v>2250000</v>
      </c>
      <c r="CF159" s="143">
        <f t="shared" si="200"/>
        <v>2250000</v>
      </c>
      <c r="CG159" s="143">
        <f t="shared" si="201"/>
        <v>2250000</v>
      </c>
      <c r="CI159" s="143">
        <f t="shared" si="157"/>
        <v>0</v>
      </c>
      <c r="CJ159" s="143">
        <f t="shared" si="158"/>
        <v>68000</v>
      </c>
      <c r="CK159" s="143">
        <f t="shared" si="159"/>
        <v>118000</v>
      </c>
      <c r="CL159" s="143">
        <f t="shared" si="160"/>
        <v>610000</v>
      </c>
      <c r="CM159" s="143">
        <f t="shared" si="161"/>
        <v>9400000</v>
      </c>
    </row>
    <row r="160" spans="1:92" x14ac:dyDescent="0.3">
      <c r="A160" s="80"/>
      <c r="B160" s="91" t="str">
        <f>B139</f>
        <v>Development Services</v>
      </c>
      <c r="C160" s="80"/>
      <c r="D160" s="80"/>
      <c r="E160" s="143">
        <f>SUM(E151)</f>
        <v>0</v>
      </c>
      <c r="F160" s="143">
        <f t="shared" ref="F160:BL160" si="210">SUM(F151)</f>
        <v>150000</v>
      </c>
      <c r="G160" s="143">
        <f t="shared" si="210"/>
        <v>11100.000000000002</v>
      </c>
      <c r="H160" s="143">
        <f t="shared" si="210"/>
        <v>0</v>
      </c>
      <c r="I160" s="143">
        <f t="shared" si="210"/>
        <v>11100.000000000002</v>
      </c>
      <c r="J160" s="143">
        <f t="shared" si="210"/>
        <v>0</v>
      </c>
      <c r="K160" s="143">
        <f t="shared" si="210"/>
        <v>11100.000000000002</v>
      </c>
      <c r="L160" s="143">
        <f t="shared" si="210"/>
        <v>0</v>
      </c>
      <c r="M160" s="143">
        <f t="shared" si="210"/>
        <v>11100.000000000002</v>
      </c>
      <c r="N160" s="143">
        <f t="shared" si="210"/>
        <v>0</v>
      </c>
      <c r="O160" s="143">
        <f t="shared" si="210"/>
        <v>11100.000000000002</v>
      </c>
      <c r="P160" s="143">
        <f t="shared" si="210"/>
        <v>0</v>
      </c>
      <c r="Q160" s="143">
        <f t="shared" si="210"/>
        <v>86100</v>
      </c>
      <c r="R160" s="143">
        <f t="shared" si="210"/>
        <v>33300.000000000007</v>
      </c>
      <c r="S160" s="143">
        <f t="shared" si="210"/>
        <v>11100.000000000002</v>
      </c>
      <c r="T160" s="143">
        <f t="shared" si="210"/>
        <v>86100</v>
      </c>
      <c r="U160" s="143">
        <f t="shared" si="210"/>
        <v>33300.000000000007</v>
      </c>
      <c r="V160" s="143">
        <f t="shared" si="210"/>
        <v>0</v>
      </c>
      <c r="W160" s="143">
        <f t="shared" si="210"/>
        <v>0</v>
      </c>
      <c r="X160" s="143">
        <f t="shared" si="210"/>
        <v>0</v>
      </c>
      <c r="Y160" s="143">
        <f t="shared" si="210"/>
        <v>97200</v>
      </c>
      <c r="Z160" s="143">
        <f t="shared" si="210"/>
        <v>33300.000000000007</v>
      </c>
      <c r="AA160" s="143">
        <f t="shared" si="210"/>
        <v>0</v>
      </c>
      <c r="AB160" s="143">
        <f t="shared" si="210"/>
        <v>0</v>
      </c>
      <c r="AC160" s="143">
        <f t="shared" si="210"/>
        <v>172200</v>
      </c>
      <c r="AD160" s="143">
        <f t="shared" si="210"/>
        <v>33300.000000000007</v>
      </c>
      <c r="AE160" s="143">
        <f t="shared" si="210"/>
        <v>22200.000000000004</v>
      </c>
      <c r="AF160" s="143">
        <f t="shared" si="210"/>
        <v>172200</v>
      </c>
      <c r="AG160" s="143">
        <f t="shared" si="210"/>
        <v>11100.000000000002</v>
      </c>
      <c r="AH160" s="143">
        <f t="shared" si="210"/>
        <v>11100.000000000002</v>
      </c>
      <c r="AI160" s="143">
        <f t="shared" si="210"/>
        <v>0</v>
      </c>
      <c r="AJ160" s="143">
        <f t="shared" si="210"/>
        <v>0</v>
      </c>
      <c r="AK160" s="143">
        <f t="shared" si="210"/>
        <v>161100</v>
      </c>
      <c r="AL160" s="143">
        <f t="shared" si="210"/>
        <v>33300.000000000007</v>
      </c>
      <c r="AM160" s="143">
        <f t="shared" si="210"/>
        <v>11100.000000000002</v>
      </c>
      <c r="AN160" s="143">
        <f t="shared" si="210"/>
        <v>0</v>
      </c>
      <c r="AO160" s="143">
        <f t="shared" si="210"/>
        <v>172200</v>
      </c>
      <c r="AP160" s="143">
        <f t="shared" si="210"/>
        <v>33300.000000000007</v>
      </c>
      <c r="AQ160" s="143">
        <f t="shared" si="210"/>
        <v>22200.000000000004</v>
      </c>
      <c r="AR160" s="143">
        <f t="shared" si="210"/>
        <v>172200</v>
      </c>
      <c r="AS160" s="143">
        <f t="shared" si="210"/>
        <v>11100.000000000002</v>
      </c>
      <c r="AT160" s="143">
        <f t="shared" si="210"/>
        <v>22200.000000000004</v>
      </c>
      <c r="AU160" s="143">
        <f t="shared" si="210"/>
        <v>0</v>
      </c>
      <c r="AV160" s="143">
        <f t="shared" si="210"/>
        <v>0</v>
      </c>
      <c r="AW160" s="143">
        <f t="shared" si="210"/>
        <v>172200</v>
      </c>
      <c r="AX160" s="143">
        <f t="shared" si="210"/>
        <v>33300.000000000007</v>
      </c>
      <c r="AY160" s="143">
        <f t="shared" si="210"/>
        <v>11100.000000000002</v>
      </c>
      <c r="AZ160" s="143">
        <f t="shared" si="210"/>
        <v>0</v>
      </c>
      <c r="BA160" s="143">
        <f t="shared" si="210"/>
        <v>183300</v>
      </c>
      <c r="BB160" s="143">
        <f t="shared" si="210"/>
        <v>55500.000000000007</v>
      </c>
      <c r="BC160" s="143">
        <f t="shared" si="210"/>
        <v>33300.000000000007</v>
      </c>
      <c r="BD160" s="143">
        <f t="shared" si="210"/>
        <v>172200</v>
      </c>
      <c r="BE160" s="143">
        <f t="shared" si="210"/>
        <v>11100.000000000002</v>
      </c>
      <c r="BF160" s="143">
        <f t="shared" si="210"/>
        <v>11100.000000000002</v>
      </c>
      <c r="BG160" s="143">
        <f t="shared" si="210"/>
        <v>0</v>
      </c>
      <c r="BH160" s="143">
        <f t="shared" si="210"/>
        <v>0</v>
      </c>
      <c r="BI160" s="143">
        <f t="shared" si="210"/>
        <v>161100</v>
      </c>
      <c r="BJ160" s="143">
        <f t="shared" si="210"/>
        <v>33300.000000000007</v>
      </c>
      <c r="BK160" s="143">
        <f t="shared" si="210"/>
        <v>11100.000000000002</v>
      </c>
      <c r="BL160" s="143">
        <f t="shared" si="210"/>
        <v>0</v>
      </c>
      <c r="BN160" s="143">
        <f t="shared" ref="BN160" si="211">SUM(E160:G160)</f>
        <v>161100</v>
      </c>
      <c r="BO160" s="143">
        <f t="shared" ref="BO160" si="212">SUM(H160:J160)</f>
        <v>11100.000000000002</v>
      </c>
      <c r="BP160" s="143">
        <f t="shared" ref="BP160" si="213">SUM(K160:M160)</f>
        <v>22200.000000000004</v>
      </c>
      <c r="BQ160" s="143">
        <f t="shared" ref="BQ160" si="214">SUM(N160:P160)</f>
        <v>11100.000000000002</v>
      </c>
      <c r="BR160" s="143">
        <f t="shared" ref="BR160" si="215">SUM(Q160:S160)</f>
        <v>130500</v>
      </c>
      <c r="BS160" s="143">
        <f t="shared" ref="BS160" si="216">SUM(T160:V160)</f>
        <v>119400</v>
      </c>
      <c r="BT160" s="143">
        <f t="shared" ref="BT160" si="217">SUM(W160:Y160)</f>
        <v>97200</v>
      </c>
      <c r="BU160" s="143">
        <f t="shared" ref="BU160" si="218">SUM(Z160:AB160)</f>
        <v>33300.000000000007</v>
      </c>
      <c r="BV160" s="143">
        <f t="shared" ref="BV160" si="219">SUM(AC160:AE160)</f>
        <v>227700</v>
      </c>
      <c r="BW160" s="143">
        <f t="shared" ref="BW160" si="220">SUM(AF160:AH160)</f>
        <v>194400</v>
      </c>
      <c r="BX160" s="143">
        <f t="shared" ref="BX160" si="221">SUM(AI160:AK160)</f>
        <v>161100</v>
      </c>
      <c r="BY160" s="143">
        <f t="shared" ref="BY160" si="222">SUM(AL160:AN160)</f>
        <v>44400.000000000007</v>
      </c>
      <c r="BZ160" s="143">
        <f t="shared" ref="BZ160" si="223">SUM(AO160:AQ160)</f>
        <v>227700</v>
      </c>
      <c r="CA160" s="143">
        <f t="shared" ref="CA160" si="224">SUM(AR160:AT160)</f>
        <v>205500</v>
      </c>
      <c r="CB160" s="143">
        <f t="shared" ref="CB160" si="225">SUM(AU160:AW160)</f>
        <v>172200</v>
      </c>
      <c r="CC160" s="143">
        <f t="shared" ref="CC160" si="226">SUM(AX160:AZ160)</f>
        <v>44400.000000000007</v>
      </c>
      <c r="CD160" s="143">
        <f t="shared" ref="CD160" si="227">SUM(BA160:BC160)</f>
        <v>272100</v>
      </c>
      <c r="CE160" s="143">
        <f t="shared" ref="CE160" si="228">SUM(BD160:BF160)</f>
        <v>194400</v>
      </c>
      <c r="CF160" s="143">
        <f t="shared" ref="CF160" si="229">SUM(BG160:BI160)</f>
        <v>161100</v>
      </c>
      <c r="CG160" s="143">
        <f t="shared" ref="CG160" si="230">SUM(BJ160:BL160)</f>
        <v>44400.000000000007</v>
      </c>
      <c r="CI160" s="143">
        <f t="shared" ref="CI160" si="231">SUM(E160:P160)</f>
        <v>205500</v>
      </c>
      <c r="CJ160" s="143">
        <f t="shared" ref="CJ160" si="232">SUM(Q160:AB160)</f>
        <v>380400</v>
      </c>
      <c r="CK160" s="143">
        <f t="shared" ref="CK160" si="233">SUM(AC160:AN160)</f>
        <v>627600</v>
      </c>
      <c r="CL160" s="143">
        <f t="shared" ref="CL160" si="234">SUM(AO160:AZ160)</f>
        <v>649800</v>
      </c>
      <c r="CM160" s="143">
        <f t="shared" ref="CM160" si="235">SUM(BA160:BL160)</f>
        <v>672000</v>
      </c>
    </row>
    <row r="161" spans="1:100" x14ac:dyDescent="0.3">
      <c r="A161" s="171"/>
      <c r="B161" s="132" t="s">
        <v>191</v>
      </c>
      <c r="C161" s="164"/>
      <c r="D161" s="164"/>
      <c r="E161" s="172">
        <f>SUM(E155:E160)</f>
        <v>0</v>
      </c>
      <c r="F161" s="172">
        <f t="shared" ref="F161:BL161" si="236">SUM(F155:F160)</f>
        <v>175000</v>
      </c>
      <c r="G161" s="172">
        <f t="shared" si="236"/>
        <v>15000.000000000002</v>
      </c>
      <c r="H161" s="172">
        <f t="shared" si="236"/>
        <v>750</v>
      </c>
      <c r="I161" s="172">
        <f t="shared" si="236"/>
        <v>65750</v>
      </c>
      <c r="J161" s="172">
        <f t="shared" si="236"/>
        <v>4650</v>
      </c>
      <c r="K161" s="172">
        <f t="shared" si="236"/>
        <v>19650</v>
      </c>
      <c r="L161" s="172">
        <f t="shared" si="236"/>
        <v>750</v>
      </c>
      <c r="M161" s="172">
        <f t="shared" si="236"/>
        <v>72980</v>
      </c>
      <c r="N161" s="172">
        <f t="shared" si="236"/>
        <v>8550</v>
      </c>
      <c r="O161" s="172">
        <f t="shared" si="236"/>
        <v>19650</v>
      </c>
      <c r="P161" s="172">
        <f t="shared" si="236"/>
        <v>76500</v>
      </c>
      <c r="Q161" s="172">
        <f t="shared" si="236"/>
        <v>216550</v>
      </c>
      <c r="R161" s="172">
        <f t="shared" si="236"/>
        <v>52650.000000000007</v>
      </c>
      <c r="S161" s="172">
        <f t="shared" si="236"/>
        <v>30450</v>
      </c>
      <c r="T161" s="172">
        <f t="shared" si="236"/>
        <v>158450</v>
      </c>
      <c r="U161" s="172">
        <f t="shared" si="236"/>
        <v>55650.000000000007</v>
      </c>
      <c r="V161" s="172">
        <f t="shared" si="236"/>
        <v>207100</v>
      </c>
      <c r="W161" s="172">
        <f t="shared" si="236"/>
        <v>23850</v>
      </c>
      <c r="X161" s="172">
        <f t="shared" si="236"/>
        <v>8250</v>
      </c>
      <c r="Y161" s="172">
        <f t="shared" si="236"/>
        <v>171800</v>
      </c>
      <c r="Z161" s="172">
        <f t="shared" si="236"/>
        <v>57900.000000000007</v>
      </c>
      <c r="AA161" s="172">
        <f t="shared" si="236"/>
        <v>24600</v>
      </c>
      <c r="AB161" s="172">
        <f t="shared" si="236"/>
        <v>48000</v>
      </c>
      <c r="AC161" s="172">
        <f t="shared" si="236"/>
        <v>674100</v>
      </c>
      <c r="AD161" s="172">
        <f t="shared" si="236"/>
        <v>85500</v>
      </c>
      <c r="AE161" s="172">
        <f t="shared" si="236"/>
        <v>74400</v>
      </c>
      <c r="AF161" s="172">
        <f t="shared" si="236"/>
        <v>274400</v>
      </c>
      <c r="AG161" s="172">
        <f t="shared" si="236"/>
        <v>63300</v>
      </c>
      <c r="AH161" s="172">
        <f t="shared" si="236"/>
        <v>323300</v>
      </c>
      <c r="AI161" s="172">
        <f t="shared" si="236"/>
        <v>112200</v>
      </c>
      <c r="AJ161" s="172">
        <f t="shared" si="236"/>
        <v>78750</v>
      </c>
      <c r="AK161" s="172">
        <f t="shared" si="236"/>
        <v>324050</v>
      </c>
      <c r="AL161" s="172">
        <f t="shared" si="236"/>
        <v>146250</v>
      </c>
      <c r="AM161" s="172">
        <f t="shared" si="236"/>
        <v>124050</v>
      </c>
      <c r="AN161" s="172">
        <f t="shared" si="236"/>
        <v>120750</v>
      </c>
      <c r="AO161" s="172">
        <f t="shared" si="236"/>
        <v>1815900.0000000002</v>
      </c>
      <c r="AP161" s="172">
        <f t="shared" si="236"/>
        <v>278100</v>
      </c>
      <c r="AQ161" s="172">
        <f t="shared" si="236"/>
        <v>267000</v>
      </c>
      <c r="AR161" s="172">
        <f t="shared" si="236"/>
        <v>467000</v>
      </c>
      <c r="AS161" s="172">
        <f t="shared" si="236"/>
        <v>255900</v>
      </c>
      <c r="AT161" s="172">
        <f t="shared" si="236"/>
        <v>727000</v>
      </c>
      <c r="AU161" s="172">
        <f t="shared" si="236"/>
        <v>304800</v>
      </c>
      <c r="AV161" s="172">
        <f t="shared" si="236"/>
        <v>258000</v>
      </c>
      <c r="AW161" s="172">
        <f t="shared" si="236"/>
        <v>527000</v>
      </c>
      <c r="AX161" s="172">
        <f t="shared" si="236"/>
        <v>338100</v>
      </c>
      <c r="AY161" s="172">
        <f t="shared" si="236"/>
        <v>315900</v>
      </c>
      <c r="AZ161" s="172">
        <f t="shared" si="236"/>
        <v>336000</v>
      </c>
      <c r="BA161" s="172">
        <f t="shared" si="236"/>
        <v>3783900.0000000005</v>
      </c>
      <c r="BB161" s="172">
        <f t="shared" si="236"/>
        <v>1363500</v>
      </c>
      <c r="BC161" s="172">
        <f t="shared" si="236"/>
        <v>1341300</v>
      </c>
      <c r="BD161" s="172">
        <f t="shared" si="236"/>
        <v>1530200</v>
      </c>
      <c r="BE161" s="172">
        <f t="shared" si="236"/>
        <v>1319100</v>
      </c>
      <c r="BF161" s="172">
        <f t="shared" si="236"/>
        <v>1738600</v>
      </c>
      <c r="BG161" s="172">
        <f t="shared" si="236"/>
        <v>1327500</v>
      </c>
      <c r="BH161" s="172">
        <f t="shared" si="236"/>
        <v>1230000</v>
      </c>
      <c r="BI161" s="172">
        <f t="shared" si="236"/>
        <v>1558100</v>
      </c>
      <c r="BJ161" s="172">
        <f t="shared" si="236"/>
        <v>1380300</v>
      </c>
      <c r="BK161" s="172">
        <f t="shared" si="236"/>
        <v>1358100</v>
      </c>
      <c r="BL161" s="172">
        <f t="shared" si="236"/>
        <v>1347000</v>
      </c>
      <c r="BN161" s="143">
        <f t="shared" si="182"/>
        <v>190000</v>
      </c>
      <c r="BO161" s="143">
        <f t="shared" si="183"/>
        <v>71150</v>
      </c>
      <c r="BP161" s="143">
        <f t="shared" si="184"/>
        <v>93380</v>
      </c>
      <c r="BQ161" s="143">
        <f t="shared" si="185"/>
        <v>104700</v>
      </c>
      <c r="BR161" s="143">
        <f t="shared" si="186"/>
        <v>299650</v>
      </c>
      <c r="BS161" s="143">
        <f t="shared" si="187"/>
        <v>421200</v>
      </c>
      <c r="BT161" s="143">
        <f t="shared" si="188"/>
        <v>203900</v>
      </c>
      <c r="BU161" s="143">
        <f t="shared" si="189"/>
        <v>130500</v>
      </c>
      <c r="BV161" s="143">
        <f t="shared" si="190"/>
        <v>834000</v>
      </c>
      <c r="BW161" s="143">
        <f t="shared" si="191"/>
        <v>661000</v>
      </c>
      <c r="BX161" s="143">
        <f t="shared" si="192"/>
        <v>515000</v>
      </c>
      <c r="BY161" s="143">
        <f t="shared" si="193"/>
        <v>391050</v>
      </c>
      <c r="BZ161" s="143">
        <f t="shared" si="194"/>
        <v>2361000</v>
      </c>
      <c r="CA161" s="143">
        <f t="shared" si="195"/>
        <v>1449900</v>
      </c>
      <c r="CB161" s="143">
        <f t="shared" si="196"/>
        <v>1089800</v>
      </c>
      <c r="CC161" s="143">
        <f t="shared" si="197"/>
        <v>990000</v>
      </c>
      <c r="CD161" s="143">
        <f t="shared" si="198"/>
        <v>6488700</v>
      </c>
      <c r="CE161" s="143">
        <f t="shared" si="199"/>
        <v>4587900</v>
      </c>
      <c r="CF161" s="143">
        <f t="shared" si="200"/>
        <v>4115600</v>
      </c>
      <c r="CG161" s="143">
        <f t="shared" si="201"/>
        <v>4085400</v>
      </c>
      <c r="CI161" s="172">
        <f t="shared" si="157"/>
        <v>459230</v>
      </c>
      <c r="CJ161" s="172">
        <f t="shared" si="158"/>
        <v>1055250</v>
      </c>
      <c r="CK161" s="172">
        <f t="shared" si="159"/>
        <v>2401050</v>
      </c>
      <c r="CL161" s="172">
        <f t="shared" si="160"/>
        <v>5890700</v>
      </c>
      <c r="CM161" s="172">
        <f t="shared" si="161"/>
        <v>19277600</v>
      </c>
    </row>
    <row r="162" spans="1:100" x14ac:dyDescent="0.3">
      <c r="A162" s="80"/>
      <c r="B162" s="167" t="s">
        <v>205</v>
      </c>
      <c r="C162" s="80"/>
      <c r="D162" s="80"/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80"/>
      <c r="AQ162" s="80"/>
      <c r="AR162" s="80"/>
      <c r="AS162" s="80"/>
      <c r="AT162" s="80"/>
      <c r="AU162" s="80"/>
      <c r="AV162" s="80"/>
      <c r="AW162" s="80"/>
      <c r="AX162" s="80"/>
      <c r="AY162" s="80"/>
      <c r="AZ162" s="80"/>
      <c r="BA162" s="80"/>
      <c r="BB162" s="80"/>
      <c r="BC162" s="80"/>
      <c r="BD162" s="80"/>
      <c r="BE162" s="80"/>
      <c r="BF162" s="80"/>
      <c r="BG162" s="80"/>
      <c r="BH162" s="80"/>
      <c r="BI162" s="80"/>
      <c r="BJ162" s="80"/>
      <c r="BK162" s="80"/>
      <c r="BL162" s="80"/>
      <c r="BN162" s="80">
        <f t="shared" ref="BN162:BN220" si="237">SUM(E162:G162)</f>
        <v>0</v>
      </c>
      <c r="BO162" s="80">
        <f t="shared" si="183"/>
        <v>0</v>
      </c>
      <c r="BP162" s="80">
        <f t="shared" si="184"/>
        <v>0</v>
      </c>
      <c r="BQ162" s="80">
        <f t="shared" si="185"/>
        <v>0</v>
      </c>
      <c r="BR162" s="80">
        <f t="shared" si="186"/>
        <v>0</v>
      </c>
      <c r="BS162" s="80">
        <f t="shared" si="187"/>
        <v>0</v>
      </c>
      <c r="BT162" s="80">
        <f t="shared" si="188"/>
        <v>0</v>
      </c>
      <c r="BU162" s="80">
        <f t="shared" si="189"/>
        <v>0</v>
      </c>
      <c r="BV162" s="80">
        <f t="shared" si="190"/>
        <v>0</v>
      </c>
      <c r="BW162" s="80">
        <f t="shared" si="191"/>
        <v>0</v>
      </c>
      <c r="BX162" s="80">
        <f t="shared" si="192"/>
        <v>0</v>
      </c>
      <c r="BY162" s="80">
        <f t="shared" si="193"/>
        <v>0</v>
      </c>
      <c r="BZ162" s="80">
        <f t="shared" si="194"/>
        <v>0</v>
      </c>
      <c r="CA162" s="80"/>
      <c r="CB162" s="80"/>
      <c r="CC162" s="80"/>
      <c r="CD162" s="80"/>
      <c r="CE162" s="80"/>
      <c r="CF162" s="80"/>
      <c r="CG162" s="80"/>
      <c r="CI162" s="143"/>
      <c r="CJ162" s="143"/>
      <c r="CK162" s="143"/>
      <c r="CL162" s="143"/>
      <c r="CM162" s="143"/>
      <c r="CO162" s="38"/>
      <c r="CP162" s="38"/>
      <c r="CQ162" s="38"/>
      <c r="CR162" s="38"/>
      <c r="CS162" s="38"/>
      <c r="CT162" s="38"/>
      <c r="CU162" s="38"/>
      <c r="CV162" s="38"/>
    </row>
    <row r="163" spans="1:100" x14ac:dyDescent="0.3">
      <c r="A163" s="80"/>
      <c r="B163" s="125" t="s">
        <v>216</v>
      </c>
      <c r="C163" s="80"/>
      <c r="D163" s="80"/>
      <c r="E163" s="163">
        <f>'AVE UK Euro'!E163+'AVE FRANCE'!E163</f>
        <v>0</v>
      </c>
      <c r="F163" s="163">
        <f>'AVE UK Euro'!F163+'AVE FRANCE'!F163</f>
        <v>0</v>
      </c>
      <c r="G163" s="163">
        <f>'AVE UK Euro'!G163+'AVE FRANCE'!G163</f>
        <v>758.66977225672872</v>
      </c>
      <c r="H163" s="163">
        <f>'AVE UK Euro'!H163+'AVE FRANCE'!H163</f>
        <v>151.73395445134574</v>
      </c>
      <c r="I163" s="163">
        <f>'AVE UK Euro'!I163+'AVE FRANCE'!I163</f>
        <v>910.40372670807449</v>
      </c>
      <c r="J163" s="163">
        <f>'AVE UK Euro'!J163+'AVE FRANCE'!J163</f>
        <v>910.40372670807449</v>
      </c>
      <c r="K163" s="163">
        <f>'AVE UK Euro'!K163+'AVE FRANCE'!K163</f>
        <v>1669.0734989648031</v>
      </c>
      <c r="L163" s="163">
        <f>'AVE UK Euro'!L163+'AVE FRANCE'!L163</f>
        <v>151.73395445134574</v>
      </c>
      <c r="M163" s="163">
        <f>'AVE UK Euro'!M163+'AVE FRANCE'!M163</f>
        <v>819.43581780538295</v>
      </c>
      <c r="N163" s="163">
        <f>'AVE UK Euro'!N163+'AVE FRANCE'!N163</f>
        <v>819.43581780538295</v>
      </c>
      <c r="O163" s="163">
        <f>'AVE UK Euro'!O163+'AVE FRANCE'!O163</f>
        <v>819.43581780538295</v>
      </c>
      <c r="P163" s="163">
        <f>'AVE UK Euro'!P163+'AVE FRANCE'!P163</f>
        <v>1972.7225672877844</v>
      </c>
      <c r="Q163" s="163">
        <f>'AVE UK Euro'!Q163+'AVE FRANCE'!Q163</f>
        <v>1924.1459627329189</v>
      </c>
      <c r="R163" s="163">
        <f>'AVE UK Euro'!R163+'AVE FRANCE'!R163</f>
        <v>1924.1459627329189</v>
      </c>
      <c r="S163" s="163">
        <f>'AVE UK Euro'!S163+'AVE FRANCE'!S163</f>
        <v>1924.1459627329189</v>
      </c>
      <c r="T163" s="163">
        <f>'AVE UK Euro'!T163+'AVE FRANCE'!T163</f>
        <v>2531.0817805383022</v>
      </c>
      <c r="U163" s="163">
        <f>'AVE UK Euro'!U163+'AVE FRANCE'!U163</f>
        <v>2531.0817805383022</v>
      </c>
      <c r="V163" s="163">
        <f>'AVE UK Euro'!V163+'AVE FRANCE'!V163</f>
        <v>2834.5496894409935</v>
      </c>
      <c r="W163" s="163">
        <f>'AVE UK Euro'!W163+'AVE FRANCE'!W163</f>
        <v>2834.5496894409935</v>
      </c>
      <c r="X163" s="163">
        <f>'AVE UK Euro'!X163+'AVE FRANCE'!X163</f>
        <v>1499.1459627329191</v>
      </c>
      <c r="Y163" s="163">
        <f>'AVE UK Euro'!Y163+'AVE FRANCE'!Y163</f>
        <v>2986.2836438923391</v>
      </c>
      <c r="Z163" s="163">
        <f>'AVE UK Euro'!Z163+'AVE FRANCE'!Z163</f>
        <v>2986.2836438923391</v>
      </c>
      <c r="AA163" s="163">
        <f>'AVE UK Euro'!AA163+'AVE FRANCE'!AA163</f>
        <v>2986.2836438923391</v>
      </c>
      <c r="AB163" s="163">
        <f>'AVE UK Euro'!AB163+'AVE FRANCE'!AB163</f>
        <v>4989.3892339544509</v>
      </c>
      <c r="AC163" s="163">
        <f>'AVE UK Euro'!AC163+'AVE FRANCE'!AC163</f>
        <v>6749.4306418219458</v>
      </c>
      <c r="AD163" s="163">
        <f>'AVE UK Euro'!AD163+'AVE FRANCE'!AD163</f>
        <v>6749.4306418219458</v>
      </c>
      <c r="AE163" s="163">
        <f>'AVE UK Euro'!AE163+'AVE FRANCE'!AE163</f>
        <v>6749.4306418219458</v>
      </c>
      <c r="AF163" s="163">
        <f>'AVE UK Euro'!AF163+'AVE FRANCE'!AF163</f>
        <v>6749.4306418219458</v>
      </c>
      <c r="AG163" s="163">
        <f>'AVE UK Euro'!AG163+'AVE FRANCE'!AG163</f>
        <v>6749.4306418219458</v>
      </c>
      <c r="AH163" s="163">
        <f>'AVE UK Euro'!AH163+'AVE FRANCE'!AH163</f>
        <v>12091.045548654243</v>
      </c>
      <c r="AI163" s="163">
        <f>'AVE UK Euro'!AI163+'AVE FRANCE'!AI163</f>
        <v>12091.045548654243</v>
      </c>
      <c r="AJ163" s="163">
        <f>'AVE UK Euro'!AJ163+'AVE FRANCE'!AJ163</f>
        <v>8965.0362318840562</v>
      </c>
      <c r="AK163" s="163">
        <f>'AVE UK Euro'!AK163+'AVE FRANCE'!AK163</f>
        <v>12242.779503105588</v>
      </c>
      <c r="AL163" s="163">
        <f>'AVE UK Euro'!AL163+'AVE FRANCE'!AL163</f>
        <v>12242.779503105588</v>
      </c>
      <c r="AM163" s="163">
        <f>'AVE UK Euro'!AM163+'AVE FRANCE'!AM163</f>
        <v>12242.779503105588</v>
      </c>
      <c r="AN163" s="163">
        <f>'AVE UK Euro'!AN163+'AVE FRANCE'!AN163</f>
        <v>12910.481366459626</v>
      </c>
      <c r="AO163" s="163">
        <f>'AVE UK Euro'!AO163+'AVE FRANCE'!AO163</f>
        <v>33868.322981366451</v>
      </c>
      <c r="AP163" s="163">
        <f>'AVE UK Euro'!AP163+'AVE FRANCE'!AP163</f>
        <v>33868.322981366451</v>
      </c>
      <c r="AQ163" s="163">
        <f>'AVE UK Euro'!AQ163+'AVE FRANCE'!AQ163</f>
        <v>33868.322981366451</v>
      </c>
      <c r="AR163" s="163">
        <f>'AVE UK Euro'!AR163+'AVE FRANCE'!AR163</f>
        <v>33868.322981366451</v>
      </c>
      <c r="AS163" s="163">
        <f>'AVE UK Euro'!AS163+'AVE FRANCE'!AS163</f>
        <v>33868.322981366451</v>
      </c>
      <c r="AT163" s="163">
        <f>'AVE UK Euro'!AT163+'AVE FRANCE'!AT163</f>
        <v>39209.93788819875</v>
      </c>
      <c r="AU163" s="163">
        <f>'AVE UK Euro'!AU163+'AVE FRANCE'!AU163</f>
        <v>39209.93788819875</v>
      </c>
      <c r="AV163" s="163">
        <f>'AVE UK Euro'!AV163+'AVE FRANCE'!AV163</f>
        <v>35203.72670807453</v>
      </c>
      <c r="AW163" s="163">
        <f>'AVE UK Euro'!AW163+'AVE FRANCE'!AW163</f>
        <v>39209.93788819875</v>
      </c>
      <c r="AX163" s="163">
        <f>'AVE UK Euro'!AX163+'AVE FRANCE'!AX163</f>
        <v>39209.93788819875</v>
      </c>
      <c r="AY163" s="163">
        <f>'AVE UK Euro'!AY163+'AVE FRANCE'!AY163</f>
        <v>39209.93788819875</v>
      </c>
      <c r="AZ163" s="163">
        <f>'AVE UK Euro'!AZ163+'AVE FRANCE'!AZ163</f>
        <v>41880.7453416149</v>
      </c>
      <c r="BA163" s="163">
        <f>'AVE UK Euro'!BA163+'AVE FRANCE'!BA163</f>
        <v>150165.63146997927</v>
      </c>
      <c r="BB163" s="163">
        <f>'AVE UK Euro'!BB163+'AVE FRANCE'!BB163</f>
        <v>150165.63146997927</v>
      </c>
      <c r="BC163" s="163">
        <f>'AVE UK Euro'!BC163+'AVE FRANCE'!BC163</f>
        <v>150165.63146997927</v>
      </c>
      <c r="BD163" s="163">
        <f>'AVE UK Euro'!BD163+'AVE FRANCE'!BD163</f>
        <v>150165.63146997927</v>
      </c>
      <c r="BE163" s="163">
        <f>'AVE UK Euro'!BE163+'AVE FRANCE'!BE163</f>
        <v>150165.63146997927</v>
      </c>
      <c r="BF163" s="163">
        <f>'AVE UK Euro'!BF163+'AVE FRANCE'!BF163</f>
        <v>151834.88612836436</v>
      </c>
      <c r="BG163" s="163">
        <f>'AVE UK Euro'!BG163+'AVE FRANCE'!BG163</f>
        <v>151834.88612836436</v>
      </c>
      <c r="BH163" s="163">
        <f>'AVE UK Euro'!BH163+'AVE FRANCE'!BH163</f>
        <v>143488.6128364389</v>
      </c>
      <c r="BI163" s="163">
        <f>'AVE UK Euro'!BI163+'AVE FRANCE'!BI163</f>
        <v>153504.14078674946</v>
      </c>
      <c r="BJ163" s="163">
        <f>'AVE UK Euro'!BJ163+'AVE FRANCE'!BJ163</f>
        <v>153504.14078674946</v>
      </c>
      <c r="BK163" s="163">
        <f>'AVE UK Euro'!BK163+'AVE FRANCE'!BK163</f>
        <v>153504.14078674946</v>
      </c>
      <c r="BL163" s="163">
        <f>'AVE UK Euro'!BL163+'AVE FRANCE'!BL163</f>
        <v>153504.14078674946</v>
      </c>
      <c r="BM163" s="163">
        <f t="shared" ref="BM163:BQ163" si="238">$D$163*BM152</f>
        <v>0</v>
      </c>
      <c r="BN163" s="163">
        <f t="shared" si="238"/>
        <v>0</v>
      </c>
      <c r="BO163" s="163">
        <f t="shared" si="238"/>
        <v>0</v>
      </c>
      <c r="BP163" s="163">
        <f t="shared" si="238"/>
        <v>0</v>
      </c>
      <c r="BQ163" s="163">
        <f t="shared" si="238"/>
        <v>0</v>
      </c>
      <c r="BR163" s="163">
        <f t="shared" ref="BR163:CG163" si="239">$D$163*BR152</f>
        <v>0</v>
      </c>
      <c r="BS163" s="163">
        <f t="shared" si="239"/>
        <v>0</v>
      </c>
      <c r="BT163" s="163">
        <f t="shared" si="239"/>
        <v>0</v>
      </c>
      <c r="BU163" s="163">
        <f t="shared" si="239"/>
        <v>0</v>
      </c>
      <c r="BV163" s="163">
        <f t="shared" si="239"/>
        <v>0</v>
      </c>
      <c r="BW163" s="163">
        <f t="shared" si="239"/>
        <v>0</v>
      </c>
      <c r="BX163" s="163">
        <f t="shared" si="239"/>
        <v>0</v>
      </c>
      <c r="BY163" s="163">
        <f t="shared" si="239"/>
        <v>0</v>
      </c>
      <c r="BZ163" s="163">
        <f t="shared" si="239"/>
        <v>0</v>
      </c>
      <c r="CA163" s="163">
        <f t="shared" si="239"/>
        <v>0</v>
      </c>
      <c r="CB163" s="163">
        <f t="shared" si="239"/>
        <v>0</v>
      </c>
      <c r="CC163" s="163">
        <f t="shared" si="239"/>
        <v>0</v>
      </c>
      <c r="CD163" s="163">
        <f t="shared" si="239"/>
        <v>0</v>
      </c>
      <c r="CE163" s="163">
        <f t="shared" si="239"/>
        <v>0</v>
      </c>
      <c r="CF163" s="163">
        <f t="shared" si="239"/>
        <v>0</v>
      </c>
      <c r="CG163" s="163">
        <f t="shared" si="239"/>
        <v>0</v>
      </c>
      <c r="CI163" s="143">
        <f t="shared" si="157"/>
        <v>8983.048654244305</v>
      </c>
      <c r="CJ163" s="143">
        <f t="shared" si="158"/>
        <v>31951.08695652174</v>
      </c>
      <c r="CK163" s="143">
        <f t="shared" si="159"/>
        <v>116533.10041407865</v>
      </c>
      <c r="CL163" s="143">
        <f t="shared" si="160"/>
        <v>442475.77639751544</v>
      </c>
      <c r="CM163" s="143">
        <f t="shared" si="161"/>
        <v>1812003.1055900622</v>
      </c>
      <c r="CO163" s="38"/>
      <c r="CP163" s="38"/>
      <c r="CQ163" s="38"/>
      <c r="CR163" s="38"/>
      <c r="CS163" s="38"/>
      <c r="CT163" s="38"/>
      <c r="CU163" s="38"/>
      <c r="CV163" s="38"/>
    </row>
    <row r="164" spans="1:100" x14ac:dyDescent="0.3">
      <c r="A164" s="80"/>
      <c r="B164" s="173" t="str">
        <f>A195</f>
        <v>Sales &amp; Marketing Expenses</v>
      </c>
      <c r="C164" s="80"/>
      <c r="D164" s="80"/>
      <c r="E164" s="16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  <c r="AA164" s="163"/>
      <c r="AB164" s="163"/>
      <c r="AC164" s="163"/>
      <c r="AD164" s="163"/>
      <c r="AE164" s="163"/>
      <c r="AF164" s="163"/>
      <c r="AG164" s="163"/>
      <c r="AH164" s="163"/>
      <c r="AI164" s="163"/>
      <c r="AJ164" s="163"/>
      <c r="AK164" s="163"/>
      <c r="AL164" s="163"/>
      <c r="AM164" s="163"/>
      <c r="AN164" s="163"/>
      <c r="AO164" s="163"/>
      <c r="AP164" s="163"/>
      <c r="AQ164" s="163"/>
      <c r="AR164" s="163"/>
      <c r="AS164" s="163"/>
      <c r="AT164" s="163"/>
      <c r="AU164" s="163"/>
      <c r="AV164" s="163"/>
      <c r="AW164" s="163"/>
      <c r="AX164" s="163"/>
      <c r="AY164" s="163"/>
      <c r="AZ164" s="163"/>
      <c r="BA164" s="163"/>
      <c r="BB164" s="163"/>
      <c r="BC164" s="163"/>
      <c r="BD164" s="163"/>
      <c r="BE164" s="163"/>
      <c r="BF164" s="163"/>
      <c r="BG164" s="163"/>
      <c r="BH164" s="163"/>
      <c r="BI164" s="163"/>
      <c r="BJ164" s="163"/>
      <c r="BK164" s="163"/>
      <c r="BL164" s="163"/>
      <c r="BN164" s="163">
        <f t="shared" si="237"/>
        <v>0</v>
      </c>
      <c r="BO164" s="163">
        <f t="shared" si="183"/>
        <v>0</v>
      </c>
      <c r="BP164" s="163">
        <f t="shared" si="184"/>
        <v>0</v>
      </c>
      <c r="BQ164" s="163">
        <f t="shared" si="185"/>
        <v>0</v>
      </c>
      <c r="BR164" s="163">
        <f t="shared" si="186"/>
        <v>0</v>
      </c>
      <c r="BS164" s="163">
        <f t="shared" si="187"/>
        <v>0</v>
      </c>
      <c r="BT164" s="163">
        <f t="shared" si="188"/>
        <v>0</v>
      </c>
      <c r="BU164" s="163">
        <f t="shared" si="189"/>
        <v>0</v>
      </c>
      <c r="BV164" s="163">
        <f t="shared" si="190"/>
        <v>0</v>
      </c>
      <c r="BW164" s="163">
        <f t="shared" si="191"/>
        <v>0</v>
      </c>
      <c r="BX164" s="163">
        <f t="shared" si="192"/>
        <v>0</v>
      </c>
      <c r="BY164" s="163">
        <f t="shared" si="193"/>
        <v>0</v>
      </c>
      <c r="BZ164" s="163">
        <f t="shared" si="194"/>
        <v>0</v>
      </c>
      <c r="CA164" s="163"/>
      <c r="CB164" s="163"/>
      <c r="CC164" s="163"/>
      <c r="CD164" s="163"/>
      <c r="CE164" s="163"/>
      <c r="CF164" s="163"/>
      <c r="CG164" s="163"/>
      <c r="CI164" s="143"/>
      <c r="CJ164" s="143"/>
      <c r="CK164" s="143"/>
      <c r="CL164" s="143"/>
      <c r="CM164" s="143"/>
      <c r="CO164" s="38"/>
      <c r="CP164" s="38"/>
      <c r="CQ164" s="38"/>
      <c r="CR164" s="38"/>
      <c r="CS164" s="38"/>
      <c r="CT164" s="38"/>
      <c r="CU164" s="38"/>
      <c r="CV164" s="38"/>
    </row>
    <row r="165" spans="1:100" x14ac:dyDescent="0.3">
      <c r="A165" s="80"/>
      <c r="B165" s="91" t="s">
        <v>136</v>
      </c>
      <c r="C165" s="80"/>
      <c r="D165" s="80"/>
      <c r="E165" s="163">
        <f>'AVE FRANCE'!E165+'AVE UK Euro'!E165</f>
        <v>0</v>
      </c>
      <c r="F165" s="163">
        <f>'AVE FRANCE'!F165+'AVE UK Euro'!F165</f>
        <v>0</v>
      </c>
      <c r="G165" s="163">
        <f>'AVE FRANCE'!G165+'AVE UK Euro'!G165</f>
        <v>0</v>
      </c>
      <c r="H165" s="163">
        <f>'AVE FRANCE'!H165+'AVE UK Euro'!H165</f>
        <v>527.5</v>
      </c>
      <c r="I165" s="163">
        <f>'AVE FRANCE'!I165+'AVE UK Euro'!I165</f>
        <v>527.5</v>
      </c>
      <c r="J165" s="163">
        <f>'AVE FRANCE'!J165+'AVE UK Euro'!J165</f>
        <v>527.5</v>
      </c>
      <c r="K165" s="163">
        <f>'AVE FRANCE'!K165+'AVE UK Euro'!K165</f>
        <v>527.5</v>
      </c>
      <c r="L165" s="163">
        <f>'AVE FRANCE'!L165+'AVE UK Euro'!L165</f>
        <v>527.5</v>
      </c>
      <c r="M165" s="163">
        <f>'AVE FRANCE'!M165+'AVE UK Euro'!M165</f>
        <v>527.5</v>
      </c>
      <c r="N165" s="163">
        <f>'AVE FRANCE'!N165+'AVE UK Euro'!N165</f>
        <v>527.5</v>
      </c>
      <c r="O165" s="163">
        <f>'AVE FRANCE'!O165+'AVE UK Euro'!O165</f>
        <v>527.5</v>
      </c>
      <c r="P165" s="163">
        <f>'AVE FRANCE'!P165+'AVE UK Euro'!P165</f>
        <v>527.5</v>
      </c>
      <c r="Q165" s="163">
        <f>'AVE FRANCE'!Q165+'AVE UK Euro'!Q165</f>
        <v>527.5</v>
      </c>
      <c r="R165" s="163">
        <f>'AVE FRANCE'!R165+'AVE UK Euro'!R165</f>
        <v>527.5</v>
      </c>
      <c r="S165" s="163">
        <f>'AVE FRANCE'!S165+'AVE UK Euro'!S165</f>
        <v>527.5</v>
      </c>
      <c r="T165" s="163">
        <f>'AVE FRANCE'!T165+'AVE UK Euro'!T165</f>
        <v>527.5</v>
      </c>
      <c r="U165" s="163">
        <f>'AVE FRANCE'!U165+'AVE UK Euro'!U165</f>
        <v>527.5</v>
      </c>
      <c r="V165" s="163">
        <f>'AVE FRANCE'!V165+'AVE UK Euro'!V165</f>
        <v>527.5</v>
      </c>
      <c r="W165" s="163">
        <f>'AVE FRANCE'!W165+'AVE UK Euro'!W165</f>
        <v>527.5</v>
      </c>
      <c r="X165" s="163">
        <f>'AVE FRANCE'!X165+'AVE UK Euro'!X165</f>
        <v>527.5</v>
      </c>
      <c r="Y165" s="163">
        <f>'AVE FRANCE'!Y165+'AVE UK Euro'!Y165</f>
        <v>527.5</v>
      </c>
      <c r="Z165" s="163">
        <f>'AVE FRANCE'!Z165+'AVE UK Euro'!Z165</f>
        <v>527.5</v>
      </c>
      <c r="AA165" s="163">
        <f>'AVE FRANCE'!AA165+'AVE UK Euro'!AA165</f>
        <v>527.5</v>
      </c>
      <c r="AB165" s="163">
        <f>'AVE FRANCE'!AB165+'AVE UK Euro'!AB165</f>
        <v>527.5</v>
      </c>
      <c r="AC165" s="163">
        <f>'AVE FRANCE'!AC165+'AVE UK Euro'!AC165</f>
        <v>527.5</v>
      </c>
      <c r="AD165" s="163">
        <f>'AVE FRANCE'!AD165+'AVE UK Euro'!AD165</f>
        <v>527.5</v>
      </c>
      <c r="AE165" s="163">
        <f>'AVE FRANCE'!AE165+'AVE UK Euro'!AE165</f>
        <v>527.5</v>
      </c>
      <c r="AF165" s="163">
        <f>'AVE FRANCE'!AF165+'AVE UK Euro'!AF165</f>
        <v>527.5</v>
      </c>
      <c r="AG165" s="163">
        <f>'AVE FRANCE'!AG165+'AVE UK Euro'!AG165</f>
        <v>527.5</v>
      </c>
      <c r="AH165" s="163">
        <f>'AVE FRANCE'!AH165+'AVE UK Euro'!AH165</f>
        <v>527.5</v>
      </c>
      <c r="AI165" s="163">
        <f>'AVE FRANCE'!AI165+'AVE UK Euro'!AI165</f>
        <v>527.5</v>
      </c>
      <c r="AJ165" s="163">
        <f>'AVE FRANCE'!AJ165+'AVE UK Euro'!AJ165</f>
        <v>527.5</v>
      </c>
      <c r="AK165" s="163">
        <f>'AVE FRANCE'!AK165+'AVE UK Euro'!AK165</f>
        <v>527.5</v>
      </c>
      <c r="AL165" s="163">
        <f>'AVE FRANCE'!AL165+'AVE UK Euro'!AL165</f>
        <v>527.5</v>
      </c>
      <c r="AM165" s="163">
        <f>'AVE FRANCE'!AM165+'AVE UK Euro'!AM165</f>
        <v>527.5</v>
      </c>
      <c r="AN165" s="163">
        <f>'AVE FRANCE'!AN165+'AVE UK Euro'!AN165</f>
        <v>777.5</v>
      </c>
      <c r="AO165" s="163">
        <f>'AVE FRANCE'!AO165+'AVE UK Euro'!AO165</f>
        <v>777.5</v>
      </c>
      <c r="AP165" s="163">
        <f>'AVE FRANCE'!AP165+'AVE UK Euro'!AP165</f>
        <v>777.5</v>
      </c>
      <c r="AQ165" s="163">
        <f>'AVE FRANCE'!AQ165+'AVE UK Euro'!AQ165</f>
        <v>777.5</v>
      </c>
      <c r="AR165" s="163">
        <f>'AVE FRANCE'!AR165+'AVE UK Euro'!AR165</f>
        <v>777.5</v>
      </c>
      <c r="AS165" s="163">
        <f>'AVE FRANCE'!AS165+'AVE UK Euro'!AS165</f>
        <v>777.5</v>
      </c>
      <c r="AT165" s="163">
        <f>'AVE FRANCE'!AT165+'AVE UK Euro'!AT165</f>
        <v>777.5</v>
      </c>
      <c r="AU165" s="163">
        <f>'AVE FRANCE'!AU165+'AVE UK Euro'!AU165</f>
        <v>777.5</v>
      </c>
      <c r="AV165" s="163">
        <f>'AVE FRANCE'!AV165+'AVE UK Euro'!AV165</f>
        <v>777.5</v>
      </c>
      <c r="AW165" s="163">
        <f>'AVE FRANCE'!AW165+'AVE UK Euro'!AW165</f>
        <v>777.5</v>
      </c>
      <c r="AX165" s="163">
        <f>'AVE FRANCE'!AX165+'AVE UK Euro'!AX165</f>
        <v>777.5</v>
      </c>
      <c r="AY165" s="163">
        <f>'AVE FRANCE'!AY165+'AVE UK Euro'!AY165</f>
        <v>777.5</v>
      </c>
      <c r="AZ165" s="163">
        <f>'AVE FRANCE'!AZ165+'AVE UK Euro'!AZ165</f>
        <v>777.5</v>
      </c>
      <c r="BA165" s="163">
        <f>'AVE FRANCE'!BA165+'AVE UK Euro'!BA165</f>
        <v>777.5</v>
      </c>
      <c r="BB165" s="163">
        <f>'AVE FRANCE'!BB165+'AVE UK Euro'!BB165</f>
        <v>777.5</v>
      </c>
      <c r="BC165" s="163">
        <f>'AVE FRANCE'!BC165+'AVE UK Euro'!BC165</f>
        <v>777.5</v>
      </c>
      <c r="BD165" s="163">
        <f>'AVE FRANCE'!BD165+'AVE UK Euro'!BD165</f>
        <v>777.5</v>
      </c>
      <c r="BE165" s="163">
        <f>'AVE FRANCE'!BE165+'AVE UK Euro'!BE165</f>
        <v>777.5</v>
      </c>
      <c r="BF165" s="163">
        <f>'AVE FRANCE'!BF165+'AVE UK Euro'!BF165</f>
        <v>777.5</v>
      </c>
      <c r="BG165" s="163">
        <f>'AVE FRANCE'!BG165+'AVE UK Euro'!BG165</f>
        <v>777.5</v>
      </c>
      <c r="BH165" s="163">
        <f>'AVE FRANCE'!BH165+'AVE UK Euro'!BH165</f>
        <v>777.5</v>
      </c>
      <c r="BI165" s="163">
        <f>'AVE FRANCE'!BI165+'AVE UK Euro'!BI165</f>
        <v>777.5</v>
      </c>
      <c r="BJ165" s="163">
        <f>'AVE FRANCE'!BJ165+'AVE UK Euro'!BJ165</f>
        <v>777.5</v>
      </c>
      <c r="BK165" s="163">
        <f>'AVE FRANCE'!BK165+'AVE UK Euro'!BK165</f>
        <v>777.5</v>
      </c>
      <c r="BL165" s="163">
        <f>'AVE FRANCE'!BL165+'AVE UK Euro'!BL165</f>
        <v>777.5</v>
      </c>
      <c r="BN165" s="107">
        <f t="shared" si="237"/>
        <v>0</v>
      </c>
      <c r="BO165" s="107">
        <f t="shared" si="183"/>
        <v>1582.5</v>
      </c>
      <c r="BP165" s="107">
        <f t="shared" si="184"/>
        <v>1582.5</v>
      </c>
      <c r="BQ165" s="107">
        <f t="shared" si="185"/>
        <v>1582.5</v>
      </c>
      <c r="BR165" s="107">
        <f t="shared" si="186"/>
        <v>1582.5</v>
      </c>
      <c r="BS165" s="107">
        <f t="shared" si="187"/>
        <v>1582.5</v>
      </c>
      <c r="BT165" s="107">
        <f t="shared" si="188"/>
        <v>1582.5</v>
      </c>
      <c r="BU165" s="107">
        <f t="shared" si="189"/>
        <v>1582.5</v>
      </c>
      <c r="BV165" s="107">
        <f t="shared" si="190"/>
        <v>1582.5</v>
      </c>
      <c r="BW165" s="107">
        <f t="shared" si="191"/>
        <v>1582.5</v>
      </c>
      <c r="BX165" s="107">
        <f t="shared" si="192"/>
        <v>1582.5</v>
      </c>
      <c r="BY165" s="107">
        <f t="shared" si="193"/>
        <v>1832.5</v>
      </c>
      <c r="BZ165" s="107">
        <f t="shared" si="194"/>
        <v>2332.5</v>
      </c>
      <c r="CA165" s="107">
        <f t="shared" ref="CA165:CA220" si="240">SUM(AR165:AT165)</f>
        <v>2332.5</v>
      </c>
      <c r="CB165" s="107">
        <f t="shared" ref="CB165:CB220" si="241">SUM(AU165:AW165)</f>
        <v>2332.5</v>
      </c>
      <c r="CC165" s="107">
        <f t="shared" ref="CC165:CC220" si="242">SUM(AX165:AZ165)</f>
        <v>2332.5</v>
      </c>
      <c r="CD165" s="107">
        <f t="shared" ref="CD165:CD220" si="243">SUM(BA165:BC165)</f>
        <v>2332.5</v>
      </c>
      <c r="CE165" s="107">
        <f t="shared" ref="CE165:CE220" si="244">SUM(BD165:BF165)</f>
        <v>2332.5</v>
      </c>
      <c r="CF165" s="107">
        <f t="shared" ref="CF165:CF220" si="245">SUM(BG165:BI165)</f>
        <v>2332.5</v>
      </c>
      <c r="CG165" s="107">
        <f t="shared" ref="CG165:CG220" si="246">SUM(BJ165:BL165)</f>
        <v>2332.5</v>
      </c>
      <c r="CI165" s="143">
        <f t="shared" si="157"/>
        <v>4747.5</v>
      </c>
      <c r="CJ165" s="143">
        <f t="shared" si="158"/>
        <v>6330</v>
      </c>
      <c r="CK165" s="143">
        <f t="shared" si="159"/>
        <v>6580</v>
      </c>
      <c r="CL165" s="143">
        <f t="shared" si="160"/>
        <v>9330</v>
      </c>
      <c r="CM165" s="143">
        <f t="shared" si="161"/>
        <v>9330</v>
      </c>
      <c r="CO165" s="38"/>
      <c r="CP165" s="38"/>
      <c r="CQ165" s="38"/>
      <c r="CR165" s="38"/>
      <c r="CS165" s="38"/>
      <c r="CT165" s="38"/>
      <c r="CU165" s="38"/>
      <c r="CV165" s="38"/>
    </row>
    <row r="166" spans="1:100" x14ac:dyDescent="0.3">
      <c r="A166" s="80"/>
      <c r="B166" s="91" t="s">
        <v>137</v>
      </c>
      <c r="C166" s="80"/>
      <c r="D166" s="80"/>
      <c r="E166" s="163">
        <f>'AVE FRANCE'!E166+'AVE UK Euro'!E166</f>
        <v>0</v>
      </c>
      <c r="F166" s="163">
        <f>'AVE FRANCE'!F166+'AVE UK Euro'!F166</f>
        <v>0</v>
      </c>
      <c r="G166" s="163">
        <f>'AVE FRANCE'!G166+'AVE UK Euro'!G166</f>
        <v>0</v>
      </c>
      <c r="H166" s="163">
        <f>'AVE FRANCE'!H166+'AVE UK Euro'!H166</f>
        <v>0</v>
      </c>
      <c r="I166" s="163">
        <f>'AVE FRANCE'!I166+'AVE UK Euro'!I166</f>
        <v>0</v>
      </c>
      <c r="J166" s="163">
        <f>'AVE FRANCE'!J166+'AVE UK Euro'!J166</f>
        <v>0</v>
      </c>
      <c r="K166" s="163">
        <f>'AVE FRANCE'!K166+'AVE UK Euro'!K166</f>
        <v>0</v>
      </c>
      <c r="L166" s="163">
        <f>'AVE FRANCE'!L166+'AVE UK Euro'!L166</f>
        <v>0</v>
      </c>
      <c r="M166" s="163">
        <f>'AVE FRANCE'!M166+'AVE UK Euro'!M166</f>
        <v>0</v>
      </c>
      <c r="N166" s="163">
        <f>'AVE FRANCE'!N166+'AVE UK Euro'!N166</f>
        <v>0</v>
      </c>
      <c r="O166" s="163">
        <f>'AVE FRANCE'!O166+'AVE UK Euro'!O166</f>
        <v>0</v>
      </c>
      <c r="P166" s="163">
        <f>'AVE FRANCE'!P166+'AVE UK Euro'!P166</f>
        <v>0</v>
      </c>
      <c r="Q166" s="163">
        <f>'AVE FRANCE'!Q166+'AVE UK Euro'!Q166</f>
        <v>527.5</v>
      </c>
      <c r="R166" s="163">
        <f>'AVE FRANCE'!R166+'AVE UK Euro'!R166</f>
        <v>527.5</v>
      </c>
      <c r="S166" s="163">
        <f>'AVE FRANCE'!S166+'AVE UK Euro'!S166</f>
        <v>527.5</v>
      </c>
      <c r="T166" s="163">
        <f>'AVE FRANCE'!T166+'AVE UK Euro'!T166</f>
        <v>527.5</v>
      </c>
      <c r="U166" s="163">
        <f>'AVE FRANCE'!U166+'AVE UK Euro'!U166</f>
        <v>527.5</v>
      </c>
      <c r="V166" s="163">
        <f>'AVE FRANCE'!V166+'AVE UK Euro'!V166</f>
        <v>527.5</v>
      </c>
      <c r="W166" s="163">
        <f>'AVE FRANCE'!W166+'AVE UK Euro'!W166</f>
        <v>527.5</v>
      </c>
      <c r="X166" s="163">
        <f>'AVE FRANCE'!X166+'AVE UK Euro'!X166</f>
        <v>527.5</v>
      </c>
      <c r="Y166" s="163">
        <f>'AVE FRANCE'!Y166+'AVE UK Euro'!Y166</f>
        <v>527.5</v>
      </c>
      <c r="Z166" s="163">
        <f>'AVE FRANCE'!Z166+'AVE UK Euro'!Z166</f>
        <v>527.5</v>
      </c>
      <c r="AA166" s="163">
        <f>'AVE FRANCE'!AA166+'AVE UK Euro'!AA166</f>
        <v>527.5</v>
      </c>
      <c r="AB166" s="163">
        <f>'AVE FRANCE'!AB166+'AVE UK Euro'!AB166</f>
        <v>527.5</v>
      </c>
      <c r="AC166" s="163">
        <f>'AVE FRANCE'!AC166+'AVE UK Euro'!AC166</f>
        <v>527.5</v>
      </c>
      <c r="AD166" s="163">
        <f>'AVE FRANCE'!AD166+'AVE UK Euro'!AD166</f>
        <v>527.5</v>
      </c>
      <c r="AE166" s="163">
        <f>'AVE FRANCE'!AE166+'AVE UK Euro'!AE166</f>
        <v>527.5</v>
      </c>
      <c r="AF166" s="163">
        <f>'AVE FRANCE'!AF166+'AVE UK Euro'!AF166</f>
        <v>527.5</v>
      </c>
      <c r="AG166" s="163">
        <f>'AVE FRANCE'!AG166+'AVE UK Euro'!AG166</f>
        <v>527.5</v>
      </c>
      <c r="AH166" s="163">
        <f>'AVE FRANCE'!AH166+'AVE UK Euro'!AH166</f>
        <v>527.5</v>
      </c>
      <c r="AI166" s="163">
        <f>'AVE FRANCE'!AI166+'AVE UK Euro'!AI166</f>
        <v>527.5</v>
      </c>
      <c r="AJ166" s="163">
        <f>'AVE FRANCE'!AJ166+'AVE UK Euro'!AJ166</f>
        <v>527.5</v>
      </c>
      <c r="AK166" s="163">
        <f>'AVE FRANCE'!AK166+'AVE UK Euro'!AK166</f>
        <v>527.5</v>
      </c>
      <c r="AL166" s="163">
        <f>'AVE FRANCE'!AL166+'AVE UK Euro'!AL166</f>
        <v>527.5</v>
      </c>
      <c r="AM166" s="163">
        <f>'AVE FRANCE'!AM166+'AVE UK Euro'!AM166</f>
        <v>527.5</v>
      </c>
      <c r="AN166" s="163">
        <f>'AVE FRANCE'!AN166+'AVE UK Euro'!AN166</f>
        <v>1277.5</v>
      </c>
      <c r="AO166" s="163">
        <f>'AVE FRANCE'!AO166+'AVE UK Euro'!AO166</f>
        <v>1277.5</v>
      </c>
      <c r="AP166" s="163">
        <f>'AVE FRANCE'!AP166+'AVE UK Euro'!AP166</f>
        <v>1277.5</v>
      </c>
      <c r="AQ166" s="163">
        <f>'AVE FRANCE'!AQ166+'AVE UK Euro'!AQ166</f>
        <v>1277.5</v>
      </c>
      <c r="AR166" s="163">
        <f>'AVE FRANCE'!AR166+'AVE UK Euro'!AR166</f>
        <v>1277.5</v>
      </c>
      <c r="AS166" s="163">
        <f>'AVE FRANCE'!AS166+'AVE UK Euro'!AS166</f>
        <v>1277.5</v>
      </c>
      <c r="AT166" s="163">
        <f>'AVE FRANCE'!AT166+'AVE UK Euro'!AT166</f>
        <v>1277.5</v>
      </c>
      <c r="AU166" s="163">
        <f>'AVE FRANCE'!AU166+'AVE UK Euro'!AU166</f>
        <v>1277.5</v>
      </c>
      <c r="AV166" s="163">
        <f>'AVE FRANCE'!AV166+'AVE UK Euro'!AV166</f>
        <v>1277.5</v>
      </c>
      <c r="AW166" s="163">
        <f>'AVE FRANCE'!AW166+'AVE UK Euro'!AW166</f>
        <v>1277.5</v>
      </c>
      <c r="AX166" s="163">
        <f>'AVE FRANCE'!AX166+'AVE UK Euro'!AX166</f>
        <v>1277.5</v>
      </c>
      <c r="AY166" s="163">
        <f>'AVE FRANCE'!AY166+'AVE UK Euro'!AY166</f>
        <v>1277.5</v>
      </c>
      <c r="AZ166" s="163">
        <f>'AVE FRANCE'!AZ166+'AVE UK Euro'!AZ166</f>
        <v>1277.5</v>
      </c>
      <c r="BA166" s="163">
        <f>'AVE FRANCE'!BA166+'AVE UK Euro'!BA166</f>
        <v>1277.5</v>
      </c>
      <c r="BB166" s="163">
        <f>'AVE FRANCE'!BB166+'AVE UK Euro'!BB166</f>
        <v>1277.5</v>
      </c>
      <c r="BC166" s="163">
        <f>'AVE FRANCE'!BC166+'AVE UK Euro'!BC166</f>
        <v>1277.5</v>
      </c>
      <c r="BD166" s="163">
        <f>'AVE FRANCE'!BD166+'AVE UK Euro'!BD166</f>
        <v>1277.5</v>
      </c>
      <c r="BE166" s="163">
        <f>'AVE FRANCE'!BE166+'AVE UK Euro'!BE166</f>
        <v>1277.5</v>
      </c>
      <c r="BF166" s="163">
        <f>'AVE FRANCE'!BF166+'AVE UK Euro'!BF166</f>
        <v>1277.5</v>
      </c>
      <c r="BG166" s="163">
        <f>'AVE FRANCE'!BG166+'AVE UK Euro'!BG166</f>
        <v>1277.5</v>
      </c>
      <c r="BH166" s="163">
        <f>'AVE FRANCE'!BH166+'AVE UK Euro'!BH166</f>
        <v>1277.5</v>
      </c>
      <c r="BI166" s="163">
        <f>'AVE FRANCE'!BI166+'AVE UK Euro'!BI166</f>
        <v>1277.5</v>
      </c>
      <c r="BJ166" s="163">
        <f>'AVE FRANCE'!BJ166+'AVE UK Euro'!BJ166</f>
        <v>1277.5</v>
      </c>
      <c r="BK166" s="163">
        <f>'AVE FRANCE'!BK166+'AVE UK Euro'!BK166</f>
        <v>1277.5</v>
      </c>
      <c r="BL166" s="163">
        <f>'AVE FRANCE'!BL166+'AVE UK Euro'!BL166</f>
        <v>1277.5</v>
      </c>
      <c r="BN166" s="107">
        <f t="shared" si="237"/>
        <v>0</v>
      </c>
      <c r="BO166" s="107">
        <f t="shared" si="183"/>
        <v>0</v>
      </c>
      <c r="BP166" s="107">
        <f t="shared" si="184"/>
        <v>0</v>
      </c>
      <c r="BQ166" s="107">
        <f t="shared" si="185"/>
        <v>0</v>
      </c>
      <c r="BR166" s="107">
        <f t="shared" si="186"/>
        <v>1582.5</v>
      </c>
      <c r="BS166" s="107">
        <f t="shared" si="187"/>
        <v>1582.5</v>
      </c>
      <c r="BT166" s="107">
        <f t="shared" si="188"/>
        <v>1582.5</v>
      </c>
      <c r="BU166" s="107">
        <f t="shared" si="189"/>
        <v>1582.5</v>
      </c>
      <c r="BV166" s="107">
        <f t="shared" si="190"/>
        <v>1582.5</v>
      </c>
      <c r="BW166" s="107">
        <f t="shared" si="191"/>
        <v>1582.5</v>
      </c>
      <c r="BX166" s="107">
        <f t="shared" si="192"/>
        <v>1582.5</v>
      </c>
      <c r="BY166" s="107">
        <f t="shared" si="193"/>
        <v>2332.5</v>
      </c>
      <c r="BZ166" s="107">
        <f t="shared" si="194"/>
        <v>3832.5</v>
      </c>
      <c r="CA166" s="107">
        <f t="shared" si="240"/>
        <v>3832.5</v>
      </c>
      <c r="CB166" s="107">
        <f t="shared" si="241"/>
        <v>3832.5</v>
      </c>
      <c r="CC166" s="107">
        <f t="shared" si="242"/>
        <v>3832.5</v>
      </c>
      <c r="CD166" s="107">
        <f t="shared" si="243"/>
        <v>3832.5</v>
      </c>
      <c r="CE166" s="107">
        <f t="shared" si="244"/>
        <v>3832.5</v>
      </c>
      <c r="CF166" s="107">
        <f t="shared" si="245"/>
        <v>3832.5</v>
      </c>
      <c r="CG166" s="107">
        <f t="shared" si="246"/>
        <v>3832.5</v>
      </c>
      <c r="CI166" s="143">
        <f t="shared" si="157"/>
        <v>0</v>
      </c>
      <c r="CJ166" s="143">
        <f t="shared" si="158"/>
        <v>6330</v>
      </c>
      <c r="CK166" s="143">
        <f t="shared" si="159"/>
        <v>7080</v>
      </c>
      <c r="CL166" s="143">
        <f t="shared" si="160"/>
        <v>15330</v>
      </c>
      <c r="CM166" s="143">
        <f t="shared" si="161"/>
        <v>15330</v>
      </c>
      <c r="CO166" s="38"/>
      <c r="CP166" s="38"/>
      <c r="CQ166" s="38"/>
      <c r="CR166" s="38"/>
      <c r="CS166" s="38"/>
      <c r="CT166" s="38"/>
      <c r="CU166" s="38"/>
      <c r="CV166" s="38"/>
    </row>
    <row r="167" spans="1:100" x14ac:dyDescent="0.3">
      <c r="A167" s="80"/>
      <c r="B167" s="125" t="s">
        <v>138</v>
      </c>
      <c r="C167" s="80"/>
      <c r="D167" s="80"/>
      <c r="E167" s="163">
        <f>'AVE FRANCE'!E167+'AVE UK Euro'!E167</f>
        <v>527.5</v>
      </c>
      <c r="F167" s="163">
        <f>'AVE FRANCE'!F167+'AVE UK Euro'!F167</f>
        <v>527.5</v>
      </c>
      <c r="G167" s="163">
        <f>'AVE FRANCE'!G167+'AVE UK Euro'!G167</f>
        <v>2747.5</v>
      </c>
      <c r="H167" s="163">
        <f>'AVE FRANCE'!H167+'AVE UK Euro'!H167</f>
        <v>527.5</v>
      </c>
      <c r="I167" s="163">
        <f>'AVE FRANCE'!I167+'AVE UK Euro'!I167</f>
        <v>527.5</v>
      </c>
      <c r="J167" s="163">
        <f>'AVE FRANCE'!J167+'AVE UK Euro'!J167</f>
        <v>527.5</v>
      </c>
      <c r="K167" s="163">
        <f>'AVE FRANCE'!K167+'AVE UK Euro'!K167</f>
        <v>527.5</v>
      </c>
      <c r="L167" s="163">
        <f>'AVE FRANCE'!L167+'AVE UK Euro'!L167</f>
        <v>527.5</v>
      </c>
      <c r="M167" s="163">
        <f>'AVE FRANCE'!M167+'AVE UK Euro'!M167</f>
        <v>527.5</v>
      </c>
      <c r="N167" s="163">
        <f>'AVE FRANCE'!N167+'AVE UK Euro'!N167</f>
        <v>1277.5</v>
      </c>
      <c r="O167" s="163">
        <f>'AVE FRANCE'!O167+'AVE UK Euro'!O167</f>
        <v>527.5</v>
      </c>
      <c r="P167" s="163">
        <f>'AVE FRANCE'!P167+'AVE UK Euro'!P167</f>
        <v>10277.5</v>
      </c>
      <c r="Q167" s="163">
        <f>'AVE FRANCE'!Q167+'AVE UK Euro'!Q167</f>
        <v>10277.5</v>
      </c>
      <c r="R167" s="163">
        <f>'AVE FRANCE'!R167+'AVE UK Euro'!R167</f>
        <v>777.5</v>
      </c>
      <c r="S167" s="163">
        <f>'AVE FRANCE'!S167+'AVE UK Euro'!S167</f>
        <v>10277.5</v>
      </c>
      <c r="T167" s="163">
        <f>'AVE FRANCE'!T167+'AVE UK Euro'!T167</f>
        <v>777.5</v>
      </c>
      <c r="U167" s="163">
        <f>'AVE FRANCE'!U167+'AVE UK Euro'!U167</f>
        <v>777.5</v>
      </c>
      <c r="V167" s="163">
        <f>'AVE FRANCE'!V167+'AVE UK Euro'!V167</f>
        <v>777.5</v>
      </c>
      <c r="W167" s="163">
        <f>'AVE FRANCE'!W167+'AVE UK Euro'!W167</f>
        <v>777.5</v>
      </c>
      <c r="X167" s="163">
        <f>'AVE FRANCE'!X167+'AVE UK Euro'!X167</f>
        <v>777.5</v>
      </c>
      <c r="Y167" s="163">
        <f>'AVE FRANCE'!Y167+'AVE UK Euro'!Y167</f>
        <v>777.5</v>
      </c>
      <c r="Z167" s="163">
        <f>'AVE FRANCE'!Z167+'AVE UK Euro'!Z167</f>
        <v>10277.5</v>
      </c>
      <c r="AA167" s="163">
        <f>'AVE FRANCE'!AA167+'AVE UK Euro'!AA167</f>
        <v>777.5</v>
      </c>
      <c r="AB167" s="163">
        <f>'AVE FRANCE'!AB167+'AVE UK Euro'!AB167</f>
        <v>10277.5</v>
      </c>
      <c r="AC167" s="163">
        <f>'AVE FRANCE'!AC167+'AVE UK Euro'!AC167</f>
        <v>10277.5</v>
      </c>
      <c r="AD167" s="163">
        <f>'AVE FRANCE'!AD167+'AVE UK Euro'!AD167</f>
        <v>777.5</v>
      </c>
      <c r="AE167" s="163">
        <f>'AVE FRANCE'!AE167+'AVE UK Euro'!AE167</f>
        <v>10277.5</v>
      </c>
      <c r="AF167" s="163">
        <f>'AVE FRANCE'!AF167+'AVE UK Euro'!AF167</f>
        <v>777.5</v>
      </c>
      <c r="AG167" s="163">
        <f>'AVE FRANCE'!AG167+'AVE UK Euro'!AG167</f>
        <v>777.5</v>
      </c>
      <c r="AH167" s="163">
        <f>'AVE FRANCE'!AH167+'AVE UK Euro'!AH167</f>
        <v>777.5</v>
      </c>
      <c r="AI167" s="163">
        <f>'AVE FRANCE'!AI167+'AVE UK Euro'!AI167</f>
        <v>777.5</v>
      </c>
      <c r="AJ167" s="163">
        <f>'AVE FRANCE'!AJ167+'AVE UK Euro'!AJ167</f>
        <v>777.5</v>
      </c>
      <c r="AK167" s="163">
        <f>'AVE FRANCE'!AK167+'AVE UK Euro'!AK167</f>
        <v>777.5</v>
      </c>
      <c r="AL167" s="163">
        <f>'AVE FRANCE'!AL167+'AVE UK Euro'!AL167</f>
        <v>10277.5</v>
      </c>
      <c r="AM167" s="163">
        <f>'AVE FRANCE'!AM167+'AVE UK Euro'!AM167</f>
        <v>777.5</v>
      </c>
      <c r="AN167" s="163">
        <f>'AVE FRANCE'!AN167+'AVE UK Euro'!AN167</f>
        <v>10277.5</v>
      </c>
      <c r="AO167" s="163">
        <f>'AVE FRANCE'!AO167+'AVE UK Euro'!AO167</f>
        <v>10277.5</v>
      </c>
      <c r="AP167" s="163">
        <f>'AVE FRANCE'!AP167+'AVE UK Euro'!AP167</f>
        <v>777.5</v>
      </c>
      <c r="AQ167" s="163">
        <f>'AVE FRANCE'!AQ167+'AVE UK Euro'!AQ167</f>
        <v>10277.5</v>
      </c>
      <c r="AR167" s="163">
        <f>'AVE FRANCE'!AR167+'AVE UK Euro'!AR167</f>
        <v>777.5</v>
      </c>
      <c r="AS167" s="163">
        <f>'AVE FRANCE'!AS167+'AVE UK Euro'!AS167</f>
        <v>777.5</v>
      </c>
      <c r="AT167" s="163">
        <f>'AVE FRANCE'!AT167+'AVE UK Euro'!AT167</f>
        <v>777.5</v>
      </c>
      <c r="AU167" s="163">
        <f>'AVE FRANCE'!AU167+'AVE UK Euro'!AU167</f>
        <v>777.5</v>
      </c>
      <c r="AV167" s="163">
        <f>'AVE FRANCE'!AV167+'AVE UK Euro'!AV167</f>
        <v>777.5</v>
      </c>
      <c r="AW167" s="163">
        <f>'AVE FRANCE'!AW167+'AVE UK Euro'!AW167</f>
        <v>777.5</v>
      </c>
      <c r="AX167" s="163">
        <f>'AVE FRANCE'!AX167+'AVE UK Euro'!AX167</f>
        <v>10277.5</v>
      </c>
      <c r="AY167" s="163">
        <f>'AVE FRANCE'!AY167+'AVE UK Euro'!AY167</f>
        <v>777.5</v>
      </c>
      <c r="AZ167" s="163">
        <f>'AVE FRANCE'!AZ167+'AVE UK Euro'!AZ167</f>
        <v>10277.5</v>
      </c>
      <c r="BA167" s="163">
        <f>'AVE FRANCE'!BA167+'AVE UK Euro'!BA167</f>
        <v>2277.5</v>
      </c>
      <c r="BB167" s="163">
        <f>'AVE FRANCE'!BB167+'AVE UK Euro'!BB167</f>
        <v>2277.5</v>
      </c>
      <c r="BC167" s="163">
        <f>'AVE FRANCE'!BC167+'AVE UK Euro'!BC167</f>
        <v>2277.5</v>
      </c>
      <c r="BD167" s="163">
        <f>'AVE FRANCE'!BD167+'AVE UK Euro'!BD167</f>
        <v>2277.5</v>
      </c>
      <c r="BE167" s="163">
        <f>'AVE FRANCE'!BE167+'AVE UK Euro'!BE167</f>
        <v>2277.5</v>
      </c>
      <c r="BF167" s="163">
        <f>'AVE FRANCE'!BF167+'AVE UK Euro'!BF167</f>
        <v>2277.5</v>
      </c>
      <c r="BG167" s="163">
        <f>'AVE FRANCE'!BG167+'AVE UK Euro'!BG167</f>
        <v>2277.5</v>
      </c>
      <c r="BH167" s="163">
        <f>'AVE FRANCE'!BH167+'AVE UK Euro'!BH167</f>
        <v>2277.5</v>
      </c>
      <c r="BI167" s="163">
        <f>'AVE FRANCE'!BI167+'AVE UK Euro'!BI167</f>
        <v>2277.5</v>
      </c>
      <c r="BJ167" s="163">
        <f>'AVE FRANCE'!BJ167+'AVE UK Euro'!BJ167</f>
        <v>2277.5</v>
      </c>
      <c r="BK167" s="163">
        <f>'AVE FRANCE'!BK167+'AVE UK Euro'!BK167</f>
        <v>2277.5</v>
      </c>
      <c r="BL167" s="163">
        <f>'AVE FRANCE'!BL167+'AVE UK Euro'!BL167</f>
        <v>2277.5</v>
      </c>
      <c r="BN167" s="107">
        <f t="shared" si="237"/>
        <v>3802.5</v>
      </c>
      <c r="BO167" s="107">
        <f t="shared" si="183"/>
        <v>1582.5</v>
      </c>
      <c r="BP167" s="107">
        <f t="shared" si="184"/>
        <v>1582.5</v>
      </c>
      <c r="BQ167" s="107">
        <f t="shared" si="185"/>
        <v>12082.5</v>
      </c>
      <c r="BR167" s="107">
        <f t="shared" si="186"/>
        <v>21332.5</v>
      </c>
      <c r="BS167" s="107">
        <f t="shared" si="187"/>
        <v>2332.5</v>
      </c>
      <c r="BT167" s="107">
        <f t="shared" si="188"/>
        <v>2332.5</v>
      </c>
      <c r="BU167" s="107">
        <f t="shared" si="189"/>
        <v>21332.5</v>
      </c>
      <c r="BV167" s="107">
        <f t="shared" si="190"/>
        <v>21332.5</v>
      </c>
      <c r="BW167" s="107">
        <f t="shared" si="191"/>
        <v>2332.5</v>
      </c>
      <c r="BX167" s="107">
        <f t="shared" si="192"/>
        <v>2332.5</v>
      </c>
      <c r="BY167" s="107">
        <f t="shared" si="193"/>
        <v>21332.5</v>
      </c>
      <c r="BZ167" s="107">
        <f t="shared" si="194"/>
        <v>21332.5</v>
      </c>
      <c r="CA167" s="107">
        <f t="shared" si="240"/>
        <v>2332.5</v>
      </c>
      <c r="CB167" s="107">
        <f t="shared" si="241"/>
        <v>2332.5</v>
      </c>
      <c r="CC167" s="107">
        <f t="shared" si="242"/>
        <v>21332.5</v>
      </c>
      <c r="CD167" s="107">
        <f t="shared" si="243"/>
        <v>6832.5</v>
      </c>
      <c r="CE167" s="107">
        <f t="shared" si="244"/>
        <v>6832.5</v>
      </c>
      <c r="CF167" s="107">
        <f t="shared" si="245"/>
        <v>6832.5</v>
      </c>
      <c r="CG167" s="107">
        <f t="shared" si="246"/>
        <v>6832.5</v>
      </c>
      <c r="CI167" s="143">
        <f t="shared" si="157"/>
        <v>19050</v>
      </c>
      <c r="CJ167" s="143">
        <f t="shared" si="158"/>
        <v>47330</v>
      </c>
      <c r="CK167" s="143">
        <f t="shared" si="159"/>
        <v>47330</v>
      </c>
      <c r="CL167" s="143">
        <f t="shared" si="160"/>
        <v>47330</v>
      </c>
      <c r="CM167" s="143">
        <f t="shared" si="161"/>
        <v>27330</v>
      </c>
    </row>
    <row r="168" spans="1:100" x14ac:dyDescent="0.3">
      <c r="A168" s="80"/>
      <c r="B168" s="173" t="str">
        <f>A203</f>
        <v>General &amp; Administrative Expenses</v>
      </c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A168" s="80"/>
      <c r="BB168" s="80"/>
      <c r="BC168" s="80"/>
      <c r="BD168" s="80"/>
      <c r="BE168" s="80"/>
      <c r="BF168" s="80"/>
      <c r="BG168" s="80"/>
      <c r="BH168" s="80"/>
      <c r="BI168" s="80"/>
      <c r="BJ168" s="80"/>
      <c r="BK168" s="80"/>
      <c r="BL168" s="80"/>
      <c r="BN168" s="80">
        <f t="shared" si="237"/>
        <v>0</v>
      </c>
      <c r="BO168" s="80">
        <f t="shared" si="183"/>
        <v>0</v>
      </c>
      <c r="BP168" s="80">
        <f t="shared" si="184"/>
        <v>0</v>
      </c>
      <c r="BQ168" s="80">
        <f t="shared" si="185"/>
        <v>0</v>
      </c>
      <c r="BR168" s="80">
        <f t="shared" si="186"/>
        <v>0</v>
      </c>
      <c r="BS168" s="80">
        <f t="shared" si="187"/>
        <v>0</v>
      </c>
      <c r="BT168" s="80">
        <f t="shared" si="188"/>
        <v>0</v>
      </c>
      <c r="BU168" s="80">
        <f t="shared" si="189"/>
        <v>0</v>
      </c>
      <c r="BV168" s="80">
        <f t="shared" si="190"/>
        <v>0</v>
      </c>
      <c r="BW168" s="80">
        <f t="shared" si="191"/>
        <v>0</v>
      </c>
      <c r="BX168" s="80">
        <f t="shared" si="192"/>
        <v>0</v>
      </c>
      <c r="BY168" s="80">
        <f t="shared" si="193"/>
        <v>0</v>
      </c>
      <c r="BZ168" s="80">
        <f t="shared" si="194"/>
        <v>0</v>
      </c>
      <c r="CA168" s="80"/>
      <c r="CB168" s="80"/>
      <c r="CC168" s="80"/>
      <c r="CD168" s="80"/>
      <c r="CE168" s="80"/>
      <c r="CF168" s="80"/>
      <c r="CG168" s="80"/>
      <c r="CI168" s="143"/>
      <c r="CJ168" s="143"/>
      <c r="CK168" s="143"/>
      <c r="CL168" s="143"/>
      <c r="CM168" s="143"/>
    </row>
    <row r="169" spans="1:100" x14ac:dyDescent="0.3">
      <c r="A169" s="80"/>
      <c r="B169" s="148" t="s">
        <v>141</v>
      </c>
      <c r="C169" s="80"/>
      <c r="D169" s="80"/>
      <c r="E169" s="163">
        <f>'AVE FRANCE'!E169+'AVE UK Euro'!E169</f>
        <v>1665.0000000000002</v>
      </c>
      <c r="F169" s="163">
        <f>'AVE FRANCE'!F169+'AVE UK Euro'!F169</f>
        <v>1665.0000000000002</v>
      </c>
      <c r="G169" s="163">
        <f>'AVE FRANCE'!G169+'AVE UK Euro'!G169</f>
        <v>1665.0000000000002</v>
      </c>
      <c r="H169" s="163">
        <f>'AVE FRANCE'!H169+'AVE UK Euro'!H169</f>
        <v>3165</v>
      </c>
      <c r="I169" s="163">
        <f>'AVE FRANCE'!I169+'AVE UK Euro'!I169</f>
        <v>3165</v>
      </c>
      <c r="J169" s="163">
        <f>'AVE FRANCE'!J169+'AVE UK Euro'!J169</f>
        <v>3165</v>
      </c>
      <c r="K169" s="163">
        <f>'AVE FRANCE'!K169+'AVE UK Euro'!K169</f>
        <v>3165</v>
      </c>
      <c r="L169" s="163">
        <f>'AVE FRANCE'!L169+'AVE UK Euro'!L169</f>
        <v>3165</v>
      </c>
      <c r="M169" s="163">
        <f>'AVE FRANCE'!M169+'AVE UK Euro'!M169</f>
        <v>3165</v>
      </c>
      <c r="N169" s="163">
        <f>'AVE FRANCE'!N169+'AVE UK Euro'!N169</f>
        <v>3165</v>
      </c>
      <c r="O169" s="163">
        <f>'AVE FRANCE'!O169+'AVE UK Euro'!O169</f>
        <v>3165</v>
      </c>
      <c r="P169" s="163">
        <f>'AVE FRANCE'!P169+'AVE UK Euro'!P169</f>
        <v>3165</v>
      </c>
      <c r="Q169" s="163">
        <f>'AVE FRANCE'!Q169+'AVE UK Euro'!Q169</f>
        <v>3165</v>
      </c>
      <c r="R169" s="163">
        <f>'AVE FRANCE'!R169+'AVE UK Euro'!R169</f>
        <v>3165</v>
      </c>
      <c r="S169" s="163">
        <f>'AVE FRANCE'!S169+'AVE UK Euro'!S169</f>
        <v>3165</v>
      </c>
      <c r="T169" s="163">
        <f>'AVE FRANCE'!T169+'AVE UK Euro'!T169</f>
        <v>3165</v>
      </c>
      <c r="U169" s="163">
        <f>'AVE FRANCE'!U169+'AVE UK Euro'!U169</f>
        <v>3165</v>
      </c>
      <c r="V169" s="163">
        <f>'AVE FRANCE'!V169+'AVE UK Euro'!V169</f>
        <v>3165</v>
      </c>
      <c r="W169" s="163">
        <f>'AVE FRANCE'!W169+'AVE UK Euro'!W169</f>
        <v>3165</v>
      </c>
      <c r="X169" s="163">
        <f>'AVE FRANCE'!X169+'AVE UK Euro'!X169</f>
        <v>3165</v>
      </c>
      <c r="Y169" s="163">
        <f>'AVE FRANCE'!Y169+'AVE UK Euro'!Y169</f>
        <v>3165</v>
      </c>
      <c r="Z169" s="163">
        <f>'AVE FRANCE'!Z169+'AVE UK Euro'!Z169</f>
        <v>3165</v>
      </c>
      <c r="AA169" s="163">
        <f>'AVE FRANCE'!AA169+'AVE UK Euro'!AA169</f>
        <v>3165</v>
      </c>
      <c r="AB169" s="163">
        <f>'AVE FRANCE'!AB169+'AVE UK Euro'!AB169</f>
        <v>3165</v>
      </c>
      <c r="AC169" s="163">
        <f>'AVE FRANCE'!AC169+'AVE UK Euro'!AC169</f>
        <v>4665</v>
      </c>
      <c r="AD169" s="163">
        <f>'AVE FRANCE'!AD169+'AVE UK Euro'!AD169</f>
        <v>4665</v>
      </c>
      <c r="AE169" s="163">
        <f>'AVE FRANCE'!AE169+'AVE UK Euro'!AE169</f>
        <v>4665</v>
      </c>
      <c r="AF169" s="163">
        <f>'AVE FRANCE'!AF169+'AVE UK Euro'!AF169</f>
        <v>4665</v>
      </c>
      <c r="AG169" s="163">
        <f>'AVE FRANCE'!AG169+'AVE UK Euro'!AG169</f>
        <v>4665</v>
      </c>
      <c r="AH169" s="163">
        <f>'AVE FRANCE'!AH169+'AVE UK Euro'!AH169</f>
        <v>4665</v>
      </c>
      <c r="AI169" s="163">
        <f>'AVE FRANCE'!AI169+'AVE UK Euro'!AI169</f>
        <v>4665</v>
      </c>
      <c r="AJ169" s="163">
        <f>'AVE FRANCE'!AJ169+'AVE UK Euro'!AJ169</f>
        <v>4665</v>
      </c>
      <c r="AK169" s="163">
        <f>'AVE FRANCE'!AK169+'AVE UK Euro'!AK169</f>
        <v>4665</v>
      </c>
      <c r="AL169" s="163">
        <f>'AVE FRANCE'!AL169+'AVE UK Euro'!AL169</f>
        <v>4665</v>
      </c>
      <c r="AM169" s="163">
        <f>'AVE FRANCE'!AM169+'AVE UK Euro'!AM169</f>
        <v>4665</v>
      </c>
      <c r="AN169" s="163">
        <f>'AVE FRANCE'!AN169+'AVE UK Euro'!AN169</f>
        <v>4665</v>
      </c>
      <c r="AO169" s="163">
        <f>'AVE FRANCE'!AO169+'AVE UK Euro'!AO169</f>
        <v>5665</v>
      </c>
      <c r="AP169" s="163">
        <f>'AVE FRANCE'!AP169+'AVE UK Euro'!AP169</f>
        <v>5665</v>
      </c>
      <c r="AQ169" s="163">
        <f>'AVE FRANCE'!AQ169+'AVE UK Euro'!AQ169</f>
        <v>5665</v>
      </c>
      <c r="AR169" s="163">
        <f>'AVE FRANCE'!AR169+'AVE UK Euro'!AR169</f>
        <v>5665</v>
      </c>
      <c r="AS169" s="163">
        <f>'AVE FRANCE'!AS169+'AVE UK Euro'!AS169</f>
        <v>5665</v>
      </c>
      <c r="AT169" s="163">
        <f>'AVE FRANCE'!AT169+'AVE UK Euro'!AT169</f>
        <v>5665</v>
      </c>
      <c r="AU169" s="163">
        <f>'AVE FRANCE'!AU169+'AVE UK Euro'!AU169</f>
        <v>5665</v>
      </c>
      <c r="AV169" s="163">
        <f>'AVE FRANCE'!AV169+'AVE UK Euro'!AV169</f>
        <v>5665</v>
      </c>
      <c r="AW169" s="163">
        <f>'AVE FRANCE'!AW169+'AVE UK Euro'!AW169</f>
        <v>5665</v>
      </c>
      <c r="AX169" s="163">
        <f>'AVE FRANCE'!AX169+'AVE UK Euro'!AX169</f>
        <v>5665</v>
      </c>
      <c r="AY169" s="163">
        <f>'AVE FRANCE'!AY169+'AVE UK Euro'!AY169</f>
        <v>5665</v>
      </c>
      <c r="AZ169" s="163">
        <f>'AVE FRANCE'!AZ169+'AVE UK Euro'!AZ169</f>
        <v>5665</v>
      </c>
      <c r="BA169" s="163">
        <f>'AVE FRANCE'!BA169+'AVE UK Euro'!BA169</f>
        <v>6665</v>
      </c>
      <c r="BB169" s="163">
        <f>'AVE FRANCE'!BB169+'AVE UK Euro'!BB169</f>
        <v>6665</v>
      </c>
      <c r="BC169" s="163">
        <f>'AVE FRANCE'!BC169+'AVE UK Euro'!BC169</f>
        <v>6665</v>
      </c>
      <c r="BD169" s="163">
        <f>'AVE FRANCE'!BD169+'AVE UK Euro'!BD169</f>
        <v>6665</v>
      </c>
      <c r="BE169" s="163">
        <f>'AVE FRANCE'!BE169+'AVE UK Euro'!BE169</f>
        <v>6665</v>
      </c>
      <c r="BF169" s="163">
        <f>'AVE FRANCE'!BF169+'AVE UK Euro'!BF169</f>
        <v>6665</v>
      </c>
      <c r="BG169" s="163">
        <f>'AVE FRANCE'!BG169+'AVE UK Euro'!BG169</f>
        <v>6665</v>
      </c>
      <c r="BH169" s="163">
        <f>'AVE FRANCE'!BH169+'AVE UK Euro'!BH169</f>
        <v>6665</v>
      </c>
      <c r="BI169" s="163">
        <f>'AVE FRANCE'!BI169+'AVE UK Euro'!BI169</f>
        <v>6665</v>
      </c>
      <c r="BJ169" s="163">
        <f>'AVE FRANCE'!BJ169+'AVE UK Euro'!BJ169</f>
        <v>6665</v>
      </c>
      <c r="BK169" s="163">
        <f>'AVE FRANCE'!BK169+'AVE UK Euro'!BK169</f>
        <v>6665</v>
      </c>
      <c r="BL169" s="163">
        <f>'AVE FRANCE'!BL169+'AVE UK Euro'!BL169</f>
        <v>6665</v>
      </c>
      <c r="BN169" s="118">
        <f t="shared" si="237"/>
        <v>4995.0000000000009</v>
      </c>
      <c r="BO169" s="118">
        <f t="shared" si="183"/>
        <v>9495</v>
      </c>
      <c r="BP169" s="118">
        <f t="shared" si="184"/>
        <v>9495</v>
      </c>
      <c r="BQ169" s="118">
        <f t="shared" si="185"/>
        <v>9495</v>
      </c>
      <c r="BR169" s="118">
        <f t="shared" si="186"/>
        <v>9495</v>
      </c>
      <c r="BS169" s="118">
        <f t="shared" si="187"/>
        <v>9495</v>
      </c>
      <c r="BT169" s="118">
        <f t="shared" si="188"/>
        <v>9495</v>
      </c>
      <c r="BU169" s="118">
        <f t="shared" si="189"/>
        <v>9495</v>
      </c>
      <c r="BV169" s="118">
        <f t="shared" si="190"/>
        <v>13995</v>
      </c>
      <c r="BW169" s="118">
        <f t="shared" si="191"/>
        <v>13995</v>
      </c>
      <c r="BX169" s="118">
        <f t="shared" si="192"/>
        <v>13995</v>
      </c>
      <c r="BY169" s="118">
        <f t="shared" si="193"/>
        <v>13995</v>
      </c>
      <c r="BZ169" s="118">
        <f t="shared" si="194"/>
        <v>16995</v>
      </c>
      <c r="CA169" s="118">
        <f t="shared" si="240"/>
        <v>16995</v>
      </c>
      <c r="CB169" s="118">
        <f t="shared" si="241"/>
        <v>16995</v>
      </c>
      <c r="CC169" s="118">
        <f t="shared" si="242"/>
        <v>16995</v>
      </c>
      <c r="CD169" s="118">
        <f t="shared" si="243"/>
        <v>19995</v>
      </c>
      <c r="CE169" s="118">
        <f t="shared" si="244"/>
        <v>19995</v>
      </c>
      <c r="CF169" s="118">
        <f t="shared" si="245"/>
        <v>19995</v>
      </c>
      <c r="CG169" s="118">
        <f t="shared" si="246"/>
        <v>19995</v>
      </c>
      <c r="CI169" s="143">
        <f t="shared" si="157"/>
        <v>33480</v>
      </c>
      <c r="CJ169" s="143">
        <f t="shared" si="158"/>
        <v>37980</v>
      </c>
      <c r="CK169" s="143">
        <f t="shared" si="159"/>
        <v>55980</v>
      </c>
      <c r="CL169" s="143">
        <f t="shared" si="160"/>
        <v>67980</v>
      </c>
      <c r="CM169" s="143">
        <f t="shared" si="161"/>
        <v>79980</v>
      </c>
    </row>
    <row r="170" spans="1:100" x14ac:dyDescent="0.3">
      <c r="A170" s="80"/>
      <c r="B170" s="148" t="s">
        <v>142</v>
      </c>
      <c r="C170" s="80"/>
      <c r="D170" s="80"/>
      <c r="E170" s="163">
        <f>'AVE FRANCE'!E170+'AVE UK Euro'!E170</f>
        <v>555</v>
      </c>
      <c r="F170" s="163">
        <f>'AVE FRANCE'!F170+'AVE UK Euro'!F170</f>
        <v>555</v>
      </c>
      <c r="G170" s="163">
        <f>'AVE FRANCE'!G170+'AVE UK Euro'!G170</f>
        <v>555</v>
      </c>
      <c r="H170" s="163">
        <f>'AVE FRANCE'!H170+'AVE UK Euro'!H170</f>
        <v>1055</v>
      </c>
      <c r="I170" s="163">
        <f>'AVE FRANCE'!I170+'AVE UK Euro'!I170</f>
        <v>1055</v>
      </c>
      <c r="J170" s="163">
        <f>'AVE FRANCE'!J170+'AVE UK Euro'!J170</f>
        <v>1055</v>
      </c>
      <c r="K170" s="163">
        <f>'AVE FRANCE'!K170+'AVE UK Euro'!K170</f>
        <v>1055</v>
      </c>
      <c r="L170" s="163">
        <f>'AVE FRANCE'!L170+'AVE UK Euro'!L170</f>
        <v>1055</v>
      </c>
      <c r="M170" s="163">
        <f>'AVE FRANCE'!M170+'AVE UK Euro'!M170</f>
        <v>1055</v>
      </c>
      <c r="N170" s="163">
        <f>'AVE FRANCE'!N170+'AVE UK Euro'!N170</f>
        <v>1055</v>
      </c>
      <c r="O170" s="163">
        <f>'AVE FRANCE'!O170+'AVE UK Euro'!O170</f>
        <v>1055</v>
      </c>
      <c r="P170" s="163">
        <f>'AVE FRANCE'!P170+'AVE UK Euro'!P170</f>
        <v>1055</v>
      </c>
      <c r="Q170" s="163">
        <f>'AVE FRANCE'!Q170+'AVE UK Euro'!Q170</f>
        <v>1055</v>
      </c>
      <c r="R170" s="163">
        <f>'AVE FRANCE'!R170+'AVE UK Euro'!R170</f>
        <v>1055</v>
      </c>
      <c r="S170" s="163">
        <f>'AVE FRANCE'!S170+'AVE UK Euro'!S170</f>
        <v>1055</v>
      </c>
      <c r="T170" s="163">
        <f>'AVE FRANCE'!T170+'AVE UK Euro'!T170</f>
        <v>1055</v>
      </c>
      <c r="U170" s="163">
        <f>'AVE FRANCE'!U170+'AVE UK Euro'!U170</f>
        <v>1055</v>
      </c>
      <c r="V170" s="163">
        <f>'AVE FRANCE'!V170+'AVE UK Euro'!V170</f>
        <v>1055</v>
      </c>
      <c r="W170" s="163">
        <f>'AVE FRANCE'!W170+'AVE UK Euro'!W170</f>
        <v>1055</v>
      </c>
      <c r="X170" s="163">
        <f>'AVE FRANCE'!X170+'AVE UK Euro'!X170</f>
        <v>1055</v>
      </c>
      <c r="Y170" s="163">
        <f>'AVE FRANCE'!Y170+'AVE UK Euro'!Y170</f>
        <v>1055</v>
      </c>
      <c r="Z170" s="163">
        <f>'AVE FRANCE'!Z170+'AVE UK Euro'!Z170</f>
        <v>1055</v>
      </c>
      <c r="AA170" s="163">
        <f>'AVE FRANCE'!AA170+'AVE UK Euro'!AA170</f>
        <v>1055</v>
      </c>
      <c r="AB170" s="163">
        <f>'AVE FRANCE'!AB170+'AVE UK Euro'!AB170</f>
        <v>1055</v>
      </c>
      <c r="AC170" s="163">
        <f>'AVE FRANCE'!AC170+'AVE UK Euro'!AC170</f>
        <v>1055</v>
      </c>
      <c r="AD170" s="163">
        <f>'AVE FRANCE'!AD170+'AVE UK Euro'!AD170</f>
        <v>1055</v>
      </c>
      <c r="AE170" s="163">
        <f>'AVE FRANCE'!AE170+'AVE UK Euro'!AE170</f>
        <v>1055</v>
      </c>
      <c r="AF170" s="163">
        <f>'AVE FRANCE'!AF170+'AVE UK Euro'!AF170</f>
        <v>1055</v>
      </c>
      <c r="AG170" s="163">
        <f>'AVE FRANCE'!AG170+'AVE UK Euro'!AG170</f>
        <v>1055</v>
      </c>
      <c r="AH170" s="163">
        <f>'AVE FRANCE'!AH170+'AVE UK Euro'!AH170</f>
        <v>1055</v>
      </c>
      <c r="AI170" s="163">
        <f>'AVE FRANCE'!AI170+'AVE UK Euro'!AI170</f>
        <v>1055</v>
      </c>
      <c r="AJ170" s="163">
        <f>'AVE FRANCE'!AJ170+'AVE UK Euro'!AJ170</f>
        <v>1055</v>
      </c>
      <c r="AK170" s="163">
        <f>'AVE FRANCE'!AK170+'AVE UK Euro'!AK170</f>
        <v>1055</v>
      </c>
      <c r="AL170" s="163">
        <f>'AVE FRANCE'!AL170+'AVE UK Euro'!AL170</f>
        <v>1055</v>
      </c>
      <c r="AM170" s="163">
        <f>'AVE FRANCE'!AM170+'AVE UK Euro'!AM170</f>
        <v>1055</v>
      </c>
      <c r="AN170" s="163">
        <f>'AVE FRANCE'!AN170+'AVE UK Euro'!AN170</f>
        <v>1055</v>
      </c>
      <c r="AO170" s="163">
        <f>'AVE FRANCE'!AO170+'AVE UK Euro'!AO170</f>
        <v>1055</v>
      </c>
      <c r="AP170" s="163">
        <f>'AVE FRANCE'!AP170+'AVE UK Euro'!AP170</f>
        <v>1055</v>
      </c>
      <c r="AQ170" s="163">
        <f>'AVE FRANCE'!AQ170+'AVE UK Euro'!AQ170</f>
        <v>1055</v>
      </c>
      <c r="AR170" s="163">
        <f>'AVE FRANCE'!AR170+'AVE UK Euro'!AR170</f>
        <v>1055</v>
      </c>
      <c r="AS170" s="163">
        <f>'AVE FRANCE'!AS170+'AVE UK Euro'!AS170</f>
        <v>1055</v>
      </c>
      <c r="AT170" s="163">
        <f>'AVE FRANCE'!AT170+'AVE UK Euro'!AT170</f>
        <v>1055</v>
      </c>
      <c r="AU170" s="163">
        <f>'AVE FRANCE'!AU170+'AVE UK Euro'!AU170</f>
        <v>1055</v>
      </c>
      <c r="AV170" s="163">
        <f>'AVE FRANCE'!AV170+'AVE UK Euro'!AV170</f>
        <v>1055</v>
      </c>
      <c r="AW170" s="163">
        <f>'AVE FRANCE'!AW170+'AVE UK Euro'!AW170</f>
        <v>1055</v>
      </c>
      <c r="AX170" s="163">
        <f>'AVE FRANCE'!AX170+'AVE UK Euro'!AX170</f>
        <v>1055</v>
      </c>
      <c r="AY170" s="163">
        <f>'AVE FRANCE'!AY170+'AVE UK Euro'!AY170</f>
        <v>1055</v>
      </c>
      <c r="AZ170" s="163">
        <f>'AVE FRANCE'!AZ170+'AVE UK Euro'!AZ170</f>
        <v>1055</v>
      </c>
      <c r="BA170" s="163">
        <f>'AVE FRANCE'!BA170+'AVE UK Euro'!BA170</f>
        <v>1555</v>
      </c>
      <c r="BB170" s="163">
        <f>'AVE FRANCE'!BB170+'AVE UK Euro'!BB170</f>
        <v>1555</v>
      </c>
      <c r="BC170" s="163">
        <f>'AVE FRANCE'!BC170+'AVE UK Euro'!BC170</f>
        <v>1555</v>
      </c>
      <c r="BD170" s="163">
        <f>'AVE FRANCE'!BD170+'AVE UK Euro'!BD170</f>
        <v>1555</v>
      </c>
      <c r="BE170" s="163">
        <f>'AVE FRANCE'!BE170+'AVE UK Euro'!BE170</f>
        <v>1555</v>
      </c>
      <c r="BF170" s="163">
        <f>'AVE FRANCE'!BF170+'AVE UK Euro'!BF170</f>
        <v>1555</v>
      </c>
      <c r="BG170" s="163">
        <f>'AVE FRANCE'!BG170+'AVE UK Euro'!BG170</f>
        <v>1555</v>
      </c>
      <c r="BH170" s="163">
        <f>'AVE FRANCE'!BH170+'AVE UK Euro'!BH170</f>
        <v>1555</v>
      </c>
      <c r="BI170" s="163">
        <f>'AVE FRANCE'!BI170+'AVE UK Euro'!BI170</f>
        <v>1555</v>
      </c>
      <c r="BJ170" s="163">
        <f>'AVE FRANCE'!BJ170+'AVE UK Euro'!BJ170</f>
        <v>1555</v>
      </c>
      <c r="BK170" s="163">
        <f>'AVE FRANCE'!BK170+'AVE UK Euro'!BK170</f>
        <v>1555</v>
      </c>
      <c r="BL170" s="163">
        <f>'AVE FRANCE'!BL170+'AVE UK Euro'!BL170</f>
        <v>1555</v>
      </c>
      <c r="BN170" s="118">
        <f t="shared" si="237"/>
        <v>1665</v>
      </c>
      <c r="BO170" s="118">
        <f t="shared" si="183"/>
        <v>3165</v>
      </c>
      <c r="BP170" s="118">
        <f t="shared" si="184"/>
        <v>3165</v>
      </c>
      <c r="BQ170" s="118">
        <f t="shared" si="185"/>
        <v>3165</v>
      </c>
      <c r="BR170" s="118">
        <f t="shared" si="186"/>
        <v>3165</v>
      </c>
      <c r="BS170" s="118">
        <f t="shared" si="187"/>
        <v>3165</v>
      </c>
      <c r="BT170" s="118">
        <f t="shared" si="188"/>
        <v>3165</v>
      </c>
      <c r="BU170" s="118">
        <f t="shared" si="189"/>
        <v>3165</v>
      </c>
      <c r="BV170" s="118">
        <f t="shared" si="190"/>
        <v>3165</v>
      </c>
      <c r="BW170" s="118">
        <f t="shared" si="191"/>
        <v>3165</v>
      </c>
      <c r="BX170" s="118">
        <f t="shared" si="192"/>
        <v>3165</v>
      </c>
      <c r="BY170" s="118">
        <f t="shared" si="193"/>
        <v>3165</v>
      </c>
      <c r="BZ170" s="118">
        <f t="shared" si="194"/>
        <v>3165</v>
      </c>
      <c r="CA170" s="118">
        <f t="shared" si="240"/>
        <v>3165</v>
      </c>
      <c r="CB170" s="118">
        <f t="shared" si="241"/>
        <v>3165</v>
      </c>
      <c r="CC170" s="118">
        <f t="shared" si="242"/>
        <v>3165</v>
      </c>
      <c r="CD170" s="118">
        <f t="shared" si="243"/>
        <v>4665</v>
      </c>
      <c r="CE170" s="118">
        <f t="shared" si="244"/>
        <v>4665</v>
      </c>
      <c r="CF170" s="118">
        <f t="shared" si="245"/>
        <v>4665</v>
      </c>
      <c r="CG170" s="118">
        <f t="shared" si="246"/>
        <v>4665</v>
      </c>
      <c r="CI170" s="143">
        <f t="shared" si="157"/>
        <v>11160</v>
      </c>
      <c r="CJ170" s="143">
        <f t="shared" si="158"/>
        <v>12660</v>
      </c>
      <c r="CK170" s="143">
        <f t="shared" si="159"/>
        <v>12660</v>
      </c>
      <c r="CL170" s="143">
        <f t="shared" si="160"/>
        <v>12660</v>
      </c>
      <c r="CM170" s="143">
        <f t="shared" si="161"/>
        <v>18660</v>
      </c>
    </row>
    <row r="171" spans="1:100" x14ac:dyDescent="0.3">
      <c r="A171" s="80"/>
      <c r="B171" s="148" t="s">
        <v>123</v>
      </c>
      <c r="C171" s="80"/>
      <c r="D171" s="80"/>
      <c r="E171" s="163">
        <f>'AVE FRANCE'!E171+'AVE UK Euro'!E171</f>
        <v>1000</v>
      </c>
      <c r="F171" s="163">
        <f>'AVE FRANCE'!F171+'AVE UK Euro'!F171</f>
        <v>1000</v>
      </c>
      <c r="G171" s="163">
        <f>'AVE FRANCE'!G171+'AVE UK Euro'!G171</f>
        <v>1000</v>
      </c>
      <c r="H171" s="163">
        <f>'AVE FRANCE'!H171+'AVE UK Euro'!H171</f>
        <v>1000</v>
      </c>
      <c r="I171" s="163">
        <f>'AVE FRANCE'!I171+'AVE UK Euro'!I171</f>
        <v>1000</v>
      </c>
      <c r="J171" s="163">
        <f>'AVE FRANCE'!J171+'AVE UK Euro'!J171</f>
        <v>1000</v>
      </c>
      <c r="K171" s="163">
        <f>'AVE FRANCE'!K171+'AVE UK Euro'!K171</f>
        <v>1000</v>
      </c>
      <c r="L171" s="163">
        <f>'AVE FRANCE'!L171+'AVE UK Euro'!L171</f>
        <v>1000</v>
      </c>
      <c r="M171" s="163">
        <f>'AVE FRANCE'!M171+'AVE UK Euro'!M171</f>
        <v>1000</v>
      </c>
      <c r="N171" s="163">
        <f>'AVE FRANCE'!N171+'AVE UK Euro'!N171</f>
        <v>1000</v>
      </c>
      <c r="O171" s="163">
        <f>'AVE FRANCE'!O171+'AVE UK Euro'!O171</f>
        <v>1000</v>
      </c>
      <c r="P171" s="163">
        <f>'AVE FRANCE'!P171+'AVE UK Euro'!P171</f>
        <v>1000</v>
      </c>
      <c r="Q171" s="163">
        <f>'AVE FRANCE'!Q171+'AVE UK Euro'!Q171</f>
        <v>2000</v>
      </c>
      <c r="R171" s="163">
        <f>'AVE FRANCE'!R171+'AVE UK Euro'!R171</f>
        <v>2000</v>
      </c>
      <c r="S171" s="163">
        <f>'AVE FRANCE'!S171+'AVE UK Euro'!S171</f>
        <v>2000</v>
      </c>
      <c r="T171" s="163">
        <f>'AVE FRANCE'!T171+'AVE UK Euro'!T171</f>
        <v>2000</v>
      </c>
      <c r="U171" s="163">
        <f>'AVE FRANCE'!U171+'AVE UK Euro'!U171</f>
        <v>2000</v>
      </c>
      <c r="V171" s="163">
        <f>'AVE FRANCE'!V171+'AVE UK Euro'!V171</f>
        <v>2000</v>
      </c>
      <c r="W171" s="163">
        <f>'AVE FRANCE'!W171+'AVE UK Euro'!W171</f>
        <v>2000</v>
      </c>
      <c r="X171" s="163">
        <f>'AVE FRANCE'!X171+'AVE UK Euro'!X171</f>
        <v>2000</v>
      </c>
      <c r="Y171" s="163">
        <f>'AVE FRANCE'!Y171+'AVE UK Euro'!Y171</f>
        <v>2000</v>
      </c>
      <c r="Z171" s="163">
        <f>'AVE FRANCE'!Z171+'AVE UK Euro'!Z171</f>
        <v>2000</v>
      </c>
      <c r="AA171" s="163">
        <f>'AVE FRANCE'!AA171+'AVE UK Euro'!AA171</f>
        <v>2000</v>
      </c>
      <c r="AB171" s="163">
        <f>'AVE FRANCE'!AB171+'AVE UK Euro'!AB171</f>
        <v>2000</v>
      </c>
      <c r="AC171" s="163">
        <f>'AVE FRANCE'!AC171+'AVE UK Euro'!AC171</f>
        <v>3000</v>
      </c>
      <c r="AD171" s="163">
        <f>'AVE FRANCE'!AD171+'AVE UK Euro'!AD171</f>
        <v>3000</v>
      </c>
      <c r="AE171" s="163">
        <f>'AVE FRANCE'!AE171+'AVE UK Euro'!AE171</f>
        <v>3000</v>
      </c>
      <c r="AF171" s="163">
        <f>'AVE FRANCE'!AF171+'AVE UK Euro'!AF171</f>
        <v>3000</v>
      </c>
      <c r="AG171" s="163">
        <f>'AVE FRANCE'!AG171+'AVE UK Euro'!AG171</f>
        <v>3000</v>
      </c>
      <c r="AH171" s="163">
        <f>'AVE FRANCE'!AH171+'AVE UK Euro'!AH171</f>
        <v>3000</v>
      </c>
      <c r="AI171" s="163">
        <f>'AVE FRANCE'!AI171+'AVE UK Euro'!AI171</f>
        <v>3000</v>
      </c>
      <c r="AJ171" s="163">
        <f>'AVE FRANCE'!AJ171+'AVE UK Euro'!AJ171</f>
        <v>3000</v>
      </c>
      <c r="AK171" s="163">
        <f>'AVE FRANCE'!AK171+'AVE UK Euro'!AK171</f>
        <v>3000</v>
      </c>
      <c r="AL171" s="163">
        <f>'AVE FRANCE'!AL171+'AVE UK Euro'!AL171</f>
        <v>3000</v>
      </c>
      <c r="AM171" s="163">
        <f>'AVE FRANCE'!AM171+'AVE UK Euro'!AM171</f>
        <v>3000</v>
      </c>
      <c r="AN171" s="163">
        <f>'AVE FRANCE'!AN171+'AVE UK Euro'!AN171</f>
        <v>3000</v>
      </c>
      <c r="AO171" s="163">
        <f>'AVE FRANCE'!AO171+'AVE UK Euro'!AO171</f>
        <v>3000</v>
      </c>
      <c r="AP171" s="163">
        <f>'AVE FRANCE'!AP171+'AVE UK Euro'!AP171</f>
        <v>3000</v>
      </c>
      <c r="AQ171" s="163">
        <f>'AVE FRANCE'!AQ171+'AVE UK Euro'!AQ171</f>
        <v>3000</v>
      </c>
      <c r="AR171" s="163">
        <f>'AVE FRANCE'!AR171+'AVE UK Euro'!AR171</f>
        <v>3000</v>
      </c>
      <c r="AS171" s="163">
        <f>'AVE FRANCE'!AS171+'AVE UK Euro'!AS171</f>
        <v>3000</v>
      </c>
      <c r="AT171" s="163">
        <f>'AVE FRANCE'!AT171+'AVE UK Euro'!AT171</f>
        <v>3000</v>
      </c>
      <c r="AU171" s="163">
        <f>'AVE FRANCE'!AU171+'AVE UK Euro'!AU171</f>
        <v>3000</v>
      </c>
      <c r="AV171" s="163">
        <f>'AVE FRANCE'!AV171+'AVE UK Euro'!AV171</f>
        <v>3000</v>
      </c>
      <c r="AW171" s="163">
        <f>'AVE FRANCE'!AW171+'AVE UK Euro'!AW171</f>
        <v>3000</v>
      </c>
      <c r="AX171" s="163">
        <f>'AVE FRANCE'!AX171+'AVE UK Euro'!AX171</f>
        <v>3000</v>
      </c>
      <c r="AY171" s="163">
        <f>'AVE FRANCE'!AY171+'AVE UK Euro'!AY171</f>
        <v>3000</v>
      </c>
      <c r="AZ171" s="163">
        <f>'AVE FRANCE'!AZ171+'AVE UK Euro'!AZ171</f>
        <v>3000</v>
      </c>
      <c r="BA171" s="163">
        <f>'AVE FRANCE'!BA171+'AVE UK Euro'!BA171</f>
        <v>5000</v>
      </c>
      <c r="BB171" s="163">
        <f>'AVE FRANCE'!BB171+'AVE UK Euro'!BB171</f>
        <v>5000</v>
      </c>
      <c r="BC171" s="163">
        <f>'AVE FRANCE'!BC171+'AVE UK Euro'!BC171</f>
        <v>5000</v>
      </c>
      <c r="BD171" s="163">
        <f>'AVE FRANCE'!BD171+'AVE UK Euro'!BD171</f>
        <v>5000</v>
      </c>
      <c r="BE171" s="163">
        <f>'AVE FRANCE'!BE171+'AVE UK Euro'!BE171</f>
        <v>5000</v>
      </c>
      <c r="BF171" s="163">
        <f>'AVE FRANCE'!BF171+'AVE UK Euro'!BF171</f>
        <v>5000</v>
      </c>
      <c r="BG171" s="163">
        <f>'AVE FRANCE'!BG171+'AVE UK Euro'!BG171</f>
        <v>5000</v>
      </c>
      <c r="BH171" s="163">
        <f>'AVE FRANCE'!BH171+'AVE UK Euro'!BH171</f>
        <v>5000</v>
      </c>
      <c r="BI171" s="163">
        <f>'AVE FRANCE'!BI171+'AVE UK Euro'!BI171</f>
        <v>5000</v>
      </c>
      <c r="BJ171" s="163">
        <f>'AVE FRANCE'!BJ171+'AVE UK Euro'!BJ171</f>
        <v>5000</v>
      </c>
      <c r="BK171" s="163">
        <f>'AVE FRANCE'!BK171+'AVE UK Euro'!BK171</f>
        <v>5000</v>
      </c>
      <c r="BL171" s="163">
        <f>'AVE FRANCE'!BL171+'AVE UK Euro'!BL171</f>
        <v>5000</v>
      </c>
      <c r="BN171" s="118">
        <f t="shared" si="237"/>
        <v>3000</v>
      </c>
      <c r="BO171" s="118">
        <f t="shared" si="183"/>
        <v>3000</v>
      </c>
      <c r="BP171" s="118">
        <f t="shared" si="184"/>
        <v>3000</v>
      </c>
      <c r="BQ171" s="118">
        <f t="shared" si="185"/>
        <v>3000</v>
      </c>
      <c r="BR171" s="118">
        <f t="shared" si="186"/>
        <v>6000</v>
      </c>
      <c r="BS171" s="118">
        <f t="shared" si="187"/>
        <v>6000</v>
      </c>
      <c r="BT171" s="118">
        <f t="shared" si="188"/>
        <v>6000</v>
      </c>
      <c r="BU171" s="118">
        <f t="shared" si="189"/>
        <v>6000</v>
      </c>
      <c r="BV171" s="118">
        <f t="shared" si="190"/>
        <v>9000</v>
      </c>
      <c r="BW171" s="118">
        <f t="shared" si="191"/>
        <v>9000</v>
      </c>
      <c r="BX171" s="118">
        <f t="shared" si="192"/>
        <v>9000</v>
      </c>
      <c r="BY171" s="118">
        <f t="shared" si="193"/>
        <v>9000</v>
      </c>
      <c r="BZ171" s="118">
        <f t="shared" si="194"/>
        <v>9000</v>
      </c>
      <c r="CA171" s="118">
        <f t="shared" si="240"/>
        <v>9000</v>
      </c>
      <c r="CB171" s="118">
        <f t="shared" si="241"/>
        <v>9000</v>
      </c>
      <c r="CC171" s="118">
        <f t="shared" si="242"/>
        <v>9000</v>
      </c>
      <c r="CD171" s="118">
        <f t="shared" si="243"/>
        <v>15000</v>
      </c>
      <c r="CE171" s="118">
        <f t="shared" si="244"/>
        <v>15000</v>
      </c>
      <c r="CF171" s="118">
        <f t="shared" si="245"/>
        <v>15000</v>
      </c>
      <c r="CG171" s="118">
        <f t="shared" si="246"/>
        <v>15000</v>
      </c>
      <c r="CI171" s="143">
        <f t="shared" si="157"/>
        <v>12000</v>
      </c>
      <c r="CJ171" s="143">
        <f t="shared" si="158"/>
        <v>24000</v>
      </c>
      <c r="CK171" s="143">
        <f t="shared" si="159"/>
        <v>36000</v>
      </c>
      <c r="CL171" s="143">
        <f t="shared" si="160"/>
        <v>36000</v>
      </c>
      <c r="CM171" s="143">
        <f t="shared" si="161"/>
        <v>60000</v>
      </c>
    </row>
    <row r="172" spans="1:100" x14ac:dyDescent="0.3">
      <c r="A172" s="80"/>
      <c r="B172" s="148" t="s">
        <v>123</v>
      </c>
      <c r="C172" s="80"/>
      <c r="D172" s="80"/>
      <c r="E172" s="163">
        <f>'AVE FRANCE'!E172+'AVE UK Euro'!E172</f>
        <v>3000</v>
      </c>
      <c r="F172" s="163">
        <f>'AVE FRANCE'!F172+'AVE UK Euro'!F172</f>
        <v>0</v>
      </c>
      <c r="G172" s="163">
        <f>'AVE FRANCE'!G172+'AVE UK Euro'!G172</f>
        <v>0</v>
      </c>
      <c r="H172" s="163">
        <f>'AVE FRANCE'!H172+'AVE UK Euro'!H172</f>
        <v>0</v>
      </c>
      <c r="I172" s="163">
        <f>'AVE FRANCE'!I172+'AVE UK Euro'!I172</f>
        <v>0</v>
      </c>
      <c r="J172" s="163">
        <f>'AVE FRANCE'!J172+'AVE UK Euro'!J172</f>
        <v>0</v>
      </c>
      <c r="K172" s="163">
        <f>'AVE FRANCE'!K172+'AVE UK Euro'!K172</f>
        <v>0</v>
      </c>
      <c r="L172" s="163">
        <f>'AVE FRANCE'!L172+'AVE UK Euro'!L172</f>
        <v>0</v>
      </c>
      <c r="M172" s="163">
        <f>'AVE FRANCE'!M172+'AVE UK Euro'!M172</f>
        <v>15000</v>
      </c>
      <c r="N172" s="163">
        <f>'AVE FRANCE'!N172+'AVE UK Euro'!N172</f>
        <v>0</v>
      </c>
      <c r="O172" s="163">
        <f>'AVE FRANCE'!O172+'AVE UK Euro'!O172</f>
        <v>0</v>
      </c>
      <c r="P172" s="163">
        <f>'AVE FRANCE'!P172+'AVE UK Euro'!P172</f>
        <v>15000</v>
      </c>
      <c r="Q172" s="163">
        <f>'AVE FRANCE'!Q172+'AVE UK Euro'!Q172</f>
        <v>0</v>
      </c>
      <c r="R172" s="163">
        <f>'AVE FRANCE'!R172+'AVE UK Euro'!R172</f>
        <v>0</v>
      </c>
      <c r="S172" s="163">
        <f>'AVE FRANCE'!S172+'AVE UK Euro'!S172</f>
        <v>15000</v>
      </c>
      <c r="T172" s="163">
        <f>'AVE FRANCE'!T172+'AVE UK Euro'!T172</f>
        <v>0</v>
      </c>
      <c r="U172" s="163">
        <f>'AVE FRANCE'!U172+'AVE UK Euro'!U172</f>
        <v>0</v>
      </c>
      <c r="V172" s="163">
        <f>'AVE FRANCE'!V172+'AVE UK Euro'!V172</f>
        <v>15000</v>
      </c>
      <c r="W172" s="163">
        <f>'AVE FRANCE'!W172+'AVE UK Euro'!W172</f>
        <v>0</v>
      </c>
      <c r="X172" s="163">
        <f>'AVE FRANCE'!X172+'AVE UK Euro'!X172</f>
        <v>0</v>
      </c>
      <c r="Y172" s="163">
        <f>'AVE FRANCE'!Y172+'AVE UK Euro'!Y172</f>
        <v>0</v>
      </c>
      <c r="Z172" s="163">
        <f>'AVE FRANCE'!Z172+'AVE UK Euro'!Z172</f>
        <v>15000</v>
      </c>
      <c r="AA172" s="163">
        <f>'AVE FRANCE'!AA172+'AVE UK Euro'!AA172</f>
        <v>0</v>
      </c>
      <c r="AB172" s="163">
        <f>'AVE FRANCE'!AB172+'AVE UK Euro'!AB172</f>
        <v>15000</v>
      </c>
      <c r="AC172" s="163">
        <f>'AVE FRANCE'!AC172+'AVE UK Euro'!AC172</f>
        <v>0</v>
      </c>
      <c r="AD172" s="163">
        <f>'AVE FRANCE'!AD172+'AVE UK Euro'!AD172</f>
        <v>0</v>
      </c>
      <c r="AE172" s="163">
        <f>'AVE FRANCE'!AE172+'AVE UK Euro'!AE172</f>
        <v>15000</v>
      </c>
      <c r="AF172" s="163">
        <f>'AVE FRANCE'!AF172+'AVE UK Euro'!AF172</f>
        <v>0</v>
      </c>
      <c r="AG172" s="163">
        <f>'AVE FRANCE'!AG172+'AVE UK Euro'!AG172</f>
        <v>0</v>
      </c>
      <c r="AH172" s="163">
        <f>'AVE FRANCE'!AH172+'AVE UK Euro'!AH172</f>
        <v>15000</v>
      </c>
      <c r="AI172" s="163">
        <f>'AVE FRANCE'!AI172+'AVE UK Euro'!AI172</f>
        <v>0</v>
      </c>
      <c r="AJ172" s="163">
        <f>'AVE FRANCE'!AJ172+'AVE UK Euro'!AJ172</f>
        <v>0</v>
      </c>
      <c r="AK172" s="163">
        <f>'AVE FRANCE'!AK172+'AVE UK Euro'!AK172</f>
        <v>0</v>
      </c>
      <c r="AL172" s="163">
        <f>'AVE FRANCE'!AL172+'AVE UK Euro'!AL172</f>
        <v>15000</v>
      </c>
      <c r="AM172" s="163">
        <f>'AVE FRANCE'!AM172+'AVE UK Euro'!AM172</f>
        <v>0</v>
      </c>
      <c r="AN172" s="163">
        <f>'AVE FRANCE'!AN172+'AVE UK Euro'!AN172</f>
        <v>15000</v>
      </c>
      <c r="AO172" s="163">
        <f>'AVE FRANCE'!AO172+'AVE UK Euro'!AO172</f>
        <v>0</v>
      </c>
      <c r="AP172" s="163">
        <f>'AVE FRANCE'!AP172+'AVE UK Euro'!AP172</f>
        <v>0</v>
      </c>
      <c r="AQ172" s="163">
        <f>'AVE FRANCE'!AQ172+'AVE UK Euro'!AQ172</f>
        <v>15000</v>
      </c>
      <c r="AR172" s="163">
        <f>'AVE FRANCE'!AR172+'AVE UK Euro'!AR172</f>
        <v>0</v>
      </c>
      <c r="AS172" s="163">
        <f>'AVE FRANCE'!AS172+'AVE UK Euro'!AS172</f>
        <v>0</v>
      </c>
      <c r="AT172" s="163">
        <f>'AVE FRANCE'!AT172+'AVE UK Euro'!AT172</f>
        <v>15000</v>
      </c>
      <c r="AU172" s="163">
        <f>'AVE FRANCE'!AU172+'AVE UK Euro'!AU172</f>
        <v>0</v>
      </c>
      <c r="AV172" s="163">
        <f>'AVE FRANCE'!AV172+'AVE UK Euro'!AV172</f>
        <v>0</v>
      </c>
      <c r="AW172" s="163">
        <f>'AVE FRANCE'!AW172+'AVE UK Euro'!AW172</f>
        <v>0</v>
      </c>
      <c r="AX172" s="163">
        <f>'AVE FRANCE'!AX172+'AVE UK Euro'!AX172</f>
        <v>15000</v>
      </c>
      <c r="AY172" s="163">
        <f>'AVE FRANCE'!AY172+'AVE UK Euro'!AY172</f>
        <v>0</v>
      </c>
      <c r="AZ172" s="163">
        <f>'AVE FRANCE'!AZ172+'AVE UK Euro'!AZ172</f>
        <v>15000</v>
      </c>
      <c r="BA172" s="163">
        <f>'AVE FRANCE'!BA172+'AVE UK Euro'!BA172</f>
        <v>0</v>
      </c>
      <c r="BB172" s="163">
        <f>'AVE FRANCE'!BB172+'AVE UK Euro'!BB172</f>
        <v>0</v>
      </c>
      <c r="BC172" s="163">
        <f>'AVE FRANCE'!BC172+'AVE UK Euro'!BC172</f>
        <v>15000</v>
      </c>
      <c r="BD172" s="163">
        <f>'AVE FRANCE'!BD172+'AVE UK Euro'!BD172</f>
        <v>0</v>
      </c>
      <c r="BE172" s="163">
        <f>'AVE FRANCE'!BE172+'AVE UK Euro'!BE172</f>
        <v>0</v>
      </c>
      <c r="BF172" s="163">
        <f>'AVE FRANCE'!BF172+'AVE UK Euro'!BF172</f>
        <v>15000</v>
      </c>
      <c r="BG172" s="163">
        <f>'AVE FRANCE'!BG172+'AVE UK Euro'!BG172</f>
        <v>0</v>
      </c>
      <c r="BH172" s="163">
        <f>'AVE FRANCE'!BH172+'AVE UK Euro'!BH172</f>
        <v>0</v>
      </c>
      <c r="BI172" s="163">
        <f>'AVE FRANCE'!BI172+'AVE UK Euro'!BI172</f>
        <v>0</v>
      </c>
      <c r="BJ172" s="163">
        <f>'AVE FRANCE'!BJ172+'AVE UK Euro'!BJ172</f>
        <v>15000</v>
      </c>
      <c r="BK172" s="163">
        <f>'AVE FRANCE'!BK172+'AVE UK Euro'!BK172</f>
        <v>0</v>
      </c>
      <c r="BL172" s="163">
        <f>'AVE FRANCE'!BL172+'AVE UK Euro'!BL172</f>
        <v>15000</v>
      </c>
      <c r="BN172" s="118">
        <f t="shared" si="237"/>
        <v>3000</v>
      </c>
      <c r="BO172" s="118">
        <f t="shared" si="183"/>
        <v>0</v>
      </c>
      <c r="BP172" s="118">
        <f t="shared" si="184"/>
        <v>15000</v>
      </c>
      <c r="BQ172" s="118">
        <f t="shared" si="185"/>
        <v>15000</v>
      </c>
      <c r="BR172" s="118">
        <f t="shared" si="186"/>
        <v>15000</v>
      </c>
      <c r="BS172" s="118">
        <f t="shared" si="187"/>
        <v>15000</v>
      </c>
      <c r="BT172" s="118">
        <f t="shared" si="188"/>
        <v>0</v>
      </c>
      <c r="BU172" s="118">
        <f t="shared" si="189"/>
        <v>30000</v>
      </c>
      <c r="BV172" s="118">
        <f t="shared" si="190"/>
        <v>15000</v>
      </c>
      <c r="BW172" s="118">
        <f t="shared" si="191"/>
        <v>15000</v>
      </c>
      <c r="BX172" s="118">
        <f t="shared" si="192"/>
        <v>0</v>
      </c>
      <c r="BY172" s="118">
        <f t="shared" si="193"/>
        <v>30000</v>
      </c>
      <c r="BZ172" s="118">
        <f t="shared" si="194"/>
        <v>15000</v>
      </c>
      <c r="CA172" s="118">
        <f t="shared" si="240"/>
        <v>15000</v>
      </c>
      <c r="CB172" s="118">
        <f t="shared" si="241"/>
        <v>0</v>
      </c>
      <c r="CC172" s="118">
        <f t="shared" si="242"/>
        <v>30000</v>
      </c>
      <c r="CD172" s="118">
        <f t="shared" si="243"/>
        <v>15000</v>
      </c>
      <c r="CE172" s="118">
        <f t="shared" si="244"/>
        <v>15000</v>
      </c>
      <c r="CF172" s="118">
        <f t="shared" si="245"/>
        <v>0</v>
      </c>
      <c r="CG172" s="118">
        <f t="shared" si="246"/>
        <v>30000</v>
      </c>
      <c r="CI172" s="143">
        <f t="shared" si="157"/>
        <v>33000</v>
      </c>
      <c r="CJ172" s="143">
        <f t="shared" si="158"/>
        <v>60000</v>
      </c>
      <c r="CK172" s="143">
        <f t="shared" si="159"/>
        <v>60000</v>
      </c>
      <c r="CL172" s="143">
        <f t="shared" si="160"/>
        <v>60000</v>
      </c>
      <c r="CM172" s="143">
        <f t="shared" si="161"/>
        <v>60000</v>
      </c>
    </row>
    <row r="173" spans="1:100" x14ac:dyDescent="0.3">
      <c r="A173" s="80"/>
      <c r="B173" s="148" t="s">
        <v>123</v>
      </c>
      <c r="C173" s="80"/>
      <c r="D173" s="80"/>
      <c r="E173" s="163">
        <f>'AVE FRANCE'!E173+'AVE UK Euro'!E173</f>
        <v>0</v>
      </c>
      <c r="F173" s="163">
        <f>'AVE FRANCE'!F173+'AVE UK Euro'!F173</f>
        <v>0</v>
      </c>
      <c r="G173" s="163">
        <f>'AVE FRANCE'!G173+'AVE UK Euro'!G173</f>
        <v>0</v>
      </c>
      <c r="H173" s="163">
        <f>'AVE FRANCE'!H173+'AVE UK Euro'!H173</f>
        <v>0</v>
      </c>
      <c r="I173" s="163">
        <f>'AVE FRANCE'!I173+'AVE UK Euro'!I173</f>
        <v>0</v>
      </c>
      <c r="J173" s="163">
        <f>'AVE FRANCE'!J173+'AVE UK Euro'!J173</f>
        <v>0</v>
      </c>
      <c r="K173" s="163">
        <f>'AVE FRANCE'!K173+'AVE UK Euro'!K173</f>
        <v>0</v>
      </c>
      <c r="L173" s="163">
        <f>'AVE FRANCE'!L173+'AVE UK Euro'!L173</f>
        <v>0</v>
      </c>
      <c r="M173" s="163">
        <f>'AVE FRANCE'!M173+'AVE UK Euro'!M173</f>
        <v>0</v>
      </c>
      <c r="N173" s="163">
        <f>'AVE FRANCE'!N173+'AVE UK Euro'!N173</f>
        <v>0</v>
      </c>
      <c r="O173" s="163">
        <f>'AVE FRANCE'!O173+'AVE UK Euro'!O173</f>
        <v>0</v>
      </c>
      <c r="P173" s="163">
        <f>'AVE FRANCE'!P173+'AVE UK Euro'!P173</f>
        <v>0</v>
      </c>
      <c r="Q173" s="163">
        <f>'AVE FRANCE'!Q173+'AVE UK Euro'!Q173</f>
        <v>0</v>
      </c>
      <c r="R173" s="163">
        <f>'AVE FRANCE'!R173+'AVE UK Euro'!R173</f>
        <v>0</v>
      </c>
      <c r="S173" s="163">
        <f>'AVE FRANCE'!S173+'AVE UK Euro'!S173</f>
        <v>0</v>
      </c>
      <c r="T173" s="163">
        <f>'AVE FRANCE'!T173+'AVE UK Euro'!T173</f>
        <v>0</v>
      </c>
      <c r="U173" s="163">
        <f>'AVE FRANCE'!U173+'AVE UK Euro'!U173</f>
        <v>0</v>
      </c>
      <c r="V173" s="163">
        <f>'AVE FRANCE'!V173+'AVE UK Euro'!V173</f>
        <v>0</v>
      </c>
      <c r="W173" s="163">
        <f>'AVE FRANCE'!W173+'AVE UK Euro'!W173</f>
        <v>0</v>
      </c>
      <c r="X173" s="163">
        <f>'AVE FRANCE'!X173+'AVE UK Euro'!X173</f>
        <v>0</v>
      </c>
      <c r="Y173" s="163">
        <f>'AVE FRANCE'!Y173+'AVE UK Euro'!Y173</f>
        <v>0</v>
      </c>
      <c r="Z173" s="163">
        <f>'AVE FRANCE'!Z173+'AVE UK Euro'!Z173</f>
        <v>0</v>
      </c>
      <c r="AA173" s="163">
        <f>'AVE FRANCE'!AA173+'AVE UK Euro'!AA173</f>
        <v>0</v>
      </c>
      <c r="AB173" s="163">
        <f>'AVE FRANCE'!AB173+'AVE UK Euro'!AB173</f>
        <v>0</v>
      </c>
      <c r="AC173" s="163">
        <f>'AVE FRANCE'!AC173+'AVE UK Euro'!AC173</f>
        <v>0</v>
      </c>
      <c r="AD173" s="163">
        <f>'AVE FRANCE'!AD173+'AVE UK Euro'!AD173</f>
        <v>0</v>
      </c>
      <c r="AE173" s="163">
        <f>'AVE FRANCE'!AE173+'AVE UK Euro'!AE173</f>
        <v>0</v>
      </c>
      <c r="AF173" s="163">
        <f>'AVE FRANCE'!AF173+'AVE UK Euro'!AF173</f>
        <v>0</v>
      </c>
      <c r="AG173" s="163">
        <f>'AVE FRANCE'!AG173+'AVE UK Euro'!AG173</f>
        <v>0</v>
      </c>
      <c r="AH173" s="163">
        <f>'AVE FRANCE'!AH173+'AVE UK Euro'!AH173</f>
        <v>0</v>
      </c>
      <c r="AI173" s="163">
        <f>'AVE FRANCE'!AI173+'AVE UK Euro'!AI173</f>
        <v>0</v>
      </c>
      <c r="AJ173" s="163">
        <f>'AVE FRANCE'!AJ173+'AVE UK Euro'!AJ173</f>
        <v>0</v>
      </c>
      <c r="AK173" s="163">
        <f>'AVE FRANCE'!AK173+'AVE UK Euro'!AK173</f>
        <v>0</v>
      </c>
      <c r="AL173" s="163">
        <f>'AVE FRANCE'!AL173+'AVE UK Euro'!AL173</f>
        <v>0</v>
      </c>
      <c r="AM173" s="163">
        <f>'AVE FRANCE'!AM173+'AVE UK Euro'!AM173</f>
        <v>0</v>
      </c>
      <c r="AN173" s="163">
        <f>'AVE FRANCE'!AN173+'AVE UK Euro'!AN173</f>
        <v>0</v>
      </c>
      <c r="AO173" s="163">
        <f>'AVE FRANCE'!AO173+'AVE UK Euro'!AO173</f>
        <v>0</v>
      </c>
      <c r="AP173" s="163">
        <f>'AVE FRANCE'!AP173+'AVE UK Euro'!AP173</f>
        <v>0</v>
      </c>
      <c r="AQ173" s="163">
        <f>'AVE FRANCE'!AQ173+'AVE UK Euro'!AQ173</f>
        <v>0</v>
      </c>
      <c r="AR173" s="163">
        <f>'AVE FRANCE'!AR173+'AVE UK Euro'!AR173</f>
        <v>0</v>
      </c>
      <c r="AS173" s="163">
        <f>'AVE FRANCE'!AS173+'AVE UK Euro'!AS173</f>
        <v>0</v>
      </c>
      <c r="AT173" s="163">
        <f>'AVE FRANCE'!AT173+'AVE UK Euro'!AT173</f>
        <v>0</v>
      </c>
      <c r="AU173" s="163">
        <f>'AVE FRANCE'!AU173+'AVE UK Euro'!AU173</f>
        <v>0</v>
      </c>
      <c r="AV173" s="163">
        <f>'AVE FRANCE'!AV173+'AVE UK Euro'!AV173</f>
        <v>0</v>
      </c>
      <c r="AW173" s="163">
        <f>'AVE FRANCE'!AW173+'AVE UK Euro'!AW173</f>
        <v>0</v>
      </c>
      <c r="AX173" s="163">
        <f>'AVE FRANCE'!AX173+'AVE UK Euro'!AX173</f>
        <v>0</v>
      </c>
      <c r="AY173" s="163">
        <f>'AVE FRANCE'!AY173+'AVE UK Euro'!AY173</f>
        <v>0</v>
      </c>
      <c r="AZ173" s="163">
        <f>'AVE FRANCE'!AZ173+'AVE UK Euro'!AZ173</f>
        <v>0</v>
      </c>
      <c r="BA173" s="163">
        <f>'AVE FRANCE'!BA173+'AVE UK Euro'!BA173</f>
        <v>0</v>
      </c>
      <c r="BB173" s="163">
        <f>'AVE FRANCE'!BB173+'AVE UK Euro'!BB173</f>
        <v>0</v>
      </c>
      <c r="BC173" s="163">
        <f>'AVE FRANCE'!BC173+'AVE UK Euro'!BC173</f>
        <v>0</v>
      </c>
      <c r="BD173" s="163">
        <f>'AVE FRANCE'!BD173+'AVE UK Euro'!BD173</f>
        <v>0</v>
      </c>
      <c r="BE173" s="163">
        <f>'AVE FRANCE'!BE173+'AVE UK Euro'!BE173</f>
        <v>0</v>
      </c>
      <c r="BF173" s="163">
        <f>'AVE FRANCE'!BF173+'AVE UK Euro'!BF173</f>
        <v>0</v>
      </c>
      <c r="BG173" s="163">
        <f>'AVE FRANCE'!BG173+'AVE UK Euro'!BG173</f>
        <v>0</v>
      </c>
      <c r="BH173" s="163">
        <f>'AVE FRANCE'!BH173+'AVE UK Euro'!BH173</f>
        <v>0</v>
      </c>
      <c r="BI173" s="163">
        <f>'AVE FRANCE'!BI173+'AVE UK Euro'!BI173</f>
        <v>0</v>
      </c>
      <c r="BJ173" s="163">
        <f>'AVE FRANCE'!BJ173+'AVE UK Euro'!BJ173</f>
        <v>0</v>
      </c>
      <c r="BK173" s="163">
        <f>'AVE FRANCE'!BK173+'AVE UK Euro'!BK173</f>
        <v>0</v>
      </c>
      <c r="BL173" s="163">
        <f>'AVE FRANCE'!BL173+'AVE UK Euro'!BL173</f>
        <v>0</v>
      </c>
      <c r="BN173" s="118">
        <f t="shared" si="237"/>
        <v>0</v>
      </c>
      <c r="BO173" s="118">
        <f t="shared" si="183"/>
        <v>0</v>
      </c>
      <c r="BP173" s="118">
        <f t="shared" si="184"/>
        <v>0</v>
      </c>
      <c r="BQ173" s="118">
        <f t="shared" si="185"/>
        <v>0</v>
      </c>
      <c r="BR173" s="118">
        <f t="shared" si="186"/>
        <v>0</v>
      </c>
      <c r="BS173" s="118">
        <f t="shared" si="187"/>
        <v>0</v>
      </c>
      <c r="BT173" s="118">
        <f t="shared" si="188"/>
        <v>0</v>
      </c>
      <c r="BU173" s="118">
        <f t="shared" si="189"/>
        <v>0</v>
      </c>
      <c r="BV173" s="118">
        <f t="shared" si="190"/>
        <v>0</v>
      </c>
      <c r="BW173" s="118">
        <f t="shared" si="191"/>
        <v>0</v>
      </c>
      <c r="BX173" s="118">
        <f t="shared" si="192"/>
        <v>0</v>
      </c>
      <c r="BY173" s="118">
        <f t="shared" si="193"/>
        <v>0</v>
      </c>
      <c r="BZ173" s="118">
        <f t="shared" si="194"/>
        <v>0</v>
      </c>
      <c r="CA173" s="118">
        <f t="shared" si="240"/>
        <v>0</v>
      </c>
      <c r="CB173" s="118">
        <f t="shared" si="241"/>
        <v>0</v>
      </c>
      <c r="CC173" s="118">
        <f t="shared" si="242"/>
        <v>0</v>
      </c>
      <c r="CD173" s="118">
        <f t="shared" si="243"/>
        <v>0</v>
      </c>
      <c r="CE173" s="118">
        <f t="shared" si="244"/>
        <v>0</v>
      </c>
      <c r="CF173" s="118">
        <f t="shared" si="245"/>
        <v>0</v>
      </c>
      <c r="CG173" s="118">
        <f t="shared" si="246"/>
        <v>0</v>
      </c>
      <c r="CI173" s="143">
        <f t="shared" si="157"/>
        <v>0</v>
      </c>
      <c r="CJ173" s="143">
        <f t="shared" si="158"/>
        <v>0</v>
      </c>
      <c r="CK173" s="143">
        <f t="shared" si="159"/>
        <v>0</v>
      </c>
      <c r="CL173" s="143">
        <f t="shared" si="160"/>
        <v>0</v>
      </c>
      <c r="CM173" s="143">
        <f t="shared" si="161"/>
        <v>0</v>
      </c>
    </row>
    <row r="174" spans="1:100" x14ac:dyDescent="0.3">
      <c r="A174" s="80"/>
      <c r="B174" s="148" t="s">
        <v>123</v>
      </c>
      <c r="C174" s="80"/>
      <c r="D174" s="80"/>
      <c r="E174" s="163">
        <f>'AVE FRANCE'!E174+'AVE UK Euro'!E174</f>
        <v>0</v>
      </c>
      <c r="F174" s="163">
        <f>'AVE FRANCE'!F174+'AVE UK Euro'!F174</f>
        <v>0</v>
      </c>
      <c r="G174" s="163">
        <f>'AVE FRANCE'!G174+'AVE UK Euro'!G174</f>
        <v>0</v>
      </c>
      <c r="H174" s="163">
        <f>'AVE FRANCE'!H174+'AVE UK Euro'!H174</f>
        <v>0</v>
      </c>
      <c r="I174" s="163">
        <f>'AVE FRANCE'!I174+'AVE UK Euro'!I174</f>
        <v>0</v>
      </c>
      <c r="J174" s="163">
        <f>'AVE FRANCE'!J174+'AVE UK Euro'!J174</f>
        <v>0</v>
      </c>
      <c r="K174" s="163">
        <f>'AVE FRANCE'!K174+'AVE UK Euro'!K174</f>
        <v>0</v>
      </c>
      <c r="L174" s="163">
        <f>'AVE FRANCE'!L174+'AVE UK Euro'!L174</f>
        <v>0</v>
      </c>
      <c r="M174" s="163">
        <f>'AVE FRANCE'!M174+'AVE UK Euro'!M174</f>
        <v>0</v>
      </c>
      <c r="N174" s="163">
        <f>'AVE FRANCE'!N174+'AVE UK Euro'!N174</f>
        <v>0</v>
      </c>
      <c r="O174" s="163">
        <f>'AVE FRANCE'!O174+'AVE UK Euro'!O174</f>
        <v>0</v>
      </c>
      <c r="P174" s="163">
        <f>'AVE FRANCE'!P174+'AVE UK Euro'!P174</f>
        <v>0</v>
      </c>
      <c r="Q174" s="163">
        <f>'AVE FRANCE'!Q174+'AVE UK Euro'!Q174</f>
        <v>0</v>
      </c>
      <c r="R174" s="163">
        <f>'AVE FRANCE'!R174+'AVE UK Euro'!R174</f>
        <v>0</v>
      </c>
      <c r="S174" s="163">
        <f>'AVE FRANCE'!S174+'AVE UK Euro'!S174</f>
        <v>0</v>
      </c>
      <c r="T174" s="163">
        <f>'AVE FRANCE'!T174+'AVE UK Euro'!T174</f>
        <v>0</v>
      </c>
      <c r="U174" s="163">
        <f>'AVE FRANCE'!U174+'AVE UK Euro'!U174</f>
        <v>0</v>
      </c>
      <c r="V174" s="163">
        <f>'AVE FRANCE'!V174+'AVE UK Euro'!V174</f>
        <v>0</v>
      </c>
      <c r="W174" s="163">
        <f>'AVE FRANCE'!W174+'AVE UK Euro'!W174</f>
        <v>0</v>
      </c>
      <c r="X174" s="163">
        <f>'AVE FRANCE'!X174+'AVE UK Euro'!X174</f>
        <v>0</v>
      </c>
      <c r="Y174" s="163">
        <f>'AVE FRANCE'!Y174+'AVE UK Euro'!Y174</f>
        <v>0</v>
      </c>
      <c r="Z174" s="163">
        <f>'AVE FRANCE'!Z174+'AVE UK Euro'!Z174</f>
        <v>0</v>
      </c>
      <c r="AA174" s="163">
        <f>'AVE FRANCE'!AA174+'AVE UK Euro'!AA174</f>
        <v>0</v>
      </c>
      <c r="AB174" s="163">
        <f>'AVE FRANCE'!AB174+'AVE UK Euro'!AB174</f>
        <v>0</v>
      </c>
      <c r="AC174" s="163">
        <f>'AVE FRANCE'!AC174+'AVE UK Euro'!AC174</f>
        <v>0</v>
      </c>
      <c r="AD174" s="163">
        <f>'AVE FRANCE'!AD174+'AVE UK Euro'!AD174</f>
        <v>0</v>
      </c>
      <c r="AE174" s="163">
        <f>'AVE FRANCE'!AE174+'AVE UK Euro'!AE174</f>
        <v>0</v>
      </c>
      <c r="AF174" s="163">
        <f>'AVE FRANCE'!AF174+'AVE UK Euro'!AF174</f>
        <v>0</v>
      </c>
      <c r="AG174" s="163">
        <f>'AVE FRANCE'!AG174+'AVE UK Euro'!AG174</f>
        <v>0</v>
      </c>
      <c r="AH174" s="163">
        <f>'AVE FRANCE'!AH174+'AVE UK Euro'!AH174</f>
        <v>0</v>
      </c>
      <c r="AI174" s="163">
        <f>'AVE FRANCE'!AI174+'AVE UK Euro'!AI174</f>
        <v>0</v>
      </c>
      <c r="AJ174" s="163">
        <f>'AVE FRANCE'!AJ174+'AVE UK Euro'!AJ174</f>
        <v>0</v>
      </c>
      <c r="AK174" s="163">
        <f>'AVE FRANCE'!AK174+'AVE UK Euro'!AK174</f>
        <v>0</v>
      </c>
      <c r="AL174" s="163">
        <f>'AVE FRANCE'!AL174+'AVE UK Euro'!AL174</f>
        <v>0</v>
      </c>
      <c r="AM174" s="163">
        <f>'AVE FRANCE'!AM174+'AVE UK Euro'!AM174</f>
        <v>0</v>
      </c>
      <c r="AN174" s="163">
        <f>'AVE FRANCE'!AN174+'AVE UK Euro'!AN174</f>
        <v>0</v>
      </c>
      <c r="AO174" s="163">
        <f>'AVE FRANCE'!AO174+'AVE UK Euro'!AO174</f>
        <v>0</v>
      </c>
      <c r="AP174" s="163">
        <f>'AVE FRANCE'!AP174+'AVE UK Euro'!AP174</f>
        <v>0</v>
      </c>
      <c r="AQ174" s="163">
        <f>'AVE FRANCE'!AQ174+'AVE UK Euro'!AQ174</f>
        <v>0</v>
      </c>
      <c r="AR174" s="163">
        <f>'AVE FRANCE'!AR174+'AVE UK Euro'!AR174</f>
        <v>0</v>
      </c>
      <c r="AS174" s="163">
        <f>'AVE FRANCE'!AS174+'AVE UK Euro'!AS174</f>
        <v>0</v>
      </c>
      <c r="AT174" s="163">
        <f>'AVE FRANCE'!AT174+'AVE UK Euro'!AT174</f>
        <v>0</v>
      </c>
      <c r="AU174" s="163">
        <f>'AVE FRANCE'!AU174+'AVE UK Euro'!AU174</f>
        <v>0</v>
      </c>
      <c r="AV174" s="163">
        <f>'AVE FRANCE'!AV174+'AVE UK Euro'!AV174</f>
        <v>0</v>
      </c>
      <c r="AW174" s="163">
        <f>'AVE FRANCE'!AW174+'AVE UK Euro'!AW174</f>
        <v>0</v>
      </c>
      <c r="AX174" s="163">
        <f>'AVE FRANCE'!AX174+'AVE UK Euro'!AX174</f>
        <v>0</v>
      </c>
      <c r="AY174" s="163">
        <f>'AVE FRANCE'!AY174+'AVE UK Euro'!AY174</f>
        <v>0</v>
      </c>
      <c r="AZ174" s="163">
        <f>'AVE FRANCE'!AZ174+'AVE UK Euro'!AZ174</f>
        <v>0</v>
      </c>
      <c r="BA174" s="163">
        <f>'AVE FRANCE'!BA174+'AVE UK Euro'!BA174</f>
        <v>0</v>
      </c>
      <c r="BB174" s="163">
        <f>'AVE FRANCE'!BB174+'AVE UK Euro'!BB174</f>
        <v>0</v>
      </c>
      <c r="BC174" s="163">
        <f>'AVE FRANCE'!BC174+'AVE UK Euro'!BC174</f>
        <v>0</v>
      </c>
      <c r="BD174" s="163">
        <f>'AVE FRANCE'!BD174+'AVE UK Euro'!BD174</f>
        <v>0</v>
      </c>
      <c r="BE174" s="163">
        <f>'AVE FRANCE'!BE174+'AVE UK Euro'!BE174</f>
        <v>0</v>
      </c>
      <c r="BF174" s="163">
        <f>'AVE FRANCE'!BF174+'AVE UK Euro'!BF174</f>
        <v>0</v>
      </c>
      <c r="BG174" s="163">
        <f>'AVE FRANCE'!BG174+'AVE UK Euro'!BG174</f>
        <v>0</v>
      </c>
      <c r="BH174" s="163">
        <f>'AVE FRANCE'!BH174+'AVE UK Euro'!BH174</f>
        <v>0</v>
      </c>
      <c r="BI174" s="163">
        <f>'AVE FRANCE'!BI174+'AVE UK Euro'!BI174</f>
        <v>0</v>
      </c>
      <c r="BJ174" s="163">
        <f>'AVE FRANCE'!BJ174+'AVE UK Euro'!BJ174</f>
        <v>0</v>
      </c>
      <c r="BK174" s="163">
        <f>'AVE FRANCE'!BK174+'AVE UK Euro'!BK174</f>
        <v>0</v>
      </c>
      <c r="BL174" s="163">
        <f>'AVE FRANCE'!BL174+'AVE UK Euro'!BL174</f>
        <v>0</v>
      </c>
      <c r="BN174" s="118">
        <f t="shared" si="237"/>
        <v>0</v>
      </c>
      <c r="BO174" s="118">
        <f t="shared" si="183"/>
        <v>0</v>
      </c>
      <c r="BP174" s="118">
        <f t="shared" si="184"/>
        <v>0</v>
      </c>
      <c r="BQ174" s="118">
        <f t="shared" si="185"/>
        <v>0</v>
      </c>
      <c r="BR174" s="118">
        <f t="shared" si="186"/>
        <v>0</v>
      </c>
      <c r="BS174" s="118">
        <f t="shared" si="187"/>
        <v>0</v>
      </c>
      <c r="BT174" s="118">
        <f t="shared" si="188"/>
        <v>0</v>
      </c>
      <c r="BU174" s="118">
        <f t="shared" si="189"/>
        <v>0</v>
      </c>
      <c r="BV174" s="118">
        <f t="shared" si="190"/>
        <v>0</v>
      </c>
      <c r="BW174" s="118">
        <f t="shared" si="191"/>
        <v>0</v>
      </c>
      <c r="BX174" s="118">
        <f t="shared" si="192"/>
        <v>0</v>
      </c>
      <c r="BY174" s="118">
        <f t="shared" si="193"/>
        <v>0</v>
      </c>
      <c r="BZ174" s="118">
        <f t="shared" si="194"/>
        <v>0</v>
      </c>
      <c r="CA174" s="118">
        <f t="shared" si="240"/>
        <v>0</v>
      </c>
      <c r="CB174" s="118">
        <f t="shared" si="241"/>
        <v>0</v>
      </c>
      <c r="CC174" s="118">
        <f t="shared" si="242"/>
        <v>0</v>
      </c>
      <c r="CD174" s="118">
        <f t="shared" si="243"/>
        <v>0</v>
      </c>
      <c r="CE174" s="118">
        <f t="shared" si="244"/>
        <v>0</v>
      </c>
      <c r="CF174" s="118">
        <f t="shared" si="245"/>
        <v>0</v>
      </c>
      <c r="CG174" s="118">
        <f t="shared" si="246"/>
        <v>0</v>
      </c>
      <c r="CI174" s="143">
        <f t="shared" si="157"/>
        <v>0</v>
      </c>
      <c r="CJ174" s="143">
        <f t="shared" si="158"/>
        <v>0</v>
      </c>
      <c r="CK174" s="143">
        <f t="shared" si="159"/>
        <v>0</v>
      </c>
      <c r="CL174" s="143">
        <f t="shared" si="160"/>
        <v>0</v>
      </c>
      <c r="CM174" s="143">
        <f t="shared" si="161"/>
        <v>0</v>
      </c>
    </row>
    <row r="175" spans="1:100" x14ac:dyDescent="0.3">
      <c r="A175" s="80"/>
      <c r="B175" s="217" t="s">
        <v>123</v>
      </c>
      <c r="C175" s="127"/>
      <c r="D175" s="127"/>
      <c r="E175" s="163">
        <f>'AVE FRANCE'!E175+'AVE UK Euro'!E175</f>
        <v>0</v>
      </c>
      <c r="F175" s="163">
        <f>'AVE FRANCE'!F175+'AVE UK Euro'!F175</f>
        <v>0</v>
      </c>
      <c r="G175" s="163">
        <f>'AVE FRANCE'!G175+'AVE UK Euro'!G175</f>
        <v>0</v>
      </c>
      <c r="H175" s="163">
        <f>'AVE FRANCE'!H175+'AVE UK Euro'!H175</f>
        <v>0</v>
      </c>
      <c r="I175" s="163">
        <f>'AVE FRANCE'!I175+'AVE UK Euro'!I175</f>
        <v>0</v>
      </c>
      <c r="J175" s="163">
        <f>'AVE FRANCE'!J175+'AVE UK Euro'!J175</f>
        <v>0</v>
      </c>
      <c r="K175" s="163">
        <f>'AVE FRANCE'!K175+'AVE UK Euro'!K175</f>
        <v>0</v>
      </c>
      <c r="L175" s="163">
        <f>'AVE FRANCE'!L175+'AVE UK Euro'!L175</f>
        <v>0</v>
      </c>
      <c r="M175" s="163">
        <f>'AVE FRANCE'!M175+'AVE UK Euro'!M175</f>
        <v>0</v>
      </c>
      <c r="N175" s="163">
        <f>'AVE FRANCE'!N175+'AVE UK Euro'!N175</f>
        <v>0</v>
      </c>
      <c r="O175" s="163">
        <f>'AVE FRANCE'!O175+'AVE UK Euro'!O175</f>
        <v>0</v>
      </c>
      <c r="P175" s="163">
        <f>'AVE FRANCE'!P175+'AVE UK Euro'!P175</f>
        <v>0</v>
      </c>
      <c r="Q175" s="163">
        <f>'AVE FRANCE'!Q175+'AVE UK Euro'!Q175</f>
        <v>0</v>
      </c>
      <c r="R175" s="163">
        <f>'AVE FRANCE'!R175+'AVE UK Euro'!R175</f>
        <v>0</v>
      </c>
      <c r="S175" s="163">
        <f>'AVE FRANCE'!S175+'AVE UK Euro'!S175</f>
        <v>0</v>
      </c>
      <c r="T175" s="163">
        <f>'AVE FRANCE'!T175+'AVE UK Euro'!T175</f>
        <v>0</v>
      </c>
      <c r="U175" s="163">
        <f>'AVE FRANCE'!U175+'AVE UK Euro'!U175</f>
        <v>0</v>
      </c>
      <c r="V175" s="163">
        <f>'AVE FRANCE'!V175+'AVE UK Euro'!V175</f>
        <v>0</v>
      </c>
      <c r="W175" s="163">
        <f>'AVE FRANCE'!W175+'AVE UK Euro'!W175</f>
        <v>0</v>
      </c>
      <c r="X175" s="163">
        <f>'AVE FRANCE'!X175+'AVE UK Euro'!X175</f>
        <v>0</v>
      </c>
      <c r="Y175" s="163">
        <f>'AVE FRANCE'!Y175+'AVE UK Euro'!Y175</f>
        <v>0</v>
      </c>
      <c r="Z175" s="163">
        <f>'AVE FRANCE'!Z175+'AVE UK Euro'!Z175</f>
        <v>0</v>
      </c>
      <c r="AA175" s="163">
        <f>'AVE FRANCE'!AA175+'AVE UK Euro'!AA175</f>
        <v>0</v>
      </c>
      <c r="AB175" s="163">
        <f>'AVE FRANCE'!AB175+'AVE UK Euro'!AB175</f>
        <v>0</v>
      </c>
      <c r="AC175" s="163">
        <f>'AVE FRANCE'!AC175+'AVE UK Euro'!AC175</f>
        <v>0</v>
      </c>
      <c r="AD175" s="163">
        <f>'AVE FRANCE'!AD175+'AVE UK Euro'!AD175</f>
        <v>0</v>
      </c>
      <c r="AE175" s="163">
        <f>'AVE FRANCE'!AE175+'AVE UK Euro'!AE175</f>
        <v>0</v>
      </c>
      <c r="AF175" s="163">
        <f>'AVE FRANCE'!AF175+'AVE UK Euro'!AF175</f>
        <v>0</v>
      </c>
      <c r="AG175" s="163">
        <f>'AVE FRANCE'!AG175+'AVE UK Euro'!AG175</f>
        <v>0</v>
      </c>
      <c r="AH175" s="163">
        <f>'AVE FRANCE'!AH175+'AVE UK Euro'!AH175</f>
        <v>0</v>
      </c>
      <c r="AI175" s="163">
        <f>'AVE FRANCE'!AI175+'AVE UK Euro'!AI175</f>
        <v>0</v>
      </c>
      <c r="AJ175" s="163">
        <f>'AVE FRANCE'!AJ175+'AVE UK Euro'!AJ175</f>
        <v>0</v>
      </c>
      <c r="AK175" s="163">
        <f>'AVE FRANCE'!AK175+'AVE UK Euro'!AK175</f>
        <v>0</v>
      </c>
      <c r="AL175" s="163">
        <f>'AVE FRANCE'!AL175+'AVE UK Euro'!AL175</f>
        <v>0</v>
      </c>
      <c r="AM175" s="163">
        <f>'AVE FRANCE'!AM175+'AVE UK Euro'!AM175</f>
        <v>0</v>
      </c>
      <c r="AN175" s="163">
        <f>'AVE FRANCE'!AN175+'AVE UK Euro'!AN175</f>
        <v>0</v>
      </c>
      <c r="AO175" s="163">
        <f>'AVE FRANCE'!AO175+'AVE UK Euro'!AO175</f>
        <v>0</v>
      </c>
      <c r="AP175" s="163">
        <f>'AVE FRANCE'!AP175+'AVE UK Euro'!AP175</f>
        <v>0</v>
      </c>
      <c r="AQ175" s="163">
        <f>'AVE FRANCE'!AQ175+'AVE UK Euro'!AQ175</f>
        <v>0</v>
      </c>
      <c r="AR175" s="163">
        <f>'AVE FRANCE'!AR175+'AVE UK Euro'!AR175</f>
        <v>0</v>
      </c>
      <c r="AS175" s="163">
        <f>'AVE FRANCE'!AS175+'AVE UK Euro'!AS175</f>
        <v>0</v>
      </c>
      <c r="AT175" s="163">
        <f>'AVE FRANCE'!AT175+'AVE UK Euro'!AT175</f>
        <v>0</v>
      </c>
      <c r="AU175" s="163">
        <f>'AVE FRANCE'!AU175+'AVE UK Euro'!AU175</f>
        <v>0</v>
      </c>
      <c r="AV175" s="163">
        <f>'AVE FRANCE'!AV175+'AVE UK Euro'!AV175</f>
        <v>0</v>
      </c>
      <c r="AW175" s="163">
        <f>'AVE FRANCE'!AW175+'AVE UK Euro'!AW175</f>
        <v>0</v>
      </c>
      <c r="AX175" s="163">
        <f>'AVE FRANCE'!AX175+'AVE UK Euro'!AX175</f>
        <v>0</v>
      </c>
      <c r="AY175" s="163">
        <f>'AVE FRANCE'!AY175+'AVE UK Euro'!AY175</f>
        <v>0</v>
      </c>
      <c r="AZ175" s="163">
        <f>'AVE FRANCE'!AZ175+'AVE UK Euro'!AZ175</f>
        <v>0</v>
      </c>
      <c r="BA175" s="163">
        <f>'AVE FRANCE'!BA175+'AVE UK Euro'!BA175</f>
        <v>0</v>
      </c>
      <c r="BB175" s="163">
        <f>'AVE FRANCE'!BB175+'AVE UK Euro'!BB175</f>
        <v>0</v>
      </c>
      <c r="BC175" s="163">
        <f>'AVE FRANCE'!BC175+'AVE UK Euro'!BC175</f>
        <v>0</v>
      </c>
      <c r="BD175" s="163">
        <f>'AVE FRANCE'!BD175+'AVE UK Euro'!BD175</f>
        <v>0</v>
      </c>
      <c r="BE175" s="163">
        <f>'AVE FRANCE'!BE175+'AVE UK Euro'!BE175</f>
        <v>0</v>
      </c>
      <c r="BF175" s="163">
        <f>'AVE FRANCE'!BF175+'AVE UK Euro'!BF175</f>
        <v>0</v>
      </c>
      <c r="BG175" s="163">
        <f>'AVE FRANCE'!BG175+'AVE UK Euro'!BG175</f>
        <v>0</v>
      </c>
      <c r="BH175" s="163">
        <f>'AVE FRANCE'!BH175+'AVE UK Euro'!BH175</f>
        <v>0</v>
      </c>
      <c r="BI175" s="163">
        <f>'AVE FRANCE'!BI175+'AVE UK Euro'!BI175</f>
        <v>0</v>
      </c>
      <c r="BJ175" s="163">
        <f>'AVE FRANCE'!BJ175+'AVE UK Euro'!BJ175</f>
        <v>0</v>
      </c>
      <c r="BK175" s="163">
        <f>'AVE FRANCE'!BK175+'AVE UK Euro'!BK175</f>
        <v>0</v>
      </c>
      <c r="BL175" s="163">
        <f>'AVE FRANCE'!BL175+'AVE UK Euro'!BL175</f>
        <v>0</v>
      </c>
      <c r="BN175" s="107">
        <f t="shared" si="237"/>
        <v>0</v>
      </c>
      <c r="BO175" s="107">
        <f t="shared" si="183"/>
        <v>0</v>
      </c>
      <c r="BP175" s="107">
        <f t="shared" si="184"/>
        <v>0</v>
      </c>
      <c r="BQ175" s="107">
        <f t="shared" si="185"/>
        <v>0</v>
      </c>
      <c r="BR175" s="107">
        <f t="shared" si="186"/>
        <v>0</v>
      </c>
      <c r="BS175" s="107">
        <f t="shared" si="187"/>
        <v>0</v>
      </c>
      <c r="BT175" s="107">
        <f t="shared" si="188"/>
        <v>0</v>
      </c>
      <c r="BU175" s="107">
        <f t="shared" si="189"/>
        <v>0</v>
      </c>
      <c r="BV175" s="107">
        <f t="shared" si="190"/>
        <v>0</v>
      </c>
      <c r="BW175" s="107">
        <f t="shared" si="191"/>
        <v>0</v>
      </c>
      <c r="BX175" s="107">
        <f t="shared" si="192"/>
        <v>0</v>
      </c>
      <c r="BY175" s="107">
        <f t="shared" si="193"/>
        <v>0</v>
      </c>
      <c r="BZ175" s="107">
        <f t="shared" si="194"/>
        <v>0</v>
      </c>
      <c r="CA175" s="107">
        <f t="shared" si="240"/>
        <v>0</v>
      </c>
      <c r="CB175" s="107">
        <f t="shared" si="241"/>
        <v>0</v>
      </c>
      <c r="CC175" s="107">
        <f t="shared" si="242"/>
        <v>0</v>
      </c>
      <c r="CD175" s="107">
        <f t="shared" si="243"/>
        <v>0</v>
      </c>
      <c r="CE175" s="107">
        <f t="shared" si="244"/>
        <v>0</v>
      </c>
      <c r="CF175" s="107">
        <f t="shared" si="245"/>
        <v>0</v>
      </c>
      <c r="CG175" s="107">
        <f t="shared" si="246"/>
        <v>0</v>
      </c>
      <c r="CI175" s="143">
        <f t="shared" si="157"/>
        <v>0</v>
      </c>
      <c r="CJ175" s="143">
        <f t="shared" si="158"/>
        <v>0</v>
      </c>
      <c r="CK175" s="143">
        <f t="shared" si="159"/>
        <v>0</v>
      </c>
      <c r="CL175" s="143">
        <f t="shared" si="160"/>
        <v>0</v>
      </c>
      <c r="CM175" s="143">
        <f t="shared" si="161"/>
        <v>0</v>
      </c>
    </row>
    <row r="176" spans="1:100" x14ac:dyDescent="0.3">
      <c r="A176" s="80"/>
      <c r="B176" s="173" t="s">
        <v>206</v>
      </c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  <c r="AA176" s="127"/>
      <c r="AB176" s="127"/>
      <c r="AC176" s="127"/>
      <c r="AD176" s="127"/>
      <c r="AE176" s="127"/>
      <c r="AF176" s="127"/>
      <c r="AG176" s="127"/>
      <c r="AH176" s="127"/>
      <c r="AI176" s="127"/>
      <c r="AJ176" s="127"/>
      <c r="AK176" s="127"/>
      <c r="AL176" s="127"/>
      <c r="AM176" s="127"/>
      <c r="AN176" s="127"/>
      <c r="AO176" s="127"/>
      <c r="AP176" s="127"/>
      <c r="AQ176" s="127"/>
      <c r="AR176" s="127"/>
      <c r="AS176" s="127"/>
      <c r="AT176" s="127"/>
      <c r="AU176" s="127"/>
      <c r="AV176" s="127"/>
      <c r="AW176" s="127"/>
      <c r="AX176" s="127"/>
      <c r="AY176" s="127"/>
      <c r="AZ176" s="127"/>
      <c r="BA176" s="127"/>
      <c r="BB176" s="127"/>
      <c r="BC176" s="127"/>
      <c r="BD176" s="127"/>
      <c r="BE176" s="127"/>
      <c r="BF176" s="127"/>
      <c r="BG176" s="127"/>
      <c r="BH176" s="127"/>
      <c r="BI176" s="127"/>
      <c r="BJ176" s="127"/>
      <c r="BK176" s="127"/>
      <c r="BL176" s="127"/>
      <c r="BN176" s="127"/>
      <c r="BO176" s="127"/>
      <c r="BP176" s="127"/>
      <c r="BQ176" s="127"/>
      <c r="BR176" s="127"/>
      <c r="BS176" s="127"/>
      <c r="BT176" s="127"/>
      <c r="BU176" s="127"/>
      <c r="BV176" s="127"/>
      <c r="BW176" s="127"/>
      <c r="BX176" s="127"/>
      <c r="BY176" s="127"/>
      <c r="BZ176" s="127"/>
      <c r="CA176" s="127"/>
      <c r="CB176" s="127"/>
      <c r="CC176" s="127"/>
      <c r="CD176" s="127"/>
      <c r="CE176" s="127"/>
      <c r="CF176" s="127"/>
      <c r="CG176" s="127"/>
      <c r="CI176" s="143"/>
      <c r="CJ176" s="143"/>
      <c r="CK176" s="143"/>
      <c r="CL176" s="143"/>
      <c r="CM176" s="143"/>
    </row>
    <row r="177" spans="1:92" x14ac:dyDescent="0.3">
      <c r="A177" s="80"/>
      <c r="B177" s="91" t="s">
        <v>164</v>
      </c>
      <c r="C177" s="80"/>
      <c r="D177" s="80"/>
      <c r="E177" s="163">
        <f>'AVE FRANCE'!E177+'AVE UK Euro'!E177</f>
        <v>0</v>
      </c>
      <c r="F177" s="163">
        <f>'AVE FRANCE'!F177+'AVE UK Euro'!F177</f>
        <v>0</v>
      </c>
      <c r="G177" s="163">
        <f>'AVE FRANCE'!G177+'AVE UK Euro'!G177</f>
        <v>0</v>
      </c>
      <c r="H177" s="163">
        <f>'AVE FRANCE'!H177+'AVE UK Euro'!H177</f>
        <v>0</v>
      </c>
      <c r="I177" s="163">
        <f>'AVE FRANCE'!I177+'AVE UK Euro'!I177</f>
        <v>0</v>
      </c>
      <c r="J177" s="163">
        <f>'AVE FRANCE'!J177+'AVE UK Euro'!J177</f>
        <v>0</v>
      </c>
      <c r="K177" s="163">
        <f>'AVE FRANCE'!K177+'AVE UK Euro'!K177</f>
        <v>0</v>
      </c>
      <c r="L177" s="163">
        <f>'AVE FRANCE'!L177+'AVE UK Euro'!L177</f>
        <v>0</v>
      </c>
      <c r="M177" s="163">
        <f>'AVE FRANCE'!M177+'AVE UK Euro'!M177</f>
        <v>0</v>
      </c>
      <c r="N177" s="163">
        <f>'AVE FRANCE'!N177+'AVE UK Euro'!N177</f>
        <v>0</v>
      </c>
      <c r="O177" s="163">
        <f>'AVE FRANCE'!O177+'AVE UK Euro'!O177</f>
        <v>0</v>
      </c>
      <c r="P177" s="163">
        <f>'AVE FRANCE'!P177+'AVE UK Euro'!P177</f>
        <v>0</v>
      </c>
      <c r="Q177" s="163">
        <f>'AVE FRANCE'!Q177+'AVE UK Euro'!Q177</f>
        <v>0</v>
      </c>
      <c r="R177" s="163">
        <f>'AVE FRANCE'!R177+'AVE UK Euro'!R177</f>
        <v>0</v>
      </c>
      <c r="S177" s="163">
        <f>'AVE FRANCE'!S177+'AVE UK Euro'!S177</f>
        <v>0</v>
      </c>
      <c r="T177" s="163">
        <f>'AVE FRANCE'!T177+'AVE UK Euro'!T177</f>
        <v>0</v>
      </c>
      <c r="U177" s="163">
        <f>'AVE FRANCE'!U177+'AVE UK Euro'!U177</f>
        <v>0</v>
      </c>
      <c r="V177" s="163">
        <f>'AVE FRANCE'!V177+'AVE UK Euro'!V177</f>
        <v>0</v>
      </c>
      <c r="W177" s="163">
        <f>'AVE FRANCE'!W177+'AVE UK Euro'!W177</f>
        <v>0</v>
      </c>
      <c r="X177" s="163">
        <f>'AVE FRANCE'!X177+'AVE UK Euro'!X177</f>
        <v>0</v>
      </c>
      <c r="Y177" s="163">
        <f>'AVE FRANCE'!Y177+'AVE UK Euro'!Y177</f>
        <v>0</v>
      </c>
      <c r="Z177" s="163">
        <f>'AVE FRANCE'!Z177+'AVE UK Euro'!Z177</f>
        <v>0</v>
      </c>
      <c r="AA177" s="163">
        <f>'AVE FRANCE'!AA177+'AVE UK Euro'!AA177</f>
        <v>0</v>
      </c>
      <c r="AB177" s="163">
        <f>'AVE FRANCE'!AB177+'AVE UK Euro'!AB177</f>
        <v>0</v>
      </c>
      <c r="AC177" s="163">
        <f>'AVE FRANCE'!AC177+'AVE UK Euro'!AC177</f>
        <v>0</v>
      </c>
      <c r="AD177" s="163">
        <f>'AVE FRANCE'!AD177+'AVE UK Euro'!AD177</f>
        <v>0</v>
      </c>
      <c r="AE177" s="163">
        <f>'AVE FRANCE'!AE177+'AVE UK Euro'!AE177</f>
        <v>0</v>
      </c>
      <c r="AF177" s="163">
        <f>'AVE FRANCE'!AF177+'AVE UK Euro'!AF177</f>
        <v>0</v>
      </c>
      <c r="AG177" s="163">
        <f>'AVE FRANCE'!AG177+'AVE UK Euro'!AG177</f>
        <v>0</v>
      </c>
      <c r="AH177" s="163">
        <f>'AVE FRANCE'!AH177+'AVE UK Euro'!AH177</f>
        <v>0</v>
      </c>
      <c r="AI177" s="163">
        <f>'AVE FRANCE'!AI177+'AVE UK Euro'!AI177</f>
        <v>0</v>
      </c>
      <c r="AJ177" s="163">
        <f>'AVE FRANCE'!AJ177+'AVE UK Euro'!AJ177</f>
        <v>0</v>
      </c>
      <c r="AK177" s="163">
        <f>'AVE FRANCE'!AK177+'AVE UK Euro'!AK177</f>
        <v>0</v>
      </c>
      <c r="AL177" s="163">
        <f>'AVE FRANCE'!AL177+'AVE UK Euro'!AL177</f>
        <v>0</v>
      </c>
      <c r="AM177" s="163">
        <f>'AVE FRANCE'!AM177+'AVE UK Euro'!AM177</f>
        <v>0</v>
      </c>
      <c r="AN177" s="163">
        <f>'AVE FRANCE'!AN177+'AVE UK Euro'!AN177</f>
        <v>0</v>
      </c>
      <c r="AO177" s="163">
        <f>'AVE FRANCE'!AO177+'AVE UK Euro'!AO177</f>
        <v>0</v>
      </c>
      <c r="AP177" s="163">
        <f>'AVE FRANCE'!AP177+'AVE UK Euro'!AP177</f>
        <v>0</v>
      </c>
      <c r="AQ177" s="163">
        <f>'AVE FRANCE'!AQ177+'AVE UK Euro'!AQ177</f>
        <v>0</v>
      </c>
      <c r="AR177" s="163">
        <f>'AVE FRANCE'!AR177+'AVE UK Euro'!AR177</f>
        <v>0</v>
      </c>
      <c r="AS177" s="163">
        <f>'AVE FRANCE'!AS177+'AVE UK Euro'!AS177</f>
        <v>0</v>
      </c>
      <c r="AT177" s="163">
        <f>'AVE FRANCE'!AT177+'AVE UK Euro'!AT177</f>
        <v>0</v>
      </c>
      <c r="AU177" s="163">
        <f>'AVE FRANCE'!AU177+'AVE UK Euro'!AU177</f>
        <v>0</v>
      </c>
      <c r="AV177" s="163">
        <f>'AVE FRANCE'!AV177+'AVE UK Euro'!AV177</f>
        <v>0</v>
      </c>
      <c r="AW177" s="163">
        <f>'AVE FRANCE'!AW177+'AVE UK Euro'!AW177</f>
        <v>0</v>
      </c>
      <c r="AX177" s="163">
        <f>'AVE FRANCE'!AX177+'AVE UK Euro'!AX177</f>
        <v>0</v>
      </c>
      <c r="AY177" s="163">
        <f>'AVE FRANCE'!AY177+'AVE UK Euro'!AY177</f>
        <v>0</v>
      </c>
      <c r="AZ177" s="163">
        <f>'AVE FRANCE'!AZ177+'AVE UK Euro'!AZ177</f>
        <v>0</v>
      </c>
      <c r="BA177" s="163">
        <f>'AVE FRANCE'!BA177+'AVE UK Euro'!BA177</f>
        <v>0</v>
      </c>
      <c r="BB177" s="163">
        <f>'AVE FRANCE'!BB177+'AVE UK Euro'!BB177</f>
        <v>0</v>
      </c>
      <c r="BC177" s="163">
        <f>'AVE FRANCE'!BC177+'AVE UK Euro'!BC177</f>
        <v>0</v>
      </c>
      <c r="BD177" s="163">
        <f>'AVE FRANCE'!BD177+'AVE UK Euro'!BD177</f>
        <v>0</v>
      </c>
      <c r="BE177" s="163">
        <f>'AVE FRANCE'!BE177+'AVE UK Euro'!BE177</f>
        <v>0</v>
      </c>
      <c r="BF177" s="163">
        <f>'AVE FRANCE'!BF177+'AVE UK Euro'!BF177</f>
        <v>0</v>
      </c>
      <c r="BG177" s="163">
        <f>'AVE FRANCE'!BG177+'AVE UK Euro'!BG177</f>
        <v>0</v>
      </c>
      <c r="BH177" s="163">
        <f>'AVE FRANCE'!BH177+'AVE UK Euro'!BH177</f>
        <v>0</v>
      </c>
      <c r="BI177" s="163">
        <f>'AVE FRANCE'!BI177+'AVE UK Euro'!BI177</f>
        <v>0</v>
      </c>
      <c r="BJ177" s="163">
        <f>'AVE FRANCE'!BJ177+'AVE UK Euro'!BJ177</f>
        <v>0</v>
      </c>
      <c r="BK177" s="163">
        <f>'AVE FRANCE'!BK177+'AVE UK Euro'!BK177</f>
        <v>0</v>
      </c>
      <c r="BL177" s="163">
        <f>'AVE FRANCE'!BL177+'AVE UK Euro'!BL177</f>
        <v>0</v>
      </c>
      <c r="BN177" s="107">
        <f t="shared" si="237"/>
        <v>0</v>
      </c>
      <c r="BO177" s="107">
        <f t="shared" si="183"/>
        <v>0</v>
      </c>
      <c r="BP177" s="107">
        <f t="shared" si="184"/>
        <v>0</v>
      </c>
      <c r="BQ177" s="107">
        <f t="shared" si="185"/>
        <v>0</v>
      </c>
      <c r="BR177" s="107">
        <f t="shared" si="186"/>
        <v>0</v>
      </c>
      <c r="BS177" s="107">
        <f t="shared" si="187"/>
        <v>0</v>
      </c>
      <c r="BT177" s="107">
        <f t="shared" si="188"/>
        <v>0</v>
      </c>
      <c r="BU177" s="107">
        <f t="shared" si="189"/>
        <v>0</v>
      </c>
      <c r="BV177" s="107">
        <f t="shared" si="190"/>
        <v>0</v>
      </c>
      <c r="BW177" s="107">
        <f t="shared" si="191"/>
        <v>0</v>
      </c>
      <c r="BX177" s="107">
        <f t="shared" si="192"/>
        <v>0</v>
      </c>
      <c r="BY177" s="107">
        <f t="shared" si="193"/>
        <v>0</v>
      </c>
      <c r="BZ177" s="107">
        <f t="shared" si="194"/>
        <v>0</v>
      </c>
      <c r="CA177" s="107">
        <f t="shared" si="240"/>
        <v>0</v>
      </c>
      <c r="CB177" s="107">
        <f t="shared" si="241"/>
        <v>0</v>
      </c>
      <c r="CC177" s="107">
        <f t="shared" si="242"/>
        <v>0</v>
      </c>
      <c r="CD177" s="107">
        <f t="shared" si="243"/>
        <v>0</v>
      </c>
      <c r="CE177" s="107">
        <f t="shared" si="244"/>
        <v>0</v>
      </c>
      <c r="CF177" s="107">
        <f t="shared" si="245"/>
        <v>0</v>
      </c>
      <c r="CG177" s="107">
        <f t="shared" si="246"/>
        <v>0</v>
      </c>
      <c r="CI177" s="143">
        <f t="shared" si="157"/>
        <v>0</v>
      </c>
      <c r="CJ177" s="143">
        <f t="shared" si="158"/>
        <v>0</v>
      </c>
      <c r="CK177" s="143">
        <f t="shared" si="159"/>
        <v>0</v>
      </c>
      <c r="CL177" s="143">
        <f t="shared" si="160"/>
        <v>0</v>
      </c>
      <c r="CM177" s="143">
        <f t="shared" si="161"/>
        <v>0</v>
      </c>
    </row>
    <row r="178" spans="1:92" x14ac:dyDescent="0.3">
      <c r="A178" s="80"/>
      <c r="B178" s="167" t="s">
        <v>207</v>
      </c>
      <c r="C178" s="80"/>
      <c r="D178" s="80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F178" s="107"/>
      <c r="AG178" s="107"/>
      <c r="AH178" s="107"/>
      <c r="AI178" s="107"/>
      <c r="AJ178" s="107"/>
      <c r="AK178" s="107"/>
      <c r="AL178" s="107"/>
      <c r="AM178" s="107"/>
      <c r="AN178" s="107"/>
      <c r="AO178" s="107"/>
      <c r="AP178" s="107"/>
      <c r="AQ178" s="107"/>
      <c r="AR178" s="107"/>
      <c r="AS178" s="107"/>
      <c r="AT178" s="107"/>
      <c r="AU178" s="107"/>
      <c r="AV178" s="107"/>
      <c r="AW178" s="107"/>
      <c r="AX178" s="107"/>
      <c r="AY178" s="107"/>
      <c r="AZ178" s="107"/>
      <c r="BA178" s="107"/>
      <c r="BB178" s="107"/>
      <c r="BC178" s="107"/>
      <c r="BD178" s="107"/>
      <c r="BE178" s="107"/>
      <c r="BF178" s="107"/>
      <c r="BG178" s="107"/>
      <c r="BH178" s="107"/>
      <c r="BI178" s="107"/>
      <c r="BJ178" s="107"/>
      <c r="BK178" s="107"/>
      <c r="BL178" s="107"/>
      <c r="BN178" s="107"/>
      <c r="BO178" s="107"/>
      <c r="BP178" s="107"/>
      <c r="BQ178" s="107"/>
      <c r="BR178" s="107"/>
      <c r="BS178" s="107"/>
      <c r="BT178" s="107"/>
      <c r="BU178" s="107"/>
      <c r="BV178" s="107"/>
      <c r="BW178" s="107"/>
      <c r="BX178" s="107"/>
      <c r="BY178" s="107"/>
      <c r="BZ178" s="107"/>
      <c r="CA178" s="107"/>
      <c r="CB178" s="107"/>
      <c r="CC178" s="107"/>
      <c r="CD178" s="107"/>
      <c r="CE178" s="107"/>
      <c r="CF178" s="107"/>
      <c r="CG178" s="107"/>
      <c r="CI178" s="143"/>
      <c r="CJ178" s="143"/>
      <c r="CK178" s="143"/>
      <c r="CL178" s="143"/>
      <c r="CM178" s="143"/>
    </row>
    <row r="179" spans="1:92" x14ac:dyDescent="0.3">
      <c r="A179" s="80"/>
      <c r="B179" s="91" t="s">
        <v>208</v>
      </c>
      <c r="C179" s="80"/>
      <c r="D179" s="80"/>
      <c r="E179" s="163">
        <f>'AVE FRANCE'!E179+'AVE UK Euro'!E179</f>
        <v>6000</v>
      </c>
      <c r="F179" s="163">
        <f>'AVE FRANCE'!F179+'AVE UK Euro'!F179</f>
        <v>0</v>
      </c>
      <c r="G179" s="163">
        <f>'AVE FRANCE'!G179+'AVE UK Euro'!G179</f>
        <v>0</v>
      </c>
      <c r="H179" s="163">
        <f>'AVE FRANCE'!H179+'AVE UK Euro'!H179</f>
        <v>0</v>
      </c>
      <c r="I179" s="163">
        <f>'AVE FRANCE'!I179+'AVE UK Euro'!I179</f>
        <v>0</v>
      </c>
      <c r="J179" s="163">
        <f>'AVE FRANCE'!J179+'AVE UK Euro'!J179</f>
        <v>0</v>
      </c>
      <c r="K179" s="163">
        <f>'AVE FRANCE'!K179+'AVE UK Euro'!K179</f>
        <v>0</v>
      </c>
      <c r="L179" s="163">
        <f>'AVE FRANCE'!L179+'AVE UK Euro'!L179</f>
        <v>0</v>
      </c>
      <c r="M179" s="163">
        <f>'AVE FRANCE'!M179+'AVE UK Euro'!M179</f>
        <v>5000</v>
      </c>
      <c r="N179" s="163">
        <f>'AVE FRANCE'!N179+'AVE UK Euro'!N179</f>
        <v>0</v>
      </c>
      <c r="O179" s="163">
        <f>'AVE FRANCE'!O179+'AVE UK Euro'!O179</f>
        <v>0</v>
      </c>
      <c r="P179" s="163">
        <f>'AVE FRANCE'!P179+'AVE UK Euro'!P179</f>
        <v>0</v>
      </c>
      <c r="Q179" s="163">
        <f>'AVE FRANCE'!Q179+'AVE UK Euro'!Q179</f>
        <v>0</v>
      </c>
      <c r="R179" s="163">
        <f>'AVE FRANCE'!R179+'AVE UK Euro'!R179</f>
        <v>0</v>
      </c>
      <c r="S179" s="163">
        <f>'AVE FRANCE'!S179+'AVE UK Euro'!S179</f>
        <v>0</v>
      </c>
      <c r="T179" s="163">
        <f>'AVE FRANCE'!T179+'AVE UK Euro'!T179</f>
        <v>0</v>
      </c>
      <c r="U179" s="163">
        <f>'AVE FRANCE'!U179+'AVE UK Euro'!U179</f>
        <v>0</v>
      </c>
      <c r="V179" s="163">
        <f>'AVE FRANCE'!V179+'AVE UK Euro'!V179</f>
        <v>0</v>
      </c>
      <c r="W179" s="163">
        <f>'AVE FRANCE'!W179+'AVE UK Euro'!W179</f>
        <v>0</v>
      </c>
      <c r="X179" s="163">
        <f>'AVE FRANCE'!X179+'AVE UK Euro'!X179</f>
        <v>0</v>
      </c>
      <c r="Y179" s="163">
        <f>'AVE FRANCE'!Y179+'AVE UK Euro'!Y179</f>
        <v>1000</v>
      </c>
      <c r="Z179" s="163">
        <f>'AVE FRANCE'!Z179+'AVE UK Euro'!Z179</f>
        <v>0</v>
      </c>
      <c r="AA179" s="163">
        <f>'AVE FRANCE'!AA179+'AVE UK Euro'!AA179</f>
        <v>0</v>
      </c>
      <c r="AB179" s="163">
        <f>'AVE FRANCE'!AB179+'AVE UK Euro'!AB179</f>
        <v>0</v>
      </c>
      <c r="AC179" s="163">
        <f>'AVE FRANCE'!AC179+'AVE UK Euro'!AC179</f>
        <v>1000</v>
      </c>
      <c r="AD179" s="163">
        <f>'AVE FRANCE'!AD179+'AVE UK Euro'!AD179</f>
        <v>0</v>
      </c>
      <c r="AE179" s="163">
        <f>'AVE FRANCE'!AE179+'AVE UK Euro'!AE179</f>
        <v>0</v>
      </c>
      <c r="AF179" s="163">
        <f>'AVE FRANCE'!AF179+'AVE UK Euro'!AF179</f>
        <v>0</v>
      </c>
      <c r="AG179" s="163">
        <f>'AVE FRANCE'!AG179+'AVE UK Euro'!AG179</f>
        <v>0</v>
      </c>
      <c r="AH179" s="163">
        <f>'AVE FRANCE'!AH179+'AVE UK Euro'!AH179</f>
        <v>0</v>
      </c>
      <c r="AI179" s="163">
        <f>'AVE FRANCE'!AI179+'AVE UK Euro'!AI179</f>
        <v>0</v>
      </c>
      <c r="AJ179" s="163">
        <f>'AVE FRANCE'!AJ179+'AVE UK Euro'!AJ179</f>
        <v>0</v>
      </c>
      <c r="AK179" s="163">
        <f>'AVE FRANCE'!AK179+'AVE UK Euro'!AK179</f>
        <v>0</v>
      </c>
      <c r="AL179" s="163">
        <f>'AVE FRANCE'!AL179+'AVE UK Euro'!AL179</f>
        <v>0</v>
      </c>
      <c r="AM179" s="163">
        <f>'AVE FRANCE'!AM179+'AVE UK Euro'!AM179</f>
        <v>0</v>
      </c>
      <c r="AN179" s="163">
        <f>'AVE FRANCE'!AN179+'AVE UK Euro'!AN179</f>
        <v>6000</v>
      </c>
      <c r="AO179" s="163">
        <f>'AVE FRANCE'!AO179+'AVE UK Euro'!AO179</f>
        <v>2000</v>
      </c>
      <c r="AP179" s="163">
        <f>'AVE FRANCE'!AP179+'AVE UK Euro'!AP179</f>
        <v>0</v>
      </c>
      <c r="AQ179" s="163">
        <f>'AVE FRANCE'!AQ179+'AVE UK Euro'!AQ179</f>
        <v>0</v>
      </c>
      <c r="AR179" s="163">
        <f>'AVE FRANCE'!AR179+'AVE UK Euro'!AR179</f>
        <v>0</v>
      </c>
      <c r="AS179" s="163">
        <f>'AVE FRANCE'!AS179+'AVE UK Euro'!AS179</f>
        <v>0</v>
      </c>
      <c r="AT179" s="163">
        <f>'AVE FRANCE'!AT179+'AVE UK Euro'!AT179</f>
        <v>0</v>
      </c>
      <c r="AU179" s="163">
        <f>'AVE FRANCE'!AU179+'AVE UK Euro'!AU179</f>
        <v>0</v>
      </c>
      <c r="AV179" s="163">
        <f>'AVE FRANCE'!AV179+'AVE UK Euro'!AV179</f>
        <v>0</v>
      </c>
      <c r="AW179" s="163">
        <f>'AVE FRANCE'!AW179+'AVE UK Euro'!AW179</f>
        <v>0</v>
      </c>
      <c r="AX179" s="163">
        <f>'AVE FRANCE'!AX179+'AVE UK Euro'!AX179</f>
        <v>0</v>
      </c>
      <c r="AY179" s="163">
        <f>'AVE FRANCE'!AY179+'AVE UK Euro'!AY179</f>
        <v>0</v>
      </c>
      <c r="AZ179" s="163">
        <f>'AVE FRANCE'!AZ179+'AVE UK Euro'!AZ179</f>
        <v>0</v>
      </c>
      <c r="BA179" s="163">
        <f>'AVE FRANCE'!BA179+'AVE UK Euro'!BA179</f>
        <v>4000</v>
      </c>
      <c r="BB179" s="163">
        <f>'AVE FRANCE'!BB179+'AVE UK Euro'!BB179</f>
        <v>0</v>
      </c>
      <c r="BC179" s="163">
        <f>'AVE FRANCE'!BC179+'AVE UK Euro'!BC179</f>
        <v>0</v>
      </c>
      <c r="BD179" s="163">
        <f>'AVE FRANCE'!BD179+'AVE UK Euro'!BD179</f>
        <v>0</v>
      </c>
      <c r="BE179" s="163">
        <f>'AVE FRANCE'!BE179+'AVE UK Euro'!BE179</f>
        <v>0</v>
      </c>
      <c r="BF179" s="163">
        <f>'AVE FRANCE'!BF179+'AVE UK Euro'!BF179</f>
        <v>0</v>
      </c>
      <c r="BG179" s="163">
        <f>'AVE FRANCE'!BG179+'AVE UK Euro'!BG179</f>
        <v>0</v>
      </c>
      <c r="BH179" s="163">
        <f>'AVE FRANCE'!BH179+'AVE UK Euro'!BH179</f>
        <v>0</v>
      </c>
      <c r="BI179" s="163">
        <f>'AVE FRANCE'!BI179+'AVE UK Euro'!BI179</f>
        <v>0</v>
      </c>
      <c r="BJ179" s="163">
        <f>'AVE FRANCE'!BJ179+'AVE UK Euro'!BJ179</f>
        <v>0</v>
      </c>
      <c r="BK179" s="163">
        <f>'AVE FRANCE'!BK179+'AVE UK Euro'!BK179</f>
        <v>0</v>
      </c>
      <c r="BL179" s="163">
        <f>'AVE FRANCE'!BL179+'AVE UK Euro'!BL179</f>
        <v>0</v>
      </c>
      <c r="BN179" s="107">
        <f t="shared" si="237"/>
        <v>6000</v>
      </c>
      <c r="BO179" s="107">
        <f t="shared" si="183"/>
        <v>0</v>
      </c>
      <c r="BP179" s="107">
        <f t="shared" si="184"/>
        <v>5000</v>
      </c>
      <c r="BQ179" s="107">
        <f t="shared" si="185"/>
        <v>0</v>
      </c>
      <c r="BR179" s="107">
        <f t="shared" si="186"/>
        <v>0</v>
      </c>
      <c r="BS179" s="107">
        <f t="shared" si="187"/>
        <v>0</v>
      </c>
      <c r="BT179" s="107">
        <f t="shared" si="188"/>
        <v>1000</v>
      </c>
      <c r="BU179" s="107">
        <f t="shared" si="189"/>
        <v>0</v>
      </c>
      <c r="BV179" s="107">
        <f t="shared" si="190"/>
        <v>1000</v>
      </c>
      <c r="BW179" s="107">
        <f t="shared" si="191"/>
        <v>0</v>
      </c>
      <c r="BX179" s="107">
        <f t="shared" si="192"/>
        <v>0</v>
      </c>
      <c r="BY179" s="107">
        <f t="shared" si="193"/>
        <v>6000</v>
      </c>
      <c r="BZ179" s="107">
        <f t="shared" si="194"/>
        <v>2000</v>
      </c>
      <c r="CA179" s="107">
        <f t="shared" si="240"/>
        <v>0</v>
      </c>
      <c r="CB179" s="107">
        <f t="shared" si="241"/>
        <v>0</v>
      </c>
      <c r="CC179" s="107">
        <f t="shared" si="242"/>
        <v>0</v>
      </c>
      <c r="CD179" s="107">
        <f t="shared" si="243"/>
        <v>4000</v>
      </c>
      <c r="CE179" s="107">
        <f t="shared" si="244"/>
        <v>0</v>
      </c>
      <c r="CF179" s="107">
        <f t="shared" si="245"/>
        <v>0</v>
      </c>
      <c r="CG179" s="107">
        <f t="shared" si="246"/>
        <v>0</v>
      </c>
      <c r="CI179" s="143">
        <f t="shared" si="157"/>
        <v>11000</v>
      </c>
      <c r="CJ179" s="143">
        <f t="shared" si="158"/>
        <v>1000</v>
      </c>
      <c r="CK179" s="143">
        <f t="shared" si="159"/>
        <v>7000</v>
      </c>
      <c r="CL179" s="143">
        <f t="shared" si="160"/>
        <v>2000</v>
      </c>
      <c r="CM179" s="143">
        <f t="shared" si="161"/>
        <v>4000</v>
      </c>
    </row>
    <row r="180" spans="1:92" x14ac:dyDescent="0.3">
      <c r="A180" s="80"/>
      <c r="B180" s="91" t="s">
        <v>41</v>
      </c>
      <c r="C180" s="80"/>
      <c r="D180" s="80"/>
      <c r="E180" s="163">
        <f>'AVE FRANCE'!E180+'AVE UK Euro'!E180</f>
        <v>0</v>
      </c>
      <c r="F180" s="163">
        <f>'AVE FRANCE'!F180+'AVE UK Euro'!F180</f>
        <v>0</v>
      </c>
      <c r="G180" s="163">
        <f>'AVE FRANCE'!G180+'AVE UK Euro'!G180</f>
        <v>0</v>
      </c>
      <c r="H180" s="163">
        <f>'AVE FRANCE'!H180+'AVE UK Euro'!H180</f>
        <v>0</v>
      </c>
      <c r="I180" s="163">
        <f>'AVE FRANCE'!I180+'AVE UK Euro'!I180</f>
        <v>0</v>
      </c>
      <c r="J180" s="163">
        <f>'AVE FRANCE'!J180+'AVE UK Euro'!J180</f>
        <v>0</v>
      </c>
      <c r="K180" s="163">
        <f>'AVE FRANCE'!K180+'AVE UK Euro'!K180</f>
        <v>0</v>
      </c>
      <c r="L180" s="163">
        <f>'AVE FRANCE'!L180+'AVE UK Euro'!L180</f>
        <v>0</v>
      </c>
      <c r="M180" s="163">
        <f>'AVE FRANCE'!M180+'AVE UK Euro'!M180</f>
        <v>277500</v>
      </c>
      <c r="N180" s="163">
        <f>'AVE FRANCE'!N180+'AVE UK Euro'!N180</f>
        <v>0</v>
      </c>
      <c r="O180" s="163">
        <f>'AVE FRANCE'!O180+'AVE UK Euro'!O180</f>
        <v>0</v>
      </c>
      <c r="P180" s="163">
        <f>'AVE FRANCE'!P180+'AVE UK Euro'!P180</f>
        <v>0</v>
      </c>
      <c r="Q180" s="163">
        <f>'AVE FRANCE'!Q180+'AVE UK Euro'!Q180</f>
        <v>0</v>
      </c>
      <c r="R180" s="163">
        <f>'AVE FRANCE'!R180+'AVE UK Euro'!R180</f>
        <v>0</v>
      </c>
      <c r="S180" s="163">
        <f>'AVE FRANCE'!S180+'AVE UK Euro'!S180</f>
        <v>0</v>
      </c>
      <c r="T180" s="163">
        <f>'AVE FRANCE'!T180+'AVE UK Euro'!T180</f>
        <v>0</v>
      </c>
      <c r="U180" s="163">
        <f>'AVE FRANCE'!U180+'AVE UK Euro'!U180</f>
        <v>0</v>
      </c>
      <c r="V180" s="163">
        <f>'AVE FRANCE'!V180+'AVE UK Euro'!V180</f>
        <v>0</v>
      </c>
      <c r="W180" s="163">
        <f>'AVE FRANCE'!W180+'AVE UK Euro'!W180</f>
        <v>0</v>
      </c>
      <c r="X180" s="163">
        <f>'AVE FRANCE'!X180+'AVE UK Euro'!X180</f>
        <v>0</v>
      </c>
      <c r="Y180" s="163">
        <f>'AVE FRANCE'!Y180+'AVE UK Euro'!Y180</f>
        <v>0</v>
      </c>
      <c r="Z180" s="163">
        <f>'AVE FRANCE'!Z180+'AVE UK Euro'!Z180</f>
        <v>0</v>
      </c>
      <c r="AA180" s="163">
        <f>'AVE FRANCE'!AA180+'AVE UK Euro'!AA180</f>
        <v>0</v>
      </c>
      <c r="AB180" s="163">
        <f>'AVE FRANCE'!AB180+'AVE UK Euro'!AB180</f>
        <v>0</v>
      </c>
      <c r="AC180" s="163">
        <f>'AVE FRANCE'!AC180+'AVE UK Euro'!AC180</f>
        <v>0</v>
      </c>
      <c r="AD180" s="163">
        <f>'AVE FRANCE'!AD180+'AVE UK Euro'!AD180</f>
        <v>0</v>
      </c>
      <c r="AE180" s="163">
        <f>'AVE FRANCE'!AE180+'AVE UK Euro'!AE180</f>
        <v>0</v>
      </c>
      <c r="AF180" s="163">
        <f>'AVE FRANCE'!AF180+'AVE UK Euro'!AF180</f>
        <v>0</v>
      </c>
      <c r="AG180" s="163">
        <f>'AVE FRANCE'!AG180+'AVE UK Euro'!AG180</f>
        <v>0</v>
      </c>
      <c r="AH180" s="163">
        <f>'AVE FRANCE'!AH180+'AVE UK Euro'!AH180</f>
        <v>0</v>
      </c>
      <c r="AI180" s="163">
        <f>'AVE FRANCE'!AI180+'AVE UK Euro'!AI180</f>
        <v>0</v>
      </c>
      <c r="AJ180" s="163">
        <f>'AVE FRANCE'!AJ180+'AVE UK Euro'!AJ180</f>
        <v>0</v>
      </c>
      <c r="AK180" s="163">
        <f>'AVE FRANCE'!AK180+'AVE UK Euro'!AK180</f>
        <v>0</v>
      </c>
      <c r="AL180" s="163">
        <f>'AVE FRANCE'!AL180+'AVE UK Euro'!AL180</f>
        <v>0</v>
      </c>
      <c r="AM180" s="163">
        <f>'AVE FRANCE'!AM180+'AVE UK Euro'!AM180</f>
        <v>0</v>
      </c>
      <c r="AN180" s="163">
        <f>'AVE FRANCE'!AN180+'AVE UK Euro'!AN180</f>
        <v>0</v>
      </c>
      <c r="AO180" s="163">
        <f>'AVE FRANCE'!AO180+'AVE UK Euro'!AO180</f>
        <v>0</v>
      </c>
      <c r="AP180" s="163">
        <f>'AVE FRANCE'!AP180+'AVE UK Euro'!AP180</f>
        <v>0</v>
      </c>
      <c r="AQ180" s="163">
        <f>'AVE FRANCE'!AQ180+'AVE UK Euro'!AQ180</f>
        <v>0</v>
      </c>
      <c r="AR180" s="163">
        <f>'AVE FRANCE'!AR180+'AVE UK Euro'!AR180</f>
        <v>0</v>
      </c>
      <c r="AS180" s="163">
        <f>'AVE FRANCE'!AS180+'AVE UK Euro'!AS180</f>
        <v>0</v>
      </c>
      <c r="AT180" s="163">
        <f>'AVE FRANCE'!AT180+'AVE UK Euro'!AT180</f>
        <v>0</v>
      </c>
      <c r="AU180" s="163">
        <f>'AVE FRANCE'!AU180+'AVE UK Euro'!AU180</f>
        <v>0</v>
      </c>
      <c r="AV180" s="163">
        <f>'AVE FRANCE'!AV180+'AVE UK Euro'!AV180</f>
        <v>0</v>
      </c>
      <c r="AW180" s="163">
        <f>'AVE FRANCE'!AW180+'AVE UK Euro'!AW180</f>
        <v>0</v>
      </c>
      <c r="AX180" s="163">
        <f>'AVE FRANCE'!AX180+'AVE UK Euro'!AX180</f>
        <v>0</v>
      </c>
      <c r="AY180" s="163">
        <f>'AVE FRANCE'!AY180+'AVE UK Euro'!AY180</f>
        <v>0</v>
      </c>
      <c r="AZ180" s="163">
        <f>'AVE FRANCE'!AZ180+'AVE UK Euro'!AZ180</f>
        <v>0</v>
      </c>
      <c r="BA180" s="163">
        <f>'AVE FRANCE'!BA180+'AVE UK Euro'!BA180</f>
        <v>0</v>
      </c>
      <c r="BB180" s="163">
        <f>'AVE FRANCE'!BB180+'AVE UK Euro'!BB180</f>
        <v>0</v>
      </c>
      <c r="BC180" s="163">
        <f>'AVE FRANCE'!BC180+'AVE UK Euro'!BC180</f>
        <v>0</v>
      </c>
      <c r="BD180" s="163">
        <f>'AVE FRANCE'!BD180+'AVE UK Euro'!BD180</f>
        <v>0</v>
      </c>
      <c r="BE180" s="163">
        <f>'AVE FRANCE'!BE180+'AVE UK Euro'!BE180</f>
        <v>0</v>
      </c>
      <c r="BF180" s="163">
        <f>'AVE FRANCE'!BF180+'AVE UK Euro'!BF180</f>
        <v>0</v>
      </c>
      <c r="BG180" s="163">
        <f>'AVE FRANCE'!BG180+'AVE UK Euro'!BG180</f>
        <v>0</v>
      </c>
      <c r="BH180" s="163">
        <f>'AVE FRANCE'!BH180+'AVE UK Euro'!BH180</f>
        <v>0</v>
      </c>
      <c r="BI180" s="163">
        <f>'AVE FRANCE'!BI180+'AVE UK Euro'!BI180</f>
        <v>0</v>
      </c>
      <c r="BJ180" s="163">
        <f>'AVE FRANCE'!BJ180+'AVE UK Euro'!BJ180</f>
        <v>0</v>
      </c>
      <c r="BK180" s="163">
        <f>'AVE FRANCE'!BK180+'AVE UK Euro'!BK180</f>
        <v>0</v>
      </c>
      <c r="BL180" s="163">
        <f>'AVE FRANCE'!BL180+'AVE UK Euro'!BL180</f>
        <v>0</v>
      </c>
      <c r="BN180" s="107">
        <f t="shared" si="237"/>
        <v>0</v>
      </c>
      <c r="BO180" s="107">
        <f t="shared" si="183"/>
        <v>0</v>
      </c>
      <c r="BP180" s="107">
        <f t="shared" si="184"/>
        <v>277500</v>
      </c>
      <c r="BQ180" s="107">
        <f t="shared" si="185"/>
        <v>0</v>
      </c>
      <c r="BR180" s="107">
        <f t="shared" si="186"/>
        <v>0</v>
      </c>
      <c r="BS180" s="107">
        <f t="shared" si="187"/>
        <v>0</v>
      </c>
      <c r="BT180" s="107">
        <f t="shared" si="188"/>
        <v>0</v>
      </c>
      <c r="BU180" s="107">
        <f t="shared" si="189"/>
        <v>0</v>
      </c>
      <c r="BV180" s="107">
        <f t="shared" si="190"/>
        <v>0</v>
      </c>
      <c r="BW180" s="107">
        <f t="shared" si="191"/>
        <v>0</v>
      </c>
      <c r="BX180" s="107">
        <f t="shared" si="192"/>
        <v>0</v>
      </c>
      <c r="BY180" s="107">
        <f t="shared" si="193"/>
        <v>0</v>
      </c>
      <c r="BZ180" s="107">
        <f t="shared" si="194"/>
        <v>0</v>
      </c>
      <c r="CA180" s="107">
        <f t="shared" si="240"/>
        <v>0</v>
      </c>
      <c r="CB180" s="107">
        <f t="shared" si="241"/>
        <v>0</v>
      </c>
      <c r="CC180" s="107">
        <f t="shared" si="242"/>
        <v>0</v>
      </c>
      <c r="CD180" s="107">
        <f t="shared" si="243"/>
        <v>0</v>
      </c>
      <c r="CE180" s="107">
        <f t="shared" si="244"/>
        <v>0</v>
      </c>
      <c r="CF180" s="107">
        <f t="shared" si="245"/>
        <v>0</v>
      </c>
      <c r="CG180" s="107">
        <f t="shared" si="246"/>
        <v>0</v>
      </c>
      <c r="CI180" s="143">
        <f t="shared" si="157"/>
        <v>277500</v>
      </c>
      <c r="CJ180" s="143">
        <f t="shared" si="158"/>
        <v>0</v>
      </c>
      <c r="CK180" s="143">
        <f t="shared" si="159"/>
        <v>0</v>
      </c>
      <c r="CL180" s="143">
        <f t="shared" si="160"/>
        <v>0</v>
      </c>
      <c r="CM180" s="143">
        <f t="shared" si="161"/>
        <v>0</v>
      </c>
    </row>
    <row r="181" spans="1:92" x14ac:dyDescent="0.3">
      <c r="A181" s="80"/>
      <c r="B181" s="92" t="s">
        <v>182</v>
      </c>
      <c r="C181" s="80"/>
      <c r="D181" s="80"/>
      <c r="E181" s="163">
        <f>'AVE FRANCE'!E181+'AVE UK Euro'!E181</f>
        <v>0</v>
      </c>
      <c r="F181" s="163">
        <f>'AVE FRANCE'!F181+'AVE UK Euro'!F181</f>
        <v>0</v>
      </c>
      <c r="G181" s="163">
        <f>'AVE FRANCE'!G181+'AVE UK Euro'!G181</f>
        <v>120000</v>
      </c>
      <c r="H181" s="163">
        <f>'AVE FRANCE'!H181+'AVE UK Euro'!H181</f>
        <v>0</v>
      </c>
      <c r="I181" s="163">
        <f>'AVE FRANCE'!I181+'AVE UK Euro'!I181</f>
        <v>0</v>
      </c>
      <c r="J181" s="163">
        <f>'AVE FRANCE'!J181+'AVE UK Euro'!J181</f>
        <v>0</v>
      </c>
      <c r="K181" s="163">
        <f>'AVE FRANCE'!K181+'AVE UK Euro'!K181</f>
        <v>0</v>
      </c>
      <c r="L181" s="163">
        <f>'AVE FRANCE'!L181+'AVE UK Euro'!L181</f>
        <v>0</v>
      </c>
      <c r="M181" s="163">
        <f>'AVE FRANCE'!M181+'AVE UK Euro'!M181</f>
        <v>0</v>
      </c>
      <c r="N181" s="163">
        <f>'AVE FRANCE'!N181+'AVE UK Euro'!N181</f>
        <v>29000</v>
      </c>
      <c r="O181" s="163">
        <f>'AVE FRANCE'!O181+'AVE UK Euro'!O181</f>
        <v>0</v>
      </c>
      <c r="P181" s="163">
        <f>'AVE FRANCE'!P181+'AVE UK Euro'!P181</f>
        <v>0</v>
      </c>
      <c r="Q181" s="163">
        <f>'AVE FRANCE'!Q181+'AVE UK Euro'!Q181</f>
        <v>0</v>
      </c>
      <c r="R181" s="163">
        <f>'AVE FRANCE'!R181+'AVE UK Euro'!R181</f>
        <v>119999.99999999999</v>
      </c>
      <c r="S181" s="163">
        <f>'AVE FRANCE'!S181+'AVE UK Euro'!S181</f>
        <v>0</v>
      </c>
      <c r="T181" s="163">
        <f>'AVE FRANCE'!T181+'AVE UK Euro'!T181</f>
        <v>0</v>
      </c>
      <c r="U181" s="163">
        <f>'AVE FRANCE'!U181+'AVE UK Euro'!U181</f>
        <v>0</v>
      </c>
      <c r="V181" s="163">
        <f>'AVE FRANCE'!V181+'AVE UK Euro'!V181</f>
        <v>0</v>
      </c>
      <c r="W181" s="163">
        <f>'AVE FRANCE'!W181+'AVE UK Euro'!W181</f>
        <v>0</v>
      </c>
      <c r="X181" s="163">
        <f>'AVE FRANCE'!X181+'AVE UK Euro'!X181</f>
        <v>0</v>
      </c>
      <c r="Y181" s="163">
        <f>'AVE FRANCE'!Y181+'AVE UK Euro'!Y181</f>
        <v>0</v>
      </c>
      <c r="Z181" s="163">
        <f>'AVE FRANCE'!Z181+'AVE UK Euro'!Z181</f>
        <v>775500</v>
      </c>
      <c r="AA181" s="163">
        <f>'AVE FRANCE'!AA181+'AVE UK Euro'!AA181</f>
        <v>0</v>
      </c>
      <c r="AB181" s="163">
        <f>'AVE FRANCE'!AB181+'AVE UK Euro'!AB181</f>
        <v>0</v>
      </c>
      <c r="AC181" s="163">
        <f>'AVE FRANCE'!AC181+'AVE UK Euro'!AC181</f>
        <v>0</v>
      </c>
      <c r="AD181" s="163">
        <f>'AVE FRANCE'!AD181+'AVE UK Euro'!AD181</f>
        <v>0</v>
      </c>
      <c r="AE181" s="163">
        <f>'AVE FRANCE'!AE181+'AVE UK Euro'!AE181</f>
        <v>0</v>
      </c>
      <c r="AF181" s="163">
        <f>'AVE FRANCE'!AF181+'AVE UK Euro'!AF181</f>
        <v>0</v>
      </c>
      <c r="AG181" s="163">
        <f>'AVE FRANCE'!AG181+'AVE UK Euro'!AG181</f>
        <v>0</v>
      </c>
      <c r="AH181" s="163">
        <f>'AVE FRANCE'!AH181+'AVE UK Euro'!AH181</f>
        <v>0</v>
      </c>
      <c r="AI181" s="163">
        <f>'AVE FRANCE'!AI181+'AVE UK Euro'!AI181</f>
        <v>0</v>
      </c>
      <c r="AJ181" s="163">
        <f>'AVE FRANCE'!AJ181+'AVE UK Euro'!AJ181</f>
        <v>0</v>
      </c>
      <c r="AK181" s="163">
        <f>'AVE FRANCE'!AK181+'AVE UK Euro'!AK181</f>
        <v>0</v>
      </c>
      <c r="AL181" s="163">
        <f>'AVE FRANCE'!AL181+'AVE UK Euro'!AL181</f>
        <v>0</v>
      </c>
      <c r="AM181" s="163">
        <f>'AVE FRANCE'!AM181+'AVE UK Euro'!AM181</f>
        <v>169000</v>
      </c>
      <c r="AN181" s="163">
        <f>'AVE FRANCE'!AN181+'AVE UK Euro'!AN181</f>
        <v>0</v>
      </c>
      <c r="AO181" s="163">
        <f>'AVE FRANCE'!AO181+'AVE UK Euro'!AO181</f>
        <v>0</v>
      </c>
      <c r="AP181" s="163">
        <f>'AVE FRANCE'!AP181+'AVE UK Euro'!AP181</f>
        <v>0</v>
      </c>
      <c r="AQ181" s="163">
        <f>'AVE FRANCE'!AQ181+'AVE UK Euro'!AQ181</f>
        <v>0</v>
      </c>
      <c r="AR181" s="163">
        <f>'AVE FRANCE'!AR181+'AVE UK Euro'!AR181</f>
        <v>0</v>
      </c>
      <c r="AS181" s="163">
        <f>'AVE FRANCE'!AS181+'AVE UK Euro'!AS181</f>
        <v>0</v>
      </c>
      <c r="AT181" s="163">
        <f>'AVE FRANCE'!AT181+'AVE UK Euro'!AT181</f>
        <v>0</v>
      </c>
      <c r="AU181" s="163">
        <f>'AVE FRANCE'!AU181+'AVE UK Euro'!AU181</f>
        <v>0</v>
      </c>
      <c r="AV181" s="163">
        <f>'AVE FRANCE'!AV181+'AVE UK Euro'!AV181</f>
        <v>0</v>
      </c>
      <c r="AW181" s="163">
        <f>'AVE FRANCE'!AW181+'AVE UK Euro'!AW181</f>
        <v>0</v>
      </c>
      <c r="AX181" s="163">
        <f>'AVE FRANCE'!AX181+'AVE UK Euro'!AX181</f>
        <v>0</v>
      </c>
      <c r="AY181" s="163">
        <f>'AVE FRANCE'!AY181+'AVE UK Euro'!AY181</f>
        <v>140000</v>
      </c>
      <c r="AZ181" s="163">
        <f>'AVE FRANCE'!AZ181+'AVE UK Euro'!AZ181</f>
        <v>185000</v>
      </c>
      <c r="BA181" s="163">
        <f>'AVE FRANCE'!BA181+'AVE UK Euro'!BA181</f>
        <v>0</v>
      </c>
      <c r="BB181" s="163">
        <f>'AVE FRANCE'!BB181+'AVE UK Euro'!BB181</f>
        <v>0</v>
      </c>
      <c r="BC181" s="163">
        <f>'AVE FRANCE'!BC181+'AVE UK Euro'!BC181</f>
        <v>0</v>
      </c>
      <c r="BD181" s="163">
        <f>'AVE FRANCE'!BD181+'AVE UK Euro'!BD181</f>
        <v>0</v>
      </c>
      <c r="BE181" s="163">
        <f>'AVE FRANCE'!BE181+'AVE UK Euro'!BE181</f>
        <v>0</v>
      </c>
      <c r="BF181" s="163">
        <f>'AVE FRANCE'!BF181+'AVE UK Euro'!BF181</f>
        <v>0</v>
      </c>
      <c r="BG181" s="163">
        <f>'AVE FRANCE'!BG181+'AVE UK Euro'!BG181</f>
        <v>0</v>
      </c>
      <c r="BH181" s="163">
        <f>'AVE FRANCE'!BH181+'AVE UK Euro'!BH181</f>
        <v>0</v>
      </c>
      <c r="BI181" s="163">
        <f>'AVE FRANCE'!BI181+'AVE UK Euro'!BI181</f>
        <v>0</v>
      </c>
      <c r="BJ181" s="163">
        <f>'AVE FRANCE'!BJ181+'AVE UK Euro'!BJ181</f>
        <v>0</v>
      </c>
      <c r="BK181" s="163">
        <f>'AVE FRANCE'!BK181+'AVE UK Euro'!BK181</f>
        <v>0</v>
      </c>
      <c r="BL181" s="163">
        <f>'AVE FRANCE'!BL181+'AVE UK Euro'!BL181</f>
        <v>0</v>
      </c>
      <c r="BN181" s="107">
        <f t="shared" si="237"/>
        <v>120000</v>
      </c>
      <c r="BO181" s="107">
        <f t="shared" si="183"/>
        <v>0</v>
      </c>
      <c r="BP181" s="107">
        <f t="shared" si="184"/>
        <v>0</v>
      </c>
      <c r="BQ181" s="107">
        <f t="shared" si="185"/>
        <v>29000</v>
      </c>
      <c r="BR181" s="107">
        <f t="shared" si="186"/>
        <v>119999.99999999999</v>
      </c>
      <c r="BS181" s="107">
        <f t="shared" si="187"/>
        <v>0</v>
      </c>
      <c r="BT181" s="107">
        <f t="shared" si="188"/>
        <v>0</v>
      </c>
      <c r="BU181" s="107">
        <f t="shared" si="189"/>
        <v>775500</v>
      </c>
      <c r="BV181" s="107">
        <f t="shared" si="190"/>
        <v>0</v>
      </c>
      <c r="BW181" s="107">
        <f t="shared" si="191"/>
        <v>0</v>
      </c>
      <c r="BX181" s="107">
        <f t="shared" si="192"/>
        <v>0</v>
      </c>
      <c r="BY181" s="107">
        <f t="shared" si="193"/>
        <v>169000</v>
      </c>
      <c r="BZ181" s="107">
        <f t="shared" si="194"/>
        <v>0</v>
      </c>
      <c r="CA181" s="107">
        <f t="shared" si="240"/>
        <v>0</v>
      </c>
      <c r="CB181" s="107">
        <f t="shared" si="241"/>
        <v>0</v>
      </c>
      <c r="CC181" s="107">
        <f t="shared" si="242"/>
        <v>325000</v>
      </c>
      <c r="CD181" s="107">
        <f t="shared" si="243"/>
        <v>0</v>
      </c>
      <c r="CE181" s="107">
        <f t="shared" si="244"/>
        <v>0</v>
      </c>
      <c r="CF181" s="107">
        <f t="shared" si="245"/>
        <v>0</v>
      </c>
      <c r="CG181" s="107">
        <f t="shared" si="246"/>
        <v>0</v>
      </c>
      <c r="CI181" s="143">
        <f t="shared" si="157"/>
        <v>149000</v>
      </c>
      <c r="CJ181" s="143">
        <f t="shared" si="158"/>
        <v>895500</v>
      </c>
      <c r="CK181" s="143">
        <f t="shared" si="159"/>
        <v>169000</v>
      </c>
      <c r="CL181" s="143">
        <f t="shared" si="160"/>
        <v>325000</v>
      </c>
      <c r="CM181" s="143">
        <f t="shared" si="161"/>
        <v>0</v>
      </c>
    </row>
    <row r="182" spans="1:92" s="7" customFormat="1" x14ac:dyDescent="0.3">
      <c r="A182" s="4" t="s">
        <v>80</v>
      </c>
      <c r="B182" s="45"/>
      <c r="BM182" s="40"/>
      <c r="CH182" s="40"/>
      <c r="CN182" s="42"/>
    </row>
    <row r="183" spans="1:92" x14ac:dyDescent="0.3">
      <c r="A183" s="88" t="s">
        <v>195</v>
      </c>
      <c r="B183" s="89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88"/>
      <c r="AB183" s="88"/>
      <c r="AC183" s="88"/>
      <c r="AD183" s="88"/>
      <c r="AE183" s="88"/>
      <c r="AF183" s="88"/>
      <c r="AG183" s="88"/>
      <c r="AH183" s="88"/>
      <c r="AI183" s="88"/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8"/>
      <c r="BG183" s="88"/>
      <c r="BH183" s="88"/>
      <c r="BI183" s="88"/>
      <c r="BJ183" s="88"/>
      <c r="BK183" s="88"/>
      <c r="BL183" s="88"/>
      <c r="BN183" s="88"/>
      <c r="BO183" s="88"/>
      <c r="BP183" s="88"/>
      <c r="BQ183" s="88"/>
      <c r="BR183" s="88"/>
      <c r="BS183" s="88"/>
      <c r="BT183" s="88"/>
      <c r="BU183" s="88"/>
      <c r="BV183" s="88"/>
      <c r="BW183" s="88"/>
      <c r="BX183" s="88"/>
      <c r="BY183" s="88"/>
      <c r="BZ183" s="88"/>
      <c r="CA183" s="88"/>
      <c r="CB183" s="88"/>
      <c r="CC183" s="88"/>
      <c r="CD183" s="88"/>
      <c r="CE183" s="88"/>
      <c r="CF183" s="88"/>
      <c r="CG183" s="88"/>
      <c r="CI183" s="88"/>
      <c r="CJ183" s="88"/>
      <c r="CK183" s="88"/>
      <c r="CL183" s="88"/>
      <c r="CM183" s="88"/>
    </row>
    <row r="184" spans="1:92" x14ac:dyDescent="0.3">
      <c r="A184" s="80"/>
      <c r="B184" s="81" t="s">
        <v>193</v>
      </c>
      <c r="C184" s="80"/>
      <c r="D184" s="80"/>
      <c r="E184" s="82">
        <f>+'AVE FRANCE'!E184+'AVE UK Euro'!E184</f>
        <v>0</v>
      </c>
      <c r="F184" s="82">
        <f>+'AVE FRANCE'!F184+'AVE UK Euro'!F184</f>
        <v>0</v>
      </c>
      <c r="G184" s="82">
        <f>+'AVE FRANCE'!G184+'AVE UK Euro'!G184</f>
        <v>13750</v>
      </c>
      <c r="H184" s="82">
        <f>+'AVE FRANCE'!H184+'AVE UK Euro'!H184</f>
        <v>750</v>
      </c>
      <c r="I184" s="82">
        <f>+'AVE FRANCE'!I184+'AVE UK Euro'!I184</f>
        <v>14500</v>
      </c>
      <c r="J184" s="82">
        <f>+'AVE FRANCE'!J184+'AVE UK Euro'!J184</f>
        <v>14500</v>
      </c>
      <c r="K184" s="82">
        <f>+'AVE FRANCE'!K184+'AVE UK Euro'!K184</f>
        <v>28250</v>
      </c>
      <c r="L184" s="82">
        <f>+'AVE FRANCE'!L184+'AVE UK Euro'!L184</f>
        <v>750</v>
      </c>
      <c r="M184" s="82">
        <f>+'AVE FRANCE'!M184+'AVE UK Euro'!M184</f>
        <v>28250</v>
      </c>
      <c r="N184" s="82">
        <f>+'AVE FRANCE'!N184+'AVE UK Euro'!N184</f>
        <v>28250</v>
      </c>
      <c r="O184" s="82">
        <f>+'AVE FRANCE'!O184+'AVE UK Euro'!O184</f>
        <v>28250</v>
      </c>
      <c r="P184" s="82">
        <f>+'AVE FRANCE'!P184+'AVE UK Euro'!P184</f>
        <v>70250</v>
      </c>
      <c r="Q184" s="82">
        <f>+'AVE FRANCE'!Q184+'AVE UK Euro'!Q184</f>
        <v>58750</v>
      </c>
      <c r="R184" s="82">
        <f>+'AVE FRANCE'!R184+'AVE UK Euro'!R184</f>
        <v>58750</v>
      </c>
      <c r="S184" s="82">
        <f>+'AVE FRANCE'!S184+'AVE UK Euro'!S184</f>
        <v>58750</v>
      </c>
      <c r="T184" s="82">
        <f>+'AVE FRANCE'!T184+'AVE UK Euro'!T184</f>
        <v>61750</v>
      </c>
      <c r="U184" s="82">
        <f>+'AVE FRANCE'!U184+'AVE UK Euro'!U184</f>
        <v>61750</v>
      </c>
      <c r="V184" s="82">
        <f>+'AVE FRANCE'!V184+'AVE UK Euro'!V184</f>
        <v>63250</v>
      </c>
      <c r="W184" s="82">
        <f>+'AVE FRANCE'!W184+'AVE UK Euro'!W184</f>
        <v>63250</v>
      </c>
      <c r="X184" s="82">
        <f>+'AVE FRANCE'!X184+'AVE UK Euro'!X184</f>
        <v>8250</v>
      </c>
      <c r="Y184" s="82">
        <f>+'AVE FRANCE'!Y184+'AVE UK Euro'!Y184</f>
        <v>64000</v>
      </c>
      <c r="Z184" s="82">
        <f>+'AVE FRANCE'!Z184+'AVE UK Euro'!Z184</f>
        <v>64000</v>
      </c>
      <c r="AA184" s="82">
        <f>+'AVE FRANCE'!AA184+'AVE UK Euro'!AA184</f>
        <v>64000</v>
      </c>
      <c r="AB184" s="82">
        <f>+'AVE FRANCE'!AB184+'AVE UK Euro'!AB184</f>
        <v>146500</v>
      </c>
      <c r="AC184" s="82">
        <f>+'AVE FRANCE'!AC184+'AVE UK Euro'!AC184</f>
        <v>131000</v>
      </c>
      <c r="AD184" s="82">
        <f>+'AVE FRANCE'!AD184+'AVE UK Euro'!AD184</f>
        <v>131000</v>
      </c>
      <c r="AE184" s="82">
        <f>+'AVE FRANCE'!AE184+'AVE UK Euro'!AE184</f>
        <v>131000</v>
      </c>
      <c r="AF184" s="82">
        <f>+'AVE FRANCE'!AF184+'AVE UK Euro'!AF184</f>
        <v>131000</v>
      </c>
      <c r="AG184" s="82">
        <f>+'AVE FRANCE'!AG184+'AVE UK Euro'!AG184</f>
        <v>131000</v>
      </c>
      <c r="AH184" s="82">
        <f>+'AVE FRANCE'!AH184+'AVE UK Euro'!AH184</f>
        <v>191000</v>
      </c>
      <c r="AI184" s="82">
        <f>+'AVE FRANCE'!AI184+'AVE UK Euro'!AI184</f>
        <v>191000</v>
      </c>
      <c r="AJ184" s="82">
        <f>+'AVE FRANCE'!AJ184+'AVE UK Euro'!AJ184</f>
        <v>78750</v>
      </c>
      <c r="AK184" s="82">
        <f>+'AVE FRANCE'!AK184+'AVE UK Euro'!AK184</f>
        <v>191750</v>
      </c>
      <c r="AL184" s="82">
        <f>+'AVE FRANCE'!AL184+'AVE UK Euro'!AL184</f>
        <v>191750</v>
      </c>
      <c r="AM184" s="82">
        <f>+'AVE FRANCE'!AM184+'AVE UK Euro'!AM184</f>
        <v>191750</v>
      </c>
      <c r="AN184" s="82">
        <f>+'AVE FRANCE'!AN184+'AVE UK Euro'!AN184</f>
        <v>219250</v>
      </c>
      <c r="AO184" s="82">
        <f>+'AVE FRANCE'!AO184+'AVE UK Euro'!AO184</f>
        <v>363000</v>
      </c>
      <c r="AP184" s="82">
        <f>+'AVE FRANCE'!AP184+'AVE UK Euro'!AP184</f>
        <v>363000</v>
      </c>
      <c r="AQ184" s="82">
        <f>+'AVE FRANCE'!AQ184+'AVE UK Euro'!AQ184</f>
        <v>363000</v>
      </c>
      <c r="AR184" s="82">
        <f>+'AVE FRANCE'!AR184+'AVE UK Euro'!AR184</f>
        <v>363000</v>
      </c>
      <c r="AS184" s="82">
        <f>+'AVE FRANCE'!AS184+'AVE UK Euro'!AS184</f>
        <v>363000</v>
      </c>
      <c r="AT184" s="82">
        <f>+'AVE FRANCE'!AT184+'AVE UK Euro'!AT184</f>
        <v>423000</v>
      </c>
      <c r="AU184" s="82">
        <f>+'AVE FRANCE'!AU184+'AVE UK Euro'!AU184</f>
        <v>423000</v>
      </c>
      <c r="AV184" s="82">
        <f>+'AVE FRANCE'!AV184+'AVE UK Euro'!AV184</f>
        <v>258000</v>
      </c>
      <c r="AW184" s="82">
        <f>+'AVE FRANCE'!AW184+'AVE UK Euro'!AW184</f>
        <v>423000</v>
      </c>
      <c r="AX184" s="82">
        <f>+'AVE FRANCE'!AX184+'AVE UK Euro'!AX184</f>
        <v>423000</v>
      </c>
      <c r="AY184" s="82">
        <f>+'AVE FRANCE'!AY184+'AVE UK Euro'!AY184</f>
        <v>423000</v>
      </c>
      <c r="AZ184" s="82">
        <f>+'AVE FRANCE'!AZ184+'AVE UK Euro'!AZ184</f>
        <v>533000</v>
      </c>
      <c r="BA184" s="82">
        <f>+'AVE FRANCE'!BA184+'AVE UK Euro'!BA184</f>
        <v>1505000</v>
      </c>
      <c r="BB184" s="82">
        <f>+'AVE FRANCE'!BB184+'AVE UK Euro'!BB184</f>
        <v>1505000</v>
      </c>
      <c r="BC184" s="82">
        <f>+'AVE FRANCE'!BC184+'AVE UK Euro'!BC184</f>
        <v>1505000</v>
      </c>
      <c r="BD184" s="82">
        <f>+'AVE FRANCE'!BD184+'AVE UK Euro'!BD184</f>
        <v>1505000</v>
      </c>
      <c r="BE184" s="82">
        <f>+'AVE FRANCE'!BE184+'AVE UK Euro'!BE184</f>
        <v>1505000</v>
      </c>
      <c r="BF184" s="82">
        <f>+'AVE FRANCE'!BF184+'AVE UK Euro'!BF184</f>
        <v>1573750</v>
      </c>
      <c r="BG184" s="82">
        <f>+'AVE FRANCE'!BG184+'AVE UK Euro'!BG184</f>
        <v>1573750</v>
      </c>
      <c r="BH184" s="82">
        <f>+'AVE FRANCE'!BH184+'AVE UK Euro'!BH184</f>
        <v>1230000</v>
      </c>
      <c r="BI184" s="82">
        <f>+'AVE FRANCE'!BI184+'AVE UK Euro'!BI184</f>
        <v>1642500</v>
      </c>
      <c r="BJ184" s="82">
        <f>+'AVE FRANCE'!BJ184+'AVE UK Euro'!BJ184</f>
        <v>1642500</v>
      </c>
      <c r="BK184" s="82">
        <f>+'AVE FRANCE'!BK184+'AVE UK Euro'!BK184</f>
        <v>1642500</v>
      </c>
      <c r="BL184" s="82">
        <f>+'AVE FRANCE'!BL184+'AVE UK Euro'!BL184</f>
        <v>1642500</v>
      </c>
      <c r="BN184" s="82">
        <f t="shared" si="237"/>
        <v>13750</v>
      </c>
      <c r="BO184" s="82">
        <f t="shared" si="183"/>
        <v>29750</v>
      </c>
      <c r="BP184" s="82">
        <f t="shared" si="184"/>
        <v>57250</v>
      </c>
      <c r="BQ184" s="82">
        <f t="shared" si="185"/>
        <v>126750</v>
      </c>
      <c r="BR184" s="82">
        <f t="shared" si="186"/>
        <v>176250</v>
      </c>
      <c r="BS184" s="82">
        <f t="shared" si="187"/>
        <v>186750</v>
      </c>
      <c r="BT184" s="82">
        <f t="shared" si="188"/>
        <v>135500</v>
      </c>
      <c r="BU184" s="82">
        <f t="shared" si="189"/>
        <v>274500</v>
      </c>
      <c r="BV184" s="82">
        <f t="shared" si="190"/>
        <v>393000</v>
      </c>
      <c r="BW184" s="82">
        <f t="shared" si="191"/>
        <v>453000</v>
      </c>
      <c r="BX184" s="82">
        <f t="shared" si="192"/>
        <v>461500</v>
      </c>
      <c r="BY184" s="82">
        <f t="shared" si="193"/>
        <v>602750</v>
      </c>
      <c r="BZ184" s="82">
        <f t="shared" si="194"/>
        <v>1089000</v>
      </c>
      <c r="CA184" s="82">
        <f t="shared" si="240"/>
        <v>1149000</v>
      </c>
      <c r="CB184" s="82">
        <f t="shared" si="241"/>
        <v>1104000</v>
      </c>
      <c r="CC184" s="82">
        <f t="shared" si="242"/>
        <v>1379000</v>
      </c>
      <c r="CD184" s="82">
        <f t="shared" si="243"/>
        <v>4515000</v>
      </c>
      <c r="CE184" s="82">
        <f t="shared" si="244"/>
        <v>4583750</v>
      </c>
      <c r="CF184" s="82">
        <f t="shared" si="245"/>
        <v>4446250</v>
      </c>
      <c r="CG184" s="82">
        <f t="shared" si="246"/>
        <v>4927500</v>
      </c>
      <c r="CI184" s="143">
        <f t="shared" ref="CI184" si="247">SUM(E184:P184)</f>
        <v>227500</v>
      </c>
      <c r="CJ184" s="143">
        <f t="shared" ref="CJ184:CJ186" si="248">SUM(Q184:AB184)</f>
        <v>773000</v>
      </c>
      <c r="CK184" s="143">
        <f t="shared" ref="CK184:CK186" si="249">SUM(AC184:AN184)</f>
        <v>1910250</v>
      </c>
      <c r="CL184" s="143">
        <f t="shared" ref="CL184:CL186" si="250">SUM(AO184:AZ184)</f>
        <v>4721000</v>
      </c>
      <c r="CM184" s="143">
        <f t="shared" ref="CM184:CM186" si="251">SUM(BA184:BL184)</f>
        <v>18472500</v>
      </c>
    </row>
    <row r="185" spans="1:92" x14ac:dyDescent="0.3">
      <c r="A185" s="80"/>
      <c r="B185" s="81" t="s">
        <v>194</v>
      </c>
      <c r="C185" s="80"/>
      <c r="D185" s="80"/>
      <c r="E185" s="82">
        <f>+'AVE FRANCE'!E185+'AVE UK Euro'!E185</f>
        <v>0</v>
      </c>
      <c r="F185" s="82">
        <f>+'AVE FRANCE'!F185+'AVE UK Euro'!F185</f>
        <v>0</v>
      </c>
      <c r="G185" s="82">
        <f>+'AVE FRANCE'!G185+'AVE UK Euro'!G185</f>
        <v>0</v>
      </c>
      <c r="H185" s="82">
        <f>+'AVE FRANCE'!H185+'AVE UK Euro'!H185</f>
        <v>0</v>
      </c>
      <c r="I185" s="82">
        <f>+'AVE FRANCE'!I185+'AVE UK Euro'!I185</f>
        <v>0</v>
      </c>
      <c r="J185" s="82">
        <f>+'AVE FRANCE'!J185+'AVE UK Euro'!J185</f>
        <v>0</v>
      </c>
      <c r="K185" s="82">
        <f>+'AVE FRANCE'!K185+'AVE UK Euro'!K185</f>
        <v>0</v>
      </c>
      <c r="L185" s="82">
        <f>+'AVE FRANCE'!L185+'AVE UK Euro'!L185</f>
        <v>0</v>
      </c>
      <c r="M185" s="82">
        <f>+'AVE FRANCE'!M185+'AVE UK Euro'!M185</f>
        <v>3330.0000000000005</v>
      </c>
      <c r="N185" s="82">
        <f>+'AVE FRANCE'!N185+'AVE UK Euro'!N185</f>
        <v>0</v>
      </c>
      <c r="O185" s="82">
        <f>+'AVE FRANCE'!O185+'AVE UK Euro'!O185</f>
        <v>0</v>
      </c>
      <c r="P185" s="82">
        <f>+'AVE FRANCE'!P185+'AVE UK Euro'!P185</f>
        <v>55500.000000000007</v>
      </c>
      <c r="Q185" s="82">
        <f>+'AVE FRANCE'!Q185+'AVE UK Euro'!Q185</f>
        <v>61100</v>
      </c>
      <c r="R185" s="82">
        <f>+'AVE FRANCE'!R185+'AVE UK Euro'!R185</f>
        <v>0</v>
      </c>
      <c r="S185" s="82">
        <f>+'AVE FRANCE'!S185+'AVE UK Euro'!S185</f>
        <v>0</v>
      </c>
      <c r="T185" s="82">
        <f>+'AVE FRANCE'!T185+'AVE UK Euro'!T185</f>
        <v>0</v>
      </c>
      <c r="U185" s="82">
        <f>+'AVE FRANCE'!U185+'AVE UK Euro'!U185</f>
        <v>0</v>
      </c>
      <c r="V185" s="82">
        <f>+'AVE FRANCE'!V185+'AVE UK Euro'!V185</f>
        <v>83250.000000000015</v>
      </c>
      <c r="W185" s="82">
        <f>+'AVE FRANCE'!W185+'AVE UK Euro'!W185</f>
        <v>0</v>
      </c>
      <c r="X185" s="82">
        <f>+'AVE FRANCE'!X185+'AVE UK Euro'!X185</f>
        <v>0</v>
      </c>
      <c r="Y185" s="82">
        <f>+'AVE FRANCE'!Y185+'AVE UK Euro'!Y185</f>
        <v>0</v>
      </c>
      <c r="Z185" s="82">
        <f>+'AVE FRANCE'!Z185+'AVE UK Euro'!Z185</f>
        <v>0</v>
      </c>
      <c r="AA185" s="82">
        <f>+'AVE FRANCE'!AA185+'AVE UK Euro'!AA185</f>
        <v>0</v>
      </c>
      <c r="AB185" s="82">
        <f>+'AVE FRANCE'!AB185+'AVE UK Euro'!AB185</f>
        <v>0</v>
      </c>
      <c r="AC185" s="82">
        <f>+'AVE FRANCE'!AC185+'AVE UK Euro'!AC185</f>
        <v>399700.00000000006</v>
      </c>
      <c r="AD185" s="82">
        <f>+'AVE FRANCE'!AD185+'AVE UK Euro'!AD185</f>
        <v>0</v>
      </c>
      <c r="AE185" s="82">
        <f>+'AVE FRANCE'!AE185+'AVE UK Euro'!AE185</f>
        <v>0</v>
      </c>
      <c r="AF185" s="82">
        <f>+'AVE FRANCE'!AF185+'AVE UK Euro'!AF185</f>
        <v>0</v>
      </c>
      <c r="AG185" s="82">
        <f>+'AVE FRANCE'!AG185+'AVE UK Euro'!AG185</f>
        <v>0</v>
      </c>
      <c r="AH185" s="82">
        <f>+'AVE FRANCE'!AH185+'AVE UK Euro'!AH185</f>
        <v>0</v>
      </c>
      <c r="AI185" s="82">
        <f>+'AVE FRANCE'!AI185+'AVE UK Euro'!AI185</f>
        <v>0</v>
      </c>
      <c r="AJ185" s="82">
        <f>+'AVE FRANCE'!AJ185+'AVE UK Euro'!AJ185</f>
        <v>0</v>
      </c>
      <c r="AK185" s="82">
        <f>+'AVE FRANCE'!AK185+'AVE UK Euro'!AK185</f>
        <v>0</v>
      </c>
      <c r="AL185" s="82">
        <f>+'AVE FRANCE'!AL185+'AVE UK Euro'!AL185</f>
        <v>0</v>
      </c>
      <c r="AM185" s="82">
        <f>+'AVE FRANCE'!AM185+'AVE UK Euro'!AM185</f>
        <v>0</v>
      </c>
      <c r="AN185" s="82">
        <f>+'AVE FRANCE'!AN185+'AVE UK Euro'!AN185</f>
        <v>0</v>
      </c>
      <c r="AO185" s="82">
        <f>+'AVE FRANCE'!AO185+'AVE UK Euro'!AO185</f>
        <v>1348900.0000000002</v>
      </c>
      <c r="AP185" s="82">
        <f>+'AVE FRANCE'!AP185+'AVE UK Euro'!AP185</f>
        <v>0</v>
      </c>
      <c r="AQ185" s="82">
        <f>+'AVE FRANCE'!AQ185+'AVE UK Euro'!AQ185</f>
        <v>0</v>
      </c>
      <c r="AR185" s="82">
        <f>+'AVE FRANCE'!AR185+'AVE UK Euro'!AR185</f>
        <v>0</v>
      </c>
      <c r="AS185" s="82">
        <f>+'AVE FRANCE'!AS185+'AVE UK Euro'!AS185</f>
        <v>0</v>
      </c>
      <c r="AT185" s="82">
        <f>+'AVE FRANCE'!AT185+'AVE UK Euro'!AT185</f>
        <v>0</v>
      </c>
      <c r="AU185" s="82">
        <f>+'AVE FRANCE'!AU185+'AVE UK Euro'!AU185</f>
        <v>0</v>
      </c>
      <c r="AV185" s="82">
        <f>+'AVE FRANCE'!AV185+'AVE UK Euro'!AV185</f>
        <v>0</v>
      </c>
      <c r="AW185" s="82">
        <f>+'AVE FRANCE'!AW185+'AVE UK Euro'!AW185</f>
        <v>0</v>
      </c>
      <c r="AX185" s="82">
        <f>+'AVE FRANCE'!AX185+'AVE UK Euro'!AX185</f>
        <v>0</v>
      </c>
      <c r="AY185" s="82">
        <f>+'AVE FRANCE'!AY185+'AVE UK Euro'!AY185</f>
        <v>0</v>
      </c>
      <c r="AZ185" s="82">
        <f>+'AVE FRANCE'!AZ185+'AVE UK Euro'!AZ185</f>
        <v>0</v>
      </c>
      <c r="BA185" s="82">
        <f>+'AVE FRANCE'!BA185+'AVE UK Euro'!BA185</f>
        <v>2242600</v>
      </c>
      <c r="BB185" s="82">
        <f>+'AVE FRANCE'!BB185+'AVE UK Euro'!BB185</f>
        <v>0</v>
      </c>
      <c r="BC185" s="82">
        <f>+'AVE FRANCE'!BC185+'AVE UK Euro'!BC185</f>
        <v>0</v>
      </c>
      <c r="BD185" s="82">
        <f>+'AVE FRANCE'!BD185+'AVE UK Euro'!BD185</f>
        <v>0</v>
      </c>
      <c r="BE185" s="82">
        <f>+'AVE FRANCE'!BE185+'AVE UK Euro'!BE185</f>
        <v>0</v>
      </c>
      <c r="BF185" s="82">
        <f>+'AVE FRANCE'!BF185+'AVE UK Euro'!BF185</f>
        <v>0</v>
      </c>
      <c r="BG185" s="82">
        <f>+'AVE FRANCE'!BG185+'AVE UK Euro'!BG185</f>
        <v>0</v>
      </c>
      <c r="BH185" s="82">
        <f>+'AVE FRANCE'!BH185+'AVE UK Euro'!BH185</f>
        <v>0</v>
      </c>
      <c r="BI185" s="82">
        <f>+'AVE FRANCE'!BI185+'AVE UK Euro'!BI185</f>
        <v>0</v>
      </c>
      <c r="BJ185" s="82">
        <f>+'AVE FRANCE'!BJ185+'AVE UK Euro'!BJ185</f>
        <v>0</v>
      </c>
      <c r="BK185" s="82">
        <f>+'AVE FRANCE'!BK185+'AVE UK Euro'!BK185</f>
        <v>0</v>
      </c>
      <c r="BL185" s="82">
        <f>+'AVE FRANCE'!BL185+'AVE UK Euro'!BL185</f>
        <v>0</v>
      </c>
      <c r="BN185" s="82">
        <f t="shared" si="237"/>
        <v>0</v>
      </c>
      <c r="BO185" s="82">
        <f t="shared" si="183"/>
        <v>0</v>
      </c>
      <c r="BP185" s="82">
        <f t="shared" si="184"/>
        <v>3330.0000000000005</v>
      </c>
      <c r="BQ185" s="82">
        <f t="shared" si="185"/>
        <v>55500.000000000007</v>
      </c>
      <c r="BR185" s="82">
        <f t="shared" si="186"/>
        <v>61100</v>
      </c>
      <c r="BS185" s="82">
        <f t="shared" si="187"/>
        <v>83250.000000000015</v>
      </c>
      <c r="BT185" s="82">
        <f t="shared" si="188"/>
        <v>0</v>
      </c>
      <c r="BU185" s="82">
        <f t="shared" si="189"/>
        <v>0</v>
      </c>
      <c r="BV185" s="82">
        <f t="shared" si="190"/>
        <v>399700.00000000006</v>
      </c>
      <c r="BW185" s="82">
        <f t="shared" si="191"/>
        <v>0</v>
      </c>
      <c r="BX185" s="82">
        <f t="shared" si="192"/>
        <v>0</v>
      </c>
      <c r="BY185" s="82">
        <f t="shared" si="193"/>
        <v>0</v>
      </c>
      <c r="BZ185" s="82">
        <f t="shared" si="194"/>
        <v>1348900.0000000002</v>
      </c>
      <c r="CA185" s="82">
        <f t="shared" si="240"/>
        <v>0</v>
      </c>
      <c r="CB185" s="82">
        <f t="shared" si="241"/>
        <v>0</v>
      </c>
      <c r="CC185" s="82">
        <f t="shared" si="242"/>
        <v>0</v>
      </c>
      <c r="CD185" s="82">
        <f t="shared" si="243"/>
        <v>2242600</v>
      </c>
      <c r="CE185" s="82">
        <f t="shared" si="244"/>
        <v>0</v>
      </c>
      <c r="CF185" s="82">
        <f t="shared" si="245"/>
        <v>0</v>
      </c>
      <c r="CG185" s="82">
        <f t="shared" si="246"/>
        <v>0</v>
      </c>
      <c r="CI185" s="143">
        <f t="shared" ref="CI185:CI186" si="252">SUM(E185:P185)</f>
        <v>58830.000000000007</v>
      </c>
      <c r="CJ185" s="143">
        <f t="shared" si="248"/>
        <v>144350</v>
      </c>
      <c r="CK185" s="143">
        <f t="shared" si="249"/>
        <v>399700.00000000006</v>
      </c>
      <c r="CL185" s="143">
        <f t="shared" si="250"/>
        <v>1348900.0000000002</v>
      </c>
      <c r="CM185" s="143">
        <f t="shared" si="251"/>
        <v>2242600</v>
      </c>
    </row>
    <row r="186" spans="1:92" x14ac:dyDescent="0.3">
      <c r="A186" s="80"/>
      <c r="B186" s="81" t="s">
        <v>204</v>
      </c>
      <c r="C186" s="80"/>
      <c r="D186" s="80"/>
      <c r="E186" s="82">
        <f>+'AVE FRANCE'!E186+'AVE UK Euro'!E186</f>
        <v>0</v>
      </c>
      <c r="F186" s="82">
        <f>+'AVE FRANCE'!F186+'AVE UK Euro'!F186</f>
        <v>175000</v>
      </c>
      <c r="G186" s="82">
        <f>+'AVE FRANCE'!G186+'AVE UK Euro'!G186</f>
        <v>11100.000000000002</v>
      </c>
      <c r="H186" s="82">
        <f>+'AVE FRANCE'!H186+'AVE UK Euro'!H186</f>
        <v>0</v>
      </c>
      <c r="I186" s="82">
        <f>+'AVE FRANCE'!I186+'AVE UK Euro'!I186</f>
        <v>61100</v>
      </c>
      <c r="J186" s="82">
        <f>+'AVE FRANCE'!J186+'AVE UK Euro'!J186</f>
        <v>0</v>
      </c>
      <c r="K186" s="82">
        <f>+'AVE FRANCE'!K186+'AVE UK Euro'!K186</f>
        <v>11100.000000000002</v>
      </c>
      <c r="L186" s="82">
        <f>+'AVE FRANCE'!L186+'AVE UK Euro'!L186</f>
        <v>0</v>
      </c>
      <c r="M186" s="82">
        <f>+'AVE FRANCE'!M186+'AVE UK Euro'!M186</f>
        <v>61100</v>
      </c>
      <c r="N186" s="82">
        <f>+'AVE FRANCE'!N186+'AVE UK Euro'!N186</f>
        <v>0</v>
      </c>
      <c r="O186" s="82">
        <f>+'AVE FRANCE'!O186+'AVE UK Euro'!O186</f>
        <v>11100.000000000002</v>
      </c>
      <c r="P186" s="82">
        <f>+'AVE FRANCE'!P186+'AVE UK Euro'!P186</f>
        <v>0</v>
      </c>
      <c r="Q186" s="82">
        <f>+'AVE FRANCE'!Q186+'AVE UK Euro'!Q186</f>
        <v>136100</v>
      </c>
      <c r="R186" s="82">
        <f>+'AVE FRANCE'!R186+'AVE UK Euro'!R186</f>
        <v>33300.000000000007</v>
      </c>
      <c r="S186" s="82">
        <f>+'AVE FRANCE'!S186+'AVE UK Euro'!S186</f>
        <v>11100.000000000002</v>
      </c>
      <c r="T186" s="82">
        <f>+'AVE FRANCE'!T186+'AVE UK Euro'!T186</f>
        <v>136100</v>
      </c>
      <c r="U186" s="82">
        <f>+'AVE FRANCE'!U186+'AVE UK Euro'!U186</f>
        <v>33300.000000000007</v>
      </c>
      <c r="V186" s="82">
        <f>+'AVE FRANCE'!V186+'AVE UK Euro'!V186</f>
        <v>100000</v>
      </c>
      <c r="W186" s="82">
        <f>+'AVE FRANCE'!W186+'AVE UK Euro'!W186</f>
        <v>0</v>
      </c>
      <c r="X186" s="82">
        <f>+'AVE FRANCE'!X186+'AVE UK Euro'!X186</f>
        <v>0</v>
      </c>
      <c r="Y186" s="82">
        <f>+'AVE FRANCE'!Y186+'AVE UK Euro'!Y186</f>
        <v>147200</v>
      </c>
      <c r="Z186" s="82">
        <f>+'AVE FRANCE'!Z186+'AVE UK Euro'!Z186</f>
        <v>33300.000000000007</v>
      </c>
      <c r="AA186" s="82">
        <f>+'AVE FRANCE'!AA186+'AVE UK Euro'!AA186</f>
        <v>0</v>
      </c>
      <c r="AB186" s="82">
        <f>+'AVE FRANCE'!AB186+'AVE UK Euro'!AB186</f>
        <v>0</v>
      </c>
      <c r="AC186" s="82">
        <f>+'AVE FRANCE'!AC186+'AVE UK Euro'!AC186</f>
        <v>222200</v>
      </c>
      <c r="AD186" s="82">
        <f>+'AVE FRANCE'!AD186+'AVE UK Euro'!AD186</f>
        <v>33300.000000000007</v>
      </c>
      <c r="AE186" s="82">
        <f>+'AVE FRANCE'!AE186+'AVE UK Euro'!AE186</f>
        <v>22200.000000000004</v>
      </c>
      <c r="AF186" s="82">
        <f>+'AVE FRANCE'!AF186+'AVE UK Euro'!AF186</f>
        <v>222200</v>
      </c>
      <c r="AG186" s="82">
        <f>+'AVE FRANCE'!AG186+'AVE UK Euro'!AG186</f>
        <v>11100.000000000002</v>
      </c>
      <c r="AH186" s="82">
        <f>+'AVE FRANCE'!AH186+'AVE UK Euro'!AH186</f>
        <v>211100</v>
      </c>
      <c r="AI186" s="82">
        <f>+'AVE FRANCE'!AI186+'AVE UK Euro'!AI186</f>
        <v>0</v>
      </c>
      <c r="AJ186" s="82">
        <f>+'AVE FRANCE'!AJ186+'AVE UK Euro'!AJ186</f>
        <v>0</v>
      </c>
      <c r="AK186" s="82">
        <f>+'AVE FRANCE'!AK186+'AVE UK Euro'!AK186</f>
        <v>211100</v>
      </c>
      <c r="AL186" s="82">
        <f>+'AVE FRANCE'!AL186+'AVE UK Euro'!AL186</f>
        <v>33300.000000000007</v>
      </c>
      <c r="AM186" s="82">
        <f>+'AVE FRANCE'!AM186+'AVE UK Euro'!AM186</f>
        <v>11100.000000000002</v>
      </c>
      <c r="AN186" s="82">
        <f>+'AVE FRANCE'!AN186+'AVE UK Euro'!AN186</f>
        <v>0</v>
      </c>
      <c r="AO186" s="82">
        <f>+'AVE FRANCE'!AO186+'AVE UK Euro'!AO186</f>
        <v>222200</v>
      </c>
      <c r="AP186" s="82">
        <f>+'AVE FRANCE'!AP186+'AVE UK Euro'!AP186</f>
        <v>33300.000000000007</v>
      </c>
      <c r="AQ186" s="82">
        <f>+'AVE FRANCE'!AQ186+'AVE UK Euro'!AQ186</f>
        <v>22200.000000000004</v>
      </c>
      <c r="AR186" s="82">
        <f>+'AVE FRANCE'!AR186+'AVE UK Euro'!AR186</f>
        <v>222200</v>
      </c>
      <c r="AS186" s="82">
        <f>+'AVE FRANCE'!AS186+'AVE UK Euro'!AS186</f>
        <v>11100.000000000002</v>
      </c>
      <c r="AT186" s="82">
        <f>+'AVE FRANCE'!AT186+'AVE UK Euro'!AT186</f>
        <v>422200</v>
      </c>
      <c r="AU186" s="82">
        <f>+'AVE FRANCE'!AU186+'AVE UK Euro'!AU186</f>
        <v>0</v>
      </c>
      <c r="AV186" s="82">
        <f>+'AVE FRANCE'!AV186+'AVE UK Euro'!AV186</f>
        <v>0</v>
      </c>
      <c r="AW186" s="82">
        <f>+'AVE FRANCE'!AW186+'AVE UK Euro'!AW186</f>
        <v>222200</v>
      </c>
      <c r="AX186" s="82">
        <f>+'AVE FRANCE'!AX186+'AVE UK Euro'!AX186</f>
        <v>33300.000000000007</v>
      </c>
      <c r="AY186" s="82">
        <f>+'AVE FRANCE'!AY186+'AVE UK Euro'!AY186</f>
        <v>11100.000000000002</v>
      </c>
      <c r="AZ186" s="82">
        <f>+'AVE FRANCE'!AZ186+'AVE UK Euro'!AZ186</f>
        <v>0</v>
      </c>
      <c r="BA186" s="82">
        <f>+'AVE FRANCE'!BA186+'AVE UK Euro'!BA186</f>
        <v>233300</v>
      </c>
      <c r="BB186" s="82">
        <f>+'AVE FRANCE'!BB186+'AVE UK Euro'!BB186</f>
        <v>55500.000000000007</v>
      </c>
      <c r="BC186" s="82">
        <f>+'AVE FRANCE'!BC186+'AVE UK Euro'!BC186</f>
        <v>33300.000000000007</v>
      </c>
      <c r="BD186" s="82">
        <f>+'AVE FRANCE'!BD186+'AVE UK Euro'!BD186</f>
        <v>222200</v>
      </c>
      <c r="BE186" s="82">
        <f>+'AVE FRANCE'!BE186+'AVE UK Euro'!BE186</f>
        <v>11100.000000000002</v>
      </c>
      <c r="BF186" s="82">
        <f>+'AVE FRANCE'!BF186+'AVE UK Euro'!BF186</f>
        <v>411100</v>
      </c>
      <c r="BG186" s="82">
        <f>+'AVE FRANCE'!BG186+'AVE UK Euro'!BG186</f>
        <v>0</v>
      </c>
      <c r="BH186" s="82">
        <f>+'AVE FRANCE'!BH186+'AVE UK Euro'!BH186</f>
        <v>0</v>
      </c>
      <c r="BI186" s="82">
        <f>+'AVE FRANCE'!BI186+'AVE UK Euro'!BI186</f>
        <v>211100</v>
      </c>
      <c r="BJ186" s="82">
        <f>+'AVE FRANCE'!BJ186+'AVE UK Euro'!BJ186</f>
        <v>33300.000000000007</v>
      </c>
      <c r="BK186" s="82">
        <f>+'AVE FRANCE'!BK186+'AVE UK Euro'!BK186</f>
        <v>11100.000000000002</v>
      </c>
      <c r="BL186" s="82">
        <f>+'AVE FRANCE'!BL186+'AVE UK Euro'!BL186</f>
        <v>0</v>
      </c>
      <c r="BN186" s="83">
        <f t="shared" si="237"/>
        <v>186100</v>
      </c>
      <c r="BO186" s="83">
        <f t="shared" si="183"/>
        <v>61100</v>
      </c>
      <c r="BP186" s="83">
        <f t="shared" si="184"/>
        <v>72200</v>
      </c>
      <c r="BQ186" s="83">
        <f t="shared" si="185"/>
        <v>11100.000000000002</v>
      </c>
      <c r="BR186" s="83">
        <f t="shared" si="186"/>
        <v>180500</v>
      </c>
      <c r="BS186" s="83">
        <f t="shared" si="187"/>
        <v>269400</v>
      </c>
      <c r="BT186" s="83">
        <f t="shared" si="188"/>
        <v>147200</v>
      </c>
      <c r="BU186" s="83">
        <f t="shared" si="189"/>
        <v>33300.000000000007</v>
      </c>
      <c r="BV186" s="83">
        <f t="shared" si="190"/>
        <v>277700</v>
      </c>
      <c r="BW186" s="83">
        <f t="shared" si="191"/>
        <v>444400</v>
      </c>
      <c r="BX186" s="83">
        <f t="shared" si="192"/>
        <v>211100</v>
      </c>
      <c r="BY186" s="83">
        <f t="shared" si="193"/>
        <v>44400.000000000007</v>
      </c>
      <c r="BZ186" s="83">
        <f t="shared" si="194"/>
        <v>277700</v>
      </c>
      <c r="CA186" s="83">
        <f t="shared" si="240"/>
        <v>655500</v>
      </c>
      <c r="CB186" s="83">
        <f t="shared" si="241"/>
        <v>222200</v>
      </c>
      <c r="CC186" s="83">
        <f t="shared" si="242"/>
        <v>44400.000000000007</v>
      </c>
      <c r="CD186" s="83">
        <f t="shared" si="243"/>
        <v>322100</v>
      </c>
      <c r="CE186" s="83">
        <f t="shared" si="244"/>
        <v>644400</v>
      </c>
      <c r="CF186" s="83">
        <f t="shared" si="245"/>
        <v>211100</v>
      </c>
      <c r="CG186" s="83">
        <f t="shared" si="246"/>
        <v>44400.000000000007</v>
      </c>
      <c r="CI186" s="143">
        <f t="shared" si="252"/>
        <v>330500</v>
      </c>
      <c r="CJ186" s="143">
        <f t="shared" si="248"/>
        <v>630400</v>
      </c>
      <c r="CK186" s="143">
        <f t="shared" si="249"/>
        <v>977600</v>
      </c>
      <c r="CL186" s="143">
        <f t="shared" si="250"/>
        <v>1199800</v>
      </c>
      <c r="CM186" s="143">
        <f t="shared" si="251"/>
        <v>1222000</v>
      </c>
    </row>
    <row r="187" spans="1:92" s="1" customFormat="1" x14ac:dyDescent="0.3">
      <c r="A187" s="84" t="s">
        <v>154</v>
      </c>
      <c r="B187" s="85"/>
      <c r="C187" s="86"/>
      <c r="D187" s="86"/>
      <c r="E187" s="87">
        <f>E184+E185+E186</f>
        <v>0</v>
      </c>
      <c r="F187" s="87">
        <f t="shared" ref="F187:BL187" si="253">F184+F185+F186</f>
        <v>175000</v>
      </c>
      <c r="G187" s="87">
        <f t="shared" si="253"/>
        <v>24850</v>
      </c>
      <c r="H187" s="87">
        <f t="shared" si="253"/>
        <v>750</v>
      </c>
      <c r="I187" s="87">
        <f t="shared" si="253"/>
        <v>75600</v>
      </c>
      <c r="J187" s="87">
        <f t="shared" si="253"/>
        <v>14500</v>
      </c>
      <c r="K187" s="87">
        <f t="shared" si="253"/>
        <v>39350</v>
      </c>
      <c r="L187" s="87">
        <f t="shared" si="253"/>
        <v>750</v>
      </c>
      <c r="M187" s="87">
        <f t="shared" si="253"/>
        <v>92680</v>
      </c>
      <c r="N187" s="87">
        <f t="shared" si="253"/>
        <v>28250</v>
      </c>
      <c r="O187" s="87">
        <f t="shared" si="253"/>
        <v>39350</v>
      </c>
      <c r="P187" s="87">
        <f t="shared" si="253"/>
        <v>125750</v>
      </c>
      <c r="Q187" s="87">
        <f t="shared" si="253"/>
        <v>255950</v>
      </c>
      <c r="R187" s="87">
        <f t="shared" si="253"/>
        <v>92050</v>
      </c>
      <c r="S187" s="87">
        <f t="shared" si="253"/>
        <v>69850</v>
      </c>
      <c r="T187" s="87">
        <f t="shared" si="253"/>
        <v>197850</v>
      </c>
      <c r="U187" s="87">
        <f t="shared" si="253"/>
        <v>95050</v>
      </c>
      <c r="V187" s="87">
        <f t="shared" si="253"/>
        <v>246500</v>
      </c>
      <c r="W187" s="87">
        <f t="shared" si="253"/>
        <v>63250</v>
      </c>
      <c r="X187" s="87">
        <f t="shared" si="253"/>
        <v>8250</v>
      </c>
      <c r="Y187" s="87">
        <f t="shared" si="253"/>
        <v>211200</v>
      </c>
      <c r="Z187" s="87">
        <f t="shared" si="253"/>
        <v>97300</v>
      </c>
      <c r="AA187" s="87">
        <f t="shared" si="253"/>
        <v>64000</v>
      </c>
      <c r="AB187" s="87">
        <f t="shared" si="253"/>
        <v>146500</v>
      </c>
      <c r="AC187" s="87">
        <f t="shared" si="253"/>
        <v>752900</v>
      </c>
      <c r="AD187" s="87">
        <f t="shared" si="253"/>
        <v>164300</v>
      </c>
      <c r="AE187" s="87">
        <f t="shared" si="253"/>
        <v>153200</v>
      </c>
      <c r="AF187" s="87">
        <f t="shared" si="253"/>
        <v>353200</v>
      </c>
      <c r="AG187" s="87">
        <f t="shared" si="253"/>
        <v>142100</v>
      </c>
      <c r="AH187" s="87">
        <f t="shared" si="253"/>
        <v>402100</v>
      </c>
      <c r="AI187" s="87">
        <f t="shared" si="253"/>
        <v>191000</v>
      </c>
      <c r="AJ187" s="87">
        <f t="shared" si="253"/>
        <v>78750</v>
      </c>
      <c r="AK187" s="87">
        <f t="shared" si="253"/>
        <v>402850</v>
      </c>
      <c r="AL187" s="87">
        <f t="shared" si="253"/>
        <v>225050</v>
      </c>
      <c r="AM187" s="87">
        <f t="shared" si="253"/>
        <v>202850</v>
      </c>
      <c r="AN187" s="87">
        <f t="shared" si="253"/>
        <v>219250</v>
      </c>
      <c r="AO187" s="87">
        <f t="shared" si="253"/>
        <v>1934100.0000000002</v>
      </c>
      <c r="AP187" s="87">
        <f t="shared" si="253"/>
        <v>396300</v>
      </c>
      <c r="AQ187" s="87">
        <f t="shared" si="253"/>
        <v>385200</v>
      </c>
      <c r="AR187" s="87">
        <f t="shared" si="253"/>
        <v>585200</v>
      </c>
      <c r="AS187" s="87">
        <f t="shared" si="253"/>
        <v>374100</v>
      </c>
      <c r="AT187" s="87">
        <f t="shared" si="253"/>
        <v>845200</v>
      </c>
      <c r="AU187" s="87">
        <f t="shared" si="253"/>
        <v>423000</v>
      </c>
      <c r="AV187" s="87">
        <f t="shared" si="253"/>
        <v>258000</v>
      </c>
      <c r="AW187" s="87">
        <f t="shared" si="253"/>
        <v>645200</v>
      </c>
      <c r="AX187" s="87">
        <f t="shared" si="253"/>
        <v>456300</v>
      </c>
      <c r="AY187" s="87">
        <f t="shared" si="253"/>
        <v>434100</v>
      </c>
      <c r="AZ187" s="87">
        <f t="shared" si="253"/>
        <v>533000</v>
      </c>
      <c r="BA187" s="87">
        <f t="shared" si="253"/>
        <v>3980900</v>
      </c>
      <c r="BB187" s="87">
        <f t="shared" si="253"/>
        <v>1560500</v>
      </c>
      <c r="BC187" s="87">
        <f t="shared" si="253"/>
        <v>1538300</v>
      </c>
      <c r="BD187" s="87">
        <f t="shared" si="253"/>
        <v>1727200</v>
      </c>
      <c r="BE187" s="87">
        <f t="shared" si="253"/>
        <v>1516100</v>
      </c>
      <c r="BF187" s="87">
        <f t="shared" si="253"/>
        <v>1984850</v>
      </c>
      <c r="BG187" s="87">
        <f t="shared" si="253"/>
        <v>1573750</v>
      </c>
      <c r="BH187" s="87">
        <f t="shared" si="253"/>
        <v>1230000</v>
      </c>
      <c r="BI187" s="87">
        <f t="shared" si="253"/>
        <v>1853600</v>
      </c>
      <c r="BJ187" s="87">
        <f t="shared" si="253"/>
        <v>1675800</v>
      </c>
      <c r="BK187" s="87">
        <f t="shared" si="253"/>
        <v>1653600</v>
      </c>
      <c r="BL187" s="87">
        <f t="shared" si="253"/>
        <v>1642500</v>
      </c>
      <c r="BM187" s="40"/>
      <c r="BN187" s="87">
        <f t="shared" si="237"/>
        <v>199850</v>
      </c>
      <c r="BO187" s="87">
        <f t="shared" si="183"/>
        <v>90850</v>
      </c>
      <c r="BP187" s="87">
        <f t="shared" si="184"/>
        <v>132780</v>
      </c>
      <c r="BQ187" s="87">
        <f t="shared" si="185"/>
        <v>193350</v>
      </c>
      <c r="BR187" s="87">
        <f t="shared" si="186"/>
        <v>417850</v>
      </c>
      <c r="BS187" s="87">
        <f t="shared" si="187"/>
        <v>539400</v>
      </c>
      <c r="BT187" s="87">
        <f t="shared" si="188"/>
        <v>282700</v>
      </c>
      <c r="BU187" s="87">
        <f t="shared" si="189"/>
        <v>307800</v>
      </c>
      <c r="BV187" s="87">
        <f t="shared" si="190"/>
        <v>1070400</v>
      </c>
      <c r="BW187" s="87">
        <f t="shared" si="191"/>
        <v>897400</v>
      </c>
      <c r="BX187" s="87">
        <f t="shared" si="192"/>
        <v>672600</v>
      </c>
      <c r="BY187" s="87">
        <f t="shared" si="193"/>
        <v>647150</v>
      </c>
      <c r="BZ187" s="87">
        <f t="shared" si="194"/>
        <v>2715600</v>
      </c>
      <c r="CA187" s="87">
        <f t="shared" si="240"/>
        <v>1804500</v>
      </c>
      <c r="CB187" s="87">
        <f t="shared" si="241"/>
        <v>1326200</v>
      </c>
      <c r="CC187" s="87">
        <f t="shared" si="242"/>
        <v>1423400</v>
      </c>
      <c r="CD187" s="87">
        <f t="shared" si="243"/>
        <v>7079700</v>
      </c>
      <c r="CE187" s="87">
        <f t="shared" si="244"/>
        <v>5228150</v>
      </c>
      <c r="CF187" s="87">
        <f t="shared" si="245"/>
        <v>4657350</v>
      </c>
      <c r="CG187" s="87">
        <f t="shared" si="246"/>
        <v>4971900</v>
      </c>
      <c r="CH187" s="40"/>
      <c r="CI187" s="87">
        <f>SUM(E187:P187)</f>
        <v>616830</v>
      </c>
      <c r="CJ187" s="87">
        <f>SUM(Q187:AB187)</f>
        <v>1547750</v>
      </c>
      <c r="CK187" s="87">
        <f>SUM(AC187:AN187)</f>
        <v>3287550</v>
      </c>
      <c r="CL187" s="87">
        <f>SUM(AO187:AZ187)</f>
        <v>7269700</v>
      </c>
      <c r="CM187" s="87">
        <f>SUM(BA187:BL187)</f>
        <v>21937100</v>
      </c>
      <c r="CN187" s="41"/>
    </row>
    <row r="188" spans="1:92" x14ac:dyDescent="0.3">
      <c r="A188" s="88" t="s">
        <v>131</v>
      </c>
      <c r="B188" s="89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A188" s="88"/>
      <c r="AB188" s="88"/>
      <c r="AC188" s="88"/>
      <c r="AD188" s="88"/>
      <c r="AE188" s="88"/>
      <c r="AF188" s="88"/>
      <c r="AG188" s="88"/>
      <c r="AH188" s="88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/>
      <c r="AZ188" s="88"/>
      <c r="BA188" s="88"/>
      <c r="BB188" s="88"/>
      <c r="BC188" s="88"/>
      <c r="BD188" s="88"/>
      <c r="BE188" s="88"/>
      <c r="BF188" s="88"/>
      <c r="BG188" s="88"/>
      <c r="BH188" s="88"/>
      <c r="BI188" s="88"/>
      <c r="BJ188" s="88"/>
      <c r="BK188" s="88"/>
      <c r="BL188" s="88"/>
      <c r="BN188" s="88"/>
      <c r="BO188" s="88"/>
      <c r="BP188" s="88"/>
      <c r="BQ188" s="88"/>
      <c r="BR188" s="88"/>
      <c r="BS188" s="88"/>
      <c r="BT188" s="88"/>
      <c r="BU188" s="88"/>
      <c r="BV188" s="88"/>
      <c r="BW188" s="88"/>
      <c r="BX188" s="88"/>
      <c r="BY188" s="88"/>
      <c r="BZ188" s="88"/>
      <c r="CA188" s="88"/>
      <c r="CB188" s="88"/>
      <c r="CC188" s="88"/>
      <c r="CD188" s="88"/>
      <c r="CE188" s="88"/>
      <c r="CF188" s="88"/>
      <c r="CG188" s="88"/>
      <c r="CI188" s="88"/>
      <c r="CJ188" s="88"/>
      <c r="CK188" s="88"/>
      <c r="CL188" s="88"/>
      <c r="CM188" s="88"/>
    </row>
    <row r="189" spans="1:92" x14ac:dyDescent="0.3">
      <c r="A189" s="91"/>
      <c r="B189" s="81" t="s">
        <v>209</v>
      </c>
      <c r="C189" s="80"/>
      <c r="D189" s="80"/>
      <c r="E189" s="82">
        <f>+'AVE FRANCE'!E189+'AVE UK Euro'!E189</f>
        <v>0</v>
      </c>
      <c r="F189" s="82">
        <f>+'AVE FRANCE'!F189+'AVE UK Euro'!F189</f>
        <v>0</v>
      </c>
      <c r="G189" s="82">
        <f>+'AVE FRANCE'!G189+'AVE UK Euro'!G189</f>
        <v>0</v>
      </c>
      <c r="H189" s="82">
        <f>+'AVE FRANCE'!H189+'AVE UK Euro'!H189</f>
        <v>0</v>
      </c>
      <c r="I189" s="82">
        <f>+'AVE FRANCE'!I189+'AVE UK Euro'!I189</f>
        <v>0</v>
      </c>
      <c r="J189" s="82">
        <f>+'AVE FRANCE'!J189+'AVE UK Euro'!J189</f>
        <v>0</v>
      </c>
      <c r="K189" s="82">
        <f>+'AVE FRANCE'!K189+'AVE UK Euro'!K189</f>
        <v>0</v>
      </c>
      <c r="L189" s="82">
        <f>+'AVE FRANCE'!L189+'AVE UK Euro'!L189</f>
        <v>0</v>
      </c>
      <c r="M189" s="82">
        <f>+'AVE FRANCE'!M189+'AVE UK Euro'!M189</f>
        <v>16469.583333333336</v>
      </c>
      <c r="N189" s="82">
        <f>+'AVE FRANCE'!N189+'AVE UK Euro'!N189</f>
        <v>16469.583333333336</v>
      </c>
      <c r="O189" s="82">
        <f>+'AVE FRANCE'!O189+'AVE UK Euro'!O189</f>
        <v>16469.583333333336</v>
      </c>
      <c r="P189" s="82">
        <f>+'AVE FRANCE'!P189+'AVE UK Euro'!P189</f>
        <v>16469.583333333336</v>
      </c>
      <c r="Q189" s="82">
        <f>+'AVE FRANCE'!Q189+'AVE UK Euro'!Q189</f>
        <v>16469.583333333336</v>
      </c>
      <c r="R189" s="82">
        <f>+'AVE FRANCE'!R189+'AVE UK Euro'!R189</f>
        <v>16469.583333333336</v>
      </c>
      <c r="S189" s="82">
        <f>+'AVE FRANCE'!S189+'AVE UK Euro'!S189</f>
        <v>16469.583333333336</v>
      </c>
      <c r="T189" s="82">
        <f>+'AVE FRANCE'!T189+'AVE UK Euro'!T189</f>
        <v>16469.583333333336</v>
      </c>
      <c r="U189" s="82">
        <f>+'AVE FRANCE'!U189+'AVE UK Euro'!U189</f>
        <v>16469.583333333336</v>
      </c>
      <c r="V189" s="82">
        <f>+'AVE FRANCE'!V189+'AVE UK Euro'!V189</f>
        <v>16469.583333333336</v>
      </c>
      <c r="W189" s="82">
        <f>+'AVE FRANCE'!W189+'AVE UK Euro'!W189</f>
        <v>16469.583333333336</v>
      </c>
      <c r="X189" s="82">
        <f>+'AVE FRANCE'!X189+'AVE UK Euro'!X189</f>
        <v>16469.583333333336</v>
      </c>
      <c r="Y189" s="82">
        <f>+'AVE FRANCE'!Y189+'AVE UK Euro'!Y189</f>
        <v>21794.583333333336</v>
      </c>
      <c r="Z189" s="82">
        <f>+'AVE FRANCE'!Z189+'AVE UK Euro'!Z189</f>
        <v>21794.583333333336</v>
      </c>
      <c r="AA189" s="82">
        <f>+'AVE FRANCE'!AA189+'AVE UK Euro'!AA189</f>
        <v>21794.583333333336</v>
      </c>
      <c r="AB189" s="82">
        <f>+'AVE FRANCE'!AB189+'AVE UK Euro'!AB189</f>
        <v>21794.583333333336</v>
      </c>
      <c r="AC189" s="82">
        <f>+'AVE FRANCE'!AC189+'AVE UK Euro'!AC189</f>
        <v>21794.583333333336</v>
      </c>
      <c r="AD189" s="82">
        <f>+'AVE FRANCE'!AD189+'AVE UK Euro'!AD189</f>
        <v>21794.583333333336</v>
      </c>
      <c r="AE189" s="82">
        <f>+'AVE FRANCE'!AE189+'AVE UK Euro'!AE189</f>
        <v>21794.583333333336</v>
      </c>
      <c r="AF189" s="82">
        <f>+'AVE FRANCE'!AF189+'AVE UK Euro'!AF189</f>
        <v>21794.583333333336</v>
      </c>
      <c r="AG189" s="82">
        <f>+'AVE FRANCE'!AG189+'AVE UK Euro'!AG189</f>
        <v>21794.583333333336</v>
      </c>
      <c r="AH189" s="82">
        <f>+'AVE FRANCE'!AH189+'AVE UK Euro'!AH189</f>
        <v>21794.583333333336</v>
      </c>
      <c r="AI189" s="82">
        <f>+'AVE FRANCE'!AI189+'AVE UK Euro'!AI189</f>
        <v>21794.583333333336</v>
      </c>
      <c r="AJ189" s="82">
        <f>+'AVE FRANCE'!AJ189+'AVE UK Euro'!AJ189</f>
        <v>21794.583333333336</v>
      </c>
      <c r="AK189" s="82">
        <f>+'AVE FRANCE'!AK189+'AVE UK Euro'!AK189</f>
        <v>21794.583333333336</v>
      </c>
      <c r="AL189" s="82">
        <f>+'AVE FRANCE'!AL189+'AVE UK Euro'!AL189</f>
        <v>21794.583333333336</v>
      </c>
      <c r="AM189" s="82">
        <f>+'AVE FRANCE'!AM189+'AVE UK Euro'!AM189</f>
        <v>21794.583333333336</v>
      </c>
      <c r="AN189" s="82">
        <f>+'AVE FRANCE'!AN189+'AVE UK Euro'!AN189</f>
        <v>21794.583333333336</v>
      </c>
      <c r="AO189" s="82">
        <f>+'AVE FRANCE'!AO189+'AVE UK Euro'!AO189</f>
        <v>21794.583333333336</v>
      </c>
      <c r="AP189" s="82">
        <f>+'AVE FRANCE'!AP189+'AVE UK Euro'!AP189</f>
        <v>21794.583333333336</v>
      </c>
      <c r="AQ189" s="82">
        <f>+'AVE FRANCE'!AQ189+'AVE UK Euro'!AQ189</f>
        <v>21794.583333333336</v>
      </c>
      <c r="AR189" s="82">
        <f>+'AVE FRANCE'!AR189+'AVE UK Euro'!AR189</f>
        <v>21794.583333333336</v>
      </c>
      <c r="AS189" s="82">
        <f>+'AVE FRANCE'!AS189+'AVE UK Euro'!AS189</f>
        <v>21794.583333333336</v>
      </c>
      <c r="AT189" s="82">
        <f>+'AVE FRANCE'!AT189+'AVE UK Euro'!AT189</f>
        <v>21794.583333333336</v>
      </c>
      <c r="AU189" s="82">
        <f>+'AVE FRANCE'!AU189+'AVE UK Euro'!AU189</f>
        <v>21794.583333333336</v>
      </c>
      <c r="AV189" s="82">
        <f>+'AVE FRANCE'!AV189+'AVE UK Euro'!AV189</f>
        <v>21794.583333333336</v>
      </c>
      <c r="AW189" s="82">
        <f>+'AVE FRANCE'!AW189+'AVE UK Euro'!AW189</f>
        <v>21794.583333333336</v>
      </c>
      <c r="AX189" s="82">
        <f>+'AVE FRANCE'!AX189+'AVE UK Euro'!AX189</f>
        <v>21794.583333333336</v>
      </c>
      <c r="AY189" s="82">
        <f>+'AVE FRANCE'!AY189+'AVE UK Euro'!AY189</f>
        <v>21794.583333333336</v>
      </c>
      <c r="AZ189" s="82">
        <f>+'AVE FRANCE'!AZ189+'AVE UK Euro'!AZ189</f>
        <v>21794.583333333336</v>
      </c>
      <c r="BA189" s="82">
        <f>+'AVE FRANCE'!BA189+'AVE UK Euro'!BA189</f>
        <v>27119.583333333336</v>
      </c>
      <c r="BB189" s="82">
        <f>+'AVE FRANCE'!BB189+'AVE UK Euro'!BB189</f>
        <v>27119.583333333336</v>
      </c>
      <c r="BC189" s="82">
        <f>+'AVE FRANCE'!BC189+'AVE UK Euro'!BC189</f>
        <v>27119.583333333336</v>
      </c>
      <c r="BD189" s="82">
        <f>+'AVE FRANCE'!BD189+'AVE UK Euro'!BD189</f>
        <v>27119.583333333336</v>
      </c>
      <c r="BE189" s="82">
        <f>+'AVE FRANCE'!BE189+'AVE UK Euro'!BE189</f>
        <v>27119.583333333336</v>
      </c>
      <c r="BF189" s="82">
        <f>+'AVE FRANCE'!BF189+'AVE UK Euro'!BF189</f>
        <v>27119.583333333336</v>
      </c>
      <c r="BG189" s="82">
        <f>+'AVE FRANCE'!BG189+'AVE UK Euro'!BG189</f>
        <v>27119.583333333336</v>
      </c>
      <c r="BH189" s="82">
        <f>+'AVE FRANCE'!BH189+'AVE UK Euro'!BH189</f>
        <v>27119.583333333336</v>
      </c>
      <c r="BI189" s="82">
        <f>+'AVE FRANCE'!BI189+'AVE UK Euro'!BI189</f>
        <v>27119.583333333336</v>
      </c>
      <c r="BJ189" s="82">
        <f>+'AVE FRANCE'!BJ189+'AVE UK Euro'!BJ189</f>
        <v>27119.583333333336</v>
      </c>
      <c r="BK189" s="82">
        <f>+'AVE FRANCE'!BK189+'AVE UK Euro'!BK189</f>
        <v>27119.583333333336</v>
      </c>
      <c r="BL189" s="82">
        <f>+'AVE FRANCE'!BL189+'AVE UK Euro'!BL189</f>
        <v>27119.583333333336</v>
      </c>
      <c r="BN189" s="82">
        <f t="shared" si="237"/>
        <v>0</v>
      </c>
      <c r="BO189" s="82">
        <f t="shared" si="183"/>
        <v>0</v>
      </c>
      <c r="BP189" s="82">
        <f t="shared" si="184"/>
        <v>16469.583333333336</v>
      </c>
      <c r="BQ189" s="82">
        <f t="shared" si="185"/>
        <v>49408.750000000007</v>
      </c>
      <c r="BR189" s="82">
        <f t="shared" si="186"/>
        <v>49408.750000000007</v>
      </c>
      <c r="BS189" s="82">
        <f t="shared" si="187"/>
        <v>49408.750000000007</v>
      </c>
      <c r="BT189" s="82">
        <f t="shared" si="188"/>
        <v>54733.750000000007</v>
      </c>
      <c r="BU189" s="82">
        <f t="shared" si="189"/>
        <v>65383.750000000007</v>
      </c>
      <c r="BV189" s="82">
        <f t="shared" si="190"/>
        <v>65383.750000000007</v>
      </c>
      <c r="BW189" s="82">
        <f t="shared" si="191"/>
        <v>65383.750000000007</v>
      </c>
      <c r="BX189" s="82">
        <f t="shared" si="192"/>
        <v>65383.750000000007</v>
      </c>
      <c r="BY189" s="82">
        <f t="shared" si="193"/>
        <v>65383.750000000007</v>
      </c>
      <c r="BZ189" s="82">
        <f t="shared" si="194"/>
        <v>65383.750000000007</v>
      </c>
      <c r="CA189" s="82">
        <f t="shared" si="240"/>
        <v>65383.750000000007</v>
      </c>
      <c r="CB189" s="82">
        <f t="shared" si="241"/>
        <v>65383.750000000007</v>
      </c>
      <c r="CC189" s="82">
        <f t="shared" si="242"/>
        <v>65383.750000000007</v>
      </c>
      <c r="CD189" s="82">
        <f t="shared" si="243"/>
        <v>81358.75</v>
      </c>
      <c r="CE189" s="82">
        <f t="shared" si="244"/>
        <v>81358.75</v>
      </c>
      <c r="CF189" s="82">
        <f t="shared" si="245"/>
        <v>81358.75</v>
      </c>
      <c r="CG189" s="82">
        <f t="shared" si="246"/>
        <v>81358.75</v>
      </c>
      <c r="CI189" s="82">
        <f>SUM(E189:P189)</f>
        <v>65878.333333333343</v>
      </c>
      <c r="CJ189" s="82">
        <f>SUM(Q189:AB189)</f>
        <v>218935.00000000009</v>
      </c>
      <c r="CK189" s="82">
        <f>SUM(AC189:AN189)</f>
        <v>261535.00000000009</v>
      </c>
      <c r="CL189" s="82">
        <f>SUM(AO189:AZ189)</f>
        <v>261535.00000000009</v>
      </c>
      <c r="CM189" s="82">
        <f>SUM(BA189:BL189)</f>
        <v>325435</v>
      </c>
    </row>
    <row r="190" spans="1:92" x14ac:dyDescent="0.3">
      <c r="A190" s="92"/>
      <c r="B190" s="93" t="s">
        <v>132</v>
      </c>
      <c r="C190" s="94"/>
      <c r="D190" s="94"/>
      <c r="E190" s="95">
        <f>+'AVE FRANCE'!E190+'AVE UK Euro'!E190</f>
        <v>0</v>
      </c>
      <c r="F190" s="95">
        <f>+'AVE FRANCE'!F190+'AVE UK Euro'!F190</f>
        <v>0</v>
      </c>
      <c r="G190" s="95">
        <f>+'AVE FRANCE'!G190+'AVE UK Euro'!G190</f>
        <v>758.66977225672872</v>
      </c>
      <c r="H190" s="95">
        <f>+'AVE FRANCE'!H190+'AVE UK Euro'!H190</f>
        <v>151.73395445134574</v>
      </c>
      <c r="I190" s="95">
        <f>+'AVE FRANCE'!I190+'AVE UK Euro'!I190</f>
        <v>910.40372670807449</v>
      </c>
      <c r="J190" s="95">
        <f>+'AVE FRANCE'!J190+'AVE UK Euro'!J190</f>
        <v>910.40372670807449</v>
      </c>
      <c r="K190" s="95">
        <f>+'AVE FRANCE'!K190+'AVE UK Euro'!K190</f>
        <v>1669.0734989648031</v>
      </c>
      <c r="L190" s="95">
        <f>+'AVE FRANCE'!L190+'AVE UK Euro'!L190</f>
        <v>151.73395445134574</v>
      </c>
      <c r="M190" s="95">
        <f>+'AVE FRANCE'!M190+'AVE UK Euro'!M190</f>
        <v>819.43581780538295</v>
      </c>
      <c r="N190" s="95">
        <f>+'AVE FRANCE'!N190+'AVE UK Euro'!N190</f>
        <v>819.43581780538295</v>
      </c>
      <c r="O190" s="95">
        <f>+'AVE FRANCE'!O190+'AVE UK Euro'!O190</f>
        <v>819.43581780538295</v>
      </c>
      <c r="P190" s="95">
        <f>+'AVE FRANCE'!P190+'AVE UK Euro'!P190</f>
        <v>1972.7225672877844</v>
      </c>
      <c r="Q190" s="95">
        <f>+'AVE FRANCE'!Q190+'AVE UK Euro'!Q190</f>
        <v>1924.1459627329189</v>
      </c>
      <c r="R190" s="95">
        <f>+'AVE FRANCE'!R190+'AVE UK Euro'!R190</f>
        <v>1924.1459627329189</v>
      </c>
      <c r="S190" s="95">
        <f>+'AVE FRANCE'!S190+'AVE UK Euro'!S190</f>
        <v>1924.1459627329189</v>
      </c>
      <c r="T190" s="95">
        <f>+'AVE FRANCE'!T190+'AVE UK Euro'!T190</f>
        <v>2531.0817805383022</v>
      </c>
      <c r="U190" s="95">
        <f>+'AVE FRANCE'!U190+'AVE UK Euro'!U190</f>
        <v>2531.0817805383022</v>
      </c>
      <c r="V190" s="95">
        <f>+'AVE FRANCE'!V190+'AVE UK Euro'!V190</f>
        <v>2834.5496894409935</v>
      </c>
      <c r="W190" s="95">
        <f>+'AVE FRANCE'!W190+'AVE UK Euro'!W190</f>
        <v>2834.5496894409935</v>
      </c>
      <c r="X190" s="95">
        <f>+'AVE FRANCE'!X190+'AVE UK Euro'!X190</f>
        <v>1499.1459627329191</v>
      </c>
      <c r="Y190" s="95">
        <f>+'AVE FRANCE'!Y190+'AVE UK Euro'!Y190</f>
        <v>2986.2836438923391</v>
      </c>
      <c r="Z190" s="95">
        <f>+'AVE FRANCE'!Z190+'AVE UK Euro'!Z190</f>
        <v>2986.2836438923391</v>
      </c>
      <c r="AA190" s="95">
        <f>+'AVE FRANCE'!AA190+'AVE UK Euro'!AA190</f>
        <v>2986.2836438923391</v>
      </c>
      <c r="AB190" s="95">
        <f>+'AVE FRANCE'!AB190+'AVE UK Euro'!AB190</f>
        <v>4989.3892339544509</v>
      </c>
      <c r="AC190" s="95">
        <f>+'AVE FRANCE'!AC190+'AVE UK Euro'!AC190</f>
        <v>6749.4306418219458</v>
      </c>
      <c r="AD190" s="95">
        <f>+'AVE FRANCE'!AD190+'AVE UK Euro'!AD190</f>
        <v>6749.4306418219458</v>
      </c>
      <c r="AE190" s="95">
        <f>+'AVE FRANCE'!AE190+'AVE UK Euro'!AE190</f>
        <v>6749.4306418219458</v>
      </c>
      <c r="AF190" s="95">
        <f>+'AVE FRANCE'!AF190+'AVE UK Euro'!AF190</f>
        <v>6749.4306418219458</v>
      </c>
      <c r="AG190" s="95">
        <f>+'AVE FRANCE'!AG190+'AVE UK Euro'!AG190</f>
        <v>6749.4306418219458</v>
      </c>
      <c r="AH190" s="95">
        <f>+'AVE FRANCE'!AH190+'AVE UK Euro'!AH190</f>
        <v>12091.045548654243</v>
      </c>
      <c r="AI190" s="95">
        <f>+'AVE FRANCE'!AI190+'AVE UK Euro'!AI190</f>
        <v>12091.045548654243</v>
      </c>
      <c r="AJ190" s="95">
        <f>+'AVE FRANCE'!AJ190+'AVE UK Euro'!AJ190</f>
        <v>8965.0362318840562</v>
      </c>
      <c r="AK190" s="95">
        <f>+'AVE FRANCE'!AK190+'AVE UK Euro'!AK190</f>
        <v>12242.779503105588</v>
      </c>
      <c r="AL190" s="95">
        <f>+'AVE FRANCE'!AL190+'AVE UK Euro'!AL190</f>
        <v>12242.779503105588</v>
      </c>
      <c r="AM190" s="95">
        <f>+'AVE FRANCE'!AM190+'AVE UK Euro'!AM190</f>
        <v>12242.779503105588</v>
      </c>
      <c r="AN190" s="95">
        <f>+'AVE FRANCE'!AN190+'AVE UK Euro'!AN190</f>
        <v>12910.481366459626</v>
      </c>
      <c r="AO190" s="95">
        <f>+'AVE FRANCE'!AO190+'AVE UK Euro'!AO190</f>
        <v>33868.322981366451</v>
      </c>
      <c r="AP190" s="95">
        <f>+'AVE FRANCE'!AP190+'AVE UK Euro'!AP190</f>
        <v>33868.322981366451</v>
      </c>
      <c r="AQ190" s="95">
        <f>+'AVE FRANCE'!AQ190+'AVE UK Euro'!AQ190</f>
        <v>33868.322981366451</v>
      </c>
      <c r="AR190" s="95">
        <f>+'AVE FRANCE'!AR190+'AVE UK Euro'!AR190</f>
        <v>33868.322981366451</v>
      </c>
      <c r="AS190" s="95">
        <f>+'AVE FRANCE'!AS190+'AVE UK Euro'!AS190</f>
        <v>33868.322981366451</v>
      </c>
      <c r="AT190" s="95">
        <f>+'AVE FRANCE'!AT190+'AVE UK Euro'!AT190</f>
        <v>39209.93788819875</v>
      </c>
      <c r="AU190" s="95">
        <f>+'AVE FRANCE'!AU190+'AVE UK Euro'!AU190</f>
        <v>39209.93788819875</v>
      </c>
      <c r="AV190" s="95">
        <f>+'AVE FRANCE'!AV190+'AVE UK Euro'!AV190</f>
        <v>35203.72670807453</v>
      </c>
      <c r="AW190" s="95">
        <f>+'AVE FRANCE'!AW190+'AVE UK Euro'!AW190</f>
        <v>39209.93788819875</v>
      </c>
      <c r="AX190" s="95">
        <f>+'AVE FRANCE'!AX190+'AVE UK Euro'!AX190</f>
        <v>39209.93788819875</v>
      </c>
      <c r="AY190" s="95">
        <f>+'AVE FRANCE'!AY190+'AVE UK Euro'!AY190</f>
        <v>39209.93788819875</v>
      </c>
      <c r="AZ190" s="95">
        <f>+'AVE FRANCE'!AZ190+'AVE UK Euro'!AZ190</f>
        <v>41880.7453416149</v>
      </c>
      <c r="BA190" s="95">
        <f>+'AVE FRANCE'!BA190+'AVE UK Euro'!BA190</f>
        <v>150165.63146997927</v>
      </c>
      <c r="BB190" s="95">
        <f>+'AVE FRANCE'!BB190+'AVE UK Euro'!BB190</f>
        <v>150165.63146997927</v>
      </c>
      <c r="BC190" s="95">
        <f>+'AVE FRANCE'!BC190+'AVE UK Euro'!BC190</f>
        <v>150165.63146997927</v>
      </c>
      <c r="BD190" s="95">
        <f>+'AVE FRANCE'!BD190+'AVE UK Euro'!BD190</f>
        <v>150165.63146997927</v>
      </c>
      <c r="BE190" s="95">
        <f>+'AVE FRANCE'!BE190+'AVE UK Euro'!BE190</f>
        <v>150165.63146997927</v>
      </c>
      <c r="BF190" s="95">
        <f>+'AVE FRANCE'!BF190+'AVE UK Euro'!BF190</f>
        <v>151834.88612836436</v>
      </c>
      <c r="BG190" s="95">
        <f>+'AVE FRANCE'!BG190+'AVE UK Euro'!BG190</f>
        <v>151834.88612836436</v>
      </c>
      <c r="BH190" s="95">
        <f>+'AVE FRANCE'!BH190+'AVE UK Euro'!BH190</f>
        <v>143488.6128364389</v>
      </c>
      <c r="BI190" s="95">
        <f>+'AVE FRANCE'!BI190+'AVE UK Euro'!BI190</f>
        <v>153504.14078674946</v>
      </c>
      <c r="BJ190" s="95">
        <f>+'AVE FRANCE'!BJ190+'AVE UK Euro'!BJ190</f>
        <v>153504.14078674946</v>
      </c>
      <c r="BK190" s="95">
        <f>+'AVE FRANCE'!BK190+'AVE UK Euro'!BK190</f>
        <v>153504.14078674946</v>
      </c>
      <c r="BL190" s="95">
        <f>+'AVE FRANCE'!BL190+'AVE UK Euro'!BL190</f>
        <v>153504.14078674946</v>
      </c>
      <c r="BN190" s="95">
        <f t="shared" si="237"/>
        <v>758.66977225672872</v>
      </c>
      <c r="BO190" s="95">
        <f t="shared" si="183"/>
        <v>1972.5414078674949</v>
      </c>
      <c r="BP190" s="95">
        <f t="shared" si="184"/>
        <v>2640.2432712215318</v>
      </c>
      <c r="BQ190" s="95">
        <f t="shared" si="185"/>
        <v>3611.5942028985501</v>
      </c>
      <c r="BR190" s="95">
        <f t="shared" si="186"/>
        <v>5772.4378881987568</v>
      </c>
      <c r="BS190" s="95">
        <f t="shared" si="187"/>
        <v>7896.7132505175978</v>
      </c>
      <c r="BT190" s="95">
        <f t="shared" si="188"/>
        <v>7319.9792960662508</v>
      </c>
      <c r="BU190" s="95">
        <f t="shared" si="189"/>
        <v>10961.956521739128</v>
      </c>
      <c r="BV190" s="95">
        <f t="shared" si="190"/>
        <v>20248.291925465837</v>
      </c>
      <c r="BW190" s="95">
        <f t="shared" si="191"/>
        <v>25589.906832298133</v>
      </c>
      <c r="BX190" s="95">
        <f t="shared" si="192"/>
        <v>33298.861283643884</v>
      </c>
      <c r="BY190" s="95">
        <f t="shared" si="193"/>
        <v>37396.040372670803</v>
      </c>
      <c r="BZ190" s="95">
        <f t="shared" si="194"/>
        <v>101604.96894409935</v>
      </c>
      <c r="CA190" s="95">
        <f t="shared" si="240"/>
        <v>106946.58385093165</v>
      </c>
      <c r="CB190" s="95">
        <f t="shared" si="241"/>
        <v>113623.60248447202</v>
      </c>
      <c r="CC190" s="95">
        <f t="shared" si="242"/>
        <v>120300.62111801241</v>
      </c>
      <c r="CD190" s="95">
        <f t="shared" si="243"/>
        <v>450496.89440993778</v>
      </c>
      <c r="CE190" s="95">
        <f t="shared" si="244"/>
        <v>452166.14906832291</v>
      </c>
      <c r="CF190" s="95">
        <f t="shared" si="245"/>
        <v>448827.63975155272</v>
      </c>
      <c r="CG190" s="95">
        <f t="shared" si="246"/>
        <v>460512.4223602484</v>
      </c>
      <c r="CI190" s="95">
        <f>SUM(E190:P190)</f>
        <v>8983.048654244305</v>
      </c>
      <c r="CJ190" s="95">
        <f>SUM(Q190:AB190)</f>
        <v>31951.08695652174</v>
      </c>
      <c r="CK190" s="95">
        <f>SUM(AC190:AN190)</f>
        <v>116533.10041407865</v>
      </c>
      <c r="CL190" s="95">
        <f>SUM(AO190:AZ190)</f>
        <v>442475.77639751544</v>
      </c>
      <c r="CM190" s="95">
        <f>SUM(BA190:BL190)</f>
        <v>1812003.1055900622</v>
      </c>
    </row>
    <row r="191" spans="1:92" s="1" customFormat="1" x14ac:dyDescent="0.3">
      <c r="A191" s="85" t="s">
        <v>133</v>
      </c>
      <c r="B191" s="85"/>
      <c r="C191" s="84"/>
      <c r="D191" s="84"/>
      <c r="E191" s="87">
        <f>SUM(E189:E190)</f>
        <v>0</v>
      </c>
      <c r="F191" s="87">
        <f t="shared" ref="F191:BL191" si="254">SUM(F189:F190)</f>
        <v>0</v>
      </c>
      <c r="G191" s="87">
        <f t="shared" si="254"/>
        <v>758.66977225672872</v>
      </c>
      <c r="H191" s="87">
        <f t="shared" si="254"/>
        <v>151.73395445134574</v>
      </c>
      <c r="I191" s="87">
        <f t="shared" si="254"/>
        <v>910.40372670807449</v>
      </c>
      <c r="J191" s="87">
        <f t="shared" si="254"/>
        <v>910.40372670807449</v>
      </c>
      <c r="K191" s="87">
        <f t="shared" si="254"/>
        <v>1669.0734989648031</v>
      </c>
      <c r="L191" s="87">
        <f t="shared" si="254"/>
        <v>151.73395445134574</v>
      </c>
      <c r="M191" s="87">
        <f t="shared" si="254"/>
        <v>17289.01915113872</v>
      </c>
      <c r="N191" s="87">
        <f t="shared" si="254"/>
        <v>17289.01915113872</v>
      </c>
      <c r="O191" s="87">
        <f t="shared" si="254"/>
        <v>17289.01915113872</v>
      </c>
      <c r="P191" s="87">
        <f t="shared" si="254"/>
        <v>18442.305900621119</v>
      </c>
      <c r="Q191" s="87">
        <f t="shared" si="254"/>
        <v>18393.729296066256</v>
      </c>
      <c r="R191" s="87">
        <f t="shared" si="254"/>
        <v>18393.729296066256</v>
      </c>
      <c r="S191" s="87">
        <f t="shared" si="254"/>
        <v>18393.729296066256</v>
      </c>
      <c r="T191" s="87">
        <f t="shared" si="254"/>
        <v>19000.665113871637</v>
      </c>
      <c r="U191" s="87">
        <f t="shared" si="254"/>
        <v>19000.665113871637</v>
      </c>
      <c r="V191" s="87">
        <f t="shared" si="254"/>
        <v>19304.133022774331</v>
      </c>
      <c r="W191" s="87">
        <f t="shared" si="254"/>
        <v>19304.133022774331</v>
      </c>
      <c r="X191" s="87">
        <f t="shared" si="254"/>
        <v>17968.729296066256</v>
      </c>
      <c r="Y191" s="87">
        <f t="shared" si="254"/>
        <v>24780.866977225676</v>
      </c>
      <c r="Z191" s="87">
        <f t="shared" si="254"/>
        <v>24780.866977225676</v>
      </c>
      <c r="AA191" s="87">
        <f t="shared" si="254"/>
        <v>24780.866977225676</v>
      </c>
      <c r="AB191" s="87">
        <f t="shared" si="254"/>
        <v>26783.972567287787</v>
      </c>
      <c r="AC191" s="87">
        <f t="shared" si="254"/>
        <v>28544.013975155282</v>
      </c>
      <c r="AD191" s="87">
        <f t="shared" si="254"/>
        <v>28544.013975155282</v>
      </c>
      <c r="AE191" s="87">
        <f t="shared" si="254"/>
        <v>28544.013975155282</v>
      </c>
      <c r="AF191" s="87">
        <f t="shared" si="254"/>
        <v>28544.013975155282</v>
      </c>
      <c r="AG191" s="87">
        <f t="shared" si="254"/>
        <v>28544.013975155282</v>
      </c>
      <c r="AH191" s="87">
        <f t="shared" si="254"/>
        <v>33885.628881987577</v>
      </c>
      <c r="AI191" s="87">
        <f t="shared" si="254"/>
        <v>33885.628881987577</v>
      </c>
      <c r="AJ191" s="87">
        <f t="shared" si="254"/>
        <v>30759.619565217392</v>
      </c>
      <c r="AK191" s="87">
        <f t="shared" si="254"/>
        <v>34037.362836438922</v>
      </c>
      <c r="AL191" s="87">
        <f t="shared" si="254"/>
        <v>34037.362836438922</v>
      </c>
      <c r="AM191" s="87">
        <f t="shared" si="254"/>
        <v>34037.362836438922</v>
      </c>
      <c r="AN191" s="87">
        <f t="shared" si="254"/>
        <v>34705.064699792958</v>
      </c>
      <c r="AO191" s="87">
        <f t="shared" si="254"/>
        <v>55662.906314699787</v>
      </c>
      <c r="AP191" s="87">
        <f t="shared" si="254"/>
        <v>55662.906314699787</v>
      </c>
      <c r="AQ191" s="87">
        <f t="shared" si="254"/>
        <v>55662.906314699787</v>
      </c>
      <c r="AR191" s="87">
        <f t="shared" si="254"/>
        <v>55662.906314699787</v>
      </c>
      <c r="AS191" s="87">
        <f t="shared" si="254"/>
        <v>55662.906314699787</v>
      </c>
      <c r="AT191" s="87">
        <f t="shared" si="254"/>
        <v>61004.521221532086</v>
      </c>
      <c r="AU191" s="87">
        <f t="shared" si="254"/>
        <v>61004.521221532086</v>
      </c>
      <c r="AV191" s="87">
        <f t="shared" si="254"/>
        <v>56998.310041407865</v>
      </c>
      <c r="AW191" s="87">
        <f t="shared" si="254"/>
        <v>61004.521221532086</v>
      </c>
      <c r="AX191" s="87">
        <f t="shared" si="254"/>
        <v>61004.521221532086</v>
      </c>
      <c r="AY191" s="87">
        <f t="shared" si="254"/>
        <v>61004.521221532086</v>
      </c>
      <c r="AZ191" s="87">
        <f t="shared" si="254"/>
        <v>63675.328674948236</v>
      </c>
      <c r="BA191" s="87">
        <f t="shared" si="254"/>
        <v>177285.21480331261</v>
      </c>
      <c r="BB191" s="87">
        <f t="shared" si="254"/>
        <v>177285.21480331261</v>
      </c>
      <c r="BC191" s="87">
        <f t="shared" si="254"/>
        <v>177285.21480331261</v>
      </c>
      <c r="BD191" s="87">
        <f t="shared" si="254"/>
        <v>177285.21480331261</v>
      </c>
      <c r="BE191" s="87">
        <f t="shared" si="254"/>
        <v>177285.21480331261</v>
      </c>
      <c r="BF191" s="87">
        <f t="shared" si="254"/>
        <v>178954.46946169771</v>
      </c>
      <c r="BG191" s="87">
        <f t="shared" si="254"/>
        <v>178954.46946169771</v>
      </c>
      <c r="BH191" s="87">
        <f t="shared" si="254"/>
        <v>170608.19616977224</v>
      </c>
      <c r="BI191" s="87">
        <f t="shared" si="254"/>
        <v>180623.7241200828</v>
      </c>
      <c r="BJ191" s="87">
        <f t="shared" si="254"/>
        <v>180623.7241200828</v>
      </c>
      <c r="BK191" s="87">
        <f t="shared" si="254"/>
        <v>180623.7241200828</v>
      </c>
      <c r="BL191" s="87">
        <f t="shared" si="254"/>
        <v>180623.7241200828</v>
      </c>
      <c r="BM191" s="40"/>
      <c r="BN191" s="87">
        <f t="shared" si="237"/>
        <v>758.66977225672872</v>
      </c>
      <c r="BO191" s="87">
        <f t="shared" si="183"/>
        <v>1972.5414078674949</v>
      </c>
      <c r="BP191" s="87">
        <f t="shared" si="184"/>
        <v>19109.82660455487</v>
      </c>
      <c r="BQ191" s="87">
        <f t="shared" si="185"/>
        <v>53020.344202898559</v>
      </c>
      <c r="BR191" s="87">
        <f t="shared" si="186"/>
        <v>55181.187888198765</v>
      </c>
      <c r="BS191" s="87">
        <f t="shared" si="187"/>
        <v>57305.463250517605</v>
      </c>
      <c r="BT191" s="87">
        <f t="shared" si="188"/>
        <v>62053.729296066267</v>
      </c>
      <c r="BU191" s="87">
        <f t="shared" si="189"/>
        <v>76345.706521739135</v>
      </c>
      <c r="BV191" s="87">
        <f t="shared" si="190"/>
        <v>85632.041925465848</v>
      </c>
      <c r="BW191" s="87">
        <f t="shared" si="191"/>
        <v>90973.656832298147</v>
      </c>
      <c r="BX191" s="87">
        <f t="shared" si="192"/>
        <v>98682.611283643899</v>
      </c>
      <c r="BY191" s="87">
        <f t="shared" si="193"/>
        <v>102779.7903726708</v>
      </c>
      <c r="BZ191" s="87">
        <f t="shared" si="194"/>
        <v>166988.71894409935</v>
      </c>
      <c r="CA191" s="87">
        <f t="shared" si="240"/>
        <v>172330.33385093167</v>
      </c>
      <c r="CB191" s="87">
        <f t="shared" si="241"/>
        <v>179007.35248447204</v>
      </c>
      <c r="CC191" s="87">
        <f t="shared" si="242"/>
        <v>185684.37111801241</v>
      </c>
      <c r="CD191" s="87">
        <f t="shared" si="243"/>
        <v>531855.64440993778</v>
      </c>
      <c r="CE191" s="87">
        <f t="shared" si="244"/>
        <v>533524.89906832296</v>
      </c>
      <c r="CF191" s="87">
        <f t="shared" si="245"/>
        <v>530186.38975155272</v>
      </c>
      <c r="CG191" s="87">
        <f t="shared" si="246"/>
        <v>541871.1723602484</v>
      </c>
      <c r="CH191" s="40"/>
      <c r="CI191" s="87">
        <f>SUM(E191:P191)</f>
        <v>74861.381987577653</v>
      </c>
      <c r="CJ191" s="87">
        <f>SUM(Q191:AB191)</f>
        <v>250886.08695652176</v>
      </c>
      <c r="CK191" s="87">
        <f>SUM(AC191:AN191)</f>
        <v>378068.10041407874</v>
      </c>
      <c r="CL191" s="87">
        <f>SUM(AO191:AZ191)</f>
        <v>704010.77639751544</v>
      </c>
      <c r="CM191" s="87">
        <f>SUM(BA191:BL191)</f>
        <v>2137438.1055900618</v>
      </c>
      <c r="CN191" s="41"/>
    </row>
    <row r="192" spans="1:92" x14ac:dyDescent="0.3">
      <c r="A192" s="98" t="s">
        <v>134</v>
      </c>
      <c r="B192" s="81"/>
      <c r="C192" s="80"/>
      <c r="D192" s="80"/>
      <c r="E192" s="99" t="str">
        <f t="shared" ref="E192" si="255">IF(E187&gt;E191,E191/E187,"-")</f>
        <v>-</v>
      </c>
      <c r="F192" s="99">
        <f t="shared" ref="F192:BL192" si="256">IF(F187&gt;F191,F191/F187,"-")</f>
        <v>0</v>
      </c>
      <c r="G192" s="99">
        <f t="shared" si="256"/>
        <v>3.0529970714556487E-2</v>
      </c>
      <c r="H192" s="99">
        <f t="shared" si="256"/>
        <v>0.20231193926846097</v>
      </c>
      <c r="I192" s="99">
        <f t="shared" si="256"/>
        <v>1.2042377337408393E-2</v>
      </c>
      <c r="J192" s="99">
        <f t="shared" si="256"/>
        <v>6.2786463910901688E-2</v>
      </c>
      <c r="K192" s="99">
        <f t="shared" si="256"/>
        <v>4.2416099084238962E-2</v>
      </c>
      <c r="L192" s="99">
        <f t="shared" si="256"/>
        <v>0.20231193926846097</v>
      </c>
      <c r="M192" s="99">
        <f t="shared" si="256"/>
        <v>0.18654530806148814</v>
      </c>
      <c r="N192" s="99">
        <f t="shared" si="256"/>
        <v>0.61200067791641488</v>
      </c>
      <c r="O192" s="99">
        <f t="shared" si="256"/>
        <v>0.43936516267188613</v>
      </c>
      <c r="P192" s="99">
        <f t="shared" si="256"/>
        <v>0.14665849622760332</v>
      </c>
      <c r="Q192" s="99">
        <f t="shared" si="256"/>
        <v>7.1864541105943563E-2</v>
      </c>
      <c r="R192" s="99">
        <f t="shared" si="256"/>
        <v>0.19982324058735748</v>
      </c>
      <c r="S192" s="99">
        <f t="shared" si="256"/>
        <v>0.26333184389500724</v>
      </c>
      <c r="T192" s="99">
        <f t="shared" si="256"/>
        <v>9.6035709445901632E-2</v>
      </c>
      <c r="U192" s="99">
        <f t="shared" si="256"/>
        <v>0.19990178973036968</v>
      </c>
      <c r="V192" s="99">
        <f t="shared" si="256"/>
        <v>7.8312912871295465E-2</v>
      </c>
      <c r="W192" s="99">
        <f t="shared" si="256"/>
        <v>0.30520368415453486</v>
      </c>
      <c r="X192" s="99" t="str">
        <f t="shared" si="256"/>
        <v>-</v>
      </c>
      <c r="Y192" s="99">
        <f t="shared" si="256"/>
        <v>0.11733365046034884</v>
      </c>
      <c r="Z192" s="99">
        <f t="shared" si="256"/>
        <v>0.25468516934455987</v>
      </c>
      <c r="AA192" s="99">
        <f t="shared" si="256"/>
        <v>0.38720104651915122</v>
      </c>
      <c r="AB192" s="99">
        <f t="shared" si="256"/>
        <v>0.18282575131254461</v>
      </c>
      <c r="AC192" s="99">
        <f t="shared" si="256"/>
        <v>3.7912091878277702E-2</v>
      </c>
      <c r="AD192" s="99">
        <f t="shared" si="256"/>
        <v>0.1737310649735562</v>
      </c>
      <c r="AE192" s="99">
        <f t="shared" si="256"/>
        <v>0.18631862908064806</v>
      </c>
      <c r="AF192" s="99">
        <f t="shared" si="256"/>
        <v>8.08154416057624E-2</v>
      </c>
      <c r="AG192" s="99">
        <f t="shared" si="256"/>
        <v>0.20087272325936159</v>
      </c>
      <c r="AH192" s="99">
        <f t="shared" si="256"/>
        <v>8.4271646063137473E-2</v>
      </c>
      <c r="AI192" s="99">
        <f t="shared" si="256"/>
        <v>0.17741166953920198</v>
      </c>
      <c r="AJ192" s="99">
        <f t="shared" si="256"/>
        <v>0.39059834368530022</v>
      </c>
      <c r="AK192" s="99">
        <f t="shared" si="256"/>
        <v>8.4491405824597049E-2</v>
      </c>
      <c r="AL192" s="99">
        <f t="shared" si="256"/>
        <v>0.15124355848228804</v>
      </c>
      <c r="AM192" s="99">
        <f t="shared" si="256"/>
        <v>0.16779572509952637</v>
      </c>
      <c r="AN192" s="99">
        <f t="shared" si="256"/>
        <v>0.15828991881319479</v>
      </c>
      <c r="AO192" s="99">
        <f t="shared" si="256"/>
        <v>2.8779745780828179E-2</v>
      </c>
      <c r="AP192" s="99">
        <f t="shared" si="256"/>
        <v>0.14045648830355736</v>
      </c>
      <c r="AQ192" s="99">
        <f t="shared" si="256"/>
        <v>0.1445039104742985</v>
      </c>
      <c r="AR192" s="99">
        <f t="shared" si="256"/>
        <v>9.5117748316301751E-2</v>
      </c>
      <c r="AS192" s="99">
        <f t="shared" si="256"/>
        <v>0.14879151647874841</v>
      </c>
      <c r="AT192" s="99">
        <f t="shared" si="256"/>
        <v>7.2177616210993945E-2</v>
      </c>
      <c r="AU192" s="99">
        <f t="shared" si="256"/>
        <v>0.14421872629203802</v>
      </c>
      <c r="AV192" s="99">
        <f t="shared" si="256"/>
        <v>0.22092368233103823</v>
      </c>
      <c r="AW192" s="99">
        <f t="shared" si="256"/>
        <v>9.4551334813285939E-2</v>
      </c>
      <c r="AX192" s="99">
        <f t="shared" si="256"/>
        <v>0.13369388827861514</v>
      </c>
      <c r="AY192" s="99">
        <f t="shared" si="256"/>
        <v>0.14053103253059684</v>
      </c>
      <c r="AZ192" s="99">
        <f t="shared" si="256"/>
        <v>0.11946590745768899</v>
      </c>
      <c r="BA192" s="99">
        <f t="shared" si="256"/>
        <v>4.4533953327969208E-2</v>
      </c>
      <c r="BB192" s="99">
        <f t="shared" si="256"/>
        <v>0.1136079556573615</v>
      </c>
      <c r="BC192" s="99">
        <f t="shared" si="256"/>
        <v>0.11524749060866711</v>
      </c>
      <c r="BD192" s="99">
        <f t="shared" si="256"/>
        <v>0.10264313038635516</v>
      </c>
      <c r="BE192" s="99">
        <f t="shared" si="256"/>
        <v>0.1169350404348741</v>
      </c>
      <c r="BF192" s="99">
        <f t="shared" si="256"/>
        <v>9.0160198232459729E-2</v>
      </c>
      <c r="BG192" s="99">
        <f t="shared" si="256"/>
        <v>0.11371213309718679</v>
      </c>
      <c r="BH192" s="99">
        <f t="shared" si="256"/>
        <v>0.13870585054453027</v>
      </c>
      <c r="BI192" s="99">
        <f t="shared" si="256"/>
        <v>9.7444823111827145E-2</v>
      </c>
      <c r="BJ192" s="99">
        <f t="shared" si="256"/>
        <v>0.10778358045117722</v>
      </c>
      <c r="BK192" s="99">
        <f t="shared" si="256"/>
        <v>0.10923060239482511</v>
      </c>
      <c r="BL192" s="99">
        <f t="shared" si="256"/>
        <v>0.10996878180826959</v>
      </c>
      <c r="BN192" s="99"/>
      <c r="BO192" s="99"/>
      <c r="BP192" s="99"/>
      <c r="BQ192" s="99"/>
      <c r="BR192" s="99"/>
      <c r="BS192" s="99"/>
      <c r="BT192" s="99"/>
      <c r="BU192" s="99"/>
      <c r="BV192" s="99"/>
      <c r="BW192" s="99"/>
      <c r="BX192" s="99"/>
      <c r="BY192" s="99"/>
      <c r="BZ192" s="99"/>
      <c r="CA192" s="99"/>
      <c r="CB192" s="99"/>
      <c r="CC192" s="99"/>
      <c r="CD192" s="99"/>
      <c r="CE192" s="99"/>
      <c r="CF192" s="99"/>
      <c r="CG192" s="99"/>
      <c r="CI192" s="99"/>
      <c r="CJ192" s="99"/>
      <c r="CK192" s="99"/>
      <c r="CL192" s="99"/>
      <c r="CM192" s="99"/>
    </row>
    <row r="193" spans="1:92" s="1" customFormat="1" x14ac:dyDescent="0.3">
      <c r="A193" s="85" t="s">
        <v>156</v>
      </c>
      <c r="B193" s="85"/>
      <c r="C193" s="84"/>
      <c r="D193" s="84"/>
      <c r="E193" s="87">
        <f t="shared" ref="E193" si="257">E187-E191</f>
        <v>0</v>
      </c>
      <c r="F193" s="87">
        <f t="shared" ref="F193:BL193" si="258">F187-F191</f>
        <v>175000</v>
      </c>
      <c r="G193" s="87">
        <f t="shared" si="258"/>
        <v>24091.33022774327</v>
      </c>
      <c r="H193" s="87">
        <f t="shared" si="258"/>
        <v>598.26604554865423</v>
      </c>
      <c r="I193" s="87">
        <f t="shared" si="258"/>
        <v>74689.596273291929</v>
      </c>
      <c r="J193" s="87">
        <f t="shared" si="258"/>
        <v>13589.596273291925</v>
      </c>
      <c r="K193" s="87">
        <f t="shared" si="258"/>
        <v>37680.926501035196</v>
      </c>
      <c r="L193" s="87">
        <f t="shared" si="258"/>
        <v>598.26604554865423</v>
      </c>
      <c r="M193" s="87">
        <f t="shared" si="258"/>
        <v>75390.980848861276</v>
      </c>
      <c r="N193" s="87">
        <f t="shared" si="258"/>
        <v>10960.98084886128</v>
      </c>
      <c r="O193" s="87">
        <f t="shared" si="258"/>
        <v>22060.98084886128</v>
      </c>
      <c r="P193" s="87">
        <f t="shared" si="258"/>
        <v>107307.69409937889</v>
      </c>
      <c r="Q193" s="87">
        <f t="shared" si="258"/>
        <v>237556.27070393375</v>
      </c>
      <c r="R193" s="87">
        <f t="shared" si="258"/>
        <v>73656.27070393374</v>
      </c>
      <c r="S193" s="87">
        <f t="shared" si="258"/>
        <v>51456.27070393374</v>
      </c>
      <c r="T193" s="87">
        <f t="shared" si="258"/>
        <v>178849.33488612837</v>
      </c>
      <c r="U193" s="87">
        <f t="shared" si="258"/>
        <v>76049.334886128359</v>
      </c>
      <c r="V193" s="87">
        <f t="shared" si="258"/>
        <v>227195.86697722567</v>
      </c>
      <c r="W193" s="87">
        <f t="shared" si="258"/>
        <v>43945.866977225669</v>
      </c>
      <c r="X193" s="87">
        <f t="shared" si="258"/>
        <v>-9718.7292960662562</v>
      </c>
      <c r="Y193" s="87">
        <f t="shared" si="258"/>
        <v>186419.13302277433</v>
      </c>
      <c r="Z193" s="87">
        <f t="shared" si="258"/>
        <v>72519.133022774331</v>
      </c>
      <c r="AA193" s="87">
        <f t="shared" si="258"/>
        <v>39219.133022774324</v>
      </c>
      <c r="AB193" s="87">
        <f t="shared" si="258"/>
        <v>119716.02743271222</v>
      </c>
      <c r="AC193" s="87">
        <f t="shared" si="258"/>
        <v>724355.98602484469</v>
      </c>
      <c r="AD193" s="87">
        <f t="shared" si="258"/>
        <v>135755.98602484472</v>
      </c>
      <c r="AE193" s="87">
        <f t="shared" si="258"/>
        <v>124655.98602484472</v>
      </c>
      <c r="AF193" s="87">
        <f t="shared" si="258"/>
        <v>324655.98602484469</v>
      </c>
      <c r="AG193" s="87">
        <f t="shared" si="258"/>
        <v>113555.98602484472</v>
      </c>
      <c r="AH193" s="87">
        <f t="shared" si="258"/>
        <v>368214.37111801241</v>
      </c>
      <c r="AI193" s="87">
        <f t="shared" si="258"/>
        <v>157114.37111801241</v>
      </c>
      <c r="AJ193" s="87">
        <f t="shared" si="258"/>
        <v>47990.380434782608</v>
      </c>
      <c r="AK193" s="87">
        <f t="shared" si="258"/>
        <v>368812.63716356107</v>
      </c>
      <c r="AL193" s="87">
        <f t="shared" si="258"/>
        <v>191012.63716356107</v>
      </c>
      <c r="AM193" s="87">
        <f t="shared" si="258"/>
        <v>168812.63716356107</v>
      </c>
      <c r="AN193" s="87">
        <f t="shared" si="258"/>
        <v>184544.93530020706</v>
      </c>
      <c r="AO193" s="87">
        <f t="shared" si="258"/>
        <v>1878437.0936853006</v>
      </c>
      <c r="AP193" s="87">
        <f t="shared" si="258"/>
        <v>340637.09368530021</v>
      </c>
      <c r="AQ193" s="87">
        <f t="shared" si="258"/>
        <v>329537.09368530021</v>
      </c>
      <c r="AR193" s="87">
        <f t="shared" si="258"/>
        <v>529537.09368530021</v>
      </c>
      <c r="AS193" s="87">
        <f t="shared" si="258"/>
        <v>318437.09368530021</v>
      </c>
      <c r="AT193" s="87">
        <f t="shared" si="258"/>
        <v>784195.47877846786</v>
      </c>
      <c r="AU193" s="87">
        <f t="shared" si="258"/>
        <v>361995.47877846792</v>
      </c>
      <c r="AV193" s="87">
        <f t="shared" si="258"/>
        <v>201001.68995859212</v>
      </c>
      <c r="AW193" s="87">
        <f t="shared" si="258"/>
        <v>584195.47877846786</v>
      </c>
      <c r="AX193" s="87">
        <f t="shared" si="258"/>
        <v>395295.47877846792</v>
      </c>
      <c r="AY193" s="87">
        <f t="shared" si="258"/>
        <v>373095.47877846792</v>
      </c>
      <c r="AZ193" s="87">
        <f t="shared" si="258"/>
        <v>469324.67132505175</v>
      </c>
      <c r="BA193" s="87">
        <f t="shared" si="258"/>
        <v>3803614.7851966876</v>
      </c>
      <c r="BB193" s="87">
        <f t="shared" si="258"/>
        <v>1383214.7851966873</v>
      </c>
      <c r="BC193" s="87">
        <f t="shared" si="258"/>
        <v>1361014.7851966873</v>
      </c>
      <c r="BD193" s="87">
        <f t="shared" si="258"/>
        <v>1549914.7851966873</v>
      </c>
      <c r="BE193" s="87">
        <f t="shared" si="258"/>
        <v>1338814.7851966873</v>
      </c>
      <c r="BF193" s="87">
        <f t="shared" si="258"/>
        <v>1805895.5305383024</v>
      </c>
      <c r="BG193" s="87">
        <f t="shared" si="258"/>
        <v>1394795.5305383024</v>
      </c>
      <c r="BH193" s="87">
        <f t="shared" si="258"/>
        <v>1059391.8038302278</v>
      </c>
      <c r="BI193" s="87">
        <f t="shared" si="258"/>
        <v>1672976.2758799172</v>
      </c>
      <c r="BJ193" s="87">
        <f t="shared" si="258"/>
        <v>1495176.2758799172</v>
      </c>
      <c r="BK193" s="87">
        <f t="shared" si="258"/>
        <v>1472976.2758799172</v>
      </c>
      <c r="BL193" s="87">
        <f t="shared" si="258"/>
        <v>1461876.2758799172</v>
      </c>
      <c r="BM193" s="40"/>
      <c r="BN193" s="137">
        <f t="shared" si="237"/>
        <v>199091.33022774328</v>
      </c>
      <c r="BO193" s="137">
        <f t="shared" si="183"/>
        <v>88877.458592132505</v>
      </c>
      <c r="BP193" s="137">
        <f t="shared" si="184"/>
        <v>113670.17339544513</v>
      </c>
      <c r="BQ193" s="137">
        <f t="shared" si="185"/>
        <v>140329.65579710144</v>
      </c>
      <c r="BR193" s="137">
        <f t="shared" si="186"/>
        <v>362668.81211180124</v>
      </c>
      <c r="BS193" s="137">
        <f t="shared" si="187"/>
        <v>482094.53674948239</v>
      </c>
      <c r="BT193" s="137">
        <f t="shared" si="188"/>
        <v>220646.27070393373</v>
      </c>
      <c r="BU193" s="137">
        <f t="shared" si="189"/>
        <v>231454.29347826086</v>
      </c>
      <c r="BV193" s="137">
        <f t="shared" si="190"/>
        <v>984767.95807453408</v>
      </c>
      <c r="BW193" s="137">
        <f t="shared" si="191"/>
        <v>806426.34316770174</v>
      </c>
      <c r="BX193" s="137">
        <f t="shared" si="192"/>
        <v>573917.38871635613</v>
      </c>
      <c r="BY193" s="137">
        <f t="shared" si="193"/>
        <v>544370.20962732914</v>
      </c>
      <c r="BZ193" s="137">
        <f t="shared" si="194"/>
        <v>2548611.2810559007</v>
      </c>
      <c r="CA193" s="137">
        <f t="shared" si="240"/>
        <v>1632169.6661490682</v>
      </c>
      <c r="CB193" s="137">
        <f t="shared" si="241"/>
        <v>1147192.6475155279</v>
      </c>
      <c r="CC193" s="137">
        <f t="shared" si="242"/>
        <v>1237715.6288819876</v>
      </c>
      <c r="CD193" s="137">
        <f t="shared" si="243"/>
        <v>6547844.3555900622</v>
      </c>
      <c r="CE193" s="137">
        <f t="shared" si="244"/>
        <v>4694625.100931677</v>
      </c>
      <c r="CF193" s="137">
        <f t="shared" si="245"/>
        <v>4127163.6102484474</v>
      </c>
      <c r="CG193" s="137">
        <f t="shared" si="246"/>
        <v>4430028.8276397511</v>
      </c>
      <c r="CH193" s="40"/>
      <c r="CI193" s="137">
        <f>SUM(E193:P193)</f>
        <v>541968.61801242246</v>
      </c>
      <c r="CJ193" s="137">
        <f>SUM(Q193:AB193)</f>
        <v>1296863.913043478</v>
      </c>
      <c r="CK193" s="137">
        <f>SUM(AC193:AN193)</f>
        <v>2909481.8995859209</v>
      </c>
      <c r="CL193" s="137">
        <f>SUM(AO193:AZ193)</f>
        <v>6565689.223602483</v>
      </c>
      <c r="CM193" s="137">
        <f>SUM(BA193:BL193)</f>
        <v>19799661.894409936</v>
      </c>
      <c r="CN193" s="41"/>
    </row>
    <row r="194" spans="1:92" x14ac:dyDescent="0.3">
      <c r="A194" s="98" t="s">
        <v>134</v>
      </c>
      <c r="B194" s="81"/>
      <c r="C194" s="80"/>
      <c r="D194" s="80"/>
      <c r="E194" s="104" t="str">
        <f t="shared" ref="E194" si="259">IF(E187&gt;E191,E193/E187,"-")</f>
        <v>-</v>
      </c>
      <c r="F194" s="104">
        <f t="shared" ref="F194:BL194" si="260">IF(F187&gt;F191,F193/F187,"-")</f>
        <v>1</v>
      </c>
      <c r="G194" s="104">
        <f t="shared" si="260"/>
        <v>0.96947002928544346</v>
      </c>
      <c r="H194" s="104">
        <f t="shared" si="260"/>
        <v>0.79768806073153897</v>
      </c>
      <c r="I194" s="104">
        <f t="shared" si="260"/>
        <v>0.98795762266259168</v>
      </c>
      <c r="J194" s="104">
        <f t="shared" si="260"/>
        <v>0.9372135360890983</v>
      </c>
      <c r="K194" s="104">
        <f t="shared" si="260"/>
        <v>0.95758390091576095</v>
      </c>
      <c r="L194" s="104">
        <f t="shared" si="260"/>
        <v>0.79768806073153897</v>
      </c>
      <c r="M194" s="104">
        <f t="shared" si="260"/>
        <v>0.81345469193851183</v>
      </c>
      <c r="N194" s="104">
        <f t="shared" si="260"/>
        <v>0.38799932208358512</v>
      </c>
      <c r="O194" s="104">
        <f t="shared" si="260"/>
        <v>0.56063483732811381</v>
      </c>
      <c r="P194" s="104">
        <f t="shared" si="260"/>
        <v>0.8533415037723967</v>
      </c>
      <c r="Q194" s="104">
        <f t="shared" si="260"/>
        <v>0.92813545889405646</v>
      </c>
      <c r="R194" s="104">
        <f t="shared" si="260"/>
        <v>0.80017675941264244</v>
      </c>
      <c r="S194" s="104">
        <f t="shared" si="260"/>
        <v>0.7366681561049927</v>
      </c>
      <c r="T194" s="104">
        <f t="shared" si="260"/>
        <v>0.90396429055409844</v>
      </c>
      <c r="U194" s="104">
        <f t="shared" si="260"/>
        <v>0.80009821026963024</v>
      </c>
      <c r="V194" s="104">
        <f t="shared" si="260"/>
        <v>0.92168708712870451</v>
      </c>
      <c r="W194" s="104">
        <f t="shared" si="260"/>
        <v>0.69479631584546508</v>
      </c>
      <c r="X194" s="104" t="str">
        <f t="shared" si="260"/>
        <v>-</v>
      </c>
      <c r="Y194" s="104">
        <f t="shared" si="260"/>
        <v>0.88266634953965117</v>
      </c>
      <c r="Z194" s="104">
        <f t="shared" si="260"/>
        <v>0.74531483065544024</v>
      </c>
      <c r="AA194" s="104">
        <f t="shared" si="260"/>
        <v>0.61279895348084878</v>
      </c>
      <c r="AB194" s="104">
        <f t="shared" si="260"/>
        <v>0.81717424868745536</v>
      </c>
      <c r="AC194" s="104">
        <f t="shared" si="260"/>
        <v>0.96208790812172229</v>
      </c>
      <c r="AD194" s="104">
        <f t="shared" si="260"/>
        <v>0.82626893502644383</v>
      </c>
      <c r="AE194" s="104">
        <f t="shared" si="260"/>
        <v>0.813681370919352</v>
      </c>
      <c r="AF194" s="104">
        <f t="shared" si="260"/>
        <v>0.91918455839423752</v>
      </c>
      <c r="AG194" s="104">
        <f t="shared" si="260"/>
        <v>0.79912727674063844</v>
      </c>
      <c r="AH194" s="104">
        <f t="shared" si="260"/>
        <v>0.91572835393686247</v>
      </c>
      <c r="AI194" s="104">
        <f t="shared" si="260"/>
        <v>0.82258833046079793</v>
      </c>
      <c r="AJ194" s="104">
        <f t="shared" si="260"/>
        <v>0.60940165631469978</v>
      </c>
      <c r="AK194" s="104">
        <f t="shared" si="260"/>
        <v>0.91550859417540298</v>
      </c>
      <c r="AL194" s="104">
        <f t="shared" si="260"/>
        <v>0.8487564415177119</v>
      </c>
      <c r="AM194" s="104">
        <f t="shared" si="260"/>
        <v>0.83220427490047355</v>
      </c>
      <c r="AN194" s="104">
        <f t="shared" si="260"/>
        <v>0.84171008118680524</v>
      </c>
      <c r="AO194" s="104">
        <f t="shared" si="260"/>
        <v>0.97122025421917191</v>
      </c>
      <c r="AP194" s="104">
        <f t="shared" si="260"/>
        <v>0.85954351169644261</v>
      </c>
      <c r="AQ194" s="104">
        <f t="shared" si="260"/>
        <v>0.85549608952570144</v>
      </c>
      <c r="AR194" s="104">
        <f t="shared" si="260"/>
        <v>0.90488225168369818</v>
      </c>
      <c r="AS194" s="104">
        <f t="shared" si="260"/>
        <v>0.85120848352125156</v>
      </c>
      <c r="AT194" s="104">
        <f t="shared" si="260"/>
        <v>0.92782238378900594</v>
      </c>
      <c r="AU194" s="104">
        <f t="shared" si="260"/>
        <v>0.85578127370796198</v>
      </c>
      <c r="AV194" s="104">
        <f t="shared" si="260"/>
        <v>0.77907631766896168</v>
      </c>
      <c r="AW194" s="104">
        <f t="shared" si="260"/>
        <v>0.90544866518671396</v>
      </c>
      <c r="AX194" s="104">
        <f t="shared" si="260"/>
        <v>0.86630611172138483</v>
      </c>
      <c r="AY194" s="104">
        <f t="shared" si="260"/>
        <v>0.85946896746940316</v>
      </c>
      <c r="AZ194" s="104">
        <f t="shared" si="260"/>
        <v>0.88053409254231096</v>
      </c>
      <c r="BA194" s="104">
        <f t="shared" si="260"/>
        <v>0.95546604667203083</v>
      </c>
      <c r="BB194" s="104">
        <f t="shared" si="260"/>
        <v>0.88639204434263852</v>
      </c>
      <c r="BC194" s="104">
        <f t="shared" si="260"/>
        <v>0.88475250939133288</v>
      </c>
      <c r="BD194" s="104">
        <f t="shared" si="260"/>
        <v>0.8973568696136448</v>
      </c>
      <c r="BE194" s="104">
        <f t="shared" si="260"/>
        <v>0.88306495956512587</v>
      </c>
      <c r="BF194" s="104">
        <f t="shared" si="260"/>
        <v>0.90983980176754031</v>
      </c>
      <c r="BG194" s="104">
        <f t="shared" si="260"/>
        <v>0.88628786690281325</v>
      </c>
      <c r="BH194" s="104">
        <f t="shared" si="260"/>
        <v>0.86129414945546978</v>
      </c>
      <c r="BI194" s="104">
        <f t="shared" si="260"/>
        <v>0.90255517688817288</v>
      </c>
      <c r="BJ194" s="104">
        <f t="shared" si="260"/>
        <v>0.8922164195488228</v>
      </c>
      <c r="BK194" s="104">
        <f t="shared" si="260"/>
        <v>0.89076939760517493</v>
      </c>
      <c r="BL194" s="104">
        <f t="shared" si="260"/>
        <v>0.89003121819173037</v>
      </c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I194" s="104">
        <f t="shared" ref="CI194" si="261">IF(CI187&gt;CI191,CI193/CI187,"-")</f>
        <v>0.87863530958679448</v>
      </c>
      <c r="CJ194" s="104"/>
      <c r="CK194" s="104"/>
      <c r="CL194" s="104"/>
      <c r="CM194" s="104"/>
    </row>
    <row r="195" spans="1:92" x14ac:dyDescent="0.3">
      <c r="A195" s="88" t="s">
        <v>135</v>
      </c>
      <c r="B195" s="89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8"/>
      <c r="BD195" s="88"/>
      <c r="BE195" s="88"/>
      <c r="BF195" s="88"/>
      <c r="BG195" s="88"/>
      <c r="BH195" s="88"/>
      <c r="BI195" s="88"/>
      <c r="BJ195" s="88"/>
      <c r="BK195" s="88"/>
      <c r="BL195" s="88"/>
      <c r="BN195" s="88"/>
      <c r="BO195" s="88"/>
      <c r="BP195" s="88"/>
      <c r="BQ195" s="88"/>
      <c r="BR195" s="88"/>
      <c r="BS195" s="88"/>
      <c r="BT195" s="88"/>
      <c r="BU195" s="88"/>
      <c r="BV195" s="88"/>
      <c r="BW195" s="88"/>
      <c r="BX195" s="88"/>
      <c r="BY195" s="88"/>
      <c r="BZ195" s="88"/>
      <c r="CA195" s="88"/>
      <c r="CB195" s="88"/>
      <c r="CC195" s="88"/>
      <c r="CD195" s="88"/>
      <c r="CE195" s="88"/>
      <c r="CF195" s="88"/>
      <c r="CG195" s="88"/>
      <c r="CI195" s="88"/>
      <c r="CJ195" s="88"/>
      <c r="CK195" s="88"/>
      <c r="CL195" s="88"/>
      <c r="CM195" s="88"/>
    </row>
    <row r="196" spans="1:92" x14ac:dyDescent="0.3">
      <c r="A196" s="105"/>
      <c r="B196" s="106" t="s">
        <v>93</v>
      </c>
      <c r="C196" s="80"/>
      <c r="D196" s="80"/>
      <c r="E196" s="82">
        <f>+'AVE FRANCE'!E196+'AVE UK Euro'!E196</f>
        <v>0</v>
      </c>
      <c r="F196" s="82">
        <f>+'AVE FRANCE'!F196+'AVE UK Euro'!F196</f>
        <v>1704</v>
      </c>
      <c r="G196" s="82">
        <f>+'AVE FRANCE'!G196+'AVE UK Euro'!G196</f>
        <v>1704</v>
      </c>
      <c r="H196" s="82">
        <f>+'AVE FRANCE'!H196+'AVE UK Euro'!H196</f>
        <v>1704</v>
      </c>
      <c r="I196" s="82">
        <f>+'AVE FRANCE'!I196+'AVE UK Euro'!I196</f>
        <v>1704</v>
      </c>
      <c r="J196" s="82">
        <f>+'AVE FRANCE'!J196+'AVE UK Euro'!J196</f>
        <v>1704</v>
      </c>
      <c r="K196" s="82">
        <f>+'AVE FRANCE'!K196+'AVE UK Euro'!K196</f>
        <v>1704</v>
      </c>
      <c r="L196" s="82">
        <f>+'AVE FRANCE'!L196+'AVE UK Euro'!L196</f>
        <v>1704</v>
      </c>
      <c r="M196" s="82">
        <f>+'AVE FRANCE'!M196+'AVE UK Euro'!M196</f>
        <v>18264</v>
      </c>
      <c r="N196" s="82">
        <f>+'AVE FRANCE'!N196+'AVE UK Euro'!N196</f>
        <v>18264</v>
      </c>
      <c r="O196" s="82">
        <f>+'AVE FRANCE'!O196+'AVE UK Euro'!O196</f>
        <v>18264</v>
      </c>
      <c r="P196" s="82">
        <f>+'AVE FRANCE'!P196+'AVE UK Euro'!P196</f>
        <v>18264</v>
      </c>
      <c r="Q196" s="82">
        <f>+'AVE FRANCE'!Q196+'AVE UK Euro'!Q196</f>
        <v>18264</v>
      </c>
      <c r="R196" s="82">
        <f>+'AVE FRANCE'!R196+'AVE UK Euro'!R196</f>
        <v>22630</v>
      </c>
      <c r="S196" s="82">
        <f>+'AVE FRANCE'!S196+'AVE UK Euro'!S196</f>
        <v>22630</v>
      </c>
      <c r="T196" s="82">
        <f>+'AVE FRANCE'!T196+'AVE UK Euro'!T196</f>
        <v>22630</v>
      </c>
      <c r="U196" s="82">
        <f>+'AVE FRANCE'!U196+'AVE UK Euro'!U196</f>
        <v>22630</v>
      </c>
      <c r="V196" s="82">
        <f>+'AVE FRANCE'!V196+'AVE UK Euro'!V196</f>
        <v>22630</v>
      </c>
      <c r="W196" s="82">
        <f>+'AVE FRANCE'!W196+'AVE UK Euro'!W196</f>
        <v>22630</v>
      </c>
      <c r="X196" s="82">
        <f>+'AVE FRANCE'!X196+'AVE UK Euro'!X196</f>
        <v>22630</v>
      </c>
      <c r="Y196" s="82">
        <f>+'AVE FRANCE'!Y196+'AVE UK Euro'!Y196</f>
        <v>22630</v>
      </c>
      <c r="Z196" s="82">
        <f>+'AVE FRANCE'!Z196+'AVE UK Euro'!Z196</f>
        <v>22630</v>
      </c>
      <c r="AA196" s="82">
        <f>+'AVE FRANCE'!AA196+'AVE UK Euro'!AA196</f>
        <v>22630</v>
      </c>
      <c r="AB196" s="82">
        <f>+'AVE FRANCE'!AB196+'AVE UK Euro'!AB196</f>
        <v>22630</v>
      </c>
      <c r="AC196" s="82">
        <f>+'AVE FRANCE'!AC196+'AVE UK Euro'!AC196</f>
        <v>29836</v>
      </c>
      <c r="AD196" s="82">
        <f>+'AVE FRANCE'!AD196+'AVE UK Euro'!AD196</f>
        <v>29836</v>
      </c>
      <c r="AE196" s="82">
        <f>+'AVE FRANCE'!AE196+'AVE UK Euro'!AE196</f>
        <v>29836</v>
      </c>
      <c r="AF196" s="82">
        <f>+'AVE FRANCE'!AF196+'AVE UK Euro'!AF196</f>
        <v>29836</v>
      </c>
      <c r="AG196" s="82">
        <f>+'AVE FRANCE'!AG196+'AVE UK Euro'!AG196</f>
        <v>29836</v>
      </c>
      <c r="AH196" s="82">
        <f>+'AVE FRANCE'!AH196+'AVE UK Euro'!AH196</f>
        <v>29836</v>
      </c>
      <c r="AI196" s="82">
        <f>+'AVE FRANCE'!AI196+'AVE UK Euro'!AI196</f>
        <v>29836</v>
      </c>
      <c r="AJ196" s="82">
        <f>+'AVE FRANCE'!AJ196+'AVE UK Euro'!AJ196</f>
        <v>29836</v>
      </c>
      <c r="AK196" s="82">
        <f>+'AVE FRANCE'!AK196+'AVE UK Euro'!AK196</f>
        <v>29836</v>
      </c>
      <c r="AL196" s="82">
        <f>+'AVE FRANCE'!AL196+'AVE UK Euro'!AL196</f>
        <v>29836</v>
      </c>
      <c r="AM196" s="82">
        <f>+'AVE FRANCE'!AM196+'AVE UK Euro'!AM196</f>
        <v>29836</v>
      </c>
      <c r="AN196" s="82">
        <f>+'AVE FRANCE'!AN196+'AVE UK Euro'!AN196</f>
        <v>29836</v>
      </c>
      <c r="AO196" s="82">
        <f>+'AVE FRANCE'!AO196+'AVE UK Euro'!AO196</f>
        <v>29836</v>
      </c>
      <c r="AP196" s="82">
        <f>+'AVE FRANCE'!AP196+'AVE UK Euro'!AP196</f>
        <v>29836</v>
      </c>
      <c r="AQ196" s="82">
        <f>+'AVE FRANCE'!AQ196+'AVE UK Euro'!AQ196</f>
        <v>29836</v>
      </c>
      <c r="AR196" s="82">
        <f>+'AVE FRANCE'!AR196+'AVE UK Euro'!AR196</f>
        <v>29836</v>
      </c>
      <c r="AS196" s="82">
        <f>+'AVE FRANCE'!AS196+'AVE UK Euro'!AS196</f>
        <v>29836</v>
      </c>
      <c r="AT196" s="82">
        <f>+'AVE FRANCE'!AT196+'AVE UK Euro'!AT196</f>
        <v>29836</v>
      </c>
      <c r="AU196" s="82">
        <f>+'AVE FRANCE'!AU196+'AVE UK Euro'!AU196</f>
        <v>29836</v>
      </c>
      <c r="AV196" s="82">
        <f>+'AVE FRANCE'!AV196+'AVE UK Euro'!AV196</f>
        <v>29836</v>
      </c>
      <c r="AW196" s="82">
        <f>+'AVE FRANCE'!AW196+'AVE UK Euro'!AW196</f>
        <v>29836</v>
      </c>
      <c r="AX196" s="82">
        <f>+'AVE FRANCE'!AX196+'AVE UK Euro'!AX196</f>
        <v>29836</v>
      </c>
      <c r="AY196" s="82">
        <f>+'AVE FRANCE'!AY196+'AVE UK Euro'!AY196</f>
        <v>29836</v>
      </c>
      <c r="AZ196" s="82">
        <f>+'AVE FRANCE'!AZ196+'AVE UK Euro'!AZ196</f>
        <v>29836</v>
      </c>
      <c r="BA196" s="82">
        <f>+'AVE FRANCE'!BA196+'AVE UK Euro'!BA196</f>
        <v>35516</v>
      </c>
      <c r="BB196" s="82">
        <f>+'AVE FRANCE'!BB196+'AVE UK Euro'!BB196</f>
        <v>35516</v>
      </c>
      <c r="BC196" s="82">
        <f>+'AVE FRANCE'!BC196+'AVE UK Euro'!BC196</f>
        <v>35516</v>
      </c>
      <c r="BD196" s="82">
        <f>+'AVE FRANCE'!BD196+'AVE UK Euro'!BD196</f>
        <v>35516</v>
      </c>
      <c r="BE196" s="82">
        <f>+'AVE FRANCE'!BE196+'AVE UK Euro'!BE196</f>
        <v>35516</v>
      </c>
      <c r="BF196" s="82">
        <f>+'AVE FRANCE'!BF196+'AVE UK Euro'!BF196</f>
        <v>35516</v>
      </c>
      <c r="BG196" s="82">
        <f>+'AVE FRANCE'!BG196+'AVE UK Euro'!BG196</f>
        <v>35516</v>
      </c>
      <c r="BH196" s="82">
        <f>+'AVE FRANCE'!BH196+'AVE UK Euro'!BH196</f>
        <v>35516</v>
      </c>
      <c r="BI196" s="82">
        <f>+'AVE FRANCE'!BI196+'AVE UK Euro'!BI196</f>
        <v>35516</v>
      </c>
      <c r="BJ196" s="82">
        <f>+'AVE FRANCE'!BJ196+'AVE UK Euro'!BJ196</f>
        <v>35516</v>
      </c>
      <c r="BK196" s="82">
        <f>+'AVE FRANCE'!BK196+'AVE UK Euro'!BK196</f>
        <v>35516</v>
      </c>
      <c r="BL196" s="82">
        <f>+'AVE FRANCE'!BL196+'AVE UK Euro'!BL196</f>
        <v>35516</v>
      </c>
      <c r="BN196" s="82">
        <f t="shared" si="237"/>
        <v>3408</v>
      </c>
      <c r="BO196" s="82">
        <f t="shared" si="183"/>
        <v>5112</v>
      </c>
      <c r="BP196" s="82">
        <f t="shared" si="184"/>
        <v>21672</v>
      </c>
      <c r="BQ196" s="82">
        <f t="shared" si="185"/>
        <v>54792</v>
      </c>
      <c r="BR196" s="82">
        <f t="shared" si="186"/>
        <v>63524</v>
      </c>
      <c r="BS196" s="82">
        <f t="shared" si="187"/>
        <v>67890</v>
      </c>
      <c r="BT196" s="82">
        <f t="shared" si="188"/>
        <v>67890</v>
      </c>
      <c r="BU196" s="82">
        <f t="shared" si="189"/>
        <v>67890</v>
      </c>
      <c r="BV196" s="82">
        <f t="shared" si="190"/>
        <v>89508</v>
      </c>
      <c r="BW196" s="82">
        <f t="shared" si="191"/>
        <v>89508</v>
      </c>
      <c r="BX196" s="82">
        <f t="shared" si="192"/>
        <v>89508</v>
      </c>
      <c r="BY196" s="82">
        <f t="shared" si="193"/>
        <v>89508</v>
      </c>
      <c r="BZ196" s="82">
        <f t="shared" si="194"/>
        <v>89508</v>
      </c>
      <c r="CA196" s="82">
        <f t="shared" si="240"/>
        <v>89508</v>
      </c>
      <c r="CB196" s="82">
        <f t="shared" si="241"/>
        <v>89508</v>
      </c>
      <c r="CC196" s="82">
        <f t="shared" si="242"/>
        <v>89508</v>
      </c>
      <c r="CD196" s="82">
        <f t="shared" si="243"/>
        <v>106548</v>
      </c>
      <c r="CE196" s="82">
        <f t="shared" si="244"/>
        <v>106548</v>
      </c>
      <c r="CF196" s="82">
        <f t="shared" si="245"/>
        <v>106548</v>
      </c>
      <c r="CG196" s="82">
        <f t="shared" si="246"/>
        <v>106548</v>
      </c>
      <c r="CI196" s="82">
        <f t="shared" ref="CI196:CI201" si="262">SUM(E196:P196)</f>
        <v>84984</v>
      </c>
      <c r="CJ196" s="82">
        <f t="shared" ref="CJ196:CJ201" si="263">SUM(Q196:AB196)</f>
        <v>267194</v>
      </c>
      <c r="CK196" s="82">
        <f t="shared" ref="CK196:CK201" si="264">SUM(AC196:AN196)</f>
        <v>358032</v>
      </c>
      <c r="CL196" s="82">
        <f t="shared" ref="CL196:CL201" si="265">SUM(AO196:AZ196)</f>
        <v>358032</v>
      </c>
      <c r="CM196" s="82">
        <f t="shared" ref="CM196:CM201" si="266">SUM(BA196:BL196)</f>
        <v>426192</v>
      </c>
    </row>
    <row r="197" spans="1:92" x14ac:dyDescent="0.3">
      <c r="A197" s="105"/>
      <c r="B197" s="106" t="s">
        <v>94</v>
      </c>
      <c r="C197" s="80"/>
      <c r="D197" s="80"/>
      <c r="E197" s="82">
        <f>+'AVE FRANCE'!E197+'AVE UK Euro'!E197</f>
        <v>0</v>
      </c>
      <c r="F197" s="82">
        <f>+'AVE FRANCE'!F197+'AVE UK Euro'!F197</f>
        <v>0</v>
      </c>
      <c r="G197" s="82">
        <f>+'AVE FRANCE'!G197+'AVE UK Euro'!G197</f>
        <v>0</v>
      </c>
      <c r="H197" s="82">
        <f>+'AVE FRANCE'!H197+'AVE UK Euro'!H197</f>
        <v>0</v>
      </c>
      <c r="I197" s="82">
        <f>+'AVE FRANCE'!I197+'AVE UK Euro'!I197</f>
        <v>0</v>
      </c>
      <c r="J197" s="82">
        <f>+'AVE FRANCE'!J197+'AVE UK Euro'!J197</f>
        <v>0</v>
      </c>
      <c r="K197" s="82">
        <f>+'AVE FRANCE'!K197+'AVE UK Euro'!K197</f>
        <v>0</v>
      </c>
      <c r="L197" s="82">
        <f>+'AVE FRANCE'!L197+'AVE UK Euro'!L197</f>
        <v>0</v>
      </c>
      <c r="M197" s="82">
        <f>+'AVE FRANCE'!M197+'AVE UK Euro'!M197</f>
        <v>0</v>
      </c>
      <c r="N197" s="82">
        <f>+'AVE FRANCE'!N197+'AVE UK Euro'!N197</f>
        <v>0</v>
      </c>
      <c r="O197" s="82">
        <f>+'AVE FRANCE'!O197+'AVE UK Euro'!O197</f>
        <v>0</v>
      </c>
      <c r="P197" s="82">
        <f>+'AVE FRANCE'!P197+'AVE UK Euro'!P197</f>
        <v>0</v>
      </c>
      <c r="Q197" s="82">
        <f>+'AVE FRANCE'!Q197+'AVE UK Euro'!Q197</f>
        <v>0</v>
      </c>
      <c r="R197" s="82">
        <f>+'AVE FRANCE'!R197+'AVE UK Euro'!R197</f>
        <v>0</v>
      </c>
      <c r="S197" s="82">
        <f>+'AVE FRANCE'!S197+'AVE UK Euro'!S197</f>
        <v>0</v>
      </c>
      <c r="T197" s="82">
        <f>+'AVE FRANCE'!T197+'AVE UK Euro'!T197</f>
        <v>0</v>
      </c>
      <c r="U197" s="82">
        <f>+'AVE FRANCE'!U197+'AVE UK Euro'!U197</f>
        <v>0</v>
      </c>
      <c r="V197" s="82">
        <f>+'AVE FRANCE'!V197+'AVE UK Euro'!V197</f>
        <v>0</v>
      </c>
      <c r="W197" s="82">
        <f>+'AVE FRANCE'!W197+'AVE UK Euro'!W197</f>
        <v>0</v>
      </c>
      <c r="X197" s="82">
        <f>+'AVE FRANCE'!X197+'AVE UK Euro'!X197</f>
        <v>0</v>
      </c>
      <c r="Y197" s="82">
        <f>+'AVE FRANCE'!Y197+'AVE UK Euro'!Y197</f>
        <v>0</v>
      </c>
      <c r="Z197" s="82">
        <f>+'AVE FRANCE'!Z197+'AVE UK Euro'!Z197</f>
        <v>0</v>
      </c>
      <c r="AA197" s="82">
        <f>+'AVE FRANCE'!AA197+'AVE UK Euro'!AA197</f>
        <v>0</v>
      </c>
      <c r="AB197" s="82">
        <f>+'AVE FRANCE'!AB197+'AVE UK Euro'!AB197</f>
        <v>0</v>
      </c>
      <c r="AC197" s="82">
        <f>+'AVE FRANCE'!AC197+'AVE UK Euro'!AC197</f>
        <v>0</v>
      </c>
      <c r="AD197" s="82">
        <f>+'AVE FRANCE'!AD197+'AVE UK Euro'!AD197</f>
        <v>0</v>
      </c>
      <c r="AE197" s="82">
        <f>+'AVE FRANCE'!AE197+'AVE UK Euro'!AE197</f>
        <v>0</v>
      </c>
      <c r="AF197" s="82">
        <f>+'AVE FRANCE'!AF197+'AVE UK Euro'!AF197</f>
        <v>0</v>
      </c>
      <c r="AG197" s="82">
        <f>+'AVE FRANCE'!AG197+'AVE UK Euro'!AG197</f>
        <v>0</v>
      </c>
      <c r="AH197" s="82">
        <f>+'AVE FRANCE'!AH197+'AVE UK Euro'!AH197</f>
        <v>0</v>
      </c>
      <c r="AI197" s="82">
        <f>+'AVE FRANCE'!AI197+'AVE UK Euro'!AI197</f>
        <v>0</v>
      </c>
      <c r="AJ197" s="82">
        <f>+'AVE FRANCE'!AJ197+'AVE UK Euro'!AJ197</f>
        <v>0</v>
      </c>
      <c r="AK197" s="82">
        <f>+'AVE FRANCE'!AK197+'AVE UK Euro'!AK197</f>
        <v>0</v>
      </c>
      <c r="AL197" s="82">
        <f>+'AVE FRANCE'!AL197+'AVE UK Euro'!AL197</f>
        <v>0</v>
      </c>
      <c r="AM197" s="82">
        <f>+'AVE FRANCE'!AM197+'AVE UK Euro'!AM197</f>
        <v>0</v>
      </c>
      <c r="AN197" s="82">
        <f>+'AVE FRANCE'!AN197+'AVE UK Euro'!AN197</f>
        <v>0</v>
      </c>
      <c r="AO197" s="82">
        <f>+'AVE FRANCE'!AO197+'AVE UK Euro'!AO197</f>
        <v>0</v>
      </c>
      <c r="AP197" s="82">
        <f>+'AVE FRANCE'!AP197+'AVE UK Euro'!AP197</f>
        <v>0</v>
      </c>
      <c r="AQ197" s="82">
        <f>+'AVE FRANCE'!AQ197+'AVE UK Euro'!AQ197</f>
        <v>0</v>
      </c>
      <c r="AR197" s="82">
        <f>+'AVE FRANCE'!AR197+'AVE UK Euro'!AR197</f>
        <v>0</v>
      </c>
      <c r="AS197" s="82">
        <f>+'AVE FRANCE'!AS197+'AVE UK Euro'!AS197</f>
        <v>0</v>
      </c>
      <c r="AT197" s="82">
        <f>+'AVE FRANCE'!AT197+'AVE UK Euro'!AT197</f>
        <v>0</v>
      </c>
      <c r="AU197" s="82">
        <f>+'AVE FRANCE'!AU197+'AVE UK Euro'!AU197</f>
        <v>0</v>
      </c>
      <c r="AV197" s="82">
        <f>+'AVE FRANCE'!AV197+'AVE UK Euro'!AV197</f>
        <v>0</v>
      </c>
      <c r="AW197" s="82">
        <f>+'AVE FRANCE'!AW197+'AVE UK Euro'!AW197</f>
        <v>0</v>
      </c>
      <c r="AX197" s="82">
        <f>+'AVE FRANCE'!AX197+'AVE UK Euro'!AX197</f>
        <v>0</v>
      </c>
      <c r="AY197" s="82">
        <f>+'AVE FRANCE'!AY197+'AVE UK Euro'!AY197</f>
        <v>0</v>
      </c>
      <c r="AZ197" s="82">
        <f>+'AVE FRANCE'!AZ197+'AVE UK Euro'!AZ197</f>
        <v>0</v>
      </c>
      <c r="BA197" s="82">
        <f>+'AVE FRANCE'!BA197+'AVE UK Euro'!BA197</f>
        <v>232916.66666666666</v>
      </c>
      <c r="BB197" s="82">
        <f>+'AVE FRANCE'!BB197+'AVE UK Euro'!BB197</f>
        <v>232916.66666666666</v>
      </c>
      <c r="BC197" s="82">
        <f>+'AVE FRANCE'!BC197+'AVE UK Euro'!BC197</f>
        <v>232916.66666666666</v>
      </c>
      <c r="BD197" s="82">
        <f>+'AVE FRANCE'!BD197+'AVE UK Euro'!BD197</f>
        <v>232916.66666666666</v>
      </c>
      <c r="BE197" s="82">
        <f>+'AVE FRANCE'!BE197+'AVE UK Euro'!BE197</f>
        <v>232916.66666666666</v>
      </c>
      <c r="BF197" s="82">
        <f>+'AVE FRANCE'!BF197+'AVE UK Euro'!BF197</f>
        <v>232916.66666666666</v>
      </c>
      <c r="BG197" s="82">
        <f>+'AVE FRANCE'!BG197+'AVE UK Euro'!BG197</f>
        <v>232916.66666666666</v>
      </c>
      <c r="BH197" s="82">
        <f>+'AVE FRANCE'!BH197+'AVE UK Euro'!BH197</f>
        <v>232916.66666666666</v>
      </c>
      <c r="BI197" s="82">
        <f>+'AVE FRANCE'!BI197+'AVE UK Euro'!BI197</f>
        <v>232916.66666666666</v>
      </c>
      <c r="BJ197" s="82">
        <f>+'AVE FRANCE'!BJ197+'AVE UK Euro'!BJ197</f>
        <v>232916.66666666666</v>
      </c>
      <c r="BK197" s="82">
        <f>+'AVE FRANCE'!BK197+'AVE UK Euro'!BK197</f>
        <v>232916.66666666666</v>
      </c>
      <c r="BL197" s="82">
        <f>+'AVE FRANCE'!BL197+'AVE UK Euro'!BL197</f>
        <v>232916.66666666666</v>
      </c>
      <c r="BN197" s="82">
        <f t="shared" si="237"/>
        <v>0</v>
      </c>
      <c r="BO197" s="82">
        <f t="shared" si="183"/>
        <v>0</v>
      </c>
      <c r="BP197" s="82">
        <f t="shared" si="184"/>
        <v>0</v>
      </c>
      <c r="BQ197" s="82">
        <f t="shared" si="185"/>
        <v>0</v>
      </c>
      <c r="BR197" s="82">
        <f t="shared" si="186"/>
        <v>0</v>
      </c>
      <c r="BS197" s="82">
        <f t="shared" si="187"/>
        <v>0</v>
      </c>
      <c r="BT197" s="82">
        <f t="shared" si="188"/>
        <v>0</v>
      </c>
      <c r="BU197" s="82">
        <f t="shared" si="189"/>
        <v>0</v>
      </c>
      <c r="BV197" s="82">
        <f t="shared" si="190"/>
        <v>0</v>
      </c>
      <c r="BW197" s="82">
        <f t="shared" si="191"/>
        <v>0</v>
      </c>
      <c r="BX197" s="82">
        <f t="shared" si="192"/>
        <v>0</v>
      </c>
      <c r="BY197" s="82">
        <f t="shared" si="193"/>
        <v>0</v>
      </c>
      <c r="BZ197" s="82">
        <f t="shared" si="194"/>
        <v>0</v>
      </c>
      <c r="CA197" s="82">
        <f t="shared" si="240"/>
        <v>0</v>
      </c>
      <c r="CB197" s="82">
        <f t="shared" si="241"/>
        <v>0</v>
      </c>
      <c r="CC197" s="82">
        <f t="shared" si="242"/>
        <v>0</v>
      </c>
      <c r="CD197" s="82">
        <f t="shared" si="243"/>
        <v>698750</v>
      </c>
      <c r="CE197" s="82">
        <f t="shared" si="244"/>
        <v>698750</v>
      </c>
      <c r="CF197" s="82">
        <f t="shared" si="245"/>
        <v>698750</v>
      </c>
      <c r="CG197" s="82">
        <f t="shared" si="246"/>
        <v>698750</v>
      </c>
      <c r="CI197" s="82">
        <f t="shared" si="262"/>
        <v>0</v>
      </c>
      <c r="CJ197" s="82">
        <f t="shared" si="263"/>
        <v>0</v>
      </c>
      <c r="CK197" s="82">
        <f t="shared" si="264"/>
        <v>0</v>
      </c>
      <c r="CL197" s="82">
        <f t="shared" si="265"/>
        <v>0</v>
      </c>
      <c r="CM197" s="82">
        <f t="shared" si="266"/>
        <v>2795000</v>
      </c>
    </row>
    <row r="198" spans="1:92" x14ac:dyDescent="0.3">
      <c r="A198" s="91"/>
      <c r="B198" s="81" t="s">
        <v>136</v>
      </c>
      <c r="C198" s="80"/>
      <c r="D198" s="80"/>
      <c r="E198" s="107">
        <f>+'AVE FRANCE'!E198+'AVE UK Euro'!E198</f>
        <v>0</v>
      </c>
      <c r="F198" s="107">
        <f>+'AVE FRANCE'!F198+'AVE UK Euro'!F198</f>
        <v>0</v>
      </c>
      <c r="G198" s="107">
        <f>+'AVE FRANCE'!G198+'AVE UK Euro'!G198</f>
        <v>0</v>
      </c>
      <c r="H198" s="107">
        <f>+'AVE FRANCE'!H198+'AVE UK Euro'!H198</f>
        <v>527.5</v>
      </c>
      <c r="I198" s="107">
        <f>+'AVE FRANCE'!I198+'AVE UK Euro'!I198</f>
        <v>527.5</v>
      </c>
      <c r="J198" s="107">
        <f>+'AVE FRANCE'!J198+'AVE UK Euro'!J198</f>
        <v>527.5</v>
      </c>
      <c r="K198" s="107">
        <f>+'AVE FRANCE'!K198+'AVE UK Euro'!K198</f>
        <v>527.5</v>
      </c>
      <c r="L198" s="107">
        <f>+'AVE FRANCE'!L198+'AVE UK Euro'!L198</f>
        <v>527.5</v>
      </c>
      <c r="M198" s="107">
        <f>+'AVE FRANCE'!M198+'AVE UK Euro'!M198</f>
        <v>527.5</v>
      </c>
      <c r="N198" s="107">
        <f>+'AVE FRANCE'!N198+'AVE UK Euro'!N198</f>
        <v>527.5</v>
      </c>
      <c r="O198" s="107">
        <f>+'AVE FRANCE'!O198+'AVE UK Euro'!O198</f>
        <v>527.5</v>
      </c>
      <c r="P198" s="107">
        <f>+'AVE FRANCE'!P198+'AVE UK Euro'!P198</f>
        <v>527.5</v>
      </c>
      <c r="Q198" s="107">
        <f>+'AVE FRANCE'!Q198+'AVE UK Euro'!Q198</f>
        <v>527.5</v>
      </c>
      <c r="R198" s="107">
        <f>+'AVE FRANCE'!R198+'AVE UK Euro'!R198</f>
        <v>527.5</v>
      </c>
      <c r="S198" s="107">
        <f>+'AVE FRANCE'!S198+'AVE UK Euro'!S198</f>
        <v>527.5</v>
      </c>
      <c r="T198" s="107">
        <f>+'AVE FRANCE'!T198+'AVE UK Euro'!T198</f>
        <v>527.5</v>
      </c>
      <c r="U198" s="107">
        <f>+'AVE FRANCE'!U198+'AVE UK Euro'!U198</f>
        <v>527.5</v>
      </c>
      <c r="V198" s="107">
        <f>+'AVE FRANCE'!V198+'AVE UK Euro'!V198</f>
        <v>527.5</v>
      </c>
      <c r="W198" s="107">
        <f>+'AVE FRANCE'!W198+'AVE UK Euro'!W198</f>
        <v>527.5</v>
      </c>
      <c r="X198" s="107">
        <f>+'AVE FRANCE'!X198+'AVE UK Euro'!X198</f>
        <v>527.5</v>
      </c>
      <c r="Y198" s="107">
        <f>+'AVE FRANCE'!Y198+'AVE UK Euro'!Y198</f>
        <v>527.5</v>
      </c>
      <c r="Z198" s="107">
        <f>+'AVE FRANCE'!Z198+'AVE UK Euro'!Z198</f>
        <v>527.5</v>
      </c>
      <c r="AA198" s="107">
        <f>+'AVE FRANCE'!AA198+'AVE UK Euro'!AA198</f>
        <v>527.5</v>
      </c>
      <c r="AB198" s="107">
        <f>+'AVE FRANCE'!AB198+'AVE UK Euro'!AB198</f>
        <v>527.5</v>
      </c>
      <c r="AC198" s="107">
        <f>+'AVE FRANCE'!AC198+'AVE UK Euro'!AC198</f>
        <v>527.5</v>
      </c>
      <c r="AD198" s="107">
        <f>+'AVE FRANCE'!AD198+'AVE UK Euro'!AD198</f>
        <v>527.5</v>
      </c>
      <c r="AE198" s="107">
        <f>+'AVE FRANCE'!AE198+'AVE UK Euro'!AE198</f>
        <v>527.5</v>
      </c>
      <c r="AF198" s="107">
        <f>+'AVE FRANCE'!AF198+'AVE UK Euro'!AF198</f>
        <v>527.5</v>
      </c>
      <c r="AG198" s="107">
        <f>+'AVE FRANCE'!AG198+'AVE UK Euro'!AG198</f>
        <v>527.5</v>
      </c>
      <c r="AH198" s="107">
        <f>+'AVE FRANCE'!AH198+'AVE UK Euro'!AH198</f>
        <v>527.5</v>
      </c>
      <c r="AI198" s="107">
        <f>+'AVE FRANCE'!AI198+'AVE UK Euro'!AI198</f>
        <v>527.5</v>
      </c>
      <c r="AJ198" s="107">
        <f>+'AVE FRANCE'!AJ198+'AVE UK Euro'!AJ198</f>
        <v>527.5</v>
      </c>
      <c r="AK198" s="107">
        <f>+'AVE FRANCE'!AK198+'AVE UK Euro'!AK198</f>
        <v>527.5</v>
      </c>
      <c r="AL198" s="107">
        <f>+'AVE FRANCE'!AL198+'AVE UK Euro'!AL198</f>
        <v>527.5</v>
      </c>
      <c r="AM198" s="107">
        <f>+'AVE FRANCE'!AM198+'AVE UK Euro'!AM198</f>
        <v>527.5</v>
      </c>
      <c r="AN198" s="107">
        <f>+'AVE FRANCE'!AN198+'AVE UK Euro'!AN198</f>
        <v>777.5</v>
      </c>
      <c r="AO198" s="107">
        <f>+'AVE FRANCE'!AO198+'AVE UK Euro'!AO198</f>
        <v>777.5</v>
      </c>
      <c r="AP198" s="107">
        <f>+'AVE FRANCE'!AP198+'AVE UK Euro'!AP198</f>
        <v>777.5</v>
      </c>
      <c r="AQ198" s="107">
        <f>+'AVE FRANCE'!AQ198+'AVE UK Euro'!AQ198</f>
        <v>777.5</v>
      </c>
      <c r="AR198" s="107">
        <f>+'AVE FRANCE'!AR198+'AVE UK Euro'!AR198</f>
        <v>777.5</v>
      </c>
      <c r="AS198" s="107">
        <f>+'AVE FRANCE'!AS198+'AVE UK Euro'!AS198</f>
        <v>777.5</v>
      </c>
      <c r="AT198" s="107">
        <f>+'AVE FRANCE'!AT198+'AVE UK Euro'!AT198</f>
        <v>777.5</v>
      </c>
      <c r="AU198" s="107">
        <f>+'AVE FRANCE'!AU198+'AVE UK Euro'!AU198</f>
        <v>777.5</v>
      </c>
      <c r="AV198" s="107">
        <f>+'AVE FRANCE'!AV198+'AVE UK Euro'!AV198</f>
        <v>777.5</v>
      </c>
      <c r="AW198" s="107">
        <f>+'AVE FRANCE'!AW198+'AVE UK Euro'!AW198</f>
        <v>777.5</v>
      </c>
      <c r="AX198" s="107">
        <f>+'AVE FRANCE'!AX198+'AVE UK Euro'!AX198</f>
        <v>777.5</v>
      </c>
      <c r="AY198" s="107">
        <f>+'AVE FRANCE'!AY198+'AVE UK Euro'!AY198</f>
        <v>777.5</v>
      </c>
      <c r="AZ198" s="107">
        <f>+'AVE FRANCE'!AZ198+'AVE UK Euro'!AZ198</f>
        <v>777.5</v>
      </c>
      <c r="BA198" s="107">
        <f>+'AVE FRANCE'!BA198+'AVE UK Euro'!BA198</f>
        <v>777.5</v>
      </c>
      <c r="BB198" s="107">
        <f>+'AVE FRANCE'!BB198+'AVE UK Euro'!BB198</f>
        <v>777.5</v>
      </c>
      <c r="BC198" s="107">
        <f>+'AVE FRANCE'!BC198+'AVE UK Euro'!BC198</f>
        <v>777.5</v>
      </c>
      <c r="BD198" s="107">
        <f>+'AVE FRANCE'!BD198+'AVE UK Euro'!BD198</f>
        <v>777.5</v>
      </c>
      <c r="BE198" s="107">
        <f>+'AVE FRANCE'!BE198+'AVE UK Euro'!BE198</f>
        <v>777.5</v>
      </c>
      <c r="BF198" s="107">
        <f>+'AVE FRANCE'!BF198+'AVE UK Euro'!BF198</f>
        <v>777.5</v>
      </c>
      <c r="BG198" s="107">
        <f>+'AVE FRANCE'!BG198+'AVE UK Euro'!BG198</f>
        <v>777.5</v>
      </c>
      <c r="BH198" s="107">
        <f>+'AVE FRANCE'!BH198+'AVE UK Euro'!BH198</f>
        <v>777.5</v>
      </c>
      <c r="BI198" s="107">
        <f>+'AVE FRANCE'!BI198+'AVE UK Euro'!BI198</f>
        <v>777.5</v>
      </c>
      <c r="BJ198" s="107">
        <f>+'AVE FRANCE'!BJ198+'AVE UK Euro'!BJ198</f>
        <v>777.5</v>
      </c>
      <c r="BK198" s="107">
        <f>+'AVE FRANCE'!BK198+'AVE UK Euro'!BK198</f>
        <v>777.5</v>
      </c>
      <c r="BL198" s="107">
        <f>+'AVE FRANCE'!BL198+'AVE UK Euro'!BL198</f>
        <v>777.5</v>
      </c>
      <c r="BN198" s="107">
        <f t="shared" si="237"/>
        <v>0</v>
      </c>
      <c r="BO198" s="107">
        <f t="shared" si="183"/>
        <v>1582.5</v>
      </c>
      <c r="BP198" s="107">
        <f t="shared" si="184"/>
        <v>1582.5</v>
      </c>
      <c r="BQ198" s="107">
        <f t="shared" si="185"/>
        <v>1582.5</v>
      </c>
      <c r="BR198" s="107">
        <f t="shared" si="186"/>
        <v>1582.5</v>
      </c>
      <c r="BS198" s="107">
        <f t="shared" si="187"/>
        <v>1582.5</v>
      </c>
      <c r="BT198" s="107">
        <f t="shared" si="188"/>
        <v>1582.5</v>
      </c>
      <c r="BU198" s="107">
        <f t="shared" si="189"/>
        <v>1582.5</v>
      </c>
      <c r="BV198" s="107">
        <f t="shared" si="190"/>
        <v>1582.5</v>
      </c>
      <c r="BW198" s="107">
        <f t="shared" si="191"/>
        <v>1582.5</v>
      </c>
      <c r="BX198" s="107">
        <f t="shared" si="192"/>
        <v>1582.5</v>
      </c>
      <c r="BY198" s="107">
        <f t="shared" si="193"/>
        <v>1832.5</v>
      </c>
      <c r="BZ198" s="107">
        <f t="shared" si="194"/>
        <v>2332.5</v>
      </c>
      <c r="CA198" s="107">
        <f t="shared" si="240"/>
        <v>2332.5</v>
      </c>
      <c r="CB198" s="107">
        <f t="shared" si="241"/>
        <v>2332.5</v>
      </c>
      <c r="CC198" s="107">
        <f t="shared" si="242"/>
        <v>2332.5</v>
      </c>
      <c r="CD198" s="107">
        <f t="shared" si="243"/>
        <v>2332.5</v>
      </c>
      <c r="CE198" s="107">
        <f t="shared" si="244"/>
        <v>2332.5</v>
      </c>
      <c r="CF198" s="107">
        <f t="shared" si="245"/>
        <v>2332.5</v>
      </c>
      <c r="CG198" s="107">
        <f t="shared" si="246"/>
        <v>2332.5</v>
      </c>
      <c r="CI198" s="107">
        <f t="shared" si="262"/>
        <v>4747.5</v>
      </c>
      <c r="CJ198" s="107">
        <f t="shared" si="263"/>
        <v>6330</v>
      </c>
      <c r="CK198" s="107">
        <f t="shared" si="264"/>
        <v>6580</v>
      </c>
      <c r="CL198" s="107">
        <f t="shared" si="265"/>
        <v>9330</v>
      </c>
      <c r="CM198" s="107">
        <f t="shared" si="266"/>
        <v>9330</v>
      </c>
    </row>
    <row r="199" spans="1:92" x14ac:dyDescent="0.3">
      <c r="A199" s="91"/>
      <c r="B199" s="81" t="s">
        <v>137</v>
      </c>
      <c r="C199" s="80"/>
      <c r="D199" s="80"/>
      <c r="E199" s="107">
        <f>+'AVE FRANCE'!E199+'AVE UK Euro'!E199</f>
        <v>0</v>
      </c>
      <c r="F199" s="107">
        <f>+'AVE FRANCE'!F199+'AVE UK Euro'!F199</f>
        <v>0</v>
      </c>
      <c r="G199" s="107">
        <f>+'AVE FRANCE'!G199+'AVE UK Euro'!G199</f>
        <v>0</v>
      </c>
      <c r="H199" s="107">
        <f>+'AVE FRANCE'!H199+'AVE UK Euro'!H199</f>
        <v>0</v>
      </c>
      <c r="I199" s="107">
        <f>+'AVE FRANCE'!I199+'AVE UK Euro'!I199</f>
        <v>0</v>
      </c>
      <c r="J199" s="107">
        <f>+'AVE FRANCE'!J199+'AVE UK Euro'!J199</f>
        <v>0</v>
      </c>
      <c r="K199" s="107">
        <f>+'AVE FRANCE'!K199+'AVE UK Euro'!K199</f>
        <v>0</v>
      </c>
      <c r="L199" s="107">
        <f>+'AVE FRANCE'!L199+'AVE UK Euro'!L199</f>
        <v>0</v>
      </c>
      <c r="M199" s="107">
        <f>+'AVE FRANCE'!M199+'AVE UK Euro'!M199</f>
        <v>0</v>
      </c>
      <c r="N199" s="107">
        <f>+'AVE FRANCE'!N199+'AVE UK Euro'!N199</f>
        <v>0</v>
      </c>
      <c r="O199" s="107">
        <f>+'AVE FRANCE'!O199+'AVE UK Euro'!O199</f>
        <v>0</v>
      </c>
      <c r="P199" s="107">
        <f>+'AVE FRANCE'!P199+'AVE UK Euro'!P199</f>
        <v>0</v>
      </c>
      <c r="Q199" s="107">
        <f>+'AVE FRANCE'!Q199+'AVE UK Euro'!Q199</f>
        <v>527.5</v>
      </c>
      <c r="R199" s="107">
        <f>+'AVE FRANCE'!R199+'AVE UK Euro'!R199</f>
        <v>527.5</v>
      </c>
      <c r="S199" s="107">
        <f>+'AVE FRANCE'!S199+'AVE UK Euro'!S199</f>
        <v>527.5</v>
      </c>
      <c r="T199" s="107">
        <f>+'AVE FRANCE'!T199+'AVE UK Euro'!T199</f>
        <v>527.5</v>
      </c>
      <c r="U199" s="107">
        <f>+'AVE FRANCE'!U199+'AVE UK Euro'!U199</f>
        <v>527.5</v>
      </c>
      <c r="V199" s="107">
        <f>+'AVE FRANCE'!V199+'AVE UK Euro'!V199</f>
        <v>527.5</v>
      </c>
      <c r="W199" s="107">
        <f>+'AVE FRANCE'!W199+'AVE UK Euro'!W199</f>
        <v>527.5</v>
      </c>
      <c r="X199" s="107">
        <f>+'AVE FRANCE'!X199+'AVE UK Euro'!X199</f>
        <v>527.5</v>
      </c>
      <c r="Y199" s="107">
        <f>+'AVE FRANCE'!Y199+'AVE UK Euro'!Y199</f>
        <v>527.5</v>
      </c>
      <c r="Z199" s="107">
        <f>+'AVE FRANCE'!Z199+'AVE UK Euro'!Z199</f>
        <v>527.5</v>
      </c>
      <c r="AA199" s="107">
        <f>+'AVE FRANCE'!AA199+'AVE UK Euro'!AA199</f>
        <v>527.5</v>
      </c>
      <c r="AB199" s="107">
        <f>+'AVE FRANCE'!AB199+'AVE UK Euro'!AB199</f>
        <v>527.5</v>
      </c>
      <c r="AC199" s="107">
        <f>+'AVE FRANCE'!AC199+'AVE UK Euro'!AC199</f>
        <v>527.5</v>
      </c>
      <c r="AD199" s="107">
        <f>+'AVE FRANCE'!AD199+'AVE UK Euro'!AD199</f>
        <v>527.5</v>
      </c>
      <c r="AE199" s="107">
        <f>+'AVE FRANCE'!AE199+'AVE UK Euro'!AE199</f>
        <v>527.5</v>
      </c>
      <c r="AF199" s="107">
        <f>+'AVE FRANCE'!AF199+'AVE UK Euro'!AF199</f>
        <v>527.5</v>
      </c>
      <c r="AG199" s="107">
        <f>+'AVE FRANCE'!AG199+'AVE UK Euro'!AG199</f>
        <v>527.5</v>
      </c>
      <c r="AH199" s="107">
        <f>+'AVE FRANCE'!AH199+'AVE UK Euro'!AH199</f>
        <v>527.5</v>
      </c>
      <c r="AI199" s="107">
        <f>+'AVE FRANCE'!AI199+'AVE UK Euro'!AI199</f>
        <v>527.5</v>
      </c>
      <c r="AJ199" s="107">
        <f>+'AVE FRANCE'!AJ199+'AVE UK Euro'!AJ199</f>
        <v>527.5</v>
      </c>
      <c r="AK199" s="107">
        <f>+'AVE FRANCE'!AK199+'AVE UK Euro'!AK199</f>
        <v>527.5</v>
      </c>
      <c r="AL199" s="107">
        <f>+'AVE FRANCE'!AL199+'AVE UK Euro'!AL199</f>
        <v>527.5</v>
      </c>
      <c r="AM199" s="107">
        <f>+'AVE FRANCE'!AM199+'AVE UK Euro'!AM199</f>
        <v>527.5</v>
      </c>
      <c r="AN199" s="107">
        <f>+'AVE FRANCE'!AN199+'AVE UK Euro'!AN199</f>
        <v>1277.5</v>
      </c>
      <c r="AO199" s="107">
        <f>+'AVE FRANCE'!AO199+'AVE UK Euro'!AO199</f>
        <v>1277.5</v>
      </c>
      <c r="AP199" s="107">
        <f>+'AVE FRANCE'!AP199+'AVE UK Euro'!AP199</f>
        <v>1277.5</v>
      </c>
      <c r="AQ199" s="107">
        <f>+'AVE FRANCE'!AQ199+'AVE UK Euro'!AQ199</f>
        <v>1277.5</v>
      </c>
      <c r="AR199" s="107">
        <f>+'AVE FRANCE'!AR199+'AVE UK Euro'!AR199</f>
        <v>1277.5</v>
      </c>
      <c r="AS199" s="107">
        <f>+'AVE FRANCE'!AS199+'AVE UK Euro'!AS199</f>
        <v>1277.5</v>
      </c>
      <c r="AT199" s="107">
        <f>+'AVE FRANCE'!AT199+'AVE UK Euro'!AT199</f>
        <v>1277.5</v>
      </c>
      <c r="AU199" s="107">
        <f>+'AVE FRANCE'!AU199+'AVE UK Euro'!AU199</f>
        <v>1277.5</v>
      </c>
      <c r="AV199" s="107">
        <f>+'AVE FRANCE'!AV199+'AVE UK Euro'!AV199</f>
        <v>1277.5</v>
      </c>
      <c r="AW199" s="107">
        <f>+'AVE FRANCE'!AW199+'AVE UK Euro'!AW199</f>
        <v>1277.5</v>
      </c>
      <c r="AX199" s="107">
        <f>+'AVE FRANCE'!AX199+'AVE UK Euro'!AX199</f>
        <v>1277.5</v>
      </c>
      <c r="AY199" s="107">
        <f>+'AVE FRANCE'!AY199+'AVE UK Euro'!AY199</f>
        <v>1277.5</v>
      </c>
      <c r="AZ199" s="107">
        <f>+'AVE FRANCE'!AZ199+'AVE UK Euro'!AZ199</f>
        <v>1277.5</v>
      </c>
      <c r="BA199" s="107">
        <f>+'AVE FRANCE'!BA199+'AVE UK Euro'!BA199</f>
        <v>1277.5</v>
      </c>
      <c r="BB199" s="107">
        <f>+'AVE FRANCE'!BB199+'AVE UK Euro'!BB199</f>
        <v>1277.5</v>
      </c>
      <c r="BC199" s="107">
        <f>+'AVE FRANCE'!BC199+'AVE UK Euro'!BC199</f>
        <v>1277.5</v>
      </c>
      <c r="BD199" s="107">
        <f>+'AVE FRANCE'!BD199+'AVE UK Euro'!BD199</f>
        <v>1277.5</v>
      </c>
      <c r="BE199" s="107">
        <f>+'AVE FRANCE'!BE199+'AVE UK Euro'!BE199</f>
        <v>1277.5</v>
      </c>
      <c r="BF199" s="107">
        <f>+'AVE FRANCE'!BF199+'AVE UK Euro'!BF199</f>
        <v>1277.5</v>
      </c>
      <c r="BG199" s="107">
        <f>+'AVE FRANCE'!BG199+'AVE UK Euro'!BG199</f>
        <v>1277.5</v>
      </c>
      <c r="BH199" s="107">
        <f>+'AVE FRANCE'!BH199+'AVE UK Euro'!BH199</f>
        <v>1277.5</v>
      </c>
      <c r="BI199" s="107">
        <f>+'AVE FRANCE'!BI199+'AVE UK Euro'!BI199</f>
        <v>1277.5</v>
      </c>
      <c r="BJ199" s="107">
        <f>+'AVE FRANCE'!BJ199+'AVE UK Euro'!BJ199</f>
        <v>1277.5</v>
      </c>
      <c r="BK199" s="107">
        <f>+'AVE FRANCE'!BK199+'AVE UK Euro'!BK199</f>
        <v>1277.5</v>
      </c>
      <c r="BL199" s="107">
        <f>+'AVE FRANCE'!BL199+'AVE UK Euro'!BL199</f>
        <v>1277.5</v>
      </c>
      <c r="BN199" s="107">
        <f t="shared" si="237"/>
        <v>0</v>
      </c>
      <c r="BO199" s="107">
        <f t="shared" si="183"/>
        <v>0</v>
      </c>
      <c r="BP199" s="107">
        <f t="shared" si="184"/>
        <v>0</v>
      </c>
      <c r="BQ199" s="107">
        <f t="shared" si="185"/>
        <v>0</v>
      </c>
      <c r="BR199" s="107">
        <f t="shared" si="186"/>
        <v>1582.5</v>
      </c>
      <c r="BS199" s="107">
        <f t="shared" si="187"/>
        <v>1582.5</v>
      </c>
      <c r="BT199" s="107">
        <f t="shared" si="188"/>
        <v>1582.5</v>
      </c>
      <c r="BU199" s="107">
        <f t="shared" si="189"/>
        <v>1582.5</v>
      </c>
      <c r="BV199" s="107">
        <f t="shared" si="190"/>
        <v>1582.5</v>
      </c>
      <c r="BW199" s="107">
        <f t="shared" si="191"/>
        <v>1582.5</v>
      </c>
      <c r="BX199" s="107">
        <f t="shared" si="192"/>
        <v>1582.5</v>
      </c>
      <c r="BY199" s="107">
        <f t="shared" si="193"/>
        <v>2332.5</v>
      </c>
      <c r="BZ199" s="107">
        <f t="shared" si="194"/>
        <v>3832.5</v>
      </c>
      <c r="CA199" s="107">
        <f t="shared" si="240"/>
        <v>3832.5</v>
      </c>
      <c r="CB199" s="107">
        <f t="shared" si="241"/>
        <v>3832.5</v>
      </c>
      <c r="CC199" s="107">
        <f t="shared" si="242"/>
        <v>3832.5</v>
      </c>
      <c r="CD199" s="107">
        <f t="shared" si="243"/>
        <v>3832.5</v>
      </c>
      <c r="CE199" s="107">
        <f t="shared" si="244"/>
        <v>3832.5</v>
      </c>
      <c r="CF199" s="107">
        <f t="shared" si="245"/>
        <v>3832.5</v>
      </c>
      <c r="CG199" s="107">
        <f t="shared" si="246"/>
        <v>3832.5</v>
      </c>
      <c r="CI199" s="107">
        <f t="shared" si="262"/>
        <v>0</v>
      </c>
      <c r="CJ199" s="107">
        <f t="shared" si="263"/>
        <v>6330</v>
      </c>
      <c r="CK199" s="107">
        <f t="shared" si="264"/>
        <v>7080</v>
      </c>
      <c r="CL199" s="107">
        <f t="shared" si="265"/>
        <v>15330</v>
      </c>
      <c r="CM199" s="107">
        <f t="shared" si="266"/>
        <v>15330</v>
      </c>
    </row>
    <row r="200" spans="1:92" x14ac:dyDescent="0.3">
      <c r="A200" s="125"/>
      <c r="B200" s="126" t="s">
        <v>138</v>
      </c>
      <c r="C200" s="127"/>
      <c r="D200" s="127"/>
      <c r="E200" s="107">
        <f>+'AVE FRANCE'!E200+'AVE UK Euro'!E200</f>
        <v>527.5</v>
      </c>
      <c r="F200" s="107">
        <f>+'AVE FRANCE'!F200+'AVE UK Euro'!F200</f>
        <v>527.5</v>
      </c>
      <c r="G200" s="107">
        <f>+'AVE FRANCE'!G200+'AVE UK Euro'!G200</f>
        <v>2747.5</v>
      </c>
      <c r="H200" s="107">
        <f>+'AVE FRANCE'!H200+'AVE UK Euro'!H200</f>
        <v>527.5</v>
      </c>
      <c r="I200" s="107">
        <f>+'AVE FRANCE'!I200+'AVE UK Euro'!I200</f>
        <v>527.5</v>
      </c>
      <c r="J200" s="107">
        <f>+'AVE FRANCE'!J200+'AVE UK Euro'!J200</f>
        <v>527.5</v>
      </c>
      <c r="K200" s="107">
        <f>+'AVE FRANCE'!K200+'AVE UK Euro'!K200</f>
        <v>527.5</v>
      </c>
      <c r="L200" s="107">
        <f>+'AVE FRANCE'!L200+'AVE UK Euro'!L200</f>
        <v>527.5</v>
      </c>
      <c r="M200" s="107">
        <f>+'AVE FRANCE'!M200+'AVE UK Euro'!M200</f>
        <v>527.5</v>
      </c>
      <c r="N200" s="107">
        <f>+'AVE FRANCE'!N200+'AVE UK Euro'!N200</f>
        <v>1277.5</v>
      </c>
      <c r="O200" s="107">
        <f>+'AVE FRANCE'!O200+'AVE UK Euro'!O200</f>
        <v>527.5</v>
      </c>
      <c r="P200" s="107">
        <f>+'AVE FRANCE'!P200+'AVE UK Euro'!P200</f>
        <v>10277.5</v>
      </c>
      <c r="Q200" s="107">
        <f>+'AVE FRANCE'!Q200+'AVE UK Euro'!Q200</f>
        <v>10277.5</v>
      </c>
      <c r="R200" s="107">
        <f>+'AVE FRANCE'!R200+'AVE UK Euro'!R200</f>
        <v>777.5</v>
      </c>
      <c r="S200" s="107">
        <f>+'AVE FRANCE'!S200+'AVE UK Euro'!S200</f>
        <v>10277.5</v>
      </c>
      <c r="T200" s="107">
        <f>+'AVE FRANCE'!T200+'AVE UK Euro'!T200</f>
        <v>777.5</v>
      </c>
      <c r="U200" s="107">
        <f>+'AVE FRANCE'!U200+'AVE UK Euro'!U200</f>
        <v>777.5</v>
      </c>
      <c r="V200" s="107">
        <f>+'AVE FRANCE'!V200+'AVE UK Euro'!V200</f>
        <v>777.5</v>
      </c>
      <c r="W200" s="107">
        <f>+'AVE FRANCE'!W200+'AVE UK Euro'!W200</f>
        <v>777.5</v>
      </c>
      <c r="X200" s="107">
        <f>+'AVE FRANCE'!X200+'AVE UK Euro'!X200</f>
        <v>777.5</v>
      </c>
      <c r="Y200" s="107">
        <f>+'AVE FRANCE'!Y200+'AVE UK Euro'!Y200</f>
        <v>777.5</v>
      </c>
      <c r="Z200" s="107">
        <f>+'AVE FRANCE'!Z200+'AVE UK Euro'!Z200</f>
        <v>10277.5</v>
      </c>
      <c r="AA200" s="107">
        <f>+'AVE FRANCE'!AA200+'AVE UK Euro'!AA200</f>
        <v>777.5</v>
      </c>
      <c r="AB200" s="107">
        <f>+'AVE FRANCE'!AB200+'AVE UK Euro'!AB200</f>
        <v>10277.5</v>
      </c>
      <c r="AC200" s="107">
        <f>+'AVE FRANCE'!AC200+'AVE UK Euro'!AC200</f>
        <v>10277.5</v>
      </c>
      <c r="AD200" s="107">
        <f>+'AVE FRANCE'!AD200+'AVE UK Euro'!AD200</f>
        <v>777.5</v>
      </c>
      <c r="AE200" s="107">
        <f>+'AVE FRANCE'!AE200+'AVE UK Euro'!AE200</f>
        <v>10277.5</v>
      </c>
      <c r="AF200" s="107">
        <f>+'AVE FRANCE'!AF200+'AVE UK Euro'!AF200</f>
        <v>777.5</v>
      </c>
      <c r="AG200" s="107">
        <f>+'AVE FRANCE'!AG200+'AVE UK Euro'!AG200</f>
        <v>777.5</v>
      </c>
      <c r="AH200" s="107">
        <f>+'AVE FRANCE'!AH200+'AVE UK Euro'!AH200</f>
        <v>777.5</v>
      </c>
      <c r="AI200" s="107">
        <f>+'AVE FRANCE'!AI200+'AVE UK Euro'!AI200</f>
        <v>777.5</v>
      </c>
      <c r="AJ200" s="107">
        <f>+'AVE FRANCE'!AJ200+'AVE UK Euro'!AJ200</f>
        <v>777.5</v>
      </c>
      <c r="AK200" s="107">
        <f>+'AVE FRANCE'!AK200+'AVE UK Euro'!AK200</f>
        <v>777.5</v>
      </c>
      <c r="AL200" s="107">
        <f>+'AVE FRANCE'!AL200+'AVE UK Euro'!AL200</f>
        <v>10277.5</v>
      </c>
      <c r="AM200" s="107">
        <f>+'AVE FRANCE'!AM200+'AVE UK Euro'!AM200</f>
        <v>777.5</v>
      </c>
      <c r="AN200" s="107">
        <f>+'AVE FRANCE'!AN200+'AVE UK Euro'!AN200</f>
        <v>10277.5</v>
      </c>
      <c r="AO200" s="107">
        <f>+'AVE FRANCE'!AO200+'AVE UK Euro'!AO200</f>
        <v>10277.5</v>
      </c>
      <c r="AP200" s="107">
        <f>+'AVE FRANCE'!AP200+'AVE UK Euro'!AP200</f>
        <v>777.5</v>
      </c>
      <c r="AQ200" s="107">
        <f>+'AVE FRANCE'!AQ200+'AVE UK Euro'!AQ200</f>
        <v>10277.5</v>
      </c>
      <c r="AR200" s="107">
        <f>+'AVE FRANCE'!AR200+'AVE UK Euro'!AR200</f>
        <v>777.5</v>
      </c>
      <c r="AS200" s="107">
        <f>+'AVE FRANCE'!AS200+'AVE UK Euro'!AS200</f>
        <v>777.5</v>
      </c>
      <c r="AT200" s="107">
        <f>+'AVE FRANCE'!AT200+'AVE UK Euro'!AT200</f>
        <v>777.5</v>
      </c>
      <c r="AU200" s="107">
        <f>+'AVE FRANCE'!AU200+'AVE UK Euro'!AU200</f>
        <v>777.5</v>
      </c>
      <c r="AV200" s="107">
        <f>+'AVE FRANCE'!AV200+'AVE UK Euro'!AV200</f>
        <v>777.5</v>
      </c>
      <c r="AW200" s="107">
        <f>+'AVE FRANCE'!AW200+'AVE UK Euro'!AW200</f>
        <v>777.5</v>
      </c>
      <c r="AX200" s="107">
        <f>+'AVE FRANCE'!AX200+'AVE UK Euro'!AX200</f>
        <v>10277.5</v>
      </c>
      <c r="AY200" s="107">
        <f>+'AVE FRANCE'!AY200+'AVE UK Euro'!AY200</f>
        <v>777.5</v>
      </c>
      <c r="AZ200" s="107">
        <f>+'AVE FRANCE'!AZ200+'AVE UK Euro'!AZ200</f>
        <v>10277.5</v>
      </c>
      <c r="BA200" s="107">
        <f>+'AVE FRANCE'!BA200+'AVE UK Euro'!BA200</f>
        <v>2277.5</v>
      </c>
      <c r="BB200" s="107">
        <f>+'AVE FRANCE'!BB200+'AVE UK Euro'!BB200</f>
        <v>2277.5</v>
      </c>
      <c r="BC200" s="107">
        <f>+'AVE FRANCE'!BC200+'AVE UK Euro'!BC200</f>
        <v>2277.5</v>
      </c>
      <c r="BD200" s="107">
        <f>+'AVE FRANCE'!BD200+'AVE UK Euro'!BD200</f>
        <v>2277.5</v>
      </c>
      <c r="BE200" s="107">
        <f>+'AVE FRANCE'!BE200+'AVE UK Euro'!BE200</f>
        <v>2277.5</v>
      </c>
      <c r="BF200" s="107">
        <f>+'AVE FRANCE'!BF200+'AVE UK Euro'!BF200</f>
        <v>2277.5</v>
      </c>
      <c r="BG200" s="107">
        <f>+'AVE FRANCE'!BG200+'AVE UK Euro'!BG200</f>
        <v>2277.5</v>
      </c>
      <c r="BH200" s="107">
        <f>+'AVE FRANCE'!BH200+'AVE UK Euro'!BH200</f>
        <v>2277.5</v>
      </c>
      <c r="BI200" s="107">
        <f>+'AVE FRANCE'!BI200+'AVE UK Euro'!BI200</f>
        <v>2277.5</v>
      </c>
      <c r="BJ200" s="107">
        <f>+'AVE FRANCE'!BJ200+'AVE UK Euro'!BJ200</f>
        <v>2277.5</v>
      </c>
      <c r="BK200" s="107">
        <f>+'AVE FRANCE'!BK200+'AVE UK Euro'!BK200</f>
        <v>2277.5</v>
      </c>
      <c r="BL200" s="107">
        <f>+'AVE FRANCE'!BL200+'AVE UK Euro'!BL200</f>
        <v>2277.5</v>
      </c>
      <c r="BN200" s="107">
        <f t="shared" si="237"/>
        <v>3802.5</v>
      </c>
      <c r="BO200" s="107">
        <f t="shared" si="183"/>
        <v>1582.5</v>
      </c>
      <c r="BP200" s="107">
        <f t="shared" si="184"/>
        <v>1582.5</v>
      </c>
      <c r="BQ200" s="107">
        <f t="shared" si="185"/>
        <v>12082.5</v>
      </c>
      <c r="BR200" s="107">
        <f t="shared" si="186"/>
        <v>21332.5</v>
      </c>
      <c r="BS200" s="107">
        <f t="shared" si="187"/>
        <v>2332.5</v>
      </c>
      <c r="BT200" s="107">
        <f t="shared" si="188"/>
        <v>2332.5</v>
      </c>
      <c r="BU200" s="107">
        <f t="shared" si="189"/>
        <v>21332.5</v>
      </c>
      <c r="BV200" s="107">
        <f t="shared" si="190"/>
        <v>21332.5</v>
      </c>
      <c r="BW200" s="107">
        <f t="shared" si="191"/>
        <v>2332.5</v>
      </c>
      <c r="BX200" s="107">
        <f t="shared" si="192"/>
        <v>2332.5</v>
      </c>
      <c r="BY200" s="107">
        <f t="shared" si="193"/>
        <v>21332.5</v>
      </c>
      <c r="BZ200" s="107">
        <f t="shared" si="194"/>
        <v>21332.5</v>
      </c>
      <c r="CA200" s="107">
        <f t="shared" si="240"/>
        <v>2332.5</v>
      </c>
      <c r="CB200" s="107">
        <f t="shared" si="241"/>
        <v>2332.5</v>
      </c>
      <c r="CC200" s="107">
        <f t="shared" si="242"/>
        <v>21332.5</v>
      </c>
      <c r="CD200" s="107">
        <f t="shared" si="243"/>
        <v>6832.5</v>
      </c>
      <c r="CE200" s="107">
        <f t="shared" si="244"/>
        <v>6832.5</v>
      </c>
      <c r="CF200" s="107">
        <f t="shared" si="245"/>
        <v>6832.5</v>
      </c>
      <c r="CG200" s="107">
        <f t="shared" si="246"/>
        <v>6832.5</v>
      </c>
      <c r="CI200" s="107">
        <f t="shared" si="262"/>
        <v>19050</v>
      </c>
      <c r="CJ200" s="107">
        <f t="shared" si="263"/>
        <v>47330</v>
      </c>
      <c r="CK200" s="107">
        <f t="shared" si="264"/>
        <v>47330</v>
      </c>
      <c r="CL200" s="107">
        <f t="shared" si="265"/>
        <v>47330</v>
      </c>
      <c r="CM200" s="107">
        <f t="shared" si="266"/>
        <v>27330</v>
      </c>
    </row>
    <row r="201" spans="1:92" s="20" customFormat="1" x14ac:dyDescent="0.3">
      <c r="A201" s="128" t="s">
        <v>139</v>
      </c>
      <c r="B201" s="128"/>
      <c r="C201" s="129"/>
      <c r="D201" s="129"/>
      <c r="E201" s="130">
        <f>SUM(E196:E200)</f>
        <v>527.5</v>
      </c>
      <c r="F201" s="130">
        <f t="shared" ref="F201:BL201" si="267">SUM(F196:F200)</f>
        <v>2231.5</v>
      </c>
      <c r="G201" s="130">
        <f t="shared" si="267"/>
        <v>4451.5</v>
      </c>
      <c r="H201" s="130">
        <f t="shared" si="267"/>
        <v>2759</v>
      </c>
      <c r="I201" s="130">
        <f t="shared" si="267"/>
        <v>2759</v>
      </c>
      <c r="J201" s="130">
        <f t="shared" si="267"/>
        <v>2759</v>
      </c>
      <c r="K201" s="130">
        <f t="shared" si="267"/>
        <v>2759</v>
      </c>
      <c r="L201" s="130">
        <f t="shared" si="267"/>
        <v>2759</v>
      </c>
      <c r="M201" s="130">
        <f t="shared" si="267"/>
        <v>19319</v>
      </c>
      <c r="N201" s="130">
        <f t="shared" si="267"/>
        <v>20069</v>
      </c>
      <c r="O201" s="130">
        <f t="shared" si="267"/>
        <v>19319</v>
      </c>
      <c r="P201" s="130">
        <f t="shared" si="267"/>
        <v>29069</v>
      </c>
      <c r="Q201" s="130">
        <f t="shared" si="267"/>
        <v>29596.5</v>
      </c>
      <c r="R201" s="130">
        <f t="shared" si="267"/>
        <v>24462.5</v>
      </c>
      <c r="S201" s="130">
        <f t="shared" si="267"/>
        <v>33962.5</v>
      </c>
      <c r="T201" s="130">
        <f t="shared" si="267"/>
        <v>24462.5</v>
      </c>
      <c r="U201" s="130">
        <f t="shared" si="267"/>
        <v>24462.5</v>
      </c>
      <c r="V201" s="130">
        <f t="shared" si="267"/>
        <v>24462.5</v>
      </c>
      <c r="W201" s="130">
        <f t="shared" si="267"/>
        <v>24462.5</v>
      </c>
      <c r="X201" s="130">
        <f t="shared" si="267"/>
        <v>24462.5</v>
      </c>
      <c r="Y201" s="130">
        <f t="shared" si="267"/>
        <v>24462.5</v>
      </c>
      <c r="Z201" s="130">
        <f t="shared" si="267"/>
        <v>33962.5</v>
      </c>
      <c r="AA201" s="130">
        <f t="shared" si="267"/>
        <v>24462.5</v>
      </c>
      <c r="AB201" s="130">
        <f t="shared" si="267"/>
        <v>33962.5</v>
      </c>
      <c r="AC201" s="130">
        <f t="shared" si="267"/>
        <v>41168.5</v>
      </c>
      <c r="AD201" s="130">
        <f t="shared" si="267"/>
        <v>31668.5</v>
      </c>
      <c r="AE201" s="130">
        <f t="shared" si="267"/>
        <v>41168.5</v>
      </c>
      <c r="AF201" s="130">
        <f t="shared" si="267"/>
        <v>31668.5</v>
      </c>
      <c r="AG201" s="130">
        <f t="shared" si="267"/>
        <v>31668.5</v>
      </c>
      <c r="AH201" s="130">
        <f t="shared" si="267"/>
        <v>31668.5</v>
      </c>
      <c r="AI201" s="130">
        <f t="shared" si="267"/>
        <v>31668.5</v>
      </c>
      <c r="AJ201" s="130">
        <f t="shared" si="267"/>
        <v>31668.5</v>
      </c>
      <c r="AK201" s="130">
        <f t="shared" si="267"/>
        <v>31668.5</v>
      </c>
      <c r="AL201" s="130">
        <f t="shared" si="267"/>
        <v>41168.5</v>
      </c>
      <c r="AM201" s="130">
        <f t="shared" si="267"/>
        <v>31668.5</v>
      </c>
      <c r="AN201" s="130">
        <f t="shared" si="267"/>
        <v>42168.5</v>
      </c>
      <c r="AO201" s="130">
        <f t="shared" si="267"/>
        <v>42168.5</v>
      </c>
      <c r="AP201" s="130">
        <f t="shared" si="267"/>
        <v>32668.5</v>
      </c>
      <c r="AQ201" s="130">
        <f t="shared" si="267"/>
        <v>42168.5</v>
      </c>
      <c r="AR201" s="130">
        <f t="shared" si="267"/>
        <v>32668.5</v>
      </c>
      <c r="AS201" s="130">
        <f t="shared" si="267"/>
        <v>32668.5</v>
      </c>
      <c r="AT201" s="130">
        <f t="shared" si="267"/>
        <v>32668.5</v>
      </c>
      <c r="AU201" s="130">
        <f t="shared" si="267"/>
        <v>32668.5</v>
      </c>
      <c r="AV201" s="130">
        <f t="shared" si="267"/>
        <v>32668.5</v>
      </c>
      <c r="AW201" s="130">
        <f t="shared" si="267"/>
        <v>32668.5</v>
      </c>
      <c r="AX201" s="130">
        <f t="shared" si="267"/>
        <v>42168.5</v>
      </c>
      <c r="AY201" s="130">
        <f t="shared" si="267"/>
        <v>32668.5</v>
      </c>
      <c r="AZ201" s="130">
        <f t="shared" si="267"/>
        <v>42168.5</v>
      </c>
      <c r="BA201" s="130">
        <f t="shared" si="267"/>
        <v>272765.16666666663</v>
      </c>
      <c r="BB201" s="130">
        <f t="shared" si="267"/>
        <v>272765.16666666663</v>
      </c>
      <c r="BC201" s="130">
        <f t="shared" si="267"/>
        <v>272765.16666666663</v>
      </c>
      <c r="BD201" s="130">
        <f t="shared" si="267"/>
        <v>272765.16666666663</v>
      </c>
      <c r="BE201" s="130">
        <f t="shared" si="267"/>
        <v>272765.16666666663</v>
      </c>
      <c r="BF201" s="130">
        <f t="shared" si="267"/>
        <v>272765.16666666663</v>
      </c>
      <c r="BG201" s="130">
        <f t="shared" si="267"/>
        <v>272765.16666666663</v>
      </c>
      <c r="BH201" s="130">
        <f t="shared" si="267"/>
        <v>272765.16666666663</v>
      </c>
      <c r="BI201" s="130">
        <f t="shared" si="267"/>
        <v>272765.16666666663</v>
      </c>
      <c r="BJ201" s="130">
        <f t="shared" si="267"/>
        <v>272765.16666666663</v>
      </c>
      <c r="BK201" s="130">
        <f t="shared" si="267"/>
        <v>272765.16666666663</v>
      </c>
      <c r="BL201" s="130">
        <f t="shared" si="267"/>
        <v>272765.16666666663</v>
      </c>
      <c r="BM201" s="40"/>
      <c r="BN201" s="130">
        <f t="shared" si="237"/>
        <v>7210.5</v>
      </c>
      <c r="BO201" s="130">
        <f t="shared" si="183"/>
        <v>8277</v>
      </c>
      <c r="BP201" s="130">
        <f t="shared" si="184"/>
        <v>24837</v>
      </c>
      <c r="BQ201" s="130">
        <f t="shared" si="185"/>
        <v>68457</v>
      </c>
      <c r="BR201" s="130">
        <f t="shared" si="186"/>
        <v>88021.5</v>
      </c>
      <c r="BS201" s="130">
        <f t="shared" si="187"/>
        <v>73387.5</v>
      </c>
      <c r="BT201" s="130">
        <f t="shared" si="188"/>
        <v>73387.5</v>
      </c>
      <c r="BU201" s="130">
        <f t="shared" si="189"/>
        <v>92387.5</v>
      </c>
      <c r="BV201" s="130">
        <f t="shared" si="190"/>
        <v>114005.5</v>
      </c>
      <c r="BW201" s="130">
        <f t="shared" si="191"/>
        <v>95005.5</v>
      </c>
      <c r="BX201" s="130">
        <f t="shared" si="192"/>
        <v>95005.5</v>
      </c>
      <c r="BY201" s="130">
        <f t="shared" si="193"/>
        <v>115005.5</v>
      </c>
      <c r="BZ201" s="130">
        <f t="shared" si="194"/>
        <v>117005.5</v>
      </c>
      <c r="CA201" s="130">
        <f t="shared" si="240"/>
        <v>98005.5</v>
      </c>
      <c r="CB201" s="130">
        <f t="shared" si="241"/>
        <v>98005.5</v>
      </c>
      <c r="CC201" s="130">
        <f t="shared" si="242"/>
        <v>117005.5</v>
      </c>
      <c r="CD201" s="130">
        <f t="shared" si="243"/>
        <v>818295.49999999988</v>
      </c>
      <c r="CE201" s="130">
        <f t="shared" si="244"/>
        <v>818295.49999999988</v>
      </c>
      <c r="CF201" s="130">
        <f t="shared" si="245"/>
        <v>818295.49999999988</v>
      </c>
      <c r="CG201" s="130">
        <f t="shared" si="246"/>
        <v>818295.49999999988</v>
      </c>
      <c r="CH201" s="40"/>
      <c r="CI201" s="130">
        <f t="shared" si="262"/>
        <v>108781.5</v>
      </c>
      <c r="CJ201" s="130">
        <f t="shared" si="263"/>
        <v>327184</v>
      </c>
      <c r="CK201" s="130">
        <f t="shared" si="264"/>
        <v>419022</v>
      </c>
      <c r="CL201" s="130">
        <f t="shared" si="265"/>
        <v>430022</v>
      </c>
      <c r="CM201" s="130">
        <f t="shared" si="266"/>
        <v>3273181.9999999986</v>
      </c>
      <c r="CN201" s="43"/>
    </row>
    <row r="202" spans="1:92" x14ac:dyDescent="0.3">
      <c r="A202" s="98" t="s">
        <v>134</v>
      </c>
      <c r="B202" s="81"/>
      <c r="C202" s="80"/>
      <c r="D202" s="80"/>
      <c r="E202" s="116" t="str">
        <f t="shared" ref="E202" si="268">IF(E187&gt;E191,E201/E187,"-")</f>
        <v>-</v>
      </c>
      <c r="F202" s="116">
        <f t="shared" ref="F202:BL202" si="269">IF(F187&gt;F191,F201/F187,"-")</f>
        <v>1.2751428571428572E-2</v>
      </c>
      <c r="G202" s="116">
        <f t="shared" si="269"/>
        <v>0.17913480885311872</v>
      </c>
      <c r="H202" s="116">
        <f t="shared" si="269"/>
        <v>3.6786666666666665</v>
      </c>
      <c r="I202" s="116">
        <f t="shared" si="269"/>
        <v>3.6494708994708996E-2</v>
      </c>
      <c r="J202" s="116">
        <f t="shared" si="269"/>
        <v>0.19027586206896552</v>
      </c>
      <c r="K202" s="116">
        <f t="shared" si="269"/>
        <v>7.0114358322744597E-2</v>
      </c>
      <c r="L202" s="116">
        <f t="shared" si="269"/>
        <v>3.6786666666666665</v>
      </c>
      <c r="M202" s="116">
        <f t="shared" si="269"/>
        <v>0.20844842468709537</v>
      </c>
      <c r="N202" s="116">
        <f t="shared" si="269"/>
        <v>0.71040707964601768</v>
      </c>
      <c r="O202" s="116">
        <f t="shared" si="269"/>
        <v>0.49095298602287168</v>
      </c>
      <c r="P202" s="116">
        <f t="shared" si="269"/>
        <v>0.23116500994035785</v>
      </c>
      <c r="Q202" s="116">
        <f t="shared" si="269"/>
        <v>0.11563391287360812</v>
      </c>
      <c r="R202" s="116">
        <f t="shared" si="269"/>
        <v>0.26575230852797393</v>
      </c>
      <c r="S202" s="116">
        <f t="shared" si="269"/>
        <v>0.48622047244094491</v>
      </c>
      <c r="T202" s="116">
        <f t="shared" si="269"/>
        <v>0.12364164771291382</v>
      </c>
      <c r="U202" s="116">
        <f t="shared" si="269"/>
        <v>0.25736454497632827</v>
      </c>
      <c r="V202" s="116">
        <f t="shared" si="269"/>
        <v>9.9239350912778898E-2</v>
      </c>
      <c r="W202" s="116">
        <f t="shared" si="269"/>
        <v>0.3867588932806324</v>
      </c>
      <c r="X202" s="116" t="str">
        <f t="shared" si="269"/>
        <v>-</v>
      </c>
      <c r="Y202" s="116">
        <f t="shared" si="269"/>
        <v>0.11582623106060606</v>
      </c>
      <c r="Z202" s="116">
        <f t="shared" si="269"/>
        <v>0.34904933196300103</v>
      </c>
      <c r="AA202" s="116">
        <f t="shared" si="269"/>
        <v>0.38222656249999998</v>
      </c>
      <c r="AB202" s="116">
        <f t="shared" si="269"/>
        <v>0.2318259385665529</v>
      </c>
      <c r="AC202" s="116">
        <f t="shared" si="269"/>
        <v>5.4679904369770223E-2</v>
      </c>
      <c r="AD202" s="116">
        <f t="shared" si="269"/>
        <v>0.19274802191113816</v>
      </c>
      <c r="AE202" s="116">
        <f t="shared" si="269"/>
        <v>0.26872389033942556</v>
      </c>
      <c r="AF202" s="116">
        <f t="shared" si="269"/>
        <v>8.9661664779161945E-2</v>
      </c>
      <c r="AG202" s="116">
        <f t="shared" si="269"/>
        <v>0.22286066150598172</v>
      </c>
      <c r="AH202" s="116">
        <f t="shared" si="269"/>
        <v>7.8757771698582446E-2</v>
      </c>
      <c r="AI202" s="116">
        <f t="shared" si="269"/>
        <v>0.16580366492146598</v>
      </c>
      <c r="AJ202" s="116">
        <f t="shared" si="269"/>
        <v>0.40213968253968252</v>
      </c>
      <c r="AK202" s="116">
        <f t="shared" si="269"/>
        <v>7.8611145587687725E-2</v>
      </c>
      <c r="AL202" s="116">
        <f t="shared" si="269"/>
        <v>0.18293045989780049</v>
      </c>
      <c r="AM202" s="116">
        <f t="shared" si="269"/>
        <v>0.15611782105003696</v>
      </c>
      <c r="AN202" s="116">
        <f t="shared" si="269"/>
        <v>0.19233067274800456</v>
      </c>
      <c r="AO202" s="116">
        <f t="shared" si="269"/>
        <v>2.1802647226099991E-2</v>
      </c>
      <c r="AP202" s="116">
        <f t="shared" si="269"/>
        <v>8.2433762301286906E-2</v>
      </c>
      <c r="AQ202" s="116">
        <f t="shared" si="269"/>
        <v>0.10947170301142264</v>
      </c>
      <c r="AR202" s="116">
        <f t="shared" si="269"/>
        <v>5.5824504442925499E-2</v>
      </c>
      <c r="AS202" s="116">
        <f t="shared" si="269"/>
        <v>8.7325581395348836E-2</v>
      </c>
      <c r="AT202" s="116">
        <f t="shared" si="269"/>
        <v>3.8651798390913393E-2</v>
      </c>
      <c r="AU202" s="116">
        <f t="shared" si="269"/>
        <v>7.7230496453900704E-2</v>
      </c>
      <c r="AV202" s="116">
        <f t="shared" si="269"/>
        <v>0.12662209302325581</v>
      </c>
      <c r="AW202" s="116">
        <f t="shared" si="269"/>
        <v>5.0633137011779294E-2</v>
      </c>
      <c r="AX202" s="116">
        <f t="shared" si="269"/>
        <v>9.241398202936664E-2</v>
      </c>
      <c r="AY202" s="116">
        <f t="shared" si="269"/>
        <v>7.5255701451278509E-2</v>
      </c>
      <c r="AZ202" s="116">
        <f t="shared" si="269"/>
        <v>7.9115384615384615E-2</v>
      </c>
      <c r="BA202" s="116">
        <f t="shared" si="269"/>
        <v>6.8518467348254578E-2</v>
      </c>
      <c r="BB202" s="116">
        <f t="shared" si="269"/>
        <v>0.1747934422727758</v>
      </c>
      <c r="BC202" s="116">
        <f t="shared" si="269"/>
        <v>0.17731597651086695</v>
      </c>
      <c r="BD202" s="116">
        <f t="shared" si="269"/>
        <v>0.1579233248417477</v>
      </c>
      <c r="BE202" s="116">
        <f t="shared" si="269"/>
        <v>0.17991238484708569</v>
      </c>
      <c r="BF202" s="116">
        <f t="shared" si="269"/>
        <v>0.13742356685223903</v>
      </c>
      <c r="BG202" s="116">
        <f t="shared" si="269"/>
        <v>0.17332178978024884</v>
      </c>
      <c r="BH202" s="116">
        <f t="shared" si="269"/>
        <v>0.22176029810298101</v>
      </c>
      <c r="BI202" s="116">
        <f t="shared" si="269"/>
        <v>0.14715427636311321</v>
      </c>
      <c r="BJ202" s="116">
        <f t="shared" si="269"/>
        <v>0.16276713609420373</v>
      </c>
      <c r="BK202" s="116">
        <f t="shared" si="269"/>
        <v>0.16495232623770356</v>
      </c>
      <c r="BL202" s="116">
        <f t="shared" si="269"/>
        <v>0.16606707255200404</v>
      </c>
      <c r="BN202" s="116"/>
      <c r="BO202" s="116"/>
      <c r="BP202" s="116"/>
      <c r="BQ202" s="116"/>
      <c r="BR202" s="116"/>
      <c r="BS202" s="116"/>
      <c r="BT202" s="116"/>
      <c r="BU202" s="116"/>
      <c r="BV202" s="116"/>
      <c r="BW202" s="116"/>
      <c r="BX202" s="116"/>
      <c r="BY202" s="116"/>
      <c r="BZ202" s="116"/>
      <c r="CA202" s="116"/>
      <c r="CB202" s="116"/>
      <c r="CC202" s="116"/>
      <c r="CD202" s="116"/>
      <c r="CE202" s="116"/>
      <c r="CF202" s="116"/>
      <c r="CG202" s="116"/>
      <c r="CI202" s="116"/>
      <c r="CJ202" s="116"/>
      <c r="CK202" s="116"/>
      <c r="CL202" s="116"/>
      <c r="CM202" s="116"/>
    </row>
    <row r="203" spans="1:92" x14ac:dyDescent="0.3">
      <c r="A203" s="88" t="s">
        <v>140</v>
      </c>
      <c r="B203" s="89"/>
      <c r="C203" s="88"/>
      <c r="D203" s="88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I203" s="90"/>
      <c r="CJ203" s="90"/>
      <c r="CK203" s="90"/>
      <c r="CL203" s="90"/>
      <c r="CM203" s="90"/>
    </row>
    <row r="204" spans="1:92" x14ac:dyDescent="0.3">
      <c r="A204" s="91"/>
      <c r="B204" s="81" t="s">
        <v>91</v>
      </c>
      <c r="C204" s="80"/>
      <c r="D204" s="80"/>
      <c r="E204" s="82">
        <f>+'AVE FRANCE'!E204+'AVE UK Euro'!E204</f>
        <v>6508.3333333333339</v>
      </c>
      <c r="F204" s="82">
        <f>+'AVE FRANCE'!F204+'AVE UK Euro'!F204</f>
        <v>10437.733333333335</v>
      </c>
      <c r="G204" s="82">
        <f>+'AVE FRANCE'!G204+'AVE UK Euro'!G204</f>
        <v>10437.733333333335</v>
      </c>
      <c r="H204" s="82">
        <f>+'AVE FRANCE'!H204+'AVE UK Euro'!H204</f>
        <v>12804.400000000001</v>
      </c>
      <c r="I204" s="82">
        <f>+'AVE FRANCE'!I204+'AVE UK Euro'!I204</f>
        <v>12804.400000000001</v>
      </c>
      <c r="J204" s="82">
        <f>+'AVE FRANCE'!J204+'AVE UK Euro'!J204</f>
        <v>12804.400000000001</v>
      </c>
      <c r="K204" s="82">
        <f>+'AVE FRANCE'!K204+'AVE UK Euro'!K204</f>
        <v>14769.100000000002</v>
      </c>
      <c r="L204" s="82">
        <f>+'AVE FRANCE'!L204+'AVE UK Euro'!L204</f>
        <v>14769.100000000002</v>
      </c>
      <c r="M204" s="82">
        <f>+'AVE FRANCE'!M204+'AVE UK Euro'!M204</f>
        <v>40802.433333333327</v>
      </c>
      <c r="N204" s="82">
        <f>+'AVE FRANCE'!N204+'AVE UK Euro'!N204</f>
        <v>40802.433333333327</v>
      </c>
      <c r="O204" s="82">
        <f>+'AVE FRANCE'!O204+'AVE UK Euro'!O204</f>
        <v>40802.433333333327</v>
      </c>
      <c r="P204" s="82">
        <f>+'AVE FRANCE'!P204+'AVE UK Euro'!P204</f>
        <v>40802.433333333327</v>
      </c>
      <c r="Q204" s="82">
        <f>+'AVE FRANCE'!Q204+'AVE UK Euro'!Q204</f>
        <v>40802.433333333327</v>
      </c>
      <c r="R204" s="82">
        <f>+'AVE FRANCE'!R204+'AVE UK Euro'!R204</f>
        <v>40802.433333333327</v>
      </c>
      <c r="S204" s="82">
        <f>+'AVE FRANCE'!S204+'AVE UK Euro'!S204</f>
        <v>40802.433333333327</v>
      </c>
      <c r="T204" s="82">
        <f>+'AVE FRANCE'!T204+'AVE UK Euro'!T204</f>
        <v>40802.433333333327</v>
      </c>
      <c r="U204" s="82">
        <f>+'AVE FRANCE'!U204+'AVE UK Euro'!U204</f>
        <v>40802.433333333327</v>
      </c>
      <c r="V204" s="82">
        <f>+'AVE FRANCE'!V204+'AVE UK Euro'!V204</f>
        <v>40802.433333333327</v>
      </c>
      <c r="W204" s="82">
        <f>+'AVE FRANCE'!W204+'AVE UK Euro'!W204</f>
        <v>40802.433333333327</v>
      </c>
      <c r="X204" s="82">
        <f>+'AVE FRANCE'!X204+'AVE UK Euro'!X204</f>
        <v>45133.8</v>
      </c>
      <c r="Y204" s="82">
        <f>+'AVE FRANCE'!Y204+'AVE UK Euro'!Y204</f>
        <v>45133.8</v>
      </c>
      <c r="Z204" s="82">
        <f>+'AVE FRANCE'!Z204+'AVE UK Euro'!Z204</f>
        <v>45133.8</v>
      </c>
      <c r="AA204" s="82">
        <f>+'AVE FRANCE'!AA204+'AVE UK Euro'!AA204</f>
        <v>45133.8</v>
      </c>
      <c r="AB204" s="82">
        <f>+'AVE FRANCE'!AB204+'AVE UK Euro'!AB204</f>
        <v>45133.8</v>
      </c>
      <c r="AC204" s="82">
        <f>+'AVE FRANCE'!AC204+'AVE UK Euro'!AC204</f>
        <v>45133.8</v>
      </c>
      <c r="AD204" s="82">
        <f>+'AVE FRANCE'!AD204+'AVE UK Euro'!AD204</f>
        <v>45133.8</v>
      </c>
      <c r="AE204" s="82">
        <f>+'AVE FRANCE'!AE204+'AVE UK Euro'!AE204</f>
        <v>45133.8</v>
      </c>
      <c r="AF204" s="82">
        <f>+'AVE FRANCE'!AF204+'AVE UK Euro'!AF204</f>
        <v>45133.8</v>
      </c>
      <c r="AG204" s="82">
        <f>+'AVE FRANCE'!AG204+'AVE UK Euro'!AG204</f>
        <v>45133.8</v>
      </c>
      <c r="AH204" s="82">
        <f>+'AVE FRANCE'!AH204+'AVE UK Euro'!AH204</f>
        <v>45133.8</v>
      </c>
      <c r="AI204" s="82">
        <f>+'AVE FRANCE'!AI204+'AVE UK Euro'!AI204</f>
        <v>45133.8</v>
      </c>
      <c r="AJ204" s="82">
        <f>+'AVE FRANCE'!AJ204+'AVE UK Euro'!AJ204</f>
        <v>45133.8</v>
      </c>
      <c r="AK204" s="82">
        <f>+'AVE FRANCE'!AK204+'AVE UK Euro'!AK204</f>
        <v>45133.8</v>
      </c>
      <c r="AL204" s="82">
        <f>+'AVE FRANCE'!AL204+'AVE UK Euro'!AL204</f>
        <v>45133.8</v>
      </c>
      <c r="AM204" s="82">
        <f>+'AVE FRANCE'!AM204+'AVE UK Euro'!AM204</f>
        <v>45133.8</v>
      </c>
      <c r="AN204" s="82">
        <f>+'AVE FRANCE'!AN204+'AVE UK Euro'!AN204</f>
        <v>45133.8</v>
      </c>
      <c r="AO204" s="82">
        <f>+'AVE FRANCE'!AO204+'AVE UK Euro'!AO204</f>
        <v>45133.8</v>
      </c>
      <c r="AP204" s="82">
        <f>+'AVE FRANCE'!AP204+'AVE UK Euro'!AP204</f>
        <v>45133.8</v>
      </c>
      <c r="AQ204" s="82">
        <f>+'AVE FRANCE'!AQ204+'AVE UK Euro'!AQ204</f>
        <v>45133.8</v>
      </c>
      <c r="AR204" s="82">
        <f>+'AVE FRANCE'!AR204+'AVE UK Euro'!AR204</f>
        <v>45133.8</v>
      </c>
      <c r="AS204" s="82">
        <f>+'AVE FRANCE'!AS204+'AVE UK Euro'!AS204</f>
        <v>45133.8</v>
      </c>
      <c r="AT204" s="82">
        <f>+'AVE FRANCE'!AT204+'AVE UK Euro'!AT204</f>
        <v>45133.8</v>
      </c>
      <c r="AU204" s="82">
        <f>+'AVE FRANCE'!AU204+'AVE UK Euro'!AU204</f>
        <v>45133.8</v>
      </c>
      <c r="AV204" s="82">
        <f>+'AVE FRANCE'!AV204+'AVE UK Euro'!AV204</f>
        <v>45133.8</v>
      </c>
      <c r="AW204" s="82">
        <f>+'AVE FRANCE'!AW204+'AVE UK Euro'!AW204</f>
        <v>45133.8</v>
      </c>
      <c r="AX204" s="82">
        <f>+'AVE FRANCE'!AX204+'AVE UK Euro'!AX204</f>
        <v>45133.8</v>
      </c>
      <c r="AY204" s="82">
        <f>+'AVE FRANCE'!AY204+'AVE UK Euro'!AY204</f>
        <v>45133.8</v>
      </c>
      <c r="AZ204" s="82">
        <f>+'AVE FRANCE'!AZ204+'AVE UK Euro'!AZ204</f>
        <v>52233.8</v>
      </c>
      <c r="BA204" s="82">
        <f>+'AVE FRANCE'!BA204+'AVE UK Euro'!BA204</f>
        <v>52233.8</v>
      </c>
      <c r="BB204" s="82">
        <f>+'AVE FRANCE'!BB204+'AVE UK Euro'!BB204</f>
        <v>52233.8</v>
      </c>
      <c r="BC204" s="82">
        <f>+'AVE FRANCE'!BC204+'AVE UK Euro'!BC204</f>
        <v>52233.8</v>
      </c>
      <c r="BD204" s="82">
        <f>+'AVE FRANCE'!BD204+'AVE UK Euro'!BD204</f>
        <v>52233.8</v>
      </c>
      <c r="BE204" s="82">
        <f>+'AVE FRANCE'!BE204+'AVE UK Euro'!BE204</f>
        <v>52233.8</v>
      </c>
      <c r="BF204" s="82">
        <f>+'AVE FRANCE'!BF204+'AVE UK Euro'!BF204</f>
        <v>52233.8</v>
      </c>
      <c r="BG204" s="82">
        <f>+'AVE FRANCE'!BG204+'AVE UK Euro'!BG204</f>
        <v>52233.8</v>
      </c>
      <c r="BH204" s="82">
        <f>+'AVE FRANCE'!BH204+'AVE UK Euro'!BH204</f>
        <v>52233.8</v>
      </c>
      <c r="BI204" s="82">
        <f>+'AVE FRANCE'!BI204+'AVE UK Euro'!BI204</f>
        <v>52233.8</v>
      </c>
      <c r="BJ204" s="82">
        <f>+'AVE FRANCE'!BJ204+'AVE UK Euro'!BJ204</f>
        <v>52233.8</v>
      </c>
      <c r="BK204" s="82">
        <f>+'AVE FRANCE'!BK204+'AVE UK Euro'!BK204</f>
        <v>52233.8</v>
      </c>
      <c r="BL204" s="82">
        <f>+'AVE FRANCE'!BL204+'AVE UK Euro'!BL204</f>
        <v>52233.8</v>
      </c>
      <c r="BN204" s="82">
        <f t="shared" si="237"/>
        <v>27383.800000000003</v>
      </c>
      <c r="BO204" s="82">
        <f t="shared" si="183"/>
        <v>38413.200000000004</v>
      </c>
      <c r="BP204" s="82">
        <f t="shared" si="184"/>
        <v>70340.633333333331</v>
      </c>
      <c r="BQ204" s="82">
        <f t="shared" si="185"/>
        <v>122407.29999999999</v>
      </c>
      <c r="BR204" s="82">
        <f t="shared" si="186"/>
        <v>122407.29999999999</v>
      </c>
      <c r="BS204" s="82">
        <f t="shared" si="187"/>
        <v>122407.29999999999</v>
      </c>
      <c r="BT204" s="82">
        <f t="shared" si="188"/>
        <v>131070.03333333334</v>
      </c>
      <c r="BU204" s="82">
        <f t="shared" si="189"/>
        <v>135401.40000000002</v>
      </c>
      <c r="BV204" s="82">
        <f t="shared" si="190"/>
        <v>135401.40000000002</v>
      </c>
      <c r="BW204" s="82">
        <f t="shared" si="191"/>
        <v>135401.40000000002</v>
      </c>
      <c r="BX204" s="82">
        <f t="shared" si="192"/>
        <v>135401.40000000002</v>
      </c>
      <c r="BY204" s="82">
        <f t="shared" si="193"/>
        <v>135401.40000000002</v>
      </c>
      <c r="BZ204" s="82">
        <f t="shared" si="194"/>
        <v>135401.40000000002</v>
      </c>
      <c r="CA204" s="82">
        <f t="shared" si="240"/>
        <v>135401.40000000002</v>
      </c>
      <c r="CB204" s="82">
        <f t="shared" si="241"/>
        <v>135401.40000000002</v>
      </c>
      <c r="CC204" s="82">
        <f t="shared" si="242"/>
        <v>142501.40000000002</v>
      </c>
      <c r="CD204" s="82">
        <f t="shared" si="243"/>
        <v>156701.40000000002</v>
      </c>
      <c r="CE204" s="82">
        <f t="shared" si="244"/>
        <v>156701.40000000002</v>
      </c>
      <c r="CF204" s="82">
        <f t="shared" si="245"/>
        <v>156701.40000000002</v>
      </c>
      <c r="CG204" s="82">
        <f t="shared" si="246"/>
        <v>156701.40000000002</v>
      </c>
      <c r="CI204" s="82">
        <f>SUM(E204:P204)</f>
        <v>258544.93333333329</v>
      </c>
      <c r="CJ204" s="82">
        <f>SUM(Q204:AB204)</f>
        <v>511286.03333333321</v>
      </c>
      <c r="CK204" s="82">
        <f>SUM(AC204:AN204)</f>
        <v>541605.6</v>
      </c>
      <c r="CL204" s="82">
        <f>SUM(AO204:AZ204)</f>
        <v>548705.6</v>
      </c>
      <c r="CM204" s="82">
        <f>SUM(BA204:BL204)</f>
        <v>626805.6</v>
      </c>
    </row>
    <row r="205" spans="1:92" x14ac:dyDescent="0.3">
      <c r="A205" s="91"/>
      <c r="B205" s="81" t="s">
        <v>95</v>
      </c>
      <c r="C205" s="80"/>
      <c r="D205" s="80"/>
      <c r="E205" s="82">
        <f>+'AVE FRANCE'!E205+'AVE UK Euro'!E205</f>
        <v>0</v>
      </c>
      <c r="F205" s="82">
        <f>+'AVE FRANCE'!F205+'AVE UK Euro'!F205</f>
        <v>0</v>
      </c>
      <c r="G205" s="82">
        <f>+'AVE FRANCE'!G205+'AVE UK Euro'!G205</f>
        <v>0</v>
      </c>
      <c r="H205" s="82">
        <f>+'AVE FRANCE'!H205+'AVE UK Euro'!H205</f>
        <v>0</v>
      </c>
      <c r="I205" s="82">
        <f>+'AVE FRANCE'!I205+'AVE UK Euro'!I205</f>
        <v>0</v>
      </c>
      <c r="J205" s="82">
        <f>+'AVE FRANCE'!J205+'AVE UK Euro'!J205</f>
        <v>0</v>
      </c>
      <c r="K205" s="82">
        <f>+'AVE FRANCE'!K205+'AVE UK Euro'!K205</f>
        <v>0</v>
      </c>
      <c r="L205" s="82">
        <f>+'AVE FRANCE'!L205+'AVE UK Euro'!L205</f>
        <v>0</v>
      </c>
      <c r="M205" s="82">
        <f>+'AVE FRANCE'!M205+'AVE UK Euro'!M205</f>
        <v>0</v>
      </c>
      <c r="N205" s="82">
        <f>+'AVE FRANCE'!N205+'AVE UK Euro'!N205</f>
        <v>0</v>
      </c>
      <c r="O205" s="82">
        <f>+'AVE FRANCE'!O205+'AVE UK Euro'!O205</f>
        <v>0</v>
      </c>
      <c r="P205" s="82">
        <f>+'AVE FRANCE'!P205+'AVE UK Euro'!P205</f>
        <v>0</v>
      </c>
      <c r="Q205" s="82">
        <f>+'AVE FRANCE'!Q205+'AVE UK Euro'!Q205</f>
        <v>0</v>
      </c>
      <c r="R205" s="82">
        <f>+'AVE FRANCE'!R205+'AVE UK Euro'!R205</f>
        <v>0</v>
      </c>
      <c r="S205" s="82">
        <f>+'AVE FRANCE'!S205+'AVE UK Euro'!S205</f>
        <v>0</v>
      </c>
      <c r="T205" s="82">
        <f>+'AVE FRANCE'!T205+'AVE UK Euro'!T205</f>
        <v>0</v>
      </c>
      <c r="U205" s="82">
        <f>+'AVE FRANCE'!U205+'AVE UK Euro'!U205</f>
        <v>0</v>
      </c>
      <c r="V205" s="82">
        <f>+'AVE FRANCE'!V205+'AVE UK Euro'!V205</f>
        <v>0</v>
      </c>
      <c r="W205" s="82">
        <f>+'AVE FRANCE'!W205+'AVE UK Euro'!W205</f>
        <v>0</v>
      </c>
      <c r="X205" s="82">
        <f>+'AVE FRANCE'!X205+'AVE UK Euro'!X205</f>
        <v>0</v>
      </c>
      <c r="Y205" s="82">
        <f>+'AVE FRANCE'!Y205+'AVE UK Euro'!Y205</f>
        <v>0</v>
      </c>
      <c r="Z205" s="82">
        <f>+'AVE FRANCE'!Z205+'AVE UK Euro'!Z205</f>
        <v>0</v>
      </c>
      <c r="AA205" s="82">
        <f>+'AVE FRANCE'!AA205+'AVE UK Euro'!AA205</f>
        <v>0</v>
      </c>
      <c r="AB205" s="82">
        <f>+'AVE FRANCE'!AB205+'AVE UK Euro'!AB205</f>
        <v>0</v>
      </c>
      <c r="AC205" s="82">
        <f>+'AVE FRANCE'!AC205+'AVE UK Euro'!AC205</f>
        <v>0</v>
      </c>
      <c r="AD205" s="82">
        <f>+'AVE FRANCE'!AD205+'AVE UK Euro'!AD205</f>
        <v>0</v>
      </c>
      <c r="AE205" s="82">
        <f>+'AVE FRANCE'!AE205+'AVE UK Euro'!AE205</f>
        <v>0</v>
      </c>
      <c r="AF205" s="82">
        <f>+'AVE FRANCE'!AF205+'AVE UK Euro'!AF205</f>
        <v>0</v>
      </c>
      <c r="AG205" s="82">
        <f>+'AVE FRANCE'!AG205+'AVE UK Euro'!AG205</f>
        <v>0</v>
      </c>
      <c r="AH205" s="82">
        <f>+'AVE FRANCE'!AH205+'AVE UK Euro'!AH205</f>
        <v>0</v>
      </c>
      <c r="AI205" s="82">
        <f>+'AVE FRANCE'!AI205+'AVE UK Euro'!AI205</f>
        <v>0</v>
      </c>
      <c r="AJ205" s="82">
        <f>+'AVE FRANCE'!AJ205+'AVE UK Euro'!AJ205</f>
        <v>0</v>
      </c>
      <c r="AK205" s="82">
        <f>+'AVE FRANCE'!AK205+'AVE UK Euro'!AK205</f>
        <v>0</v>
      </c>
      <c r="AL205" s="82">
        <f>+'AVE FRANCE'!AL205+'AVE UK Euro'!AL205</f>
        <v>0</v>
      </c>
      <c r="AM205" s="82">
        <f>+'AVE FRANCE'!AM205+'AVE UK Euro'!AM205</f>
        <v>0</v>
      </c>
      <c r="AN205" s="82">
        <f>+'AVE FRANCE'!AN205+'AVE UK Euro'!AN205</f>
        <v>0</v>
      </c>
      <c r="AO205" s="82">
        <f>+'AVE FRANCE'!AO205+'AVE UK Euro'!AO205</f>
        <v>0</v>
      </c>
      <c r="AP205" s="82">
        <f>+'AVE FRANCE'!AP205+'AVE UK Euro'!AP205</f>
        <v>0</v>
      </c>
      <c r="AQ205" s="82">
        <f>+'AVE FRANCE'!AQ205+'AVE UK Euro'!AQ205</f>
        <v>0</v>
      </c>
      <c r="AR205" s="82">
        <f>+'AVE FRANCE'!AR205+'AVE UK Euro'!AR205</f>
        <v>0</v>
      </c>
      <c r="AS205" s="82">
        <f>+'AVE FRANCE'!AS205+'AVE UK Euro'!AS205</f>
        <v>0</v>
      </c>
      <c r="AT205" s="82">
        <f>+'AVE FRANCE'!AT205+'AVE UK Euro'!AT205</f>
        <v>0</v>
      </c>
      <c r="AU205" s="82">
        <f>+'AVE FRANCE'!AU205+'AVE UK Euro'!AU205</f>
        <v>0</v>
      </c>
      <c r="AV205" s="82">
        <f>+'AVE FRANCE'!AV205+'AVE UK Euro'!AV205</f>
        <v>0</v>
      </c>
      <c r="AW205" s="82">
        <f>+'AVE FRANCE'!AW205+'AVE UK Euro'!AW205</f>
        <v>0</v>
      </c>
      <c r="AX205" s="82">
        <f>+'AVE FRANCE'!AX205+'AVE UK Euro'!AX205</f>
        <v>0</v>
      </c>
      <c r="AY205" s="82">
        <f>+'AVE FRANCE'!AY205+'AVE UK Euro'!AY205</f>
        <v>0</v>
      </c>
      <c r="AZ205" s="82">
        <f>+'AVE FRANCE'!AZ205+'AVE UK Euro'!AZ205</f>
        <v>0</v>
      </c>
      <c r="BA205" s="82">
        <f>+'AVE FRANCE'!BA205+'AVE UK Euro'!BA205</f>
        <v>0</v>
      </c>
      <c r="BB205" s="82">
        <f>+'AVE FRANCE'!BB205+'AVE UK Euro'!BB205</f>
        <v>0</v>
      </c>
      <c r="BC205" s="82">
        <f>+'AVE FRANCE'!BC205+'AVE UK Euro'!BC205</f>
        <v>0</v>
      </c>
      <c r="BD205" s="82">
        <f>+'AVE FRANCE'!BD205+'AVE UK Euro'!BD205</f>
        <v>0</v>
      </c>
      <c r="BE205" s="82">
        <f>+'AVE FRANCE'!BE205+'AVE UK Euro'!BE205</f>
        <v>0</v>
      </c>
      <c r="BF205" s="82">
        <f>+'AVE FRANCE'!BF205+'AVE UK Euro'!BF205</f>
        <v>0</v>
      </c>
      <c r="BG205" s="82">
        <f>+'AVE FRANCE'!BG205+'AVE UK Euro'!BG205</f>
        <v>0</v>
      </c>
      <c r="BH205" s="82">
        <f>+'AVE FRANCE'!BH205+'AVE UK Euro'!BH205</f>
        <v>0</v>
      </c>
      <c r="BI205" s="82">
        <f>+'AVE FRANCE'!BI205+'AVE UK Euro'!BI205</f>
        <v>0</v>
      </c>
      <c r="BJ205" s="82">
        <f>+'AVE FRANCE'!BJ205+'AVE UK Euro'!BJ205</f>
        <v>0</v>
      </c>
      <c r="BK205" s="82">
        <f>+'AVE FRANCE'!BK205+'AVE UK Euro'!BK205</f>
        <v>0</v>
      </c>
      <c r="BL205" s="82">
        <f>+'AVE FRANCE'!BL205+'AVE UK Euro'!BL205</f>
        <v>0</v>
      </c>
      <c r="BN205" s="82">
        <f t="shared" si="237"/>
        <v>0</v>
      </c>
      <c r="BO205" s="82">
        <f t="shared" si="183"/>
        <v>0</v>
      </c>
      <c r="BP205" s="82">
        <f t="shared" si="184"/>
        <v>0</v>
      </c>
      <c r="BQ205" s="82">
        <f t="shared" si="185"/>
        <v>0</v>
      </c>
      <c r="BR205" s="82">
        <f t="shared" si="186"/>
        <v>0</v>
      </c>
      <c r="BS205" s="82">
        <f t="shared" si="187"/>
        <v>0</v>
      </c>
      <c r="BT205" s="82">
        <f t="shared" si="188"/>
        <v>0</v>
      </c>
      <c r="BU205" s="82">
        <f t="shared" si="189"/>
        <v>0</v>
      </c>
      <c r="BV205" s="82">
        <f t="shared" si="190"/>
        <v>0</v>
      </c>
      <c r="BW205" s="82">
        <f t="shared" si="191"/>
        <v>0</v>
      </c>
      <c r="BX205" s="82">
        <f t="shared" si="192"/>
        <v>0</v>
      </c>
      <c r="BY205" s="82">
        <f t="shared" si="193"/>
        <v>0</v>
      </c>
      <c r="BZ205" s="82">
        <f t="shared" si="194"/>
        <v>0</v>
      </c>
      <c r="CA205" s="82">
        <f t="shared" si="240"/>
        <v>0</v>
      </c>
      <c r="CB205" s="82">
        <f t="shared" si="241"/>
        <v>0</v>
      </c>
      <c r="CC205" s="82">
        <f t="shared" si="242"/>
        <v>0</v>
      </c>
      <c r="CD205" s="82">
        <f t="shared" si="243"/>
        <v>0</v>
      </c>
      <c r="CE205" s="82">
        <f t="shared" si="244"/>
        <v>0</v>
      </c>
      <c r="CF205" s="82">
        <f t="shared" si="245"/>
        <v>0</v>
      </c>
      <c r="CG205" s="82">
        <f t="shared" si="246"/>
        <v>0</v>
      </c>
      <c r="CI205" s="82">
        <f t="shared" ref="CI205:CI214" si="270">SUM(E205:P205)</f>
        <v>0</v>
      </c>
      <c r="CJ205" s="82">
        <f t="shared" ref="CJ205:CJ214" si="271">SUM(Q205:AB205)</f>
        <v>0</v>
      </c>
      <c r="CK205" s="82">
        <f t="shared" ref="CK205:CK214" si="272">SUM(AC205:AN205)</f>
        <v>0</v>
      </c>
      <c r="CL205" s="82">
        <f t="shared" ref="CL205:CL214" si="273">SUM(AO205:AZ205)</f>
        <v>0</v>
      </c>
      <c r="CM205" s="82">
        <f t="shared" ref="CM205:CM214" si="274">SUM(BA205:BL205)</f>
        <v>0</v>
      </c>
    </row>
    <row r="206" spans="1:92" x14ac:dyDescent="0.3">
      <c r="A206" s="91"/>
      <c r="B206" s="81" t="s">
        <v>96</v>
      </c>
      <c r="C206" s="80"/>
      <c r="D206" s="80"/>
      <c r="E206" s="82">
        <f>+'AVE FRANCE'!E206+'AVE UK Euro'!E206</f>
        <v>0</v>
      </c>
      <c r="F206" s="82">
        <f>+'AVE FRANCE'!F206+'AVE UK Euro'!F206</f>
        <v>0</v>
      </c>
      <c r="G206" s="82">
        <f>+'AVE FRANCE'!G206+'AVE UK Euro'!G206</f>
        <v>0</v>
      </c>
      <c r="H206" s="82">
        <f>+'AVE FRANCE'!H206+'AVE UK Euro'!H206</f>
        <v>0</v>
      </c>
      <c r="I206" s="82">
        <f>+'AVE FRANCE'!I206+'AVE UK Euro'!I206</f>
        <v>0</v>
      </c>
      <c r="J206" s="82">
        <f>+'AVE FRANCE'!J206+'AVE UK Euro'!J206</f>
        <v>0</v>
      </c>
      <c r="K206" s="82">
        <f>+'AVE FRANCE'!K206+'AVE UK Euro'!K206</f>
        <v>0</v>
      </c>
      <c r="L206" s="82">
        <f>+'AVE FRANCE'!L206+'AVE UK Euro'!L206</f>
        <v>0</v>
      </c>
      <c r="M206" s="82">
        <f>+'AVE FRANCE'!M206+'AVE UK Euro'!M206</f>
        <v>5141.3333333333339</v>
      </c>
      <c r="N206" s="82">
        <f>+'AVE FRANCE'!N206+'AVE UK Euro'!N206</f>
        <v>5141.3333333333339</v>
      </c>
      <c r="O206" s="82">
        <f>+'AVE FRANCE'!O206+'AVE UK Euro'!O206</f>
        <v>5141.3333333333339</v>
      </c>
      <c r="P206" s="82">
        <f>+'AVE FRANCE'!P206+'AVE UK Euro'!P206</f>
        <v>5141.3333333333339</v>
      </c>
      <c r="Q206" s="82">
        <f>+'AVE FRANCE'!Q206+'AVE UK Euro'!Q206</f>
        <v>5141.3333333333339</v>
      </c>
      <c r="R206" s="82">
        <f>+'AVE FRANCE'!R206+'AVE UK Euro'!R206</f>
        <v>5141.3333333333339</v>
      </c>
      <c r="S206" s="82">
        <f>+'AVE FRANCE'!S206+'AVE UK Euro'!S206</f>
        <v>5141.3333333333339</v>
      </c>
      <c r="T206" s="82">
        <f>+'AVE FRANCE'!T206+'AVE UK Euro'!T206</f>
        <v>5141.3333333333339</v>
      </c>
      <c r="U206" s="82">
        <f>+'AVE FRANCE'!U206+'AVE UK Euro'!U206</f>
        <v>5141.3333333333339</v>
      </c>
      <c r="V206" s="82">
        <f>+'AVE FRANCE'!V206+'AVE UK Euro'!V206</f>
        <v>7324.3333333333339</v>
      </c>
      <c r="W206" s="82">
        <f>+'AVE FRANCE'!W206+'AVE UK Euro'!W206</f>
        <v>5141.3333333333339</v>
      </c>
      <c r="X206" s="82">
        <f>+'AVE FRANCE'!X206+'AVE UK Euro'!X206</f>
        <v>5141.3333333333339</v>
      </c>
      <c r="Y206" s="82">
        <f>+'AVE FRANCE'!Y206+'AVE UK Euro'!Y206</f>
        <v>5141.3333333333339</v>
      </c>
      <c r="Z206" s="82">
        <f>+'AVE FRANCE'!Z206+'AVE UK Euro'!Z206</f>
        <v>5141.3333333333339</v>
      </c>
      <c r="AA206" s="82">
        <f>+'AVE FRANCE'!AA206+'AVE UK Euro'!AA206</f>
        <v>5141.3333333333339</v>
      </c>
      <c r="AB206" s="82">
        <f>+'AVE FRANCE'!AB206+'AVE UK Euro'!AB206</f>
        <v>5141.3333333333339</v>
      </c>
      <c r="AC206" s="82">
        <f>+'AVE FRANCE'!AC206+'AVE UK Euro'!AC206</f>
        <v>7324.3333333333339</v>
      </c>
      <c r="AD206" s="82">
        <f>+'AVE FRANCE'!AD206+'AVE UK Euro'!AD206</f>
        <v>7324.3333333333339</v>
      </c>
      <c r="AE206" s="82">
        <f>+'AVE FRANCE'!AE206+'AVE UK Euro'!AE206</f>
        <v>7324.3333333333339</v>
      </c>
      <c r="AF206" s="82">
        <f>+'AVE FRANCE'!AF206+'AVE UK Euro'!AF206</f>
        <v>7324.3333333333339</v>
      </c>
      <c r="AG206" s="82">
        <f>+'AVE FRANCE'!AG206+'AVE UK Euro'!AG206</f>
        <v>7324.3333333333339</v>
      </c>
      <c r="AH206" s="82">
        <f>+'AVE FRANCE'!AH206+'AVE UK Euro'!AH206</f>
        <v>7324.3333333333339</v>
      </c>
      <c r="AI206" s="82">
        <f>+'AVE FRANCE'!AI206+'AVE UK Euro'!AI206</f>
        <v>7324.3333333333339</v>
      </c>
      <c r="AJ206" s="82">
        <f>+'AVE FRANCE'!AJ206+'AVE UK Euro'!AJ206</f>
        <v>7324.3333333333339</v>
      </c>
      <c r="AK206" s="82">
        <f>+'AVE FRANCE'!AK206+'AVE UK Euro'!AK206</f>
        <v>7324.3333333333339</v>
      </c>
      <c r="AL206" s="82">
        <f>+'AVE FRANCE'!AL206+'AVE UK Euro'!AL206</f>
        <v>7324.3333333333339</v>
      </c>
      <c r="AM206" s="82">
        <f>+'AVE FRANCE'!AM206+'AVE UK Euro'!AM206</f>
        <v>7324.3333333333339</v>
      </c>
      <c r="AN206" s="82">
        <f>+'AVE FRANCE'!AN206+'AVE UK Euro'!AN206</f>
        <v>7324.3333333333339</v>
      </c>
      <c r="AO206" s="82">
        <f>+'AVE FRANCE'!AO206+'AVE UK Euro'!AO206</f>
        <v>11466</v>
      </c>
      <c r="AP206" s="82">
        <f>+'AVE FRANCE'!AP206+'AVE UK Euro'!AP206</f>
        <v>11466</v>
      </c>
      <c r="AQ206" s="82">
        <f>+'AVE FRANCE'!AQ206+'AVE UK Euro'!AQ206</f>
        <v>11466</v>
      </c>
      <c r="AR206" s="82">
        <f>+'AVE FRANCE'!AR206+'AVE UK Euro'!AR206</f>
        <v>11466</v>
      </c>
      <c r="AS206" s="82">
        <f>+'AVE FRANCE'!AS206+'AVE UK Euro'!AS206</f>
        <v>11466</v>
      </c>
      <c r="AT206" s="82">
        <f>+'AVE FRANCE'!AT206+'AVE UK Euro'!AT206</f>
        <v>11466</v>
      </c>
      <c r="AU206" s="82">
        <f>+'AVE FRANCE'!AU206+'AVE UK Euro'!AU206</f>
        <v>11466</v>
      </c>
      <c r="AV206" s="82">
        <f>+'AVE FRANCE'!AV206+'AVE UK Euro'!AV206</f>
        <v>11466</v>
      </c>
      <c r="AW206" s="82">
        <f>+'AVE FRANCE'!AW206+'AVE UK Euro'!AW206</f>
        <v>11466</v>
      </c>
      <c r="AX206" s="82">
        <f>+'AVE FRANCE'!AX206+'AVE UK Euro'!AX206</f>
        <v>11466</v>
      </c>
      <c r="AY206" s="82">
        <f>+'AVE FRANCE'!AY206+'AVE UK Euro'!AY206</f>
        <v>11466</v>
      </c>
      <c r="AZ206" s="82">
        <f>+'AVE FRANCE'!AZ206+'AVE UK Euro'!AZ206</f>
        <v>11466</v>
      </c>
      <c r="BA206" s="82">
        <f>+'AVE FRANCE'!BA206+'AVE UK Euro'!BA206</f>
        <v>14424.333333333336</v>
      </c>
      <c r="BB206" s="82">
        <f>+'AVE FRANCE'!BB206+'AVE UK Euro'!BB206</f>
        <v>14424.333333333336</v>
      </c>
      <c r="BC206" s="82">
        <f>+'AVE FRANCE'!BC206+'AVE UK Euro'!BC206</f>
        <v>14424.333333333336</v>
      </c>
      <c r="BD206" s="82">
        <f>+'AVE FRANCE'!BD206+'AVE UK Euro'!BD206</f>
        <v>14424.333333333336</v>
      </c>
      <c r="BE206" s="82">
        <f>+'AVE FRANCE'!BE206+'AVE UK Euro'!BE206</f>
        <v>14424.333333333336</v>
      </c>
      <c r="BF206" s="82">
        <f>+'AVE FRANCE'!BF206+'AVE UK Euro'!BF206</f>
        <v>14424.333333333336</v>
      </c>
      <c r="BG206" s="82">
        <f>+'AVE FRANCE'!BG206+'AVE UK Euro'!BG206</f>
        <v>14424.333333333336</v>
      </c>
      <c r="BH206" s="82">
        <f>+'AVE FRANCE'!BH206+'AVE UK Euro'!BH206</f>
        <v>14424.333333333336</v>
      </c>
      <c r="BI206" s="82">
        <f>+'AVE FRANCE'!BI206+'AVE UK Euro'!BI206</f>
        <v>14424.333333333336</v>
      </c>
      <c r="BJ206" s="82">
        <f>+'AVE FRANCE'!BJ206+'AVE UK Euro'!BJ206</f>
        <v>14424.333333333336</v>
      </c>
      <c r="BK206" s="82">
        <f>+'AVE FRANCE'!BK206+'AVE UK Euro'!BK206</f>
        <v>14424.333333333336</v>
      </c>
      <c r="BL206" s="82">
        <f>+'AVE FRANCE'!BL206+'AVE UK Euro'!BL206</f>
        <v>14424.333333333336</v>
      </c>
      <c r="BN206" s="82">
        <f t="shared" si="237"/>
        <v>0</v>
      </c>
      <c r="BO206" s="82">
        <f t="shared" si="183"/>
        <v>0</v>
      </c>
      <c r="BP206" s="82">
        <f t="shared" si="184"/>
        <v>5141.3333333333339</v>
      </c>
      <c r="BQ206" s="82">
        <f t="shared" si="185"/>
        <v>15424.000000000002</v>
      </c>
      <c r="BR206" s="82">
        <f t="shared" si="186"/>
        <v>15424.000000000002</v>
      </c>
      <c r="BS206" s="82">
        <f t="shared" si="187"/>
        <v>17607</v>
      </c>
      <c r="BT206" s="82">
        <f t="shared" si="188"/>
        <v>15424.000000000002</v>
      </c>
      <c r="BU206" s="82">
        <f t="shared" si="189"/>
        <v>15424.000000000002</v>
      </c>
      <c r="BV206" s="82">
        <f t="shared" si="190"/>
        <v>21973</v>
      </c>
      <c r="BW206" s="82">
        <f t="shared" si="191"/>
        <v>21973</v>
      </c>
      <c r="BX206" s="82">
        <f t="shared" si="192"/>
        <v>21973</v>
      </c>
      <c r="BY206" s="82">
        <f t="shared" si="193"/>
        <v>21973</v>
      </c>
      <c r="BZ206" s="82">
        <f t="shared" si="194"/>
        <v>34398</v>
      </c>
      <c r="CA206" s="82">
        <f t="shared" si="240"/>
        <v>34398</v>
      </c>
      <c r="CB206" s="82">
        <f t="shared" si="241"/>
        <v>34398</v>
      </c>
      <c r="CC206" s="82">
        <f t="shared" si="242"/>
        <v>34398</v>
      </c>
      <c r="CD206" s="82">
        <f t="shared" si="243"/>
        <v>43273.000000000007</v>
      </c>
      <c r="CE206" s="82">
        <f t="shared" si="244"/>
        <v>43273.000000000007</v>
      </c>
      <c r="CF206" s="82">
        <f t="shared" si="245"/>
        <v>43273.000000000007</v>
      </c>
      <c r="CG206" s="82">
        <f t="shared" si="246"/>
        <v>43273.000000000007</v>
      </c>
      <c r="CI206" s="82">
        <f t="shared" si="270"/>
        <v>20565.333333333336</v>
      </c>
      <c r="CJ206" s="82">
        <f t="shared" si="271"/>
        <v>63879.000000000022</v>
      </c>
      <c r="CK206" s="82">
        <f t="shared" si="272"/>
        <v>87892</v>
      </c>
      <c r="CL206" s="82">
        <f t="shared" si="273"/>
        <v>137592</v>
      </c>
      <c r="CM206" s="82">
        <f t="shared" si="274"/>
        <v>173092.00000000009</v>
      </c>
    </row>
    <row r="207" spans="1:92" x14ac:dyDescent="0.3">
      <c r="A207" s="91"/>
      <c r="B207" s="117" t="str">
        <f>B169</f>
        <v>Rent Expenses</v>
      </c>
      <c r="C207" s="80"/>
      <c r="D207" s="80"/>
      <c r="E207" s="118">
        <f>+'AVE FRANCE'!E207+'AVE UK Euro'!E207</f>
        <v>1665.0000000000002</v>
      </c>
      <c r="F207" s="118">
        <f>+'AVE FRANCE'!F207+'AVE UK Euro'!F207</f>
        <v>1665.0000000000002</v>
      </c>
      <c r="G207" s="118">
        <f>+'AVE FRANCE'!G207+'AVE UK Euro'!G207</f>
        <v>1665.0000000000002</v>
      </c>
      <c r="H207" s="118">
        <f>+'AVE FRANCE'!H207+'AVE UK Euro'!H207</f>
        <v>3165</v>
      </c>
      <c r="I207" s="118">
        <f>+'AVE FRANCE'!I207+'AVE UK Euro'!I207</f>
        <v>3165</v>
      </c>
      <c r="J207" s="118">
        <f>+'AVE FRANCE'!J207+'AVE UK Euro'!J207</f>
        <v>3165</v>
      </c>
      <c r="K207" s="118">
        <f>+'AVE FRANCE'!K207+'AVE UK Euro'!K207</f>
        <v>3165</v>
      </c>
      <c r="L207" s="118">
        <f>+'AVE FRANCE'!L207+'AVE UK Euro'!L207</f>
        <v>3165</v>
      </c>
      <c r="M207" s="118">
        <f>+'AVE FRANCE'!M207+'AVE UK Euro'!M207</f>
        <v>3165</v>
      </c>
      <c r="N207" s="118">
        <f>+'AVE FRANCE'!N207+'AVE UK Euro'!N207</f>
        <v>3165</v>
      </c>
      <c r="O207" s="118">
        <f>+'AVE FRANCE'!O207+'AVE UK Euro'!O207</f>
        <v>3165</v>
      </c>
      <c r="P207" s="118">
        <f>+'AVE FRANCE'!P207+'AVE UK Euro'!P207</f>
        <v>3165</v>
      </c>
      <c r="Q207" s="118">
        <f>+'AVE FRANCE'!Q207+'AVE UK Euro'!Q207</f>
        <v>3165</v>
      </c>
      <c r="R207" s="118">
        <f>+'AVE FRANCE'!R207+'AVE UK Euro'!R207</f>
        <v>3165</v>
      </c>
      <c r="S207" s="118">
        <f>+'AVE FRANCE'!S207+'AVE UK Euro'!S207</f>
        <v>3165</v>
      </c>
      <c r="T207" s="118">
        <f>+'AVE FRANCE'!T207+'AVE UK Euro'!T207</f>
        <v>3165</v>
      </c>
      <c r="U207" s="118">
        <f>+'AVE FRANCE'!U207+'AVE UK Euro'!U207</f>
        <v>3165</v>
      </c>
      <c r="V207" s="118">
        <f>+'AVE FRANCE'!V207+'AVE UK Euro'!V207</f>
        <v>3165</v>
      </c>
      <c r="W207" s="118">
        <f>+'AVE FRANCE'!W207+'AVE UK Euro'!W207</f>
        <v>3165</v>
      </c>
      <c r="X207" s="118">
        <f>+'AVE FRANCE'!X207+'AVE UK Euro'!X207</f>
        <v>3165</v>
      </c>
      <c r="Y207" s="118">
        <f>+'AVE FRANCE'!Y207+'AVE UK Euro'!Y207</f>
        <v>3165</v>
      </c>
      <c r="Z207" s="118">
        <f>+'AVE FRANCE'!Z207+'AVE UK Euro'!Z207</f>
        <v>3165</v>
      </c>
      <c r="AA207" s="118">
        <f>+'AVE FRANCE'!AA207+'AVE UK Euro'!AA207</f>
        <v>3165</v>
      </c>
      <c r="AB207" s="118">
        <f>+'AVE FRANCE'!AB207+'AVE UK Euro'!AB207</f>
        <v>3165</v>
      </c>
      <c r="AC207" s="118">
        <f>+'AVE FRANCE'!AC207+'AVE UK Euro'!AC207</f>
        <v>4665</v>
      </c>
      <c r="AD207" s="118">
        <f>+'AVE FRANCE'!AD207+'AVE UK Euro'!AD207</f>
        <v>4665</v>
      </c>
      <c r="AE207" s="118">
        <f>+'AVE FRANCE'!AE207+'AVE UK Euro'!AE207</f>
        <v>4665</v>
      </c>
      <c r="AF207" s="118">
        <f>+'AVE FRANCE'!AF207+'AVE UK Euro'!AF207</f>
        <v>4665</v>
      </c>
      <c r="AG207" s="118">
        <f>+'AVE FRANCE'!AG207+'AVE UK Euro'!AG207</f>
        <v>4665</v>
      </c>
      <c r="AH207" s="118">
        <f>+'AVE FRANCE'!AH207+'AVE UK Euro'!AH207</f>
        <v>4665</v>
      </c>
      <c r="AI207" s="118">
        <f>+'AVE FRANCE'!AI207+'AVE UK Euro'!AI207</f>
        <v>4665</v>
      </c>
      <c r="AJ207" s="118">
        <f>+'AVE FRANCE'!AJ207+'AVE UK Euro'!AJ207</f>
        <v>4665</v>
      </c>
      <c r="AK207" s="118">
        <f>+'AVE FRANCE'!AK207+'AVE UK Euro'!AK207</f>
        <v>4665</v>
      </c>
      <c r="AL207" s="118">
        <f>+'AVE FRANCE'!AL207+'AVE UK Euro'!AL207</f>
        <v>4665</v>
      </c>
      <c r="AM207" s="118">
        <f>+'AVE FRANCE'!AM207+'AVE UK Euro'!AM207</f>
        <v>4665</v>
      </c>
      <c r="AN207" s="118">
        <f>+'AVE FRANCE'!AN207+'AVE UK Euro'!AN207</f>
        <v>4665</v>
      </c>
      <c r="AO207" s="118">
        <f>+'AVE FRANCE'!AO207+'AVE UK Euro'!AO207</f>
        <v>5665</v>
      </c>
      <c r="AP207" s="118">
        <f>+'AVE FRANCE'!AP207+'AVE UK Euro'!AP207</f>
        <v>5665</v>
      </c>
      <c r="AQ207" s="118">
        <f>+'AVE FRANCE'!AQ207+'AVE UK Euro'!AQ207</f>
        <v>5665</v>
      </c>
      <c r="AR207" s="118">
        <f>+'AVE FRANCE'!AR207+'AVE UK Euro'!AR207</f>
        <v>5665</v>
      </c>
      <c r="AS207" s="118">
        <f>+'AVE FRANCE'!AS207+'AVE UK Euro'!AS207</f>
        <v>5665</v>
      </c>
      <c r="AT207" s="118">
        <f>+'AVE FRANCE'!AT207+'AVE UK Euro'!AT207</f>
        <v>5665</v>
      </c>
      <c r="AU207" s="118">
        <f>+'AVE FRANCE'!AU207+'AVE UK Euro'!AU207</f>
        <v>5665</v>
      </c>
      <c r="AV207" s="118">
        <f>+'AVE FRANCE'!AV207+'AVE UK Euro'!AV207</f>
        <v>5665</v>
      </c>
      <c r="AW207" s="118">
        <f>+'AVE FRANCE'!AW207+'AVE UK Euro'!AW207</f>
        <v>5665</v>
      </c>
      <c r="AX207" s="118">
        <f>+'AVE FRANCE'!AX207+'AVE UK Euro'!AX207</f>
        <v>5665</v>
      </c>
      <c r="AY207" s="118">
        <f>+'AVE FRANCE'!AY207+'AVE UK Euro'!AY207</f>
        <v>5665</v>
      </c>
      <c r="AZ207" s="118">
        <f>+'AVE FRANCE'!AZ207+'AVE UK Euro'!AZ207</f>
        <v>5665</v>
      </c>
      <c r="BA207" s="118">
        <f>+'AVE FRANCE'!BA207+'AVE UK Euro'!BA207</f>
        <v>6665</v>
      </c>
      <c r="BB207" s="118">
        <f>+'AVE FRANCE'!BB207+'AVE UK Euro'!BB207</f>
        <v>6665</v>
      </c>
      <c r="BC207" s="118">
        <f>+'AVE FRANCE'!BC207+'AVE UK Euro'!BC207</f>
        <v>6665</v>
      </c>
      <c r="BD207" s="118">
        <f>+'AVE FRANCE'!BD207+'AVE UK Euro'!BD207</f>
        <v>6665</v>
      </c>
      <c r="BE207" s="118">
        <f>+'AVE FRANCE'!BE207+'AVE UK Euro'!BE207</f>
        <v>6665</v>
      </c>
      <c r="BF207" s="118">
        <f>+'AVE FRANCE'!BF207+'AVE UK Euro'!BF207</f>
        <v>6665</v>
      </c>
      <c r="BG207" s="118">
        <f>+'AVE FRANCE'!BG207+'AVE UK Euro'!BG207</f>
        <v>6665</v>
      </c>
      <c r="BH207" s="118">
        <f>+'AVE FRANCE'!BH207+'AVE UK Euro'!BH207</f>
        <v>6665</v>
      </c>
      <c r="BI207" s="118">
        <f>+'AVE FRANCE'!BI207+'AVE UK Euro'!BI207</f>
        <v>6665</v>
      </c>
      <c r="BJ207" s="118">
        <f>+'AVE FRANCE'!BJ207+'AVE UK Euro'!BJ207</f>
        <v>6665</v>
      </c>
      <c r="BK207" s="118">
        <f>+'AVE FRANCE'!BK207+'AVE UK Euro'!BK207</f>
        <v>6665</v>
      </c>
      <c r="BL207" s="118">
        <f>+'AVE FRANCE'!BL207+'AVE UK Euro'!BL207</f>
        <v>6665</v>
      </c>
      <c r="BN207" s="118">
        <f t="shared" si="237"/>
        <v>4995.0000000000009</v>
      </c>
      <c r="BO207" s="118">
        <f t="shared" si="183"/>
        <v>9495</v>
      </c>
      <c r="BP207" s="118">
        <f t="shared" si="184"/>
        <v>9495</v>
      </c>
      <c r="BQ207" s="118">
        <f t="shared" si="185"/>
        <v>9495</v>
      </c>
      <c r="BR207" s="118">
        <f t="shared" si="186"/>
        <v>9495</v>
      </c>
      <c r="BS207" s="118">
        <f t="shared" si="187"/>
        <v>9495</v>
      </c>
      <c r="BT207" s="118">
        <f t="shared" si="188"/>
        <v>9495</v>
      </c>
      <c r="BU207" s="118">
        <f t="shared" si="189"/>
        <v>9495</v>
      </c>
      <c r="BV207" s="118">
        <f t="shared" si="190"/>
        <v>13995</v>
      </c>
      <c r="BW207" s="118">
        <f t="shared" si="191"/>
        <v>13995</v>
      </c>
      <c r="BX207" s="118">
        <f t="shared" si="192"/>
        <v>13995</v>
      </c>
      <c r="BY207" s="118">
        <f t="shared" si="193"/>
        <v>13995</v>
      </c>
      <c r="BZ207" s="118">
        <f t="shared" si="194"/>
        <v>16995</v>
      </c>
      <c r="CA207" s="118">
        <f t="shared" si="240"/>
        <v>16995</v>
      </c>
      <c r="CB207" s="118">
        <f t="shared" si="241"/>
        <v>16995</v>
      </c>
      <c r="CC207" s="118">
        <f t="shared" si="242"/>
        <v>16995</v>
      </c>
      <c r="CD207" s="118">
        <f t="shared" si="243"/>
        <v>19995</v>
      </c>
      <c r="CE207" s="118">
        <f t="shared" si="244"/>
        <v>19995</v>
      </c>
      <c r="CF207" s="118">
        <f t="shared" si="245"/>
        <v>19995</v>
      </c>
      <c r="CG207" s="118">
        <f t="shared" si="246"/>
        <v>19995</v>
      </c>
      <c r="CI207" s="118">
        <f t="shared" si="270"/>
        <v>33480</v>
      </c>
      <c r="CJ207" s="118">
        <f t="shared" si="271"/>
        <v>37980</v>
      </c>
      <c r="CK207" s="118">
        <f t="shared" si="272"/>
        <v>55980</v>
      </c>
      <c r="CL207" s="118">
        <f t="shared" si="273"/>
        <v>67980</v>
      </c>
      <c r="CM207" s="118">
        <f t="shared" si="274"/>
        <v>79980</v>
      </c>
    </row>
    <row r="208" spans="1:92" x14ac:dyDescent="0.3">
      <c r="A208" s="91"/>
      <c r="B208" s="117" t="s">
        <v>142</v>
      </c>
      <c r="C208" s="80"/>
      <c r="D208" s="80"/>
      <c r="E208" s="118">
        <f>+'AVE FRANCE'!E208+'AVE UK Euro'!E208</f>
        <v>555</v>
      </c>
      <c r="F208" s="118">
        <f>+'AVE FRANCE'!F208+'AVE UK Euro'!F208</f>
        <v>555</v>
      </c>
      <c r="G208" s="118">
        <f>+'AVE FRANCE'!G208+'AVE UK Euro'!G208</f>
        <v>555</v>
      </c>
      <c r="H208" s="118">
        <f>+'AVE FRANCE'!H208+'AVE UK Euro'!H208</f>
        <v>1055</v>
      </c>
      <c r="I208" s="118">
        <f>+'AVE FRANCE'!I208+'AVE UK Euro'!I208</f>
        <v>1055</v>
      </c>
      <c r="J208" s="118">
        <f>+'AVE FRANCE'!J208+'AVE UK Euro'!J208</f>
        <v>1055</v>
      </c>
      <c r="K208" s="118">
        <f>+'AVE FRANCE'!K208+'AVE UK Euro'!K208</f>
        <v>1055</v>
      </c>
      <c r="L208" s="118">
        <f>+'AVE FRANCE'!L208+'AVE UK Euro'!L208</f>
        <v>1055</v>
      </c>
      <c r="M208" s="118">
        <f>+'AVE FRANCE'!M208+'AVE UK Euro'!M208</f>
        <v>1055</v>
      </c>
      <c r="N208" s="118">
        <f>+'AVE FRANCE'!N208+'AVE UK Euro'!N208</f>
        <v>1055</v>
      </c>
      <c r="O208" s="118">
        <f>+'AVE FRANCE'!O208+'AVE UK Euro'!O208</f>
        <v>1055</v>
      </c>
      <c r="P208" s="118">
        <f>+'AVE FRANCE'!P208+'AVE UK Euro'!P208</f>
        <v>1055</v>
      </c>
      <c r="Q208" s="118">
        <f>+'AVE FRANCE'!Q208+'AVE UK Euro'!Q208</f>
        <v>1055</v>
      </c>
      <c r="R208" s="118">
        <f>+'AVE FRANCE'!R208+'AVE UK Euro'!R208</f>
        <v>1055</v>
      </c>
      <c r="S208" s="118">
        <f>+'AVE FRANCE'!S208+'AVE UK Euro'!S208</f>
        <v>1055</v>
      </c>
      <c r="T208" s="118">
        <f>+'AVE FRANCE'!T208+'AVE UK Euro'!T208</f>
        <v>1055</v>
      </c>
      <c r="U208" s="118">
        <f>+'AVE FRANCE'!U208+'AVE UK Euro'!U208</f>
        <v>1055</v>
      </c>
      <c r="V208" s="118">
        <f>+'AVE FRANCE'!V208+'AVE UK Euro'!V208</f>
        <v>1055</v>
      </c>
      <c r="W208" s="118">
        <f>+'AVE FRANCE'!W208+'AVE UK Euro'!W208</f>
        <v>1055</v>
      </c>
      <c r="X208" s="118">
        <f>+'AVE FRANCE'!X208+'AVE UK Euro'!X208</f>
        <v>1055</v>
      </c>
      <c r="Y208" s="118">
        <f>+'AVE FRANCE'!Y208+'AVE UK Euro'!Y208</f>
        <v>1055</v>
      </c>
      <c r="Z208" s="118">
        <f>+'AVE FRANCE'!Z208+'AVE UK Euro'!Z208</f>
        <v>1055</v>
      </c>
      <c r="AA208" s="118">
        <f>+'AVE FRANCE'!AA208+'AVE UK Euro'!AA208</f>
        <v>1055</v>
      </c>
      <c r="AB208" s="118">
        <f>+'AVE FRANCE'!AB208+'AVE UK Euro'!AB208</f>
        <v>1055</v>
      </c>
      <c r="AC208" s="118">
        <f>+'AVE FRANCE'!AC208+'AVE UK Euro'!AC208</f>
        <v>1055</v>
      </c>
      <c r="AD208" s="118">
        <f>+'AVE FRANCE'!AD208+'AVE UK Euro'!AD208</f>
        <v>1055</v>
      </c>
      <c r="AE208" s="118">
        <f>+'AVE FRANCE'!AE208+'AVE UK Euro'!AE208</f>
        <v>1055</v>
      </c>
      <c r="AF208" s="118">
        <f>+'AVE FRANCE'!AF208+'AVE UK Euro'!AF208</f>
        <v>1055</v>
      </c>
      <c r="AG208" s="118">
        <f>+'AVE FRANCE'!AG208+'AVE UK Euro'!AG208</f>
        <v>1055</v>
      </c>
      <c r="AH208" s="118">
        <f>+'AVE FRANCE'!AH208+'AVE UK Euro'!AH208</f>
        <v>1055</v>
      </c>
      <c r="AI208" s="118">
        <f>+'AVE FRANCE'!AI208+'AVE UK Euro'!AI208</f>
        <v>1055</v>
      </c>
      <c r="AJ208" s="118">
        <f>+'AVE FRANCE'!AJ208+'AVE UK Euro'!AJ208</f>
        <v>1055</v>
      </c>
      <c r="AK208" s="118">
        <f>+'AVE FRANCE'!AK208+'AVE UK Euro'!AK208</f>
        <v>1055</v>
      </c>
      <c r="AL208" s="118">
        <f>+'AVE FRANCE'!AL208+'AVE UK Euro'!AL208</f>
        <v>1055</v>
      </c>
      <c r="AM208" s="118">
        <f>+'AVE FRANCE'!AM208+'AVE UK Euro'!AM208</f>
        <v>1055</v>
      </c>
      <c r="AN208" s="118">
        <f>+'AVE FRANCE'!AN208+'AVE UK Euro'!AN208</f>
        <v>1055</v>
      </c>
      <c r="AO208" s="118">
        <f>+'AVE FRANCE'!AO208+'AVE UK Euro'!AO208</f>
        <v>1055</v>
      </c>
      <c r="AP208" s="118">
        <f>+'AVE FRANCE'!AP208+'AVE UK Euro'!AP208</f>
        <v>1055</v>
      </c>
      <c r="AQ208" s="118">
        <f>+'AVE FRANCE'!AQ208+'AVE UK Euro'!AQ208</f>
        <v>1055</v>
      </c>
      <c r="AR208" s="118">
        <f>+'AVE FRANCE'!AR208+'AVE UK Euro'!AR208</f>
        <v>1055</v>
      </c>
      <c r="AS208" s="118">
        <f>+'AVE FRANCE'!AS208+'AVE UK Euro'!AS208</f>
        <v>1055</v>
      </c>
      <c r="AT208" s="118">
        <f>+'AVE FRANCE'!AT208+'AVE UK Euro'!AT208</f>
        <v>1055</v>
      </c>
      <c r="AU208" s="118">
        <f>+'AVE FRANCE'!AU208+'AVE UK Euro'!AU208</f>
        <v>1055</v>
      </c>
      <c r="AV208" s="118">
        <f>+'AVE FRANCE'!AV208+'AVE UK Euro'!AV208</f>
        <v>1055</v>
      </c>
      <c r="AW208" s="118">
        <f>+'AVE FRANCE'!AW208+'AVE UK Euro'!AW208</f>
        <v>1055</v>
      </c>
      <c r="AX208" s="118">
        <f>+'AVE FRANCE'!AX208+'AVE UK Euro'!AX208</f>
        <v>1055</v>
      </c>
      <c r="AY208" s="118">
        <f>+'AVE FRANCE'!AY208+'AVE UK Euro'!AY208</f>
        <v>1055</v>
      </c>
      <c r="AZ208" s="118">
        <f>+'AVE FRANCE'!AZ208+'AVE UK Euro'!AZ208</f>
        <v>1055</v>
      </c>
      <c r="BA208" s="118">
        <f>+'AVE FRANCE'!BA208+'AVE UK Euro'!BA208</f>
        <v>1555</v>
      </c>
      <c r="BB208" s="118">
        <f>+'AVE FRANCE'!BB208+'AVE UK Euro'!BB208</f>
        <v>1555</v>
      </c>
      <c r="BC208" s="118">
        <f>+'AVE FRANCE'!BC208+'AVE UK Euro'!BC208</f>
        <v>1555</v>
      </c>
      <c r="BD208" s="118">
        <f>+'AVE FRANCE'!BD208+'AVE UK Euro'!BD208</f>
        <v>1555</v>
      </c>
      <c r="BE208" s="118">
        <f>+'AVE FRANCE'!BE208+'AVE UK Euro'!BE208</f>
        <v>1555</v>
      </c>
      <c r="BF208" s="118">
        <f>+'AVE FRANCE'!BF208+'AVE UK Euro'!BF208</f>
        <v>1555</v>
      </c>
      <c r="BG208" s="118">
        <f>+'AVE FRANCE'!BG208+'AVE UK Euro'!BG208</f>
        <v>1555</v>
      </c>
      <c r="BH208" s="118">
        <f>+'AVE FRANCE'!BH208+'AVE UK Euro'!BH208</f>
        <v>1555</v>
      </c>
      <c r="BI208" s="118">
        <f>+'AVE FRANCE'!BI208+'AVE UK Euro'!BI208</f>
        <v>1555</v>
      </c>
      <c r="BJ208" s="118">
        <f>+'AVE FRANCE'!BJ208+'AVE UK Euro'!BJ208</f>
        <v>1555</v>
      </c>
      <c r="BK208" s="118">
        <f>+'AVE FRANCE'!BK208+'AVE UK Euro'!BK208</f>
        <v>1555</v>
      </c>
      <c r="BL208" s="118">
        <f>+'AVE FRANCE'!BL208+'AVE UK Euro'!BL208</f>
        <v>1555</v>
      </c>
      <c r="BN208" s="118">
        <f t="shared" si="237"/>
        <v>1665</v>
      </c>
      <c r="BO208" s="118">
        <f t="shared" si="183"/>
        <v>3165</v>
      </c>
      <c r="BP208" s="118">
        <f t="shared" si="184"/>
        <v>3165</v>
      </c>
      <c r="BQ208" s="118">
        <f t="shared" si="185"/>
        <v>3165</v>
      </c>
      <c r="BR208" s="118">
        <f t="shared" si="186"/>
        <v>3165</v>
      </c>
      <c r="BS208" s="118">
        <f t="shared" si="187"/>
        <v>3165</v>
      </c>
      <c r="BT208" s="118">
        <f t="shared" si="188"/>
        <v>3165</v>
      </c>
      <c r="BU208" s="118">
        <f t="shared" si="189"/>
        <v>3165</v>
      </c>
      <c r="BV208" s="118">
        <f t="shared" si="190"/>
        <v>3165</v>
      </c>
      <c r="BW208" s="118">
        <f t="shared" si="191"/>
        <v>3165</v>
      </c>
      <c r="BX208" s="118">
        <f t="shared" si="192"/>
        <v>3165</v>
      </c>
      <c r="BY208" s="118">
        <f t="shared" si="193"/>
        <v>3165</v>
      </c>
      <c r="BZ208" s="118">
        <f t="shared" si="194"/>
        <v>3165</v>
      </c>
      <c r="CA208" s="118">
        <f t="shared" si="240"/>
        <v>3165</v>
      </c>
      <c r="CB208" s="118">
        <f t="shared" si="241"/>
        <v>3165</v>
      </c>
      <c r="CC208" s="118">
        <f t="shared" si="242"/>
        <v>3165</v>
      </c>
      <c r="CD208" s="118">
        <f t="shared" si="243"/>
        <v>4665</v>
      </c>
      <c r="CE208" s="118">
        <f t="shared" si="244"/>
        <v>4665</v>
      </c>
      <c r="CF208" s="118">
        <f t="shared" si="245"/>
        <v>4665</v>
      </c>
      <c r="CG208" s="118">
        <f t="shared" si="246"/>
        <v>4665</v>
      </c>
      <c r="CI208" s="118">
        <f t="shared" si="270"/>
        <v>11160</v>
      </c>
      <c r="CJ208" s="118">
        <f t="shared" si="271"/>
        <v>12660</v>
      </c>
      <c r="CK208" s="118">
        <f t="shared" si="272"/>
        <v>12660</v>
      </c>
      <c r="CL208" s="118">
        <f t="shared" si="273"/>
        <v>12660</v>
      </c>
      <c r="CM208" s="118">
        <f t="shared" si="274"/>
        <v>18660</v>
      </c>
    </row>
    <row r="209" spans="1:92" x14ac:dyDescent="0.3">
      <c r="A209" s="91"/>
      <c r="B209" s="117" t="s">
        <v>123</v>
      </c>
      <c r="C209" s="80"/>
      <c r="D209" s="80"/>
      <c r="E209" s="118">
        <f>+'AVE FRANCE'!E209+'AVE UK Euro'!E209</f>
        <v>1000</v>
      </c>
      <c r="F209" s="118">
        <f>+'AVE FRANCE'!F209+'AVE UK Euro'!F209</f>
        <v>1000</v>
      </c>
      <c r="G209" s="118">
        <f>+'AVE FRANCE'!G209+'AVE UK Euro'!G209</f>
        <v>1000</v>
      </c>
      <c r="H209" s="118">
        <f>+'AVE FRANCE'!H209+'AVE UK Euro'!H209</f>
        <v>1000</v>
      </c>
      <c r="I209" s="118">
        <f>+'AVE FRANCE'!I209+'AVE UK Euro'!I209</f>
        <v>1000</v>
      </c>
      <c r="J209" s="118">
        <f>+'AVE FRANCE'!J209+'AVE UK Euro'!J209</f>
        <v>1000</v>
      </c>
      <c r="K209" s="118">
        <f>+'AVE FRANCE'!K209+'AVE UK Euro'!K209</f>
        <v>1000</v>
      </c>
      <c r="L209" s="118">
        <f>+'AVE FRANCE'!L209+'AVE UK Euro'!L209</f>
        <v>1000</v>
      </c>
      <c r="M209" s="118">
        <f>+'AVE FRANCE'!M209+'AVE UK Euro'!M209</f>
        <v>1000</v>
      </c>
      <c r="N209" s="118">
        <f>+'AVE FRANCE'!N209+'AVE UK Euro'!N209</f>
        <v>1000</v>
      </c>
      <c r="O209" s="118">
        <f>+'AVE FRANCE'!O209+'AVE UK Euro'!O209</f>
        <v>1000</v>
      </c>
      <c r="P209" s="118">
        <f>+'AVE FRANCE'!P209+'AVE UK Euro'!P209</f>
        <v>1000</v>
      </c>
      <c r="Q209" s="118">
        <f>+'AVE FRANCE'!Q209+'AVE UK Euro'!Q209</f>
        <v>2000</v>
      </c>
      <c r="R209" s="118">
        <f>+'AVE FRANCE'!R209+'AVE UK Euro'!R209</f>
        <v>2000</v>
      </c>
      <c r="S209" s="118">
        <f>+'AVE FRANCE'!S209+'AVE UK Euro'!S209</f>
        <v>2000</v>
      </c>
      <c r="T209" s="118">
        <f>+'AVE FRANCE'!T209+'AVE UK Euro'!T209</f>
        <v>2000</v>
      </c>
      <c r="U209" s="118">
        <f>+'AVE FRANCE'!U209+'AVE UK Euro'!U209</f>
        <v>2000</v>
      </c>
      <c r="V209" s="118">
        <f>+'AVE FRANCE'!V209+'AVE UK Euro'!V209</f>
        <v>2000</v>
      </c>
      <c r="W209" s="118">
        <f>+'AVE FRANCE'!W209+'AVE UK Euro'!W209</f>
        <v>2000</v>
      </c>
      <c r="X209" s="118">
        <f>+'AVE FRANCE'!X209+'AVE UK Euro'!X209</f>
        <v>2000</v>
      </c>
      <c r="Y209" s="118">
        <f>+'AVE FRANCE'!Y209+'AVE UK Euro'!Y209</f>
        <v>2000</v>
      </c>
      <c r="Z209" s="118">
        <f>+'AVE FRANCE'!Z209+'AVE UK Euro'!Z209</f>
        <v>2000</v>
      </c>
      <c r="AA209" s="118">
        <f>+'AVE FRANCE'!AA209+'AVE UK Euro'!AA209</f>
        <v>2000</v>
      </c>
      <c r="AB209" s="118">
        <f>+'AVE FRANCE'!AB209+'AVE UK Euro'!AB209</f>
        <v>2000</v>
      </c>
      <c r="AC209" s="118">
        <f>+'AVE FRANCE'!AC209+'AVE UK Euro'!AC209</f>
        <v>3000</v>
      </c>
      <c r="AD209" s="118">
        <f>+'AVE FRANCE'!AD209+'AVE UK Euro'!AD209</f>
        <v>3000</v>
      </c>
      <c r="AE209" s="118">
        <f>+'AVE FRANCE'!AE209+'AVE UK Euro'!AE209</f>
        <v>3000</v>
      </c>
      <c r="AF209" s="118">
        <f>+'AVE FRANCE'!AF209+'AVE UK Euro'!AF209</f>
        <v>3000</v>
      </c>
      <c r="AG209" s="118">
        <f>+'AVE FRANCE'!AG209+'AVE UK Euro'!AG209</f>
        <v>3000</v>
      </c>
      <c r="AH209" s="118">
        <f>+'AVE FRANCE'!AH209+'AVE UK Euro'!AH209</f>
        <v>3000</v>
      </c>
      <c r="AI209" s="118">
        <f>+'AVE FRANCE'!AI209+'AVE UK Euro'!AI209</f>
        <v>3000</v>
      </c>
      <c r="AJ209" s="118">
        <f>+'AVE FRANCE'!AJ209+'AVE UK Euro'!AJ209</f>
        <v>3000</v>
      </c>
      <c r="AK209" s="118">
        <f>+'AVE FRANCE'!AK209+'AVE UK Euro'!AK209</f>
        <v>3000</v>
      </c>
      <c r="AL209" s="118">
        <f>+'AVE FRANCE'!AL209+'AVE UK Euro'!AL209</f>
        <v>3000</v>
      </c>
      <c r="AM209" s="118">
        <f>+'AVE FRANCE'!AM209+'AVE UK Euro'!AM209</f>
        <v>3000</v>
      </c>
      <c r="AN209" s="118">
        <f>+'AVE FRANCE'!AN209+'AVE UK Euro'!AN209</f>
        <v>3000</v>
      </c>
      <c r="AO209" s="118">
        <f>+'AVE FRANCE'!AO209+'AVE UK Euro'!AO209</f>
        <v>3000</v>
      </c>
      <c r="AP209" s="118">
        <f>+'AVE FRANCE'!AP209+'AVE UK Euro'!AP209</f>
        <v>3000</v>
      </c>
      <c r="AQ209" s="118">
        <f>+'AVE FRANCE'!AQ209+'AVE UK Euro'!AQ209</f>
        <v>3000</v>
      </c>
      <c r="AR209" s="118">
        <f>+'AVE FRANCE'!AR209+'AVE UK Euro'!AR209</f>
        <v>3000</v>
      </c>
      <c r="AS209" s="118">
        <f>+'AVE FRANCE'!AS209+'AVE UK Euro'!AS209</f>
        <v>3000</v>
      </c>
      <c r="AT209" s="118">
        <f>+'AVE FRANCE'!AT209+'AVE UK Euro'!AT209</f>
        <v>3000</v>
      </c>
      <c r="AU209" s="118">
        <f>+'AVE FRANCE'!AU209+'AVE UK Euro'!AU209</f>
        <v>3000</v>
      </c>
      <c r="AV209" s="118">
        <f>+'AVE FRANCE'!AV209+'AVE UK Euro'!AV209</f>
        <v>3000</v>
      </c>
      <c r="AW209" s="118">
        <f>+'AVE FRANCE'!AW209+'AVE UK Euro'!AW209</f>
        <v>3000</v>
      </c>
      <c r="AX209" s="118">
        <f>+'AVE FRANCE'!AX209+'AVE UK Euro'!AX209</f>
        <v>3000</v>
      </c>
      <c r="AY209" s="118">
        <f>+'AVE FRANCE'!AY209+'AVE UK Euro'!AY209</f>
        <v>3000</v>
      </c>
      <c r="AZ209" s="118">
        <f>+'AVE FRANCE'!AZ209+'AVE UK Euro'!AZ209</f>
        <v>3000</v>
      </c>
      <c r="BA209" s="118">
        <f>+'AVE FRANCE'!BA209+'AVE UK Euro'!BA209</f>
        <v>5000</v>
      </c>
      <c r="BB209" s="118">
        <f>+'AVE FRANCE'!BB209+'AVE UK Euro'!BB209</f>
        <v>5000</v>
      </c>
      <c r="BC209" s="118">
        <f>+'AVE FRANCE'!BC209+'AVE UK Euro'!BC209</f>
        <v>5000</v>
      </c>
      <c r="BD209" s="118">
        <f>+'AVE FRANCE'!BD209+'AVE UK Euro'!BD209</f>
        <v>5000</v>
      </c>
      <c r="BE209" s="118">
        <f>+'AVE FRANCE'!BE209+'AVE UK Euro'!BE209</f>
        <v>5000</v>
      </c>
      <c r="BF209" s="118">
        <f>+'AVE FRANCE'!BF209+'AVE UK Euro'!BF209</f>
        <v>5000</v>
      </c>
      <c r="BG209" s="118">
        <f>+'AVE FRANCE'!BG209+'AVE UK Euro'!BG209</f>
        <v>5000</v>
      </c>
      <c r="BH209" s="118">
        <f>+'AVE FRANCE'!BH209+'AVE UK Euro'!BH209</f>
        <v>5000</v>
      </c>
      <c r="BI209" s="118">
        <f>+'AVE FRANCE'!BI209+'AVE UK Euro'!BI209</f>
        <v>5000</v>
      </c>
      <c r="BJ209" s="118">
        <f>+'AVE FRANCE'!BJ209+'AVE UK Euro'!BJ209</f>
        <v>5000</v>
      </c>
      <c r="BK209" s="118">
        <f>+'AVE FRANCE'!BK209+'AVE UK Euro'!BK209</f>
        <v>5000</v>
      </c>
      <c r="BL209" s="118">
        <f>+'AVE FRANCE'!BL209+'AVE UK Euro'!BL209</f>
        <v>5000</v>
      </c>
      <c r="BN209" s="118">
        <f t="shared" si="237"/>
        <v>3000</v>
      </c>
      <c r="BO209" s="118">
        <f t="shared" si="183"/>
        <v>3000</v>
      </c>
      <c r="BP209" s="118">
        <f t="shared" si="184"/>
        <v>3000</v>
      </c>
      <c r="BQ209" s="118">
        <f t="shared" si="185"/>
        <v>3000</v>
      </c>
      <c r="BR209" s="118">
        <f t="shared" si="186"/>
        <v>6000</v>
      </c>
      <c r="BS209" s="118">
        <f t="shared" si="187"/>
        <v>6000</v>
      </c>
      <c r="BT209" s="118">
        <f t="shared" si="188"/>
        <v>6000</v>
      </c>
      <c r="BU209" s="118">
        <f t="shared" si="189"/>
        <v>6000</v>
      </c>
      <c r="BV209" s="118">
        <f t="shared" si="190"/>
        <v>9000</v>
      </c>
      <c r="BW209" s="118">
        <f t="shared" si="191"/>
        <v>9000</v>
      </c>
      <c r="BX209" s="118">
        <f t="shared" si="192"/>
        <v>9000</v>
      </c>
      <c r="BY209" s="118">
        <f t="shared" si="193"/>
        <v>9000</v>
      </c>
      <c r="BZ209" s="118">
        <f t="shared" si="194"/>
        <v>9000</v>
      </c>
      <c r="CA209" s="118">
        <f t="shared" si="240"/>
        <v>9000</v>
      </c>
      <c r="CB209" s="118">
        <f t="shared" si="241"/>
        <v>9000</v>
      </c>
      <c r="CC209" s="118">
        <f t="shared" si="242"/>
        <v>9000</v>
      </c>
      <c r="CD209" s="118">
        <f t="shared" si="243"/>
        <v>15000</v>
      </c>
      <c r="CE209" s="118">
        <f t="shared" si="244"/>
        <v>15000</v>
      </c>
      <c r="CF209" s="118">
        <f t="shared" si="245"/>
        <v>15000</v>
      </c>
      <c r="CG209" s="118">
        <f t="shared" si="246"/>
        <v>15000</v>
      </c>
      <c r="CI209" s="118">
        <f t="shared" si="270"/>
        <v>12000</v>
      </c>
      <c r="CJ209" s="118">
        <f t="shared" si="271"/>
        <v>24000</v>
      </c>
      <c r="CK209" s="118">
        <f t="shared" si="272"/>
        <v>36000</v>
      </c>
      <c r="CL209" s="118">
        <f t="shared" si="273"/>
        <v>36000</v>
      </c>
      <c r="CM209" s="118">
        <f t="shared" si="274"/>
        <v>60000</v>
      </c>
    </row>
    <row r="210" spans="1:92" x14ac:dyDescent="0.3">
      <c r="A210" s="91"/>
      <c r="B210" s="117" t="s">
        <v>123</v>
      </c>
      <c r="C210" s="80"/>
      <c r="D210" s="80"/>
      <c r="E210" s="118">
        <f>+'AVE FRANCE'!E210+'AVE UK Euro'!E210</f>
        <v>3000</v>
      </c>
      <c r="F210" s="118">
        <f>+'AVE FRANCE'!F210+'AVE UK Euro'!F210</f>
        <v>0</v>
      </c>
      <c r="G210" s="118">
        <f>+'AVE FRANCE'!G210+'AVE UK Euro'!G210</f>
        <v>0</v>
      </c>
      <c r="H210" s="118">
        <f>+'AVE FRANCE'!H210+'AVE UK Euro'!H210</f>
        <v>0</v>
      </c>
      <c r="I210" s="118">
        <f>+'AVE FRANCE'!I210+'AVE UK Euro'!I210</f>
        <v>0</v>
      </c>
      <c r="J210" s="118">
        <f>+'AVE FRANCE'!J210+'AVE UK Euro'!J210</f>
        <v>0</v>
      </c>
      <c r="K210" s="118">
        <f>+'AVE FRANCE'!K210+'AVE UK Euro'!K210</f>
        <v>0</v>
      </c>
      <c r="L210" s="118">
        <f>+'AVE FRANCE'!L210+'AVE UK Euro'!L210</f>
        <v>0</v>
      </c>
      <c r="M210" s="118">
        <f>+'AVE FRANCE'!M210+'AVE UK Euro'!M210</f>
        <v>15000</v>
      </c>
      <c r="N210" s="118">
        <f>+'AVE FRANCE'!N210+'AVE UK Euro'!N210</f>
        <v>0</v>
      </c>
      <c r="O210" s="118">
        <f>+'AVE FRANCE'!O210+'AVE UK Euro'!O210</f>
        <v>0</v>
      </c>
      <c r="P210" s="118">
        <f>+'AVE FRANCE'!P210+'AVE UK Euro'!P210</f>
        <v>15000</v>
      </c>
      <c r="Q210" s="118">
        <f>+'AVE FRANCE'!Q210+'AVE UK Euro'!Q210</f>
        <v>0</v>
      </c>
      <c r="R210" s="118">
        <f>+'AVE FRANCE'!R210+'AVE UK Euro'!R210</f>
        <v>0</v>
      </c>
      <c r="S210" s="118">
        <f>+'AVE FRANCE'!S210+'AVE UK Euro'!S210</f>
        <v>15000</v>
      </c>
      <c r="T210" s="118">
        <f>+'AVE FRANCE'!T210+'AVE UK Euro'!T210</f>
        <v>0</v>
      </c>
      <c r="U210" s="118">
        <f>+'AVE FRANCE'!U210+'AVE UK Euro'!U210</f>
        <v>0</v>
      </c>
      <c r="V210" s="118">
        <f>+'AVE FRANCE'!V210+'AVE UK Euro'!V210</f>
        <v>15000</v>
      </c>
      <c r="W210" s="118">
        <f>+'AVE FRANCE'!W210+'AVE UK Euro'!W210</f>
        <v>0</v>
      </c>
      <c r="X210" s="118">
        <f>+'AVE FRANCE'!X210+'AVE UK Euro'!X210</f>
        <v>0</v>
      </c>
      <c r="Y210" s="118">
        <f>+'AVE FRANCE'!Y210+'AVE UK Euro'!Y210</f>
        <v>0</v>
      </c>
      <c r="Z210" s="118">
        <f>+'AVE FRANCE'!Z210+'AVE UK Euro'!Z210</f>
        <v>15000</v>
      </c>
      <c r="AA210" s="118">
        <f>+'AVE FRANCE'!AA210+'AVE UK Euro'!AA210</f>
        <v>0</v>
      </c>
      <c r="AB210" s="118">
        <f>+'AVE FRANCE'!AB210+'AVE UK Euro'!AB210</f>
        <v>15000</v>
      </c>
      <c r="AC210" s="118">
        <f>+'AVE FRANCE'!AC210+'AVE UK Euro'!AC210</f>
        <v>0</v>
      </c>
      <c r="AD210" s="118">
        <f>+'AVE FRANCE'!AD210+'AVE UK Euro'!AD210</f>
        <v>0</v>
      </c>
      <c r="AE210" s="118">
        <f>+'AVE FRANCE'!AE210+'AVE UK Euro'!AE210</f>
        <v>15000</v>
      </c>
      <c r="AF210" s="118">
        <f>+'AVE FRANCE'!AF210+'AVE UK Euro'!AF210</f>
        <v>0</v>
      </c>
      <c r="AG210" s="118">
        <f>+'AVE FRANCE'!AG210+'AVE UK Euro'!AG210</f>
        <v>0</v>
      </c>
      <c r="AH210" s="118">
        <f>+'AVE FRANCE'!AH210+'AVE UK Euro'!AH210</f>
        <v>15000</v>
      </c>
      <c r="AI210" s="118">
        <f>+'AVE FRANCE'!AI210+'AVE UK Euro'!AI210</f>
        <v>0</v>
      </c>
      <c r="AJ210" s="118">
        <f>+'AVE FRANCE'!AJ210+'AVE UK Euro'!AJ210</f>
        <v>0</v>
      </c>
      <c r="AK210" s="118">
        <f>+'AVE FRANCE'!AK210+'AVE UK Euro'!AK210</f>
        <v>0</v>
      </c>
      <c r="AL210" s="118">
        <f>+'AVE FRANCE'!AL210+'AVE UK Euro'!AL210</f>
        <v>15000</v>
      </c>
      <c r="AM210" s="118">
        <f>+'AVE FRANCE'!AM210+'AVE UK Euro'!AM210</f>
        <v>0</v>
      </c>
      <c r="AN210" s="118">
        <f>+'AVE FRANCE'!AN210+'AVE UK Euro'!AN210</f>
        <v>15000</v>
      </c>
      <c r="AO210" s="118">
        <f>+'AVE FRANCE'!AO210+'AVE UK Euro'!AO210</f>
        <v>0</v>
      </c>
      <c r="AP210" s="118">
        <f>+'AVE FRANCE'!AP210+'AVE UK Euro'!AP210</f>
        <v>0</v>
      </c>
      <c r="AQ210" s="118">
        <f>+'AVE FRANCE'!AQ210+'AVE UK Euro'!AQ210</f>
        <v>15000</v>
      </c>
      <c r="AR210" s="118">
        <f>+'AVE FRANCE'!AR210+'AVE UK Euro'!AR210</f>
        <v>0</v>
      </c>
      <c r="AS210" s="118">
        <f>+'AVE FRANCE'!AS210+'AVE UK Euro'!AS210</f>
        <v>0</v>
      </c>
      <c r="AT210" s="118">
        <f>+'AVE FRANCE'!AT210+'AVE UK Euro'!AT210</f>
        <v>15000</v>
      </c>
      <c r="AU210" s="118">
        <f>+'AVE FRANCE'!AU210+'AVE UK Euro'!AU210</f>
        <v>0</v>
      </c>
      <c r="AV210" s="118">
        <f>+'AVE FRANCE'!AV210+'AVE UK Euro'!AV210</f>
        <v>0</v>
      </c>
      <c r="AW210" s="118">
        <f>+'AVE FRANCE'!AW210+'AVE UK Euro'!AW210</f>
        <v>0</v>
      </c>
      <c r="AX210" s="118">
        <f>+'AVE FRANCE'!AX210+'AVE UK Euro'!AX210</f>
        <v>15000</v>
      </c>
      <c r="AY210" s="118">
        <f>+'AVE FRANCE'!AY210+'AVE UK Euro'!AY210</f>
        <v>0</v>
      </c>
      <c r="AZ210" s="118">
        <f>+'AVE FRANCE'!AZ210+'AVE UK Euro'!AZ210</f>
        <v>15000</v>
      </c>
      <c r="BA210" s="118">
        <f>+'AVE FRANCE'!BA210+'AVE UK Euro'!BA210</f>
        <v>0</v>
      </c>
      <c r="BB210" s="118">
        <f>+'AVE FRANCE'!BB210+'AVE UK Euro'!BB210</f>
        <v>0</v>
      </c>
      <c r="BC210" s="118">
        <f>+'AVE FRANCE'!BC210+'AVE UK Euro'!BC210</f>
        <v>15000</v>
      </c>
      <c r="BD210" s="118">
        <f>+'AVE FRANCE'!BD210+'AVE UK Euro'!BD210</f>
        <v>0</v>
      </c>
      <c r="BE210" s="118">
        <f>+'AVE FRANCE'!BE210+'AVE UK Euro'!BE210</f>
        <v>0</v>
      </c>
      <c r="BF210" s="118">
        <f>+'AVE FRANCE'!BF210+'AVE UK Euro'!BF210</f>
        <v>15000</v>
      </c>
      <c r="BG210" s="118">
        <f>+'AVE FRANCE'!BG210+'AVE UK Euro'!BG210</f>
        <v>0</v>
      </c>
      <c r="BH210" s="118">
        <f>+'AVE FRANCE'!BH210+'AVE UK Euro'!BH210</f>
        <v>0</v>
      </c>
      <c r="BI210" s="118">
        <f>+'AVE FRANCE'!BI210+'AVE UK Euro'!BI210</f>
        <v>0</v>
      </c>
      <c r="BJ210" s="118">
        <f>+'AVE FRANCE'!BJ210+'AVE UK Euro'!BJ210</f>
        <v>15000</v>
      </c>
      <c r="BK210" s="118">
        <f>+'AVE FRANCE'!BK210+'AVE UK Euro'!BK210</f>
        <v>0</v>
      </c>
      <c r="BL210" s="118">
        <f>+'AVE FRANCE'!BL210+'AVE UK Euro'!BL210</f>
        <v>15000</v>
      </c>
      <c r="BN210" s="118">
        <f t="shared" si="237"/>
        <v>3000</v>
      </c>
      <c r="BO210" s="118">
        <f t="shared" si="183"/>
        <v>0</v>
      </c>
      <c r="BP210" s="118">
        <f t="shared" si="184"/>
        <v>15000</v>
      </c>
      <c r="BQ210" s="118">
        <f t="shared" si="185"/>
        <v>15000</v>
      </c>
      <c r="BR210" s="118">
        <f t="shared" si="186"/>
        <v>15000</v>
      </c>
      <c r="BS210" s="118">
        <f t="shared" si="187"/>
        <v>15000</v>
      </c>
      <c r="BT210" s="118">
        <f t="shared" si="188"/>
        <v>0</v>
      </c>
      <c r="BU210" s="118">
        <f t="shared" si="189"/>
        <v>30000</v>
      </c>
      <c r="BV210" s="118">
        <f t="shared" si="190"/>
        <v>15000</v>
      </c>
      <c r="BW210" s="118">
        <f t="shared" si="191"/>
        <v>15000</v>
      </c>
      <c r="BX210" s="118">
        <f t="shared" si="192"/>
        <v>0</v>
      </c>
      <c r="BY210" s="118">
        <f t="shared" si="193"/>
        <v>30000</v>
      </c>
      <c r="BZ210" s="118">
        <f t="shared" si="194"/>
        <v>15000</v>
      </c>
      <c r="CA210" s="118">
        <f t="shared" si="240"/>
        <v>15000</v>
      </c>
      <c r="CB210" s="118">
        <f t="shared" si="241"/>
        <v>0</v>
      </c>
      <c r="CC210" s="118">
        <f t="shared" si="242"/>
        <v>30000</v>
      </c>
      <c r="CD210" s="118">
        <f t="shared" si="243"/>
        <v>15000</v>
      </c>
      <c r="CE210" s="118">
        <f t="shared" si="244"/>
        <v>15000</v>
      </c>
      <c r="CF210" s="118">
        <f t="shared" si="245"/>
        <v>0</v>
      </c>
      <c r="CG210" s="118">
        <f t="shared" si="246"/>
        <v>30000</v>
      </c>
      <c r="CI210" s="118">
        <f t="shared" si="270"/>
        <v>33000</v>
      </c>
      <c r="CJ210" s="118">
        <f t="shared" si="271"/>
        <v>60000</v>
      </c>
      <c r="CK210" s="118">
        <f t="shared" si="272"/>
        <v>60000</v>
      </c>
      <c r="CL210" s="118">
        <f t="shared" si="273"/>
        <v>60000</v>
      </c>
      <c r="CM210" s="118">
        <f t="shared" si="274"/>
        <v>60000</v>
      </c>
    </row>
    <row r="211" spans="1:92" x14ac:dyDescent="0.3">
      <c r="A211" s="91"/>
      <c r="B211" s="117" t="s">
        <v>123</v>
      </c>
      <c r="C211" s="80"/>
      <c r="D211" s="80"/>
      <c r="E211" s="118">
        <f>+'AVE FRANCE'!E211+'AVE UK Euro'!E211</f>
        <v>0</v>
      </c>
      <c r="F211" s="118">
        <f>+'AVE FRANCE'!F211+'AVE UK Euro'!F211</f>
        <v>0</v>
      </c>
      <c r="G211" s="118">
        <f>+'AVE FRANCE'!G211+'AVE UK Euro'!G211</f>
        <v>0</v>
      </c>
      <c r="H211" s="118">
        <f>+'AVE FRANCE'!H211+'AVE UK Euro'!H211</f>
        <v>0</v>
      </c>
      <c r="I211" s="118">
        <f>+'AVE FRANCE'!I211+'AVE UK Euro'!I211</f>
        <v>0</v>
      </c>
      <c r="J211" s="118">
        <f>+'AVE FRANCE'!J211+'AVE UK Euro'!J211</f>
        <v>0</v>
      </c>
      <c r="K211" s="118">
        <f>+'AVE FRANCE'!K211+'AVE UK Euro'!K211</f>
        <v>0</v>
      </c>
      <c r="L211" s="118">
        <f>+'AVE FRANCE'!L211+'AVE UK Euro'!L211</f>
        <v>0</v>
      </c>
      <c r="M211" s="118">
        <f>+'AVE FRANCE'!M211+'AVE UK Euro'!M211</f>
        <v>0</v>
      </c>
      <c r="N211" s="118">
        <f>+'AVE FRANCE'!N211+'AVE UK Euro'!N211</f>
        <v>0</v>
      </c>
      <c r="O211" s="118">
        <f>+'AVE FRANCE'!O211+'AVE UK Euro'!O211</f>
        <v>0</v>
      </c>
      <c r="P211" s="118">
        <f>+'AVE FRANCE'!P211+'AVE UK Euro'!P211</f>
        <v>0</v>
      </c>
      <c r="Q211" s="118">
        <f>+'AVE FRANCE'!Q211+'AVE UK Euro'!Q211</f>
        <v>0</v>
      </c>
      <c r="R211" s="118">
        <f>+'AVE FRANCE'!R211+'AVE UK Euro'!R211</f>
        <v>0</v>
      </c>
      <c r="S211" s="118">
        <f>+'AVE FRANCE'!S211+'AVE UK Euro'!S211</f>
        <v>0</v>
      </c>
      <c r="T211" s="118">
        <f>+'AVE FRANCE'!T211+'AVE UK Euro'!T211</f>
        <v>0</v>
      </c>
      <c r="U211" s="118">
        <f>+'AVE FRANCE'!U211+'AVE UK Euro'!U211</f>
        <v>0</v>
      </c>
      <c r="V211" s="118">
        <f>+'AVE FRANCE'!V211+'AVE UK Euro'!V211</f>
        <v>0</v>
      </c>
      <c r="W211" s="118">
        <f>+'AVE FRANCE'!W211+'AVE UK Euro'!W211</f>
        <v>0</v>
      </c>
      <c r="X211" s="118">
        <f>+'AVE FRANCE'!X211+'AVE UK Euro'!X211</f>
        <v>0</v>
      </c>
      <c r="Y211" s="118">
        <f>+'AVE FRANCE'!Y211+'AVE UK Euro'!Y211</f>
        <v>0</v>
      </c>
      <c r="Z211" s="118">
        <f>+'AVE FRANCE'!Z211+'AVE UK Euro'!Z211</f>
        <v>0</v>
      </c>
      <c r="AA211" s="118">
        <f>+'AVE FRANCE'!AA211+'AVE UK Euro'!AA211</f>
        <v>0</v>
      </c>
      <c r="AB211" s="118">
        <f>+'AVE FRANCE'!AB211+'AVE UK Euro'!AB211</f>
        <v>0</v>
      </c>
      <c r="AC211" s="118">
        <f>+'AVE FRANCE'!AC211+'AVE UK Euro'!AC211</f>
        <v>0</v>
      </c>
      <c r="AD211" s="118">
        <f>+'AVE FRANCE'!AD211+'AVE UK Euro'!AD211</f>
        <v>0</v>
      </c>
      <c r="AE211" s="118">
        <f>+'AVE FRANCE'!AE211+'AVE UK Euro'!AE211</f>
        <v>0</v>
      </c>
      <c r="AF211" s="118">
        <f>+'AVE FRANCE'!AF211+'AVE UK Euro'!AF211</f>
        <v>0</v>
      </c>
      <c r="AG211" s="118">
        <f>+'AVE FRANCE'!AG211+'AVE UK Euro'!AG211</f>
        <v>0</v>
      </c>
      <c r="AH211" s="118">
        <f>+'AVE FRANCE'!AH211+'AVE UK Euro'!AH211</f>
        <v>0</v>
      </c>
      <c r="AI211" s="118">
        <f>+'AVE FRANCE'!AI211+'AVE UK Euro'!AI211</f>
        <v>0</v>
      </c>
      <c r="AJ211" s="118">
        <f>+'AVE FRANCE'!AJ211+'AVE UK Euro'!AJ211</f>
        <v>0</v>
      </c>
      <c r="AK211" s="118">
        <f>+'AVE FRANCE'!AK211+'AVE UK Euro'!AK211</f>
        <v>0</v>
      </c>
      <c r="AL211" s="118">
        <f>+'AVE FRANCE'!AL211+'AVE UK Euro'!AL211</f>
        <v>0</v>
      </c>
      <c r="AM211" s="118">
        <f>+'AVE FRANCE'!AM211+'AVE UK Euro'!AM211</f>
        <v>0</v>
      </c>
      <c r="AN211" s="118">
        <f>+'AVE FRANCE'!AN211+'AVE UK Euro'!AN211</f>
        <v>0</v>
      </c>
      <c r="AO211" s="118">
        <f>+'AVE FRANCE'!AO211+'AVE UK Euro'!AO211</f>
        <v>0</v>
      </c>
      <c r="AP211" s="118">
        <f>+'AVE FRANCE'!AP211+'AVE UK Euro'!AP211</f>
        <v>0</v>
      </c>
      <c r="AQ211" s="118">
        <f>+'AVE FRANCE'!AQ211+'AVE UK Euro'!AQ211</f>
        <v>0</v>
      </c>
      <c r="AR211" s="118">
        <f>+'AVE FRANCE'!AR211+'AVE UK Euro'!AR211</f>
        <v>0</v>
      </c>
      <c r="AS211" s="118">
        <f>+'AVE FRANCE'!AS211+'AVE UK Euro'!AS211</f>
        <v>0</v>
      </c>
      <c r="AT211" s="118">
        <f>+'AVE FRANCE'!AT211+'AVE UK Euro'!AT211</f>
        <v>0</v>
      </c>
      <c r="AU211" s="118">
        <f>+'AVE FRANCE'!AU211+'AVE UK Euro'!AU211</f>
        <v>0</v>
      </c>
      <c r="AV211" s="118">
        <f>+'AVE FRANCE'!AV211+'AVE UK Euro'!AV211</f>
        <v>0</v>
      </c>
      <c r="AW211" s="118">
        <f>+'AVE FRANCE'!AW211+'AVE UK Euro'!AW211</f>
        <v>0</v>
      </c>
      <c r="AX211" s="118">
        <f>+'AVE FRANCE'!AX211+'AVE UK Euro'!AX211</f>
        <v>0</v>
      </c>
      <c r="AY211" s="118">
        <f>+'AVE FRANCE'!AY211+'AVE UK Euro'!AY211</f>
        <v>0</v>
      </c>
      <c r="AZ211" s="118">
        <f>+'AVE FRANCE'!AZ211+'AVE UK Euro'!AZ211</f>
        <v>0</v>
      </c>
      <c r="BA211" s="118">
        <f>+'AVE FRANCE'!BA211+'AVE UK Euro'!BA211</f>
        <v>0</v>
      </c>
      <c r="BB211" s="118">
        <f>+'AVE FRANCE'!BB211+'AVE UK Euro'!BB211</f>
        <v>0</v>
      </c>
      <c r="BC211" s="118">
        <f>+'AVE FRANCE'!BC211+'AVE UK Euro'!BC211</f>
        <v>0</v>
      </c>
      <c r="BD211" s="118">
        <f>+'AVE FRANCE'!BD211+'AVE UK Euro'!BD211</f>
        <v>0</v>
      </c>
      <c r="BE211" s="118">
        <f>+'AVE FRANCE'!BE211+'AVE UK Euro'!BE211</f>
        <v>0</v>
      </c>
      <c r="BF211" s="118">
        <f>+'AVE FRANCE'!BF211+'AVE UK Euro'!BF211</f>
        <v>0</v>
      </c>
      <c r="BG211" s="118">
        <f>+'AVE FRANCE'!BG211+'AVE UK Euro'!BG211</f>
        <v>0</v>
      </c>
      <c r="BH211" s="118">
        <f>+'AVE FRANCE'!BH211+'AVE UK Euro'!BH211</f>
        <v>0</v>
      </c>
      <c r="BI211" s="118">
        <f>+'AVE FRANCE'!BI211+'AVE UK Euro'!BI211</f>
        <v>0</v>
      </c>
      <c r="BJ211" s="118">
        <f>+'AVE FRANCE'!BJ211+'AVE UK Euro'!BJ211</f>
        <v>0</v>
      </c>
      <c r="BK211" s="118">
        <f>+'AVE FRANCE'!BK211+'AVE UK Euro'!BK211</f>
        <v>0</v>
      </c>
      <c r="BL211" s="118">
        <f>+'AVE FRANCE'!BL211+'AVE UK Euro'!BL211</f>
        <v>0</v>
      </c>
      <c r="BN211" s="118">
        <f t="shared" si="237"/>
        <v>0</v>
      </c>
      <c r="BO211" s="118">
        <f t="shared" si="183"/>
        <v>0</v>
      </c>
      <c r="BP211" s="118">
        <f t="shared" si="184"/>
        <v>0</v>
      </c>
      <c r="BQ211" s="118">
        <f t="shared" si="185"/>
        <v>0</v>
      </c>
      <c r="BR211" s="118">
        <f t="shared" si="186"/>
        <v>0</v>
      </c>
      <c r="BS211" s="118">
        <f t="shared" si="187"/>
        <v>0</v>
      </c>
      <c r="BT211" s="118">
        <f t="shared" si="188"/>
        <v>0</v>
      </c>
      <c r="BU211" s="118">
        <f t="shared" si="189"/>
        <v>0</v>
      </c>
      <c r="BV211" s="118">
        <f t="shared" si="190"/>
        <v>0</v>
      </c>
      <c r="BW211" s="118">
        <f t="shared" si="191"/>
        <v>0</v>
      </c>
      <c r="BX211" s="118">
        <f t="shared" si="192"/>
        <v>0</v>
      </c>
      <c r="BY211" s="118">
        <f t="shared" si="193"/>
        <v>0</v>
      </c>
      <c r="BZ211" s="118">
        <f t="shared" si="194"/>
        <v>0</v>
      </c>
      <c r="CA211" s="118">
        <f t="shared" si="240"/>
        <v>0</v>
      </c>
      <c r="CB211" s="118">
        <f t="shared" si="241"/>
        <v>0</v>
      </c>
      <c r="CC211" s="118">
        <f t="shared" si="242"/>
        <v>0</v>
      </c>
      <c r="CD211" s="118">
        <f t="shared" si="243"/>
        <v>0</v>
      </c>
      <c r="CE211" s="118">
        <f t="shared" si="244"/>
        <v>0</v>
      </c>
      <c r="CF211" s="118">
        <f t="shared" si="245"/>
        <v>0</v>
      </c>
      <c r="CG211" s="118">
        <f t="shared" si="246"/>
        <v>0</v>
      </c>
      <c r="CI211" s="118">
        <f t="shared" si="270"/>
        <v>0</v>
      </c>
      <c r="CJ211" s="118">
        <f t="shared" si="271"/>
        <v>0</v>
      </c>
      <c r="CK211" s="118">
        <f t="shared" si="272"/>
        <v>0</v>
      </c>
      <c r="CL211" s="118">
        <f t="shared" si="273"/>
        <v>0</v>
      </c>
      <c r="CM211" s="118">
        <f t="shared" si="274"/>
        <v>0</v>
      </c>
    </row>
    <row r="212" spans="1:92" x14ac:dyDescent="0.3">
      <c r="A212" s="91"/>
      <c r="B212" s="117" t="s">
        <v>123</v>
      </c>
      <c r="C212" s="80"/>
      <c r="D212" s="80"/>
      <c r="E212" s="118">
        <f>+'AVE FRANCE'!E212+'AVE UK Euro'!E212</f>
        <v>0</v>
      </c>
      <c r="F212" s="118">
        <f>+'AVE FRANCE'!F212+'AVE UK Euro'!F212</f>
        <v>0</v>
      </c>
      <c r="G212" s="118">
        <f>+'AVE FRANCE'!G212+'AVE UK Euro'!G212</f>
        <v>0</v>
      </c>
      <c r="H212" s="118">
        <f>+'AVE FRANCE'!H212+'AVE UK Euro'!H212</f>
        <v>0</v>
      </c>
      <c r="I212" s="118">
        <f>+'AVE FRANCE'!I212+'AVE UK Euro'!I212</f>
        <v>0</v>
      </c>
      <c r="J212" s="118">
        <f>+'AVE FRANCE'!J212+'AVE UK Euro'!J212</f>
        <v>0</v>
      </c>
      <c r="K212" s="118">
        <f>+'AVE FRANCE'!K212+'AVE UK Euro'!K212</f>
        <v>0</v>
      </c>
      <c r="L212" s="118">
        <f>+'AVE FRANCE'!L212+'AVE UK Euro'!L212</f>
        <v>0</v>
      </c>
      <c r="M212" s="118">
        <f>+'AVE FRANCE'!M212+'AVE UK Euro'!M212</f>
        <v>0</v>
      </c>
      <c r="N212" s="118">
        <f>+'AVE FRANCE'!N212+'AVE UK Euro'!N212</f>
        <v>0</v>
      </c>
      <c r="O212" s="118">
        <f>+'AVE FRANCE'!O212+'AVE UK Euro'!O212</f>
        <v>0</v>
      </c>
      <c r="P212" s="118">
        <f>+'AVE FRANCE'!P212+'AVE UK Euro'!P212</f>
        <v>0</v>
      </c>
      <c r="Q212" s="118">
        <f>+'AVE FRANCE'!Q212+'AVE UK Euro'!Q212</f>
        <v>0</v>
      </c>
      <c r="R212" s="118">
        <f>+'AVE FRANCE'!R212+'AVE UK Euro'!R212</f>
        <v>0</v>
      </c>
      <c r="S212" s="118">
        <f>+'AVE FRANCE'!S212+'AVE UK Euro'!S212</f>
        <v>0</v>
      </c>
      <c r="T212" s="118">
        <f>+'AVE FRANCE'!T212+'AVE UK Euro'!T212</f>
        <v>0</v>
      </c>
      <c r="U212" s="118">
        <f>+'AVE FRANCE'!U212+'AVE UK Euro'!U212</f>
        <v>0</v>
      </c>
      <c r="V212" s="118">
        <f>+'AVE FRANCE'!V212+'AVE UK Euro'!V212</f>
        <v>0</v>
      </c>
      <c r="W212" s="118">
        <f>+'AVE FRANCE'!W212+'AVE UK Euro'!W212</f>
        <v>0</v>
      </c>
      <c r="X212" s="118">
        <f>+'AVE FRANCE'!X212+'AVE UK Euro'!X212</f>
        <v>0</v>
      </c>
      <c r="Y212" s="118">
        <f>+'AVE FRANCE'!Y212+'AVE UK Euro'!Y212</f>
        <v>0</v>
      </c>
      <c r="Z212" s="118">
        <f>+'AVE FRANCE'!Z212+'AVE UK Euro'!Z212</f>
        <v>0</v>
      </c>
      <c r="AA212" s="118">
        <f>+'AVE FRANCE'!AA212+'AVE UK Euro'!AA212</f>
        <v>0</v>
      </c>
      <c r="AB212" s="118">
        <f>+'AVE FRANCE'!AB212+'AVE UK Euro'!AB212</f>
        <v>0</v>
      </c>
      <c r="AC212" s="118">
        <f>+'AVE FRANCE'!AC212+'AVE UK Euro'!AC212</f>
        <v>0</v>
      </c>
      <c r="AD212" s="118">
        <f>+'AVE FRANCE'!AD212+'AVE UK Euro'!AD212</f>
        <v>0</v>
      </c>
      <c r="AE212" s="118">
        <f>+'AVE FRANCE'!AE212+'AVE UK Euro'!AE212</f>
        <v>0</v>
      </c>
      <c r="AF212" s="118">
        <f>+'AVE FRANCE'!AF212+'AVE UK Euro'!AF212</f>
        <v>0</v>
      </c>
      <c r="AG212" s="118">
        <f>+'AVE FRANCE'!AG212+'AVE UK Euro'!AG212</f>
        <v>0</v>
      </c>
      <c r="AH212" s="118">
        <f>+'AVE FRANCE'!AH212+'AVE UK Euro'!AH212</f>
        <v>0</v>
      </c>
      <c r="AI212" s="118">
        <f>+'AVE FRANCE'!AI212+'AVE UK Euro'!AI212</f>
        <v>0</v>
      </c>
      <c r="AJ212" s="118">
        <f>+'AVE FRANCE'!AJ212+'AVE UK Euro'!AJ212</f>
        <v>0</v>
      </c>
      <c r="AK212" s="118">
        <f>+'AVE FRANCE'!AK212+'AVE UK Euro'!AK212</f>
        <v>0</v>
      </c>
      <c r="AL212" s="118">
        <f>+'AVE FRANCE'!AL212+'AVE UK Euro'!AL212</f>
        <v>0</v>
      </c>
      <c r="AM212" s="118">
        <f>+'AVE FRANCE'!AM212+'AVE UK Euro'!AM212</f>
        <v>0</v>
      </c>
      <c r="AN212" s="118">
        <f>+'AVE FRANCE'!AN212+'AVE UK Euro'!AN212</f>
        <v>0</v>
      </c>
      <c r="AO212" s="118">
        <f>+'AVE FRANCE'!AO212+'AVE UK Euro'!AO212</f>
        <v>0</v>
      </c>
      <c r="AP212" s="118">
        <f>+'AVE FRANCE'!AP212+'AVE UK Euro'!AP212</f>
        <v>0</v>
      </c>
      <c r="AQ212" s="118">
        <f>+'AVE FRANCE'!AQ212+'AVE UK Euro'!AQ212</f>
        <v>0</v>
      </c>
      <c r="AR212" s="118">
        <f>+'AVE FRANCE'!AR212+'AVE UK Euro'!AR212</f>
        <v>0</v>
      </c>
      <c r="AS212" s="118">
        <f>+'AVE FRANCE'!AS212+'AVE UK Euro'!AS212</f>
        <v>0</v>
      </c>
      <c r="AT212" s="118">
        <f>+'AVE FRANCE'!AT212+'AVE UK Euro'!AT212</f>
        <v>0</v>
      </c>
      <c r="AU212" s="118">
        <f>+'AVE FRANCE'!AU212+'AVE UK Euro'!AU212</f>
        <v>0</v>
      </c>
      <c r="AV212" s="118">
        <f>+'AVE FRANCE'!AV212+'AVE UK Euro'!AV212</f>
        <v>0</v>
      </c>
      <c r="AW212" s="118">
        <f>+'AVE FRANCE'!AW212+'AVE UK Euro'!AW212</f>
        <v>0</v>
      </c>
      <c r="AX212" s="118">
        <f>+'AVE FRANCE'!AX212+'AVE UK Euro'!AX212</f>
        <v>0</v>
      </c>
      <c r="AY212" s="118">
        <f>+'AVE FRANCE'!AY212+'AVE UK Euro'!AY212</f>
        <v>0</v>
      </c>
      <c r="AZ212" s="118">
        <f>+'AVE FRANCE'!AZ212+'AVE UK Euro'!AZ212</f>
        <v>0</v>
      </c>
      <c r="BA212" s="118">
        <f>+'AVE FRANCE'!BA212+'AVE UK Euro'!BA212</f>
        <v>0</v>
      </c>
      <c r="BB212" s="118">
        <f>+'AVE FRANCE'!BB212+'AVE UK Euro'!BB212</f>
        <v>0</v>
      </c>
      <c r="BC212" s="118">
        <f>+'AVE FRANCE'!BC212+'AVE UK Euro'!BC212</f>
        <v>0</v>
      </c>
      <c r="BD212" s="118">
        <f>+'AVE FRANCE'!BD212+'AVE UK Euro'!BD212</f>
        <v>0</v>
      </c>
      <c r="BE212" s="118">
        <f>+'AVE FRANCE'!BE212+'AVE UK Euro'!BE212</f>
        <v>0</v>
      </c>
      <c r="BF212" s="118">
        <f>+'AVE FRANCE'!BF212+'AVE UK Euro'!BF212</f>
        <v>0</v>
      </c>
      <c r="BG212" s="118">
        <f>+'AVE FRANCE'!BG212+'AVE UK Euro'!BG212</f>
        <v>0</v>
      </c>
      <c r="BH212" s="118">
        <f>+'AVE FRANCE'!BH212+'AVE UK Euro'!BH212</f>
        <v>0</v>
      </c>
      <c r="BI212" s="118">
        <f>+'AVE FRANCE'!BI212+'AVE UK Euro'!BI212</f>
        <v>0</v>
      </c>
      <c r="BJ212" s="118">
        <f>+'AVE FRANCE'!BJ212+'AVE UK Euro'!BJ212</f>
        <v>0</v>
      </c>
      <c r="BK212" s="118">
        <f>+'AVE FRANCE'!BK212+'AVE UK Euro'!BK212</f>
        <v>0</v>
      </c>
      <c r="BL212" s="118">
        <f>+'AVE FRANCE'!BL212+'AVE UK Euro'!BL212</f>
        <v>0</v>
      </c>
      <c r="BN212" s="118">
        <f t="shared" si="237"/>
        <v>0</v>
      </c>
      <c r="BO212" s="118">
        <f t="shared" ref="BO212:BO220" si="275">SUM(H212:J212)</f>
        <v>0</v>
      </c>
      <c r="BP212" s="118">
        <f t="shared" ref="BP212:BP220" si="276">SUM(K212:M212)</f>
        <v>0</v>
      </c>
      <c r="BQ212" s="118">
        <f t="shared" ref="BQ212:BQ220" si="277">SUM(N212:P212)</f>
        <v>0</v>
      </c>
      <c r="BR212" s="118">
        <f t="shared" ref="BR212:BR220" si="278">SUM(Q212:S212)</f>
        <v>0</v>
      </c>
      <c r="BS212" s="118">
        <f t="shared" ref="BS212:BS220" si="279">SUM(T212:V212)</f>
        <v>0</v>
      </c>
      <c r="BT212" s="118">
        <f t="shared" ref="BT212:BT220" si="280">SUM(W212:Y212)</f>
        <v>0</v>
      </c>
      <c r="BU212" s="118">
        <f t="shared" ref="BU212:BU220" si="281">SUM(Z212:AB212)</f>
        <v>0</v>
      </c>
      <c r="BV212" s="118">
        <f t="shared" ref="BV212:BV220" si="282">SUM(AC212:AE212)</f>
        <v>0</v>
      </c>
      <c r="BW212" s="118">
        <f t="shared" ref="BW212:BW220" si="283">SUM(AF212:AH212)</f>
        <v>0</v>
      </c>
      <c r="BX212" s="118">
        <f t="shared" ref="BX212:BX220" si="284">SUM(AI212:AK212)</f>
        <v>0</v>
      </c>
      <c r="BY212" s="118">
        <f t="shared" ref="BY212:BY220" si="285">SUM(AL212:AN212)</f>
        <v>0</v>
      </c>
      <c r="BZ212" s="118">
        <f t="shared" ref="BZ212:BZ220" si="286">SUM(AO212:AQ212)</f>
        <v>0</v>
      </c>
      <c r="CA212" s="118">
        <f t="shared" si="240"/>
        <v>0</v>
      </c>
      <c r="CB212" s="118">
        <f t="shared" si="241"/>
        <v>0</v>
      </c>
      <c r="CC212" s="118">
        <f t="shared" si="242"/>
        <v>0</v>
      </c>
      <c r="CD212" s="118">
        <f t="shared" si="243"/>
        <v>0</v>
      </c>
      <c r="CE212" s="118">
        <f t="shared" si="244"/>
        <v>0</v>
      </c>
      <c r="CF212" s="118">
        <f t="shared" si="245"/>
        <v>0</v>
      </c>
      <c r="CG212" s="118">
        <f t="shared" si="246"/>
        <v>0</v>
      </c>
      <c r="CI212" s="118">
        <f t="shared" si="270"/>
        <v>0</v>
      </c>
      <c r="CJ212" s="118">
        <f t="shared" si="271"/>
        <v>0</v>
      </c>
      <c r="CK212" s="118">
        <f t="shared" si="272"/>
        <v>0</v>
      </c>
      <c r="CL212" s="118">
        <f t="shared" si="273"/>
        <v>0</v>
      </c>
      <c r="CM212" s="118">
        <f t="shared" si="274"/>
        <v>0</v>
      </c>
    </row>
    <row r="213" spans="1:92" x14ac:dyDescent="0.3">
      <c r="A213" s="125"/>
      <c r="B213" s="131" t="s">
        <v>123</v>
      </c>
      <c r="C213" s="127"/>
      <c r="D213" s="127"/>
      <c r="E213" s="107">
        <f>+'AVE FRANCE'!E213+'AVE UK Euro'!E213</f>
        <v>0</v>
      </c>
      <c r="F213" s="107">
        <f>+'AVE FRANCE'!F213+'AVE UK Euro'!F213</f>
        <v>0</v>
      </c>
      <c r="G213" s="107">
        <f>+'AVE FRANCE'!G213+'AVE UK Euro'!G213</f>
        <v>0</v>
      </c>
      <c r="H213" s="107">
        <f>+'AVE FRANCE'!H213+'AVE UK Euro'!H213</f>
        <v>0</v>
      </c>
      <c r="I213" s="107">
        <f>+'AVE FRANCE'!I213+'AVE UK Euro'!I213</f>
        <v>0</v>
      </c>
      <c r="J213" s="107">
        <f>+'AVE FRANCE'!J213+'AVE UK Euro'!J213</f>
        <v>0</v>
      </c>
      <c r="K213" s="107">
        <f>+'AVE FRANCE'!K213+'AVE UK Euro'!K213</f>
        <v>0</v>
      </c>
      <c r="L213" s="107">
        <f>+'AVE FRANCE'!L213+'AVE UK Euro'!L213</f>
        <v>0</v>
      </c>
      <c r="M213" s="107">
        <f>+'AVE FRANCE'!M213+'AVE UK Euro'!M213</f>
        <v>0</v>
      </c>
      <c r="N213" s="107">
        <f>+'AVE FRANCE'!N213+'AVE UK Euro'!N213</f>
        <v>0</v>
      </c>
      <c r="O213" s="107">
        <f>+'AVE FRANCE'!O213+'AVE UK Euro'!O213</f>
        <v>0</v>
      </c>
      <c r="P213" s="107">
        <f>+'AVE FRANCE'!P213+'AVE UK Euro'!P213</f>
        <v>0</v>
      </c>
      <c r="Q213" s="107">
        <f>+'AVE FRANCE'!Q213+'AVE UK Euro'!Q213</f>
        <v>0</v>
      </c>
      <c r="R213" s="107">
        <f>+'AVE FRANCE'!R213+'AVE UK Euro'!R213</f>
        <v>0</v>
      </c>
      <c r="S213" s="107">
        <f>+'AVE FRANCE'!S213+'AVE UK Euro'!S213</f>
        <v>0</v>
      </c>
      <c r="T213" s="107">
        <f>+'AVE FRANCE'!T213+'AVE UK Euro'!T213</f>
        <v>0</v>
      </c>
      <c r="U213" s="107">
        <f>+'AVE FRANCE'!U213+'AVE UK Euro'!U213</f>
        <v>0</v>
      </c>
      <c r="V213" s="107">
        <f>+'AVE FRANCE'!V213+'AVE UK Euro'!V213</f>
        <v>0</v>
      </c>
      <c r="W213" s="107">
        <f>+'AVE FRANCE'!W213+'AVE UK Euro'!W213</f>
        <v>0</v>
      </c>
      <c r="X213" s="107">
        <f>+'AVE FRANCE'!X213+'AVE UK Euro'!X213</f>
        <v>0</v>
      </c>
      <c r="Y213" s="107">
        <f>+'AVE FRANCE'!Y213+'AVE UK Euro'!Y213</f>
        <v>0</v>
      </c>
      <c r="Z213" s="107">
        <f>+'AVE FRANCE'!Z213+'AVE UK Euro'!Z213</f>
        <v>0</v>
      </c>
      <c r="AA213" s="107">
        <f>+'AVE FRANCE'!AA213+'AVE UK Euro'!AA213</f>
        <v>0</v>
      </c>
      <c r="AB213" s="107">
        <f>+'AVE FRANCE'!AB213+'AVE UK Euro'!AB213</f>
        <v>0</v>
      </c>
      <c r="AC213" s="107">
        <f>+'AVE FRANCE'!AC213+'AVE UK Euro'!AC213</f>
        <v>0</v>
      </c>
      <c r="AD213" s="107">
        <f>+'AVE FRANCE'!AD213+'AVE UK Euro'!AD213</f>
        <v>0</v>
      </c>
      <c r="AE213" s="107">
        <f>+'AVE FRANCE'!AE213+'AVE UK Euro'!AE213</f>
        <v>0</v>
      </c>
      <c r="AF213" s="107">
        <f>+'AVE FRANCE'!AF213+'AVE UK Euro'!AF213</f>
        <v>0</v>
      </c>
      <c r="AG213" s="107">
        <f>+'AVE FRANCE'!AG213+'AVE UK Euro'!AG213</f>
        <v>0</v>
      </c>
      <c r="AH213" s="107">
        <f>+'AVE FRANCE'!AH213+'AVE UK Euro'!AH213</f>
        <v>0</v>
      </c>
      <c r="AI213" s="107">
        <f>+'AVE FRANCE'!AI213+'AVE UK Euro'!AI213</f>
        <v>0</v>
      </c>
      <c r="AJ213" s="107">
        <f>+'AVE FRANCE'!AJ213+'AVE UK Euro'!AJ213</f>
        <v>0</v>
      </c>
      <c r="AK213" s="107">
        <f>+'AVE FRANCE'!AK213+'AVE UK Euro'!AK213</f>
        <v>0</v>
      </c>
      <c r="AL213" s="107">
        <f>+'AVE FRANCE'!AL213+'AVE UK Euro'!AL213</f>
        <v>0</v>
      </c>
      <c r="AM213" s="107">
        <f>+'AVE FRANCE'!AM213+'AVE UK Euro'!AM213</f>
        <v>0</v>
      </c>
      <c r="AN213" s="107">
        <f>+'AVE FRANCE'!AN213+'AVE UK Euro'!AN213</f>
        <v>0</v>
      </c>
      <c r="AO213" s="107">
        <f>+'AVE FRANCE'!AO213+'AVE UK Euro'!AO213</f>
        <v>0</v>
      </c>
      <c r="AP213" s="107">
        <f>+'AVE FRANCE'!AP213+'AVE UK Euro'!AP213</f>
        <v>0</v>
      </c>
      <c r="AQ213" s="107">
        <f>+'AVE FRANCE'!AQ213+'AVE UK Euro'!AQ213</f>
        <v>0</v>
      </c>
      <c r="AR213" s="107">
        <f>+'AVE FRANCE'!AR213+'AVE UK Euro'!AR213</f>
        <v>0</v>
      </c>
      <c r="AS213" s="107">
        <f>+'AVE FRANCE'!AS213+'AVE UK Euro'!AS213</f>
        <v>0</v>
      </c>
      <c r="AT213" s="107">
        <f>+'AVE FRANCE'!AT213+'AVE UK Euro'!AT213</f>
        <v>0</v>
      </c>
      <c r="AU213" s="107">
        <f>+'AVE FRANCE'!AU213+'AVE UK Euro'!AU213</f>
        <v>0</v>
      </c>
      <c r="AV213" s="107">
        <f>+'AVE FRANCE'!AV213+'AVE UK Euro'!AV213</f>
        <v>0</v>
      </c>
      <c r="AW213" s="107">
        <f>+'AVE FRANCE'!AW213+'AVE UK Euro'!AW213</f>
        <v>0</v>
      </c>
      <c r="AX213" s="107">
        <f>+'AVE FRANCE'!AX213+'AVE UK Euro'!AX213</f>
        <v>0</v>
      </c>
      <c r="AY213" s="107">
        <f>+'AVE FRANCE'!AY213+'AVE UK Euro'!AY213</f>
        <v>0</v>
      </c>
      <c r="AZ213" s="107">
        <f>+'AVE FRANCE'!AZ213+'AVE UK Euro'!AZ213</f>
        <v>0</v>
      </c>
      <c r="BA213" s="107">
        <f>+'AVE FRANCE'!BA213+'AVE UK Euro'!BA213</f>
        <v>0</v>
      </c>
      <c r="BB213" s="107">
        <f>+'AVE FRANCE'!BB213+'AVE UK Euro'!BB213</f>
        <v>0</v>
      </c>
      <c r="BC213" s="107">
        <f>+'AVE FRANCE'!BC213+'AVE UK Euro'!BC213</f>
        <v>0</v>
      </c>
      <c r="BD213" s="107">
        <f>+'AVE FRANCE'!BD213+'AVE UK Euro'!BD213</f>
        <v>0</v>
      </c>
      <c r="BE213" s="107">
        <f>+'AVE FRANCE'!BE213+'AVE UK Euro'!BE213</f>
        <v>0</v>
      </c>
      <c r="BF213" s="107">
        <f>+'AVE FRANCE'!BF213+'AVE UK Euro'!BF213</f>
        <v>0</v>
      </c>
      <c r="BG213" s="107">
        <f>+'AVE FRANCE'!BG213+'AVE UK Euro'!BG213</f>
        <v>0</v>
      </c>
      <c r="BH213" s="107">
        <f>+'AVE FRANCE'!BH213+'AVE UK Euro'!BH213</f>
        <v>0</v>
      </c>
      <c r="BI213" s="107">
        <f>+'AVE FRANCE'!BI213+'AVE UK Euro'!BI213</f>
        <v>0</v>
      </c>
      <c r="BJ213" s="107">
        <f>+'AVE FRANCE'!BJ213+'AVE UK Euro'!BJ213</f>
        <v>0</v>
      </c>
      <c r="BK213" s="107">
        <f>+'AVE FRANCE'!BK213+'AVE UK Euro'!BK213</f>
        <v>0</v>
      </c>
      <c r="BL213" s="107">
        <f>+'AVE FRANCE'!BL213+'AVE UK Euro'!BL213</f>
        <v>0</v>
      </c>
      <c r="BN213" s="107">
        <f t="shared" si="237"/>
        <v>0</v>
      </c>
      <c r="BO213" s="107">
        <f t="shared" si="275"/>
        <v>0</v>
      </c>
      <c r="BP213" s="107">
        <f t="shared" si="276"/>
        <v>0</v>
      </c>
      <c r="BQ213" s="107">
        <f t="shared" si="277"/>
        <v>0</v>
      </c>
      <c r="BR213" s="107">
        <f t="shared" si="278"/>
        <v>0</v>
      </c>
      <c r="BS213" s="107">
        <f t="shared" si="279"/>
        <v>0</v>
      </c>
      <c r="BT213" s="107">
        <f t="shared" si="280"/>
        <v>0</v>
      </c>
      <c r="BU213" s="107">
        <f t="shared" si="281"/>
        <v>0</v>
      </c>
      <c r="BV213" s="107">
        <f t="shared" si="282"/>
        <v>0</v>
      </c>
      <c r="BW213" s="107">
        <f t="shared" si="283"/>
        <v>0</v>
      </c>
      <c r="BX213" s="107">
        <f t="shared" si="284"/>
        <v>0</v>
      </c>
      <c r="BY213" s="107">
        <f t="shared" si="285"/>
        <v>0</v>
      </c>
      <c r="BZ213" s="107">
        <f t="shared" si="286"/>
        <v>0</v>
      </c>
      <c r="CA213" s="107">
        <f t="shared" si="240"/>
        <v>0</v>
      </c>
      <c r="CB213" s="107">
        <f t="shared" si="241"/>
        <v>0</v>
      </c>
      <c r="CC213" s="107">
        <f t="shared" si="242"/>
        <v>0</v>
      </c>
      <c r="CD213" s="107">
        <f t="shared" si="243"/>
        <v>0</v>
      </c>
      <c r="CE213" s="107">
        <f t="shared" si="244"/>
        <v>0</v>
      </c>
      <c r="CF213" s="107">
        <f t="shared" si="245"/>
        <v>0</v>
      </c>
      <c r="CG213" s="107">
        <f t="shared" si="246"/>
        <v>0</v>
      </c>
      <c r="CI213" s="107">
        <f t="shared" si="270"/>
        <v>0</v>
      </c>
      <c r="CJ213" s="107">
        <f t="shared" si="271"/>
        <v>0</v>
      </c>
      <c r="CK213" s="107">
        <f t="shared" si="272"/>
        <v>0</v>
      </c>
      <c r="CL213" s="107">
        <f t="shared" si="273"/>
        <v>0</v>
      </c>
      <c r="CM213" s="107">
        <f t="shared" si="274"/>
        <v>0</v>
      </c>
    </row>
    <row r="214" spans="1:92" s="20" customFormat="1" x14ac:dyDescent="0.3">
      <c r="A214" s="128" t="s">
        <v>143</v>
      </c>
      <c r="B214" s="128"/>
      <c r="C214" s="129"/>
      <c r="D214" s="129"/>
      <c r="E214" s="130">
        <f>SUM(E204:E213)</f>
        <v>12728.333333333334</v>
      </c>
      <c r="F214" s="130">
        <f t="shared" ref="F214:BL214" si="287">SUM(F204:F213)</f>
        <v>13657.733333333335</v>
      </c>
      <c r="G214" s="130">
        <f t="shared" si="287"/>
        <v>13657.733333333335</v>
      </c>
      <c r="H214" s="130">
        <f t="shared" si="287"/>
        <v>18024.400000000001</v>
      </c>
      <c r="I214" s="130">
        <f t="shared" si="287"/>
        <v>18024.400000000001</v>
      </c>
      <c r="J214" s="130">
        <f t="shared" si="287"/>
        <v>18024.400000000001</v>
      </c>
      <c r="K214" s="130">
        <f t="shared" si="287"/>
        <v>19989.100000000002</v>
      </c>
      <c r="L214" s="130">
        <f t="shared" si="287"/>
        <v>19989.100000000002</v>
      </c>
      <c r="M214" s="130">
        <f t="shared" si="287"/>
        <v>66163.766666666663</v>
      </c>
      <c r="N214" s="130">
        <f t="shared" si="287"/>
        <v>51163.766666666663</v>
      </c>
      <c r="O214" s="130">
        <f t="shared" si="287"/>
        <v>51163.766666666663</v>
      </c>
      <c r="P214" s="130">
        <f t="shared" si="287"/>
        <v>66163.766666666663</v>
      </c>
      <c r="Q214" s="130">
        <f t="shared" si="287"/>
        <v>52163.766666666663</v>
      </c>
      <c r="R214" s="130">
        <f t="shared" si="287"/>
        <v>52163.766666666663</v>
      </c>
      <c r="S214" s="130">
        <f t="shared" si="287"/>
        <v>67163.766666666663</v>
      </c>
      <c r="T214" s="130">
        <f t="shared" si="287"/>
        <v>52163.766666666663</v>
      </c>
      <c r="U214" s="130">
        <f t="shared" si="287"/>
        <v>52163.766666666663</v>
      </c>
      <c r="V214" s="130">
        <f t="shared" si="287"/>
        <v>69346.766666666663</v>
      </c>
      <c r="W214" s="130">
        <f t="shared" si="287"/>
        <v>52163.766666666663</v>
      </c>
      <c r="X214" s="130">
        <f t="shared" si="287"/>
        <v>56495.133333333339</v>
      </c>
      <c r="Y214" s="130">
        <f t="shared" si="287"/>
        <v>56495.133333333339</v>
      </c>
      <c r="Z214" s="130">
        <f t="shared" si="287"/>
        <v>71495.133333333331</v>
      </c>
      <c r="AA214" s="130">
        <f t="shared" si="287"/>
        <v>56495.133333333339</v>
      </c>
      <c r="AB214" s="130">
        <f t="shared" si="287"/>
        <v>71495.133333333331</v>
      </c>
      <c r="AC214" s="130">
        <f t="shared" si="287"/>
        <v>61178.133333333339</v>
      </c>
      <c r="AD214" s="130">
        <f t="shared" si="287"/>
        <v>61178.133333333339</v>
      </c>
      <c r="AE214" s="130">
        <f t="shared" si="287"/>
        <v>76178.133333333331</v>
      </c>
      <c r="AF214" s="130">
        <f t="shared" si="287"/>
        <v>61178.133333333339</v>
      </c>
      <c r="AG214" s="130">
        <f t="shared" si="287"/>
        <v>61178.133333333339</v>
      </c>
      <c r="AH214" s="130">
        <f t="shared" si="287"/>
        <v>76178.133333333331</v>
      </c>
      <c r="AI214" s="130">
        <f t="shared" si="287"/>
        <v>61178.133333333339</v>
      </c>
      <c r="AJ214" s="130">
        <f t="shared" si="287"/>
        <v>61178.133333333339</v>
      </c>
      <c r="AK214" s="130">
        <f t="shared" si="287"/>
        <v>61178.133333333339</v>
      </c>
      <c r="AL214" s="130">
        <f t="shared" si="287"/>
        <v>76178.133333333331</v>
      </c>
      <c r="AM214" s="130">
        <f t="shared" si="287"/>
        <v>61178.133333333339</v>
      </c>
      <c r="AN214" s="130">
        <f t="shared" si="287"/>
        <v>76178.133333333331</v>
      </c>
      <c r="AO214" s="130">
        <f t="shared" si="287"/>
        <v>66319.8</v>
      </c>
      <c r="AP214" s="130">
        <f t="shared" si="287"/>
        <v>66319.8</v>
      </c>
      <c r="AQ214" s="130">
        <f t="shared" si="287"/>
        <v>81319.8</v>
      </c>
      <c r="AR214" s="130">
        <f t="shared" si="287"/>
        <v>66319.8</v>
      </c>
      <c r="AS214" s="130">
        <f t="shared" si="287"/>
        <v>66319.8</v>
      </c>
      <c r="AT214" s="130">
        <f t="shared" si="287"/>
        <v>81319.8</v>
      </c>
      <c r="AU214" s="130">
        <f t="shared" si="287"/>
        <v>66319.8</v>
      </c>
      <c r="AV214" s="130">
        <f t="shared" si="287"/>
        <v>66319.8</v>
      </c>
      <c r="AW214" s="130">
        <f t="shared" si="287"/>
        <v>66319.8</v>
      </c>
      <c r="AX214" s="130">
        <f t="shared" si="287"/>
        <v>81319.8</v>
      </c>
      <c r="AY214" s="130">
        <f t="shared" si="287"/>
        <v>66319.8</v>
      </c>
      <c r="AZ214" s="130">
        <f t="shared" si="287"/>
        <v>88419.8</v>
      </c>
      <c r="BA214" s="130">
        <f t="shared" si="287"/>
        <v>79878.133333333331</v>
      </c>
      <c r="BB214" s="130">
        <f t="shared" si="287"/>
        <v>79878.133333333331</v>
      </c>
      <c r="BC214" s="130">
        <f t="shared" si="287"/>
        <v>94878.133333333331</v>
      </c>
      <c r="BD214" s="130">
        <f t="shared" si="287"/>
        <v>79878.133333333331</v>
      </c>
      <c r="BE214" s="130">
        <f t="shared" si="287"/>
        <v>79878.133333333331</v>
      </c>
      <c r="BF214" s="130">
        <f t="shared" si="287"/>
        <v>94878.133333333331</v>
      </c>
      <c r="BG214" s="130">
        <f t="shared" si="287"/>
        <v>79878.133333333331</v>
      </c>
      <c r="BH214" s="130">
        <f t="shared" si="287"/>
        <v>79878.133333333331</v>
      </c>
      <c r="BI214" s="130">
        <f t="shared" si="287"/>
        <v>79878.133333333331</v>
      </c>
      <c r="BJ214" s="130">
        <f t="shared" si="287"/>
        <v>94878.133333333331</v>
      </c>
      <c r="BK214" s="130">
        <f t="shared" si="287"/>
        <v>79878.133333333331</v>
      </c>
      <c r="BL214" s="130">
        <f t="shared" si="287"/>
        <v>94878.133333333331</v>
      </c>
      <c r="BM214" s="43"/>
      <c r="BN214" s="130">
        <f t="shared" si="237"/>
        <v>40043.800000000003</v>
      </c>
      <c r="BO214" s="130">
        <f t="shared" si="275"/>
        <v>54073.200000000004</v>
      </c>
      <c r="BP214" s="130">
        <f t="shared" si="276"/>
        <v>106141.96666666667</v>
      </c>
      <c r="BQ214" s="130">
        <f t="shared" si="277"/>
        <v>168491.3</v>
      </c>
      <c r="BR214" s="130">
        <f t="shared" si="278"/>
        <v>171491.3</v>
      </c>
      <c r="BS214" s="130">
        <f t="shared" si="279"/>
        <v>173674.3</v>
      </c>
      <c r="BT214" s="130">
        <f t="shared" si="280"/>
        <v>165154.03333333333</v>
      </c>
      <c r="BU214" s="130">
        <f t="shared" si="281"/>
        <v>199485.4</v>
      </c>
      <c r="BV214" s="130">
        <f t="shared" si="282"/>
        <v>198534.40000000002</v>
      </c>
      <c r="BW214" s="130">
        <f t="shared" si="283"/>
        <v>198534.40000000002</v>
      </c>
      <c r="BX214" s="130">
        <f t="shared" si="284"/>
        <v>183534.40000000002</v>
      </c>
      <c r="BY214" s="130">
        <f t="shared" si="285"/>
        <v>213534.4</v>
      </c>
      <c r="BZ214" s="130">
        <f t="shared" si="286"/>
        <v>213959.40000000002</v>
      </c>
      <c r="CA214" s="130">
        <f t="shared" si="240"/>
        <v>213959.40000000002</v>
      </c>
      <c r="CB214" s="130">
        <f t="shared" si="241"/>
        <v>198959.40000000002</v>
      </c>
      <c r="CC214" s="130">
        <f t="shared" si="242"/>
        <v>236059.40000000002</v>
      </c>
      <c r="CD214" s="130">
        <f t="shared" si="243"/>
        <v>254634.4</v>
      </c>
      <c r="CE214" s="130">
        <f t="shared" si="244"/>
        <v>254634.4</v>
      </c>
      <c r="CF214" s="130">
        <f t="shared" si="245"/>
        <v>239634.4</v>
      </c>
      <c r="CG214" s="130">
        <f t="shared" si="246"/>
        <v>269634.40000000002</v>
      </c>
      <c r="CH214" s="43"/>
      <c r="CI214" s="130">
        <f t="shared" si="270"/>
        <v>368750.26666666666</v>
      </c>
      <c r="CJ214" s="130">
        <f t="shared" si="271"/>
        <v>709805.03333333333</v>
      </c>
      <c r="CK214" s="130">
        <f t="shared" si="272"/>
        <v>794137.59999999998</v>
      </c>
      <c r="CL214" s="130">
        <f t="shared" si="273"/>
        <v>862937.60000000021</v>
      </c>
      <c r="CM214" s="130">
        <f t="shared" si="274"/>
        <v>1018537.5999999997</v>
      </c>
      <c r="CN214" s="43"/>
    </row>
    <row r="215" spans="1:92" x14ac:dyDescent="0.3">
      <c r="A215" s="98" t="s">
        <v>134</v>
      </c>
      <c r="B215" s="81"/>
      <c r="C215" s="80"/>
      <c r="D215" s="80"/>
      <c r="E215" s="116" t="str">
        <f t="shared" ref="E215" si="288">IF(E187&gt;E191,E214/E187,"-")</f>
        <v>-</v>
      </c>
      <c r="F215" s="116">
        <f t="shared" ref="F215:BL215" si="289">IF(F187&gt;F191,F214/F187,"-")</f>
        <v>7.8044190476190489E-2</v>
      </c>
      <c r="G215" s="116">
        <f t="shared" si="289"/>
        <v>0.54960697518444002</v>
      </c>
      <c r="H215" s="116">
        <f t="shared" si="289"/>
        <v>24.032533333333337</v>
      </c>
      <c r="I215" s="116">
        <f t="shared" si="289"/>
        <v>0.23841798941798945</v>
      </c>
      <c r="J215" s="116">
        <f t="shared" si="289"/>
        <v>1.2430620689655174</v>
      </c>
      <c r="K215" s="116">
        <f t="shared" si="289"/>
        <v>0.50798221092757312</v>
      </c>
      <c r="L215" s="116">
        <f t="shared" si="289"/>
        <v>26.652133333333335</v>
      </c>
      <c r="M215" s="116">
        <f t="shared" si="289"/>
        <v>0.71389476334340374</v>
      </c>
      <c r="N215" s="116">
        <f t="shared" si="289"/>
        <v>1.8111067846607669</v>
      </c>
      <c r="O215" s="116">
        <f t="shared" si="289"/>
        <v>1.3002227869546801</v>
      </c>
      <c r="P215" s="116">
        <f t="shared" si="289"/>
        <v>0.52615321404903903</v>
      </c>
      <c r="Q215" s="116">
        <f t="shared" si="289"/>
        <v>0.20380451911180567</v>
      </c>
      <c r="R215" s="116">
        <f t="shared" si="289"/>
        <v>0.56668948035487954</v>
      </c>
      <c r="S215" s="116">
        <f t="shared" si="289"/>
        <v>0.96154282987353845</v>
      </c>
      <c r="T215" s="116">
        <f t="shared" si="289"/>
        <v>0.26365310420352117</v>
      </c>
      <c r="U215" s="116">
        <f t="shared" si="289"/>
        <v>0.54880343678765553</v>
      </c>
      <c r="V215" s="116">
        <f t="shared" si="289"/>
        <v>0.28132562542258283</v>
      </c>
      <c r="W215" s="116">
        <f t="shared" si="289"/>
        <v>0.82472358366271403</v>
      </c>
      <c r="X215" s="116" t="str">
        <f t="shared" si="289"/>
        <v>-</v>
      </c>
      <c r="Y215" s="116">
        <f t="shared" si="289"/>
        <v>0.2674958964646465</v>
      </c>
      <c r="Z215" s="116">
        <f t="shared" si="289"/>
        <v>0.73479068174032203</v>
      </c>
      <c r="AA215" s="116">
        <f t="shared" si="289"/>
        <v>0.88273645833333336</v>
      </c>
      <c r="AB215" s="116">
        <f t="shared" si="289"/>
        <v>0.48802138794084188</v>
      </c>
      <c r="AC215" s="116">
        <f t="shared" si="289"/>
        <v>8.1256652056492684E-2</v>
      </c>
      <c r="AD215" s="116">
        <f t="shared" si="289"/>
        <v>0.37235625887603979</v>
      </c>
      <c r="AE215" s="116">
        <f t="shared" si="289"/>
        <v>0.4972463011314186</v>
      </c>
      <c r="AF215" s="116">
        <f t="shared" si="289"/>
        <v>0.17321102302755759</v>
      </c>
      <c r="AG215" s="116">
        <f t="shared" si="289"/>
        <v>0.43052873563218397</v>
      </c>
      <c r="AH215" s="116">
        <f t="shared" si="289"/>
        <v>0.18945071706872255</v>
      </c>
      <c r="AI215" s="116">
        <f t="shared" si="289"/>
        <v>0.32030436300174525</v>
      </c>
      <c r="AJ215" s="116">
        <f t="shared" si="289"/>
        <v>0.77686518518518521</v>
      </c>
      <c r="AK215" s="116">
        <f t="shared" si="289"/>
        <v>0.15186330726904143</v>
      </c>
      <c r="AL215" s="116">
        <f t="shared" si="289"/>
        <v>0.338494260534696</v>
      </c>
      <c r="AM215" s="116">
        <f t="shared" si="289"/>
        <v>0.30159296688850551</v>
      </c>
      <c r="AN215" s="116">
        <f t="shared" si="289"/>
        <v>0.34744872671987836</v>
      </c>
      <c r="AO215" s="116">
        <f t="shared" si="289"/>
        <v>3.4289747169225997E-2</v>
      </c>
      <c r="AP215" s="116">
        <f t="shared" si="289"/>
        <v>0.16734746404239215</v>
      </c>
      <c r="AQ215" s="116">
        <f t="shared" si="289"/>
        <v>0.21111059190031153</v>
      </c>
      <c r="AR215" s="116">
        <f t="shared" si="289"/>
        <v>0.11332843472317157</v>
      </c>
      <c r="AS215" s="116">
        <f t="shared" si="289"/>
        <v>0.17727826784282277</v>
      </c>
      <c r="AT215" s="116">
        <f t="shared" si="289"/>
        <v>9.6213677236157119E-2</v>
      </c>
      <c r="AU215" s="116">
        <f t="shared" si="289"/>
        <v>0.15678439716312056</v>
      </c>
      <c r="AV215" s="116">
        <f t="shared" si="289"/>
        <v>0.25705348837209302</v>
      </c>
      <c r="AW215" s="116">
        <f t="shared" si="289"/>
        <v>0.10278952262864229</v>
      </c>
      <c r="AX215" s="116">
        <f t="shared" si="289"/>
        <v>0.17821564760026298</v>
      </c>
      <c r="AY215" s="116">
        <f t="shared" si="289"/>
        <v>0.15277539737387699</v>
      </c>
      <c r="AZ215" s="116">
        <f t="shared" si="289"/>
        <v>0.16589080675422138</v>
      </c>
      <c r="BA215" s="116">
        <f t="shared" si="289"/>
        <v>2.0065345357414988E-2</v>
      </c>
      <c r="BB215" s="116">
        <f t="shared" si="289"/>
        <v>5.118752536580156E-2</v>
      </c>
      <c r="BC215" s="116">
        <f t="shared" si="289"/>
        <v>6.1677262779258488E-2</v>
      </c>
      <c r="BD215" s="116">
        <f t="shared" si="289"/>
        <v>4.6247182337501927E-2</v>
      </c>
      <c r="BE215" s="116">
        <f t="shared" si="289"/>
        <v>5.2686586197040648E-2</v>
      </c>
      <c r="BF215" s="116">
        <f t="shared" si="289"/>
        <v>4.780116045712942E-2</v>
      </c>
      <c r="BG215" s="116">
        <f t="shared" si="289"/>
        <v>5.0756558114906009E-2</v>
      </c>
      <c r="BH215" s="116">
        <f t="shared" si="289"/>
        <v>6.4941571815718149E-2</v>
      </c>
      <c r="BI215" s="116">
        <f t="shared" si="289"/>
        <v>4.3093511724931664E-2</v>
      </c>
      <c r="BJ215" s="116">
        <f t="shared" si="289"/>
        <v>5.6616620917372795E-2</v>
      </c>
      <c r="BK215" s="116">
        <f t="shared" si="289"/>
        <v>4.8305595871633605E-2</v>
      </c>
      <c r="BL215" s="116">
        <f t="shared" si="289"/>
        <v>5.7764464738711316E-2</v>
      </c>
      <c r="BN215" s="119"/>
      <c r="BO215" s="119"/>
      <c r="BP215" s="119"/>
      <c r="BQ215" s="119"/>
      <c r="BR215" s="119"/>
      <c r="BS215" s="119"/>
      <c r="BT215" s="119"/>
      <c r="BU215" s="119"/>
      <c r="BV215" s="119"/>
      <c r="BW215" s="119"/>
      <c r="BX215" s="119"/>
      <c r="BY215" s="119"/>
      <c r="BZ215" s="119"/>
      <c r="CA215" s="119"/>
      <c r="CB215" s="119"/>
      <c r="CC215" s="119"/>
      <c r="CD215" s="119"/>
      <c r="CE215" s="119"/>
      <c r="CF215" s="119"/>
      <c r="CG215" s="119"/>
      <c r="CI215" s="119"/>
      <c r="CJ215" s="119"/>
      <c r="CK215" s="119"/>
      <c r="CL215" s="119"/>
      <c r="CM215" s="119"/>
    </row>
    <row r="216" spans="1:92" x14ac:dyDescent="0.3">
      <c r="A216" s="109" t="s">
        <v>146</v>
      </c>
      <c r="B216" s="81"/>
      <c r="C216" s="80"/>
      <c r="D216" s="80"/>
      <c r="E216" s="198">
        <f>+'AVE FRANCE'!E216+'AVE UK Euro'!E216</f>
        <v>266.66666666666669</v>
      </c>
      <c r="F216" s="198">
        <f>+'AVE FRANCE'!F216+'AVE UK Euro'!F216</f>
        <v>-266.66666666666669</v>
      </c>
      <c r="G216" s="198">
        <f>+'AVE FRANCE'!G216+'AVE UK Euro'!G216</f>
        <v>-2266.6666666666665</v>
      </c>
      <c r="H216" s="198">
        <f>+'AVE FRANCE'!H216+'AVE UK Euro'!H216</f>
        <v>-2266.6666666666665</v>
      </c>
      <c r="I216" s="198">
        <f>+'AVE FRANCE'!I216+'AVE UK Euro'!I216</f>
        <v>-2266.6666666666665</v>
      </c>
      <c r="J216" s="198">
        <f>+'AVE FRANCE'!J216+'AVE UK Euro'!J216</f>
        <v>-2266.6666666666665</v>
      </c>
      <c r="K216" s="198">
        <f>+'AVE FRANCE'!K216+'AVE UK Euro'!K216</f>
        <v>-2266.6666666666665</v>
      </c>
      <c r="L216" s="198">
        <f>+'AVE FRANCE'!L216+'AVE UK Euro'!L216</f>
        <v>-2266.6666666666665</v>
      </c>
      <c r="M216" s="198">
        <f>+'AVE FRANCE'!M216+'AVE UK Euro'!M216</f>
        <v>-6975</v>
      </c>
      <c r="N216" s="198">
        <f>+'AVE FRANCE'!N216+'AVE UK Euro'!N216</f>
        <v>-7458.3333333333339</v>
      </c>
      <c r="O216" s="198">
        <f>+'AVE FRANCE'!O216+'AVE UK Euro'!O216</f>
        <v>-7458.3333333333339</v>
      </c>
      <c r="P216" s="198">
        <f>+'AVE FRANCE'!P216+'AVE UK Euro'!P216</f>
        <v>-7458.3333333333339</v>
      </c>
      <c r="Q216" s="198">
        <f>+'AVE FRANCE'!Q216+'AVE UK Euro'!Q216</f>
        <v>-7458.3333333333339</v>
      </c>
      <c r="R216" s="198">
        <f>+'AVE FRANCE'!R216+'AVE UK Euro'!R216</f>
        <v>-9458.3333333333339</v>
      </c>
      <c r="S216" s="198">
        <f>+'AVE FRANCE'!S216+'AVE UK Euro'!S216</f>
        <v>-9458.3333333333339</v>
      </c>
      <c r="T216" s="198">
        <f>+'AVE FRANCE'!T216+'AVE UK Euro'!T216</f>
        <v>-9458.3333333333339</v>
      </c>
      <c r="U216" s="198">
        <f>+'AVE FRANCE'!U216+'AVE UK Euro'!U216</f>
        <v>-9458.3333333333339</v>
      </c>
      <c r="V216" s="198">
        <f>+'AVE FRANCE'!V216+'AVE UK Euro'!V216</f>
        <v>-9458.3333333333339</v>
      </c>
      <c r="W216" s="198">
        <f>+'AVE FRANCE'!W216+'AVE UK Euro'!W216</f>
        <v>-9458.3333333333339</v>
      </c>
      <c r="X216" s="198">
        <f>+'AVE FRANCE'!X216+'AVE UK Euro'!X216</f>
        <v>-9458.3333333333339</v>
      </c>
      <c r="Y216" s="198">
        <f>+'AVE FRANCE'!Y216+'AVE UK Euro'!Y216</f>
        <v>-9475</v>
      </c>
      <c r="Z216" s="198">
        <f>+'AVE FRANCE'!Z216+'AVE UK Euro'!Z216</f>
        <v>-22400</v>
      </c>
      <c r="AA216" s="198">
        <f>+'AVE FRANCE'!AA216+'AVE UK Euro'!AA216</f>
        <v>-22400</v>
      </c>
      <c r="AB216" s="198">
        <f>+'AVE FRANCE'!AB216+'AVE UK Euro'!AB216</f>
        <v>-22400</v>
      </c>
      <c r="AC216" s="198">
        <f>+'AVE FRANCE'!AC216+'AVE UK Euro'!AC216</f>
        <v>-22416.666666666664</v>
      </c>
      <c r="AD216" s="198">
        <f>+'AVE FRANCE'!AD216+'AVE UK Euro'!AD216</f>
        <v>-22416.666666666664</v>
      </c>
      <c r="AE216" s="198">
        <f>+'AVE FRANCE'!AE216+'AVE UK Euro'!AE216</f>
        <v>-22416.666666666664</v>
      </c>
      <c r="AF216" s="198">
        <f>+'AVE FRANCE'!AF216+'AVE UK Euro'!AF216</f>
        <v>-22416.666666666664</v>
      </c>
      <c r="AG216" s="198">
        <f>+'AVE FRANCE'!AG216+'AVE UK Euro'!AG216</f>
        <v>-22416.666666666664</v>
      </c>
      <c r="AH216" s="198">
        <f>+'AVE FRANCE'!AH216+'AVE UK Euro'!AH216</f>
        <v>-22416.666666666664</v>
      </c>
      <c r="AI216" s="198">
        <f>+'AVE FRANCE'!AI216+'AVE UK Euro'!AI216</f>
        <v>-22416.666666666664</v>
      </c>
      <c r="AJ216" s="198">
        <f>+'AVE FRANCE'!AJ216+'AVE UK Euro'!AJ216</f>
        <v>-22416.666666666664</v>
      </c>
      <c r="AK216" s="198">
        <f>+'AVE FRANCE'!AK216+'AVE UK Euro'!AK216</f>
        <v>-22416.666666666664</v>
      </c>
      <c r="AL216" s="198">
        <f>+'AVE FRANCE'!AL216+'AVE UK Euro'!AL216</f>
        <v>-22416.666666666664</v>
      </c>
      <c r="AM216" s="198">
        <f>+'AVE FRANCE'!AM216+'AVE UK Euro'!AM216</f>
        <v>-25233.333333333332</v>
      </c>
      <c r="AN216" s="198">
        <f>+'AVE FRANCE'!AN216+'AVE UK Euro'!AN216</f>
        <v>-25333.333333333332</v>
      </c>
      <c r="AO216" s="198">
        <f>+'AVE FRANCE'!AO216+'AVE UK Euro'!AO216</f>
        <v>-25366.666666666664</v>
      </c>
      <c r="AP216" s="198">
        <f>+'AVE FRANCE'!AP216+'AVE UK Euro'!AP216</f>
        <v>-25366.666666666664</v>
      </c>
      <c r="AQ216" s="198">
        <f>+'AVE FRANCE'!AQ216+'AVE UK Euro'!AQ216</f>
        <v>-25366.666666666664</v>
      </c>
      <c r="AR216" s="198">
        <f>+'AVE FRANCE'!AR216+'AVE UK Euro'!AR216</f>
        <v>-25366.666666666664</v>
      </c>
      <c r="AS216" s="198">
        <f>+'AVE FRANCE'!AS216+'AVE UK Euro'!AS216</f>
        <v>-25366.666666666664</v>
      </c>
      <c r="AT216" s="198">
        <f>+'AVE FRANCE'!AT216+'AVE UK Euro'!AT216</f>
        <v>-25366.666666666664</v>
      </c>
      <c r="AU216" s="198">
        <f>+'AVE FRANCE'!AU216+'AVE UK Euro'!AU216</f>
        <v>-25366.666666666664</v>
      </c>
      <c r="AV216" s="198">
        <f>+'AVE FRANCE'!AV216+'AVE UK Euro'!AV216</f>
        <v>-25366.666666666664</v>
      </c>
      <c r="AW216" s="198">
        <f>+'AVE FRANCE'!AW216+'AVE UK Euro'!AW216</f>
        <v>-25366.666666666664</v>
      </c>
      <c r="AX216" s="198">
        <f>+'AVE FRANCE'!AX216+'AVE UK Euro'!AX216</f>
        <v>-25366.666666666664</v>
      </c>
      <c r="AY216" s="198">
        <f>+'AVE FRANCE'!AY216+'AVE UK Euro'!AY216</f>
        <v>-27700</v>
      </c>
      <c r="AZ216" s="198">
        <f>+'AVE FRANCE'!AZ216+'AVE UK Euro'!AZ216</f>
        <v>-30783.333333333336</v>
      </c>
      <c r="BA216" s="198">
        <f>+'AVE FRANCE'!BA216+'AVE UK Euro'!BA216</f>
        <v>-30850</v>
      </c>
      <c r="BB216" s="198">
        <f>+'AVE FRANCE'!BB216+'AVE UK Euro'!BB216</f>
        <v>-30850</v>
      </c>
      <c r="BC216" s="198">
        <f>+'AVE FRANCE'!BC216+'AVE UK Euro'!BC216</f>
        <v>-30850</v>
      </c>
      <c r="BD216" s="198">
        <f>+'AVE FRANCE'!BD216+'AVE UK Euro'!BD216</f>
        <v>-30850</v>
      </c>
      <c r="BE216" s="198">
        <f>+'AVE FRANCE'!BE216+'AVE UK Euro'!BE216</f>
        <v>-30850</v>
      </c>
      <c r="BF216" s="198">
        <f>+'AVE FRANCE'!BF216+'AVE UK Euro'!BF216</f>
        <v>-30850</v>
      </c>
      <c r="BG216" s="198">
        <f>+'AVE FRANCE'!BG216+'AVE UK Euro'!BG216</f>
        <v>-30850</v>
      </c>
      <c r="BH216" s="198">
        <f>+'AVE FRANCE'!BH216+'AVE UK Euro'!BH216</f>
        <v>-30850</v>
      </c>
      <c r="BI216" s="198">
        <f>+'AVE FRANCE'!BI216+'AVE UK Euro'!BI216</f>
        <v>-30850</v>
      </c>
      <c r="BJ216" s="198">
        <f>+'AVE FRANCE'!BJ216+'AVE UK Euro'!BJ216</f>
        <v>-30850</v>
      </c>
      <c r="BK216" s="198">
        <f>+'AVE FRANCE'!BK216+'AVE UK Euro'!BK216</f>
        <v>-30850</v>
      </c>
      <c r="BL216" s="198">
        <f>+'AVE FRANCE'!BL216+'AVE UK Euro'!BL216</f>
        <v>-30850</v>
      </c>
      <c r="BM216" s="198">
        <f>+'AVE FRANCE'!BM216+'AVE UK Euro'!BM216</f>
        <v>0</v>
      </c>
      <c r="BN216" s="198">
        <f>+'AVE FRANCE'!BN216+'AVE UK Euro'!BN216</f>
        <v>-2266.6666666666665</v>
      </c>
      <c r="BO216" s="198">
        <f>+'AVE FRANCE'!BO216+'AVE UK Euro'!BO216</f>
        <v>-6800</v>
      </c>
      <c r="BP216" s="198">
        <f>+'AVE FRANCE'!BP216+'AVE UK Euro'!BP216</f>
        <v>-11508.333333333332</v>
      </c>
      <c r="BQ216" s="198">
        <f>+'AVE FRANCE'!BQ216+'AVE UK Euro'!BQ216</f>
        <v>-22375</v>
      </c>
      <c r="BR216" s="198">
        <f>+'AVE FRANCE'!BR216+'AVE UK Euro'!BR216</f>
        <v>-26375</v>
      </c>
      <c r="BS216" s="198">
        <f>+'AVE FRANCE'!BS216+'AVE UK Euro'!BS216</f>
        <v>-28375</v>
      </c>
      <c r="BT216" s="198">
        <f>+'AVE FRANCE'!BT216+'AVE UK Euro'!BT216</f>
        <v>-28391.666666666668</v>
      </c>
      <c r="BU216" s="198">
        <f>+'AVE FRANCE'!BU216+'AVE UK Euro'!BU216</f>
        <v>-67200</v>
      </c>
      <c r="BV216" s="198">
        <f>+'AVE FRANCE'!BV216+'AVE UK Euro'!BV216</f>
        <v>-67250</v>
      </c>
      <c r="BW216" s="198">
        <f>+'AVE FRANCE'!BW216+'AVE UK Euro'!BW216</f>
        <v>-67250</v>
      </c>
      <c r="BX216" s="198">
        <f>+'AVE FRANCE'!BX216+'AVE UK Euro'!BX216</f>
        <v>-67250</v>
      </c>
      <c r="BY216" s="198">
        <f>+'AVE FRANCE'!BY216+'AVE UK Euro'!BY216</f>
        <v>-72983.333333333328</v>
      </c>
      <c r="BZ216" s="198">
        <f>+'AVE FRANCE'!BZ216+'AVE UK Euro'!BZ216</f>
        <v>-76100</v>
      </c>
      <c r="CA216" s="198">
        <f>+'AVE FRANCE'!CA216+'AVE UK Euro'!CA216</f>
        <v>-76100</v>
      </c>
      <c r="CB216" s="198">
        <f>+'AVE FRANCE'!CB216+'AVE UK Euro'!CB216</f>
        <v>-76100</v>
      </c>
      <c r="CC216" s="198">
        <f>+'AVE FRANCE'!CC216+'AVE UK Euro'!CC216</f>
        <v>-83850</v>
      </c>
      <c r="CD216" s="198">
        <f>+'AVE FRANCE'!CD216+'AVE UK Euro'!CD216</f>
        <v>-92550</v>
      </c>
      <c r="CE216" s="198">
        <f>+'AVE FRANCE'!CE216+'AVE UK Euro'!CE216</f>
        <v>-92550</v>
      </c>
      <c r="CF216" s="198">
        <f>+'AVE FRANCE'!CF216+'AVE UK Euro'!CF216</f>
        <v>-92550</v>
      </c>
      <c r="CG216" s="198">
        <f>+'AVE FRANCE'!CG216+'AVE UK Euro'!CG216</f>
        <v>-92550</v>
      </c>
      <c r="CI216" s="198">
        <f>SUM(E216:P216)</f>
        <v>-42950.000000000007</v>
      </c>
      <c r="CJ216" s="198">
        <f>SUM(Q216:AB216)</f>
        <v>-150341.66666666669</v>
      </c>
      <c r="CK216" s="198">
        <f>SUM(AC216:AN216)</f>
        <v>-274733.33333333326</v>
      </c>
      <c r="CL216" s="198">
        <f>SUM(AO216:AZ216)</f>
        <v>-312149.99999999994</v>
      </c>
      <c r="CM216" s="198">
        <f>SUM(BA216:BL216)</f>
        <v>-370200</v>
      </c>
    </row>
    <row r="217" spans="1:92" s="1" customFormat="1" x14ac:dyDescent="0.3">
      <c r="A217" s="84" t="s">
        <v>155</v>
      </c>
      <c r="B217" s="122"/>
      <c r="C217" s="84"/>
      <c r="D217" s="84"/>
      <c r="E217" s="121">
        <f t="shared" ref="E217" si="290">E201+E214+E216</f>
        <v>13522.5</v>
      </c>
      <c r="F217" s="121">
        <f t="shared" ref="F217:BL217" si="291">F201+F214+F216</f>
        <v>15622.566666666669</v>
      </c>
      <c r="G217" s="121">
        <f t="shared" si="291"/>
        <v>15842.566666666671</v>
      </c>
      <c r="H217" s="121">
        <f t="shared" si="291"/>
        <v>18516.733333333334</v>
      </c>
      <c r="I217" s="121">
        <f t="shared" si="291"/>
        <v>18516.733333333334</v>
      </c>
      <c r="J217" s="121">
        <f t="shared" si="291"/>
        <v>18516.733333333334</v>
      </c>
      <c r="K217" s="121">
        <f t="shared" si="291"/>
        <v>20481.433333333334</v>
      </c>
      <c r="L217" s="121">
        <f t="shared" si="291"/>
        <v>20481.433333333334</v>
      </c>
      <c r="M217" s="121">
        <f t="shared" si="291"/>
        <v>78507.766666666663</v>
      </c>
      <c r="N217" s="121">
        <f t="shared" si="291"/>
        <v>63774.433333333327</v>
      </c>
      <c r="O217" s="121">
        <f t="shared" si="291"/>
        <v>63024.433333333327</v>
      </c>
      <c r="P217" s="121">
        <f t="shared" si="291"/>
        <v>87774.433333333334</v>
      </c>
      <c r="Q217" s="121">
        <f t="shared" si="291"/>
        <v>74301.933333333334</v>
      </c>
      <c r="R217" s="121">
        <f t="shared" si="291"/>
        <v>67167.933333333334</v>
      </c>
      <c r="S217" s="121">
        <f t="shared" si="291"/>
        <v>91667.933333333334</v>
      </c>
      <c r="T217" s="121">
        <f t="shared" si="291"/>
        <v>67167.933333333334</v>
      </c>
      <c r="U217" s="121">
        <f t="shared" si="291"/>
        <v>67167.933333333334</v>
      </c>
      <c r="V217" s="121">
        <f t="shared" si="291"/>
        <v>84350.933333333334</v>
      </c>
      <c r="W217" s="121">
        <f t="shared" si="291"/>
        <v>67167.933333333334</v>
      </c>
      <c r="X217" s="121">
        <f t="shared" si="291"/>
        <v>71499.3</v>
      </c>
      <c r="Y217" s="121">
        <f t="shared" si="291"/>
        <v>71482.633333333331</v>
      </c>
      <c r="Z217" s="121">
        <f t="shared" si="291"/>
        <v>83057.633333333331</v>
      </c>
      <c r="AA217" s="121">
        <f t="shared" si="291"/>
        <v>58557.633333333331</v>
      </c>
      <c r="AB217" s="121">
        <f t="shared" si="291"/>
        <v>83057.633333333331</v>
      </c>
      <c r="AC217" s="121">
        <f t="shared" si="291"/>
        <v>79929.966666666674</v>
      </c>
      <c r="AD217" s="121">
        <f t="shared" si="291"/>
        <v>70429.966666666674</v>
      </c>
      <c r="AE217" s="121">
        <f t="shared" si="291"/>
        <v>94929.966666666674</v>
      </c>
      <c r="AF217" s="121">
        <f t="shared" si="291"/>
        <v>70429.966666666674</v>
      </c>
      <c r="AG217" s="121">
        <f t="shared" si="291"/>
        <v>70429.966666666674</v>
      </c>
      <c r="AH217" s="121">
        <f t="shared" si="291"/>
        <v>85429.966666666674</v>
      </c>
      <c r="AI217" s="121">
        <f t="shared" si="291"/>
        <v>70429.966666666674</v>
      </c>
      <c r="AJ217" s="121">
        <f t="shared" si="291"/>
        <v>70429.966666666674</v>
      </c>
      <c r="AK217" s="121">
        <f t="shared" si="291"/>
        <v>70429.966666666674</v>
      </c>
      <c r="AL217" s="121">
        <f t="shared" si="291"/>
        <v>94929.966666666674</v>
      </c>
      <c r="AM217" s="121">
        <f t="shared" si="291"/>
        <v>67613.3</v>
      </c>
      <c r="AN217" s="121">
        <f t="shared" si="291"/>
        <v>93013.3</v>
      </c>
      <c r="AO217" s="121">
        <f t="shared" si="291"/>
        <v>83121.633333333331</v>
      </c>
      <c r="AP217" s="121">
        <f t="shared" si="291"/>
        <v>73621.633333333331</v>
      </c>
      <c r="AQ217" s="121">
        <f t="shared" si="291"/>
        <v>98121.633333333331</v>
      </c>
      <c r="AR217" s="121">
        <f t="shared" si="291"/>
        <v>73621.633333333331</v>
      </c>
      <c r="AS217" s="121">
        <f t="shared" si="291"/>
        <v>73621.633333333331</v>
      </c>
      <c r="AT217" s="121">
        <f t="shared" si="291"/>
        <v>88621.633333333331</v>
      </c>
      <c r="AU217" s="121">
        <f t="shared" si="291"/>
        <v>73621.633333333331</v>
      </c>
      <c r="AV217" s="121">
        <f t="shared" si="291"/>
        <v>73621.633333333331</v>
      </c>
      <c r="AW217" s="121">
        <f t="shared" si="291"/>
        <v>73621.633333333331</v>
      </c>
      <c r="AX217" s="121">
        <f t="shared" si="291"/>
        <v>98121.633333333331</v>
      </c>
      <c r="AY217" s="121">
        <f t="shared" si="291"/>
        <v>71288.3</v>
      </c>
      <c r="AZ217" s="121">
        <f t="shared" si="291"/>
        <v>99804.966666666674</v>
      </c>
      <c r="BA217" s="121">
        <f t="shared" si="291"/>
        <v>321793.29999999993</v>
      </c>
      <c r="BB217" s="121">
        <f t="shared" si="291"/>
        <v>321793.29999999993</v>
      </c>
      <c r="BC217" s="121">
        <f t="shared" si="291"/>
        <v>336793.29999999993</v>
      </c>
      <c r="BD217" s="121">
        <f t="shared" si="291"/>
        <v>321793.29999999993</v>
      </c>
      <c r="BE217" s="121">
        <f t="shared" si="291"/>
        <v>321793.29999999993</v>
      </c>
      <c r="BF217" s="121">
        <f t="shared" si="291"/>
        <v>336793.29999999993</v>
      </c>
      <c r="BG217" s="121">
        <f t="shared" si="291"/>
        <v>321793.29999999993</v>
      </c>
      <c r="BH217" s="121">
        <f t="shared" si="291"/>
        <v>321793.29999999993</v>
      </c>
      <c r="BI217" s="121">
        <f t="shared" si="291"/>
        <v>321793.29999999993</v>
      </c>
      <c r="BJ217" s="121">
        <f t="shared" si="291"/>
        <v>336793.29999999993</v>
      </c>
      <c r="BK217" s="121">
        <f t="shared" si="291"/>
        <v>321793.29999999993</v>
      </c>
      <c r="BL217" s="121">
        <f t="shared" si="291"/>
        <v>336793.29999999993</v>
      </c>
      <c r="BM217" s="40"/>
      <c r="BN217" s="87">
        <f t="shared" si="237"/>
        <v>44987.633333333339</v>
      </c>
      <c r="BO217" s="87">
        <f t="shared" si="275"/>
        <v>55550.2</v>
      </c>
      <c r="BP217" s="87">
        <f t="shared" si="276"/>
        <v>119470.63333333333</v>
      </c>
      <c r="BQ217" s="87">
        <f t="shared" si="277"/>
        <v>214573.3</v>
      </c>
      <c r="BR217" s="87">
        <f t="shared" si="278"/>
        <v>233137.8</v>
      </c>
      <c r="BS217" s="87">
        <f t="shared" si="279"/>
        <v>218686.8</v>
      </c>
      <c r="BT217" s="87">
        <f t="shared" si="280"/>
        <v>210149.86666666667</v>
      </c>
      <c r="BU217" s="87">
        <f t="shared" si="281"/>
        <v>224672.9</v>
      </c>
      <c r="BV217" s="87">
        <f t="shared" si="282"/>
        <v>245289.90000000002</v>
      </c>
      <c r="BW217" s="87">
        <f t="shared" si="283"/>
        <v>226289.90000000002</v>
      </c>
      <c r="BX217" s="87">
        <f t="shared" si="284"/>
        <v>211289.90000000002</v>
      </c>
      <c r="BY217" s="87">
        <f t="shared" si="285"/>
        <v>255556.56666666665</v>
      </c>
      <c r="BZ217" s="87">
        <f t="shared" si="286"/>
        <v>254864.9</v>
      </c>
      <c r="CA217" s="87">
        <f t="shared" si="240"/>
        <v>235864.9</v>
      </c>
      <c r="CB217" s="87">
        <f t="shared" si="241"/>
        <v>220864.9</v>
      </c>
      <c r="CC217" s="87">
        <f t="shared" si="242"/>
        <v>269214.90000000002</v>
      </c>
      <c r="CD217" s="87">
        <f t="shared" si="243"/>
        <v>980379.89999999979</v>
      </c>
      <c r="CE217" s="87">
        <f t="shared" si="244"/>
        <v>980379.89999999979</v>
      </c>
      <c r="CF217" s="87">
        <f t="shared" si="245"/>
        <v>965379.89999999979</v>
      </c>
      <c r="CG217" s="87">
        <f t="shared" si="246"/>
        <v>995379.89999999979</v>
      </c>
      <c r="CH217" s="41"/>
      <c r="CI217" s="87">
        <f>SUM(E217:P217)</f>
        <v>434581.76666666672</v>
      </c>
      <c r="CJ217" s="87">
        <f>SUM(Q217:AB217)</f>
        <v>886647.36666666658</v>
      </c>
      <c r="CK217" s="87">
        <f>SUM(AC217:AN217)</f>
        <v>938426.26666666684</v>
      </c>
      <c r="CL217" s="87">
        <f>SUM(AO217:AZ217)</f>
        <v>980809.59999999986</v>
      </c>
      <c r="CM217" s="87">
        <f>SUM(BA217:BL217)</f>
        <v>3921519.5999999982</v>
      </c>
      <c r="CN217" s="41"/>
    </row>
    <row r="218" spans="1:92" s="1" customFormat="1" x14ac:dyDescent="0.3">
      <c r="A218" s="79" t="s">
        <v>144</v>
      </c>
      <c r="B218" s="85"/>
      <c r="C218" s="84"/>
      <c r="D218" s="84"/>
      <c r="E218" s="137">
        <f>E193-E217</f>
        <v>-13522.5</v>
      </c>
      <c r="F218" s="137">
        <f t="shared" ref="F218:BL218" si="292">F193-F217</f>
        <v>159377.43333333332</v>
      </c>
      <c r="G218" s="137">
        <f t="shared" si="292"/>
        <v>8248.7635610765992</v>
      </c>
      <c r="H218" s="137">
        <f t="shared" si="292"/>
        <v>-17918.467287784679</v>
      </c>
      <c r="I218" s="137">
        <f t="shared" si="292"/>
        <v>56172.862939958592</v>
      </c>
      <c r="J218" s="137">
        <f t="shared" si="292"/>
        <v>-4927.1370600414084</v>
      </c>
      <c r="K218" s="137">
        <f t="shared" si="292"/>
        <v>17199.493167701861</v>
      </c>
      <c r="L218" s="137">
        <f t="shared" si="292"/>
        <v>-19883.16728778468</v>
      </c>
      <c r="M218" s="137">
        <f t="shared" si="292"/>
        <v>-3116.7858178053866</v>
      </c>
      <c r="N218" s="137">
        <f t="shared" si="292"/>
        <v>-52813.452484472044</v>
      </c>
      <c r="O218" s="137">
        <f t="shared" si="292"/>
        <v>-40963.452484472044</v>
      </c>
      <c r="P218" s="137">
        <f t="shared" si="292"/>
        <v>19533.260766045554</v>
      </c>
      <c r="Q218" s="137">
        <f t="shared" si="292"/>
        <v>163254.33737060043</v>
      </c>
      <c r="R218" s="137">
        <f t="shared" si="292"/>
        <v>6488.3373706004058</v>
      </c>
      <c r="S218" s="137">
        <f t="shared" si="292"/>
        <v>-40211.662629399594</v>
      </c>
      <c r="T218" s="137">
        <f t="shared" si="292"/>
        <v>111681.40155279504</v>
      </c>
      <c r="U218" s="137">
        <f t="shared" si="292"/>
        <v>8881.4015527950251</v>
      </c>
      <c r="V218" s="137">
        <f t="shared" si="292"/>
        <v>142844.93364389235</v>
      </c>
      <c r="W218" s="137">
        <f t="shared" si="292"/>
        <v>-23222.066356107665</v>
      </c>
      <c r="X218" s="137">
        <f t="shared" si="292"/>
        <v>-81218.029296066263</v>
      </c>
      <c r="Y218" s="137">
        <f t="shared" si="292"/>
        <v>114936.499689441</v>
      </c>
      <c r="Z218" s="137">
        <f t="shared" si="292"/>
        <v>-10538.500310559</v>
      </c>
      <c r="AA218" s="137">
        <f t="shared" si="292"/>
        <v>-19338.500310559008</v>
      </c>
      <c r="AB218" s="137">
        <f t="shared" si="292"/>
        <v>36658.394099378886</v>
      </c>
      <c r="AC218" s="137">
        <f t="shared" si="292"/>
        <v>644426.01935817802</v>
      </c>
      <c r="AD218" s="137">
        <f t="shared" si="292"/>
        <v>65326.019358178048</v>
      </c>
      <c r="AE218" s="137">
        <f t="shared" si="292"/>
        <v>29726.019358178048</v>
      </c>
      <c r="AF218" s="137">
        <f t="shared" si="292"/>
        <v>254226.01935817802</v>
      </c>
      <c r="AG218" s="137">
        <f t="shared" si="292"/>
        <v>43126.019358178048</v>
      </c>
      <c r="AH218" s="137">
        <f t="shared" si="292"/>
        <v>282784.40445134573</v>
      </c>
      <c r="AI218" s="137">
        <f t="shared" si="292"/>
        <v>86684.404451345734</v>
      </c>
      <c r="AJ218" s="137">
        <f t="shared" si="292"/>
        <v>-22439.586231884066</v>
      </c>
      <c r="AK218" s="137">
        <f t="shared" si="292"/>
        <v>298382.6704968944</v>
      </c>
      <c r="AL218" s="137">
        <f t="shared" si="292"/>
        <v>96082.670496894396</v>
      </c>
      <c r="AM218" s="137">
        <f t="shared" si="292"/>
        <v>101199.33716356107</v>
      </c>
      <c r="AN218" s="137">
        <f t="shared" si="292"/>
        <v>91531.635300207054</v>
      </c>
      <c r="AO218" s="137">
        <f t="shared" si="292"/>
        <v>1795315.4603519673</v>
      </c>
      <c r="AP218" s="137">
        <f t="shared" si="292"/>
        <v>267015.4603519669</v>
      </c>
      <c r="AQ218" s="137">
        <f t="shared" si="292"/>
        <v>231415.46035196687</v>
      </c>
      <c r="AR218" s="137">
        <f t="shared" si="292"/>
        <v>455915.4603519669</v>
      </c>
      <c r="AS218" s="137">
        <f t="shared" si="292"/>
        <v>244815.46035196687</v>
      </c>
      <c r="AT218" s="137">
        <f t="shared" si="292"/>
        <v>695573.84544513456</v>
      </c>
      <c r="AU218" s="137">
        <f t="shared" si="292"/>
        <v>288373.84544513456</v>
      </c>
      <c r="AV218" s="137">
        <f t="shared" si="292"/>
        <v>127380.05662525879</v>
      </c>
      <c r="AW218" s="137">
        <f t="shared" si="292"/>
        <v>510573.84544513456</v>
      </c>
      <c r="AX218" s="137">
        <f t="shared" si="292"/>
        <v>297173.84544513456</v>
      </c>
      <c r="AY218" s="137">
        <f t="shared" si="292"/>
        <v>301807.17877846793</v>
      </c>
      <c r="AZ218" s="137">
        <f t="shared" si="292"/>
        <v>369519.70465838508</v>
      </c>
      <c r="BA218" s="137">
        <f t="shared" si="292"/>
        <v>3481821.4851966877</v>
      </c>
      <c r="BB218" s="137">
        <f t="shared" si="292"/>
        <v>1061421.4851966873</v>
      </c>
      <c r="BC218" s="137">
        <f t="shared" si="292"/>
        <v>1024221.4851966874</v>
      </c>
      <c r="BD218" s="137">
        <f t="shared" si="292"/>
        <v>1228121.4851966873</v>
      </c>
      <c r="BE218" s="137">
        <f t="shared" si="292"/>
        <v>1017021.4851966874</v>
      </c>
      <c r="BF218" s="137">
        <f t="shared" si="292"/>
        <v>1469102.2305383026</v>
      </c>
      <c r="BG218" s="137">
        <f t="shared" si="292"/>
        <v>1073002.2305383026</v>
      </c>
      <c r="BH218" s="137">
        <f t="shared" si="292"/>
        <v>737598.50383022788</v>
      </c>
      <c r="BI218" s="137">
        <f t="shared" si="292"/>
        <v>1351182.9758799174</v>
      </c>
      <c r="BJ218" s="137">
        <f t="shared" si="292"/>
        <v>1158382.9758799174</v>
      </c>
      <c r="BK218" s="137">
        <f t="shared" si="292"/>
        <v>1151182.9758799174</v>
      </c>
      <c r="BL218" s="137">
        <f t="shared" si="292"/>
        <v>1125082.9758799174</v>
      </c>
      <c r="BM218" s="40"/>
      <c r="BN218" s="137">
        <f t="shared" si="237"/>
        <v>154103.69689440992</v>
      </c>
      <c r="BO218" s="137">
        <f t="shared" si="275"/>
        <v>33327.258592132508</v>
      </c>
      <c r="BP218" s="137">
        <f t="shared" si="276"/>
        <v>-5800.4599378882049</v>
      </c>
      <c r="BQ218" s="137">
        <f t="shared" si="277"/>
        <v>-74243.644202898533</v>
      </c>
      <c r="BR218" s="137">
        <f t="shared" si="278"/>
        <v>129531.01211180125</v>
      </c>
      <c r="BS218" s="137">
        <f t="shared" si="279"/>
        <v>263407.7367494824</v>
      </c>
      <c r="BT218" s="137">
        <f t="shared" si="280"/>
        <v>10496.404037267072</v>
      </c>
      <c r="BU218" s="137">
        <f t="shared" si="281"/>
        <v>6781.3934782608776</v>
      </c>
      <c r="BV218" s="137">
        <f t="shared" si="282"/>
        <v>739478.05807453406</v>
      </c>
      <c r="BW218" s="137">
        <f t="shared" si="283"/>
        <v>580136.44316770183</v>
      </c>
      <c r="BX218" s="137">
        <f t="shared" si="284"/>
        <v>362627.48871635605</v>
      </c>
      <c r="BY218" s="137">
        <f t="shared" si="285"/>
        <v>288813.64296066255</v>
      </c>
      <c r="BZ218" s="137">
        <f t="shared" si="286"/>
        <v>2293746.3810559008</v>
      </c>
      <c r="CA218" s="137">
        <f t="shared" si="240"/>
        <v>1396304.7661490683</v>
      </c>
      <c r="CB218" s="137">
        <f t="shared" si="241"/>
        <v>926327.74751552788</v>
      </c>
      <c r="CC218" s="137">
        <f t="shared" si="242"/>
        <v>968500.72888198751</v>
      </c>
      <c r="CD218" s="137">
        <f t="shared" si="243"/>
        <v>5567464.4555900618</v>
      </c>
      <c r="CE218" s="137">
        <f t="shared" si="244"/>
        <v>3714245.2009316771</v>
      </c>
      <c r="CF218" s="137">
        <f t="shared" si="245"/>
        <v>3161783.710248448</v>
      </c>
      <c r="CG218" s="137">
        <f t="shared" si="246"/>
        <v>3434648.9276397522</v>
      </c>
      <c r="CH218" s="41"/>
      <c r="CI218" s="137">
        <f>SUM(E218:P218)</f>
        <v>107386.8513457557</v>
      </c>
      <c r="CJ218" s="137">
        <f>SUM(Q218:AB218)</f>
        <v>410216.54637681163</v>
      </c>
      <c r="CK218" s="137">
        <f>SUM(AC218:AN218)</f>
        <v>1971055.6329192542</v>
      </c>
      <c r="CL218" s="137">
        <f>SUM(AO218:AZ218)</f>
        <v>5584879.6236024844</v>
      </c>
      <c r="CM218" s="137">
        <f>SUM(BA218:BL218)</f>
        <v>15878142.294409938</v>
      </c>
      <c r="CN218" s="41"/>
    </row>
    <row r="219" spans="1:92" x14ac:dyDescent="0.3">
      <c r="A219" s="98" t="s">
        <v>134</v>
      </c>
      <c r="B219" s="81"/>
      <c r="C219" s="80"/>
      <c r="D219" s="80"/>
      <c r="E219" s="116" t="str">
        <f t="shared" ref="E219" si="293">IF(E187&gt;E191,E218/E187,"-")</f>
        <v>-</v>
      </c>
      <c r="F219" s="116">
        <f t="shared" ref="F219:BL219" si="294">IF(F187&gt;F191,F218/F187,"-")</f>
        <v>0.91072819047619036</v>
      </c>
      <c r="G219" s="116">
        <f t="shared" si="294"/>
        <v>0.33194219561676458</v>
      </c>
      <c r="H219" s="116">
        <f t="shared" si="294"/>
        <v>-23.891289717046238</v>
      </c>
      <c r="I219" s="116">
        <f t="shared" si="294"/>
        <v>0.74302728756558989</v>
      </c>
      <c r="J219" s="116">
        <f t="shared" si="294"/>
        <v>-0.33980255586492469</v>
      </c>
      <c r="K219" s="116">
        <f t="shared" si="294"/>
        <v>0.43709004238124172</v>
      </c>
      <c r="L219" s="116">
        <f t="shared" si="294"/>
        <v>-26.51088971704624</v>
      </c>
      <c r="M219" s="116">
        <f t="shared" si="294"/>
        <v>-3.3629540546022733E-2</v>
      </c>
      <c r="N219" s="116">
        <f t="shared" si="294"/>
        <v>-1.8695027428131696</v>
      </c>
      <c r="O219" s="116">
        <f t="shared" si="294"/>
        <v>-1.0410026044338512</v>
      </c>
      <c r="P219" s="116">
        <f t="shared" si="294"/>
        <v>0.15533408163853324</v>
      </c>
      <c r="Q219" s="116">
        <f t="shared" si="294"/>
        <v>0.637836832860326</v>
      </c>
      <c r="R219" s="116">
        <f t="shared" si="294"/>
        <v>7.048709799674531E-2</v>
      </c>
      <c r="S219" s="116">
        <f t="shared" si="294"/>
        <v>-0.57568593599713092</v>
      </c>
      <c r="T219" s="116">
        <f t="shared" si="294"/>
        <v>0.56447511525294436</v>
      </c>
      <c r="U219" s="116">
        <f t="shared" si="294"/>
        <v>9.3439258840557871E-2</v>
      </c>
      <c r="V219" s="116">
        <f t="shared" si="294"/>
        <v>0.57949263141538476</v>
      </c>
      <c r="W219" s="116">
        <f t="shared" si="294"/>
        <v>-0.36714729416771014</v>
      </c>
      <c r="X219" s="116" t="str">
        <f t="shared" si="294"/>
        <v>-</v>
      </c>
      <c r="Y219" s="116">
        <f t="shared" si="294"/>
        <v>0.5442069114083381</v>
      </c>
      <c r="Z219" s="116">
        <f t="shared" si="294"/>
        <v>-0.10830935570975335</v>
      </c>
      <c r="AA219" s="116">
        <f t="shared" si="294"/>
        <v>-0.30216406735248447</v>
      </c>
      <c r="AB219" s="116">
        <f t="shared" si="294"/>
        <v>0.25022794607084564</v>
      </c>
      <c r="AC219" s="116">
        <f t="shared" si="294"/>
        <v>0.85592511536482674</v>
      </c>
      <c r="AD219" s="116">
        <f t="shared" si="294"/>
        <v>0.39760206547886823</v>
      </c>
      <c r="AE219" s="116">
        <f t="shared" si="294"/>
        <v>0.19403406891761127</v>
      </c>
      <c r="AF219" s="116">
        <f t="shared" si="294"/>
        <v>0.71977921675588341</v>
      </c>
      <c r="AG219" s="116">
        <f t="shared" si="294"/>
        <v>0.30349063587739655</v>
      </c>
      <c r="AH219" s="116">
        <f t="shared" si="294"/>
        <v>0.70326884966760939</v>
      </c>
      <c r="AI219" s="116">
        <f t="shared" si="294"/>
        <v>0.45384504948348553</v>
      </c>
      <c r="AJ219" s="116">
        <f t="shared" si="294"/>
        <v>-0.2849471267540834</v>
      </c>
      <c r="AK219" s="116">
        <f t="shared" si="294"/>
        <v>0.74067933597342528</v>
      </c>
      <c r="AL219" s="116">
        <f t="shared" si="294"/>
        <v>0.42693921571603821</v>
      </c>
      <c r="AM219" s="116">
        <f t="shared" si="294"/>
        <v>0.49888753839566707</v>
      </c>
      <c r="AN219" s="116">
        <f t="shared" si="294"/>
        <v>0.41747610171132066</v>
      </c>
      <c r="AO219" s="116">
        <f t="shared" si="294"/>
        <v>0.92824334850936718</v>
      </c>
      <c r="AP219" s="116">
        <f t="shared" si="294"/>
        <v>0.67377103293456198</v>
      </c>
      <c r="AQ219" s="116">
        <f t="shared" si="294"/>
        <v>0.60076703102795137</v>
      </c>
      <c r="AR219" s="116">
        <f t="shared" si="294"/>
        <v>0.7790763163909209</v>
      </c>
      <c r="AS219" s="116">
        <f t="shared" si="294"/>
        <v>0.65441181596355757</v>
      </c>
      <c r="AT219" s="116">
        <f t="shared" si="294"/>
        <v>0.82296952844904703</v>
      </c>
      <c r="AU219" s="116">
        <f t="shared" si="294"/>
        <v>0.68173485920835597</v>
      </c>
      <c r="AV219" s="116">
        <f t="shared" si="294"/>
        <v>0.4937211497103054</v>
      </c>
      <c r="AW219" s="116">
        <f t="shared" si="294"/>
        <v>0.79134197992116329</v>
      </c>
      <c r="AX219" s="116">
        <f t="shared" si="294"/>
        <v>0.65126856332486205</v>
      </c>
      <c r="AY219" s="116">
        <f t="shared" si="294"/>
        <v>0.69524805062996531</v>
      </c>
      <c r="AZ219" s="116">
        <f t="shared" si="294"/>
        <v>0.693282747951942</v>
      </c>
      <c r="BA219" s="116">
        <f t="shared" si="294"/>
        <v>0.87463173784739323</v>
      </c>
      <c r="BB219" s="116">
        <f t="shared" si="294"/>
        <v>0.68018038141408987</v>
      </c>
      <c r="BC219" s="116">
        <f t="shared" si="294"/>
        <v>0.66581387583480944</v>
      </c>
      <c r="BD219" s="116">
        <f t="shared" si="294"/>
        <v>0.71104764080401073</v>
      </c>
      <c r="BE219" s="116">
        <f t="shared" si="294"/>
        <v>0.67081425050899501</v>
      </c>
      <c r="BF219" s="116">
        <f t="shared" si="294"/>
        <v>0.7401578106850909</v>
      </c>
      <c r="BG219" s="116">
        <f t="shared" si="294"/>
        <v>0.6818123784198904</v>
      </c>
      <c r="BH219" s="116">
        <f t="shared" si="294"/>
        <v>0.5996735803497788</v>
      </c>
      <c r="BI219" s="116">
        <f t="shared" si="294"/>
        <v>0.72895067753556186</v>
      </c>
      <c r="BJ219" s="116">
        <f t="shared" si="294"/>
        <v>0.69124178057042451</v>
      </c>
      <c r="BK219" s="116">
        <f t="shared" si="294"/>
        <v>0.69616774061436704</v>
      </c>
      <c r="BL219" s="116">
        <f t="shared" si="294"/>
        <v>0.68498202488883864</v>
      </c>
      <c r="BN219" s="116"/>
      <c r="BO219" s="116"/>
      <c r="BP219" s="116"/>
      <c r="BQ219" s="116"/>
      <c r="BR219" s="116"/>
      <c r="BS219" s="116"/>
      <c r="BT219" s="116"/>
      <c r="BU219" s="116"/>
      <c r="BV219" s="116"/>
      <c r="BW219" s="116"/>
      <c r="BX219" s="116"/>
      <c r="BY219" s="116"/>
      <c r="BZ219" s="116"/>
      <c r="CA219" s="116"/>
      <c r="CB219" s="116"/>
      <c r="CC219" s="116"/>
      <c r="CD219" s="116"/>
      <c r="CE219" s="116"/>
      <c r="CF219" s="116"/>
      <c r="CG219" s="116"/>
      <c r="CI219" s="116">
        <f t="shared" ref="CI219" si="295">IF(CI187&gt;CI191,CI218/CI187,"-")</f>
        <v>0.17409472844342153</v>
      </c>
      <c r="CJ219" s="116"/>
      <c r="CK219" s="116"/>
      <c r="CL219" s="116"/>
      <c r="CM219" s="116"/>
    </row>
    <row r="220" spans="1:92" s="1" customFormat="1" x14ac:dyDescent="0.3">
      <c r="A220" s="84" t="s">
        <v>145</v>
      </c>
      <c r="B220" s="85"/>
      <c r="C220" s="84"/>
      <c r="D220" s="84"/>
      <c r="E220" s="87">
        <f t="shared" ref="E220" si="296">E218-E216</f>
        <v>-13789.166666666666</v>
      </c>
      <c r="F220" s="87">
        <f t="shared" ref="F220:BL220" si="297">F218-F216</f>
        <v>159644.09999999998</v>
      </c>
      <c r="G220" s="87">
        <f t="shared" si="297"/>
        <v>10515.430227743265</v>
      </c>
      <c r="H220" s="87">
        <f t="shared" si="297"/>
        <v>-15651.800621118013</v>
      </c>
      <c r="I220" s="87">
        <f t="shared" si="297"/>
        <v>58439.529606625256</v>
      </c>
      <c r="J220" s="87">
        <f t="shared" si="297"/>
        <v>-2660.4703933747419</v>
      </c>
      <c r="K220" s="87">
        <f t="shared" si="297"/>
        <v>19466.159834368529</v>
      </c>
      <c r="L220" s="87">
        <f t="shared" si="297"/>
        <v>-17616.500621118012</v>
      </c>
      <c r="M220" s="87">
        <f t="shared" si="297"/>
        <v>3858.2141821946134</v>
      </c>
      <c r="N220" s="87">
        <f t="shared" si="297"/>
        <v>-45355.119151138708</v>
      </c>
      <c r="O220" s="87">
        <f t="shared" si="297"/>
        <v>-33505.119151138708</v>
      </c>
      <c r="P220" s="87">
        <f t="shared" si="297"/>
        <v>26991.59409937889</v>
      </c>
      <c r="Q220" s="87">
        <f t="shared" si="297"/>
        <v>170712.67070393378</v>
      </c>
      <c r="R220" s="87">
        <f t="shared" si="297"/>
        <v>15946.67070393374</v>
      </c>
      <c r="S220" s="87">
        <f t="shared" si="297"/>
        <v>-30753.329296066258</v>
      </c>
      <c r="T220" s="87">
        <f t="shared" si="297"/>
        <v>121139.73488612837</v>
      </c>
      <c r="U220" s="87">
        <f t="shared" si="297"/>
        <v>18339.734886128361</v>
      </c>
      <c r="V220" s="87">
        <f t="shared" si="297"/>
        <v>152303.26697722569</v>
      </c>
      <c r="W220" s="87">
        <f t="shared" si="297"/>
        <v>-13763.733022774331</v>
      </c>
      <c r="X220" s="87">
        <f t="shared" si="297"/>
        <v>-71759.695962732934</v>
      </c>
      <c r="Y220" s="87">
        <f t="shared" si="297"/>
        <v>124411.499689441</v>
      </c>
      <c r="Z220" s="87">
        <f t="shared" si="297"/>
        <v>11861.499689441</v>
      </c>
      <c r="AA220" s="87">
        <f t="shared" si="297"/>
        <v>3061.4996894409924</v>
      </c>
      <c r="AB220" s="87">
        <f t="shared" si="297"/>
        <v>59058.394099378886</v>
      </c>
      <c r="AC220" s="87">
        <f t="shared" si="297"/>
        <v>666842.68602484465</v>
      </c>
      <c r="AD220" s="87">
        <f t="shared" si="297"/>
        <v>87742.686024844705</v>
      </c>
      <c r="AE220" s="87">
        <f t="shared" si="297"/>
        <v>52142.686024844712</v>
      </c>
      <c r="AF220" s="87">
        <f t="shared" si="297"/>
        <v>276642.6860248447</v>
      </c>
      <c r="AG220" s="87">
        <f t="shared" si="297"/>
        <v>65542.686024844705</v>
      </c>
      <c r="AH220" s="87">
        <f t="shared" si="297"/>
        <v>305201.07111801242</v>
      </c>
      <c r="AI220" s="87">
        <f t="shared" si="297"/>
        <v>109101.07111801239</v>
      </c>
      <c r="AJ220" s="87">
        <f t="shared" si="297"/>
        <v>-22.919565217402123</v>
      </c>
      <c r="AK220" s="87">
        <f t="shared" si="297"/>
        <v>320799.33716356108</v>
      </c>
      <c r="AL220" s="87">
        <f t="shared" si="297"/>
        <v>118499.33716356105</v>
      </c>
      <c r="AM220" s="87">
        <f t="shared" si="297"/>
        <v>126432.6704968944</v>
      </c>
      <c r="AN220" s="87">
        <f t="shared" si="297"/>
        <v>116864.96863354038</v>
      </c>
      <c r="AO220" s="87">
        <f t="shared" si="297"/>
        <v>1820682.127018634</v>
      </c>
      <c r="AP220" s="87">
        <f t="shared" si="297"/>
        <v>292382.12701863359</v>
      </c>
      <c r="AQ220" s="87">
        <f t="shared" si="297"/>
        <v>256782.12701863353</v>
      </c>
      <c r="AR220" s="87">
        <f t="shared" si="297"/>
        <v>481282.12701863359</v>
      </c>
      <c r="AS220" s="87">
        <f t="shared" si="297"/>
        <v>270182.12701863353</v>
      </c>
      <c r="AT220" s="87">
        <f t="shared" si="297"/>
        <v>720940.51211180119</v>
      </c>
      <c r="AU220" s="87">
        <f t="shared" si="297"/>
        <v>313740.51211180125</v>
      </c>
      <c r="AV220" s="87">
        <f t="shared" si="297"/>
        <v>152746.72329192545</v>
      </c>
      <c r="AW220" s="87">
        <f t="shared" si="297"/>
        <v>535940.51211180119</v>
      </c>
      <c r="AX220" s="87">
        <f t="shared" si="297"/>
        <v>322540.51211180125</v>
      </c>
      <c r="AY220" s="87">
        <f t="shared" si="297"/>
        <v>329507.17877846793</v>
      </c>
      <c r="AZ220" s="87">
        <f t="shared" si="297"/>
        <v>400303.03799171839</v>
      </c>
      <c r="BA220" s="87">
        <f t="shared" si="297"/>
        <v>3512671.4851966877</v>
      </c>
      <c r="BB220" s="87">
        <f t="shared" si="297"/>
        <v>1092271.4851966873</v>
      </c>
      <c r="BC220" s="87">
        <f t="shared" si="297"/>
        <v>1055071.4851966873</v>
      </c>
      <c r="BD220" s="87">
        <f t="shared" si="297"/>
        <v>1258971.4851966873</v>
      </c>
      <c r="BE220" s="87">
        <f t="shared" si="297"/>
        <v>1047871.4851966874</v>
      </c>
      <c r="BF220" s="87">
        <f t="shared" si="297"/>
        <v>1499952.2305383026</v>
      </c>
      <c r="BG220" s="87">
        <f t="shared" si="297"/>
        <v>1103852.2305383026</v>
      </c>
      <c r="BH220" s="87">
        <f t="shared" si="297"/>
        <v>768448.50383022788</v>
      </c>
      <c r="BI220" s="87">
        <f t="shared" si="297"/>
        <v>1382032.9758799174</v>
      </c>
      <c r="BJ220" s="87">
        <f t="shared" si="297"/>
        <v>1189232.9758799174</v>
      </c>
      <c r="BK220" s="87">
        <f t="shared" si="297"/>
        <v>1182032.9758799174</v>
      </c>
      <c r="BL220" s="87">
        <f t="shared" si="297"/>
        <v>1155932.9758799174</v>
      </c>
      <c r="BM220" s="40"/>
      <c r="BN220" s="137">
        <f t="shared" si="237"/>
        <v>156370.36356107658</v>
      </c>
      <c r="BO220" s="137">
        <f t="shared" si="275"/>
        <v>40127.258592132501</v>
      </c>
      <c r="BP220" s="137">
        <f t="shared" si="276"/>
        <v>5707.8733954451309</v>
      </c>
      <c r="BQ220" s="137">
        <f t="shared" si="277"/>
        <v>-51868.644202898526</v>
      </c>
      <c r="BR220" s="137">
        <f t="shared" si="278"/>
        <v>155906.01211180128</v>
      </c>
      <c r="BS220" s="137">
        <f t="shared" si="279"/>
        <v>291782.73674948246</v>
      </c>
      <c r="BT220" s="137">
        <f t="shared" si="280"/>
        <v>38888.070703933729</v>
      </c>
      <c r="BU220" s="137">
        <f t="shared" si="281"/>
        <v>73981.39347826087</v>
      </c>
      <c r="BV220" s="137">
        <f t="shared" si="282"/>
        <v>806728.05807453406</v>
      </c>
      <c r="BW220" s="137">
        <f t="shared" si="283"/>
        <v>647386.44316770183</v>
      </c>
      <c r="BX220" s="137">
        <f t="shared" si="284"/>
        <v>429877.48871635611</v>
      </c>
      <c r="BY220" s="137">
        <f t="shared" si="285"/>
        <v>361796.97629399586</v>
      </c>
      <c r="BZ220" s="137">
        <f t="shared" si="286"/>
        <v>2369846.3810559008</v>
      </c>
      <c r="CA220" s="137">
        <f t="shared" si="240"/>
        <v>1472404.7661490683</v>
      </c>
      <c r="CB220" s="137">
        <f t="shared" si="241"/>
        <v>1002427.7475155279</v>
      </c>
      <c r="CC220" s="137">
        <f t="shared" si="242"/>
        <v>1052350.7288819875</v>
      </c>
      <c r="CD220" s="137">
        <f t="shared" si="243"/>
        <v>5660014.4555900618</v>
      </c>
      <c r="CE220" s="137">
        <f t="shared" si="244"/>
        <v>3806795.2009316771</v>
      </c>
      <c r="CF220" s="137">
        <f t="shared" si="245"/>
        <v>3254333.710248448</v>
      </c>
      <c r="CG220" s="137">
        <f t="shared" si="246"/>
        <v>3527198.9276397522</v>
      </c>
      <c r="CH220" s="41"/>
      <c r="CI220" s="137">
        <f>SUM(E220:P220)</f>
        <v>150336.85134575571</v>
      </c>
      <c r="CJ220" s="137">
        <f>SUM(Q220:AB220)</f>
        <v>560558.2130434782</v>
      </c>
      <c r="CK220" s="137">
        <f>SUM(AC220:AN220)</f>
        <v>2245788.9662525877</v>
      </c>
      <c r="CL220" s="137">
        <f>SUM(AO220:AZ220)</f>
        <v>5897029.6236024844</v>
      </c>
      <c r="CM220" s="137">
        <f>SUM(BA220:BL220)</f>
        <v>16248342.294409938</v>
      </c>
      <c r="CN220" s="41"/>
    </row>
    <row r="221" spans="1:92" x14ac:dyDescent="0.3">
      <c r="A221" s="98" t="s">
        <v>134</v>
      </c>
      <c r="B221" s="81"/>
      <c r="C221" s="80"/>
      <c r="D221" s="80"/>
      <c r="E221" s="116" t="str">
        <f t="shared" ref="E221" si="298">IF(E187&gt;E191,E220/E187,"-")</f>
        <v>-</v>
      </c>
      <c r="F221" s="116">
        <f t="shared" ref="F221:BL221" si="299">IF(F187&gt;F191,F220/F187,"-")</f>
        <v>0.91225199999999984</v>
      </c>
      <c r="G221" s="116">
        <f t="shared" si="299"/>
        <v>0.42315614598564449</v>
      </c>
      <c r="H221" s="116">
        <f t="shared" si="299"/>
        <v>-20.869067494824016</v>
      </c>
      <c r="I221" s="116">
        <f t="shared" si="299"/>
        <v>0.77300965088128648</v>
      </c>
      <c r="J221" s="116">
        <f t="shared" si="299"/>
        <v>-0.18348071678446495</v>
      </c>
      <c r="K221" s="116">
        <f t="shared" si="299"/>
        <v>0.49469275309704014</v>
      </c>
      <c r="L221" s="116">
        <f t="shared" si="299"/>
        <v>-23.488667494824014</v>
      </c>
      <c r="M221" s="116">
        <f t="shared" si="299"/>
        <v>4.1629414999941883E-2</v>
      </c>
      <c r="N221" s="116">
        <f t="shared" si="299"/>
        <v>-1.6054909434031401</v>
      </c>
      <c r="O221" s="116">
        <f t="shared" si="299"/>
        <v>-0.85146427321826446</v>
      </c>
      <c r="P221" s="116">
        <f t="shared" si="299"/>
        <v>0.21464488349406671</v>
      </c>
      <c r="Q221" s="116">
        <f t="shared" si="299"/>
        <v>0.6669766388120093</v>
      </c>
      <c r="R221" s="116">
        <f t="shared" si="299"/>
        <v>0.17323922546370168</v>
      </c>
      <c r="S221" s="116">
        <f t="shared" si="299"/>
        <v>-0.44027672578477106</v>
      </c>
      <c r="T221" s="116">
        <f t="shared" si="299"/>
        <v>0.61228069186822531</v>
      </c>
      <c r="U221" s="116">
        <f t="shared" si="299"/>
        <v>0.19294828917546933</v>
      </c>
      <c r="V221" s="116">
        <f t="shared" si="299"/>
        <v>0.6178631520374267</v>
      </c>
      <c r="W221" s="116">
        <f t="shared" si="299"/>
        <v>-0.21760842723753884</v>
      </c>
      <c r="X221" s="116" t="str">
        <f t="shared" si="299"/>
        <v>-</v>
      </c>
      <c r="Y221" s="116">
        <f t="shared" si="299"/>
        <v>0.58906960080227744</v>
      </c>
      <c r="Z221" s="116">
        <f t="shared" si="299"/>
        <v>0.12190647162837616</v>
      </c>
      <c r="AA221" s="116">
        <f t="shared" si="299"/>
        <v>4.7835932647515504E-2</v>
      </c>
      <c r="AB221" s="116">
        <f t="shared" si="299"/>
        <v>0.40312896996163061</v>
      </c>
      <c r="AC221" s="116">
        <f t="shared" si="299"/>
        <v>0.88569887903419398</v>
      </c>
      <c r="AD221" s="116">
        <f t="shared" si="299"/>
        <v>0.53403947671847052</v>
      </c>
      <c r="AE221" s="116">
        <f t="shared" si="299"/>
        <v>0.34035695838671481</v>
      </c>
      <c r="AF221" s="116">
        <f t="shared" si="299"/>
        <v>0.78324656292424888</v>
      </c>
      <c r="AG221" s="116">
        <f t="shared" si="299"/>
        <v>0.46124339215232024</v>
      </c>
      <c r="AH221" s="116">
        <f t="shared" si="299"/>
        <v>0.75901783416566138</v>
      </c>
      <c r="AI221" s="116">
        <f t="shared" si="299"/>
        <v>0.5712097964293843</v>
      </c>
      <c r="AJ221" s="116">
        <f t="shared" si="299"/>
        <v>-2.910420979987571E-4</v>
      </c>
      <c r="AK221" s="116">
        <f t="shared" si="299"/>
        <v>0.79632453062817699</v>
      </c>
      <c r="AL221" s="116">
        <f t="shared" si="299"/>
        <v>0.52654671034686096</v>
      </c>
      <c r="AM221" s="116">
        <f t="shared" si="299"/>
        <v>0.62328158982940296</v>
      </c>
      <c r="AN221" s="116">
        <f t="shared" si="299"/>
        <v>0.53302152170371897</v>
      </c>
      <c r="AO221" s="116">
        <f t="shared" si="299"/>
        <v>0.94135883719488844</v>
      </c>
      <c r="AP221" s="116">
        <f t="shared" si="299"/>
        <v>0.73777978051636028</v>
      </c>
      <c r="AQ221" s="116">
        <f t="shared" si="299"/>
        <v>0.66662026744193548</v>
      </c>
      <c r="AR221" s="116">
        <f t="shared" si="299"/>
        <v>0.82242332026424059</v>
      </c>
      <c r="AS221" s="116">
        <f t="shared" si="299"/>
        <v>0.72221899764403508</v>
      </c>
      <c r="AT221" s="116">
        <f t="shared" si="299"/>
        <v>0.85298214873615852</v>
      </c>
      <c r="AU221" s="116">
        <f t="shared" si="299"/>
        <v>0.74170333832577129</v>
      </c>
      <c r="AV221" s="116">
        <f t="shared" si="299"/>
        <v>0.59204156314699785</v>
      </c>
      <c r="AW221" s="116">
        <f t="shared" si="299"/>
        <v>0.83065795429603406</v>
      </c>
      <c r="AX221" s="116">
        <f t="shared" si="299"/>
        <v>0.70686064455796893</v>
      </c>
      <c r="AY221" s="116">
        <f t="shared" si="299"/>
        <v>0.75905823261568284</v>
      </c>
      <c r="AZ221" s="116">
        <f t="shared" si="299"/>
        <v>0.75103759473117893</v>
      </c>
      <c r="BA221" s="116">
        <f t="shared" si="299"/>
        <v>0.88238124172842514</v>
      </c>
      <c r="BB221" s="116">
        <f t="shared" si="299"/>
        <v>0.69994968612411879</v>
      </c>
      <c r="BC221" s="116">
        <f t="shared" si="299"/>
        <v>0.6858684815684114</v>
      </c>
      <c r="BD221" s="116">
        <f t="shared" si="299"/>
        <v>0.72890891917362621</v>
      </c>
      <c r="BE221" s="116">
        <f t="shared" si="299"/>
        <v>0.69116251249699057</v>
      </c>
      <c r="BF221" s="116">
        <f t="shared" si="299"/>
        <v>0.75570054691200972</v>
      </c>
      <c r="BG221" s="116">
        <f t="shared" si="299"/>
        <v>0.70141523783212234</v>
      </c>
      <c r="BH221" s="116">
        <f t="shared" si="299"/>
        <v>0.62475488116278688</v>
      </c>
      <c r="BI221" s="116">
        <f t="shared" si="299"/>
        <v>0.74559396627099561</v>
      </c>
      <c r="BJ221" s="116">
        <f t="shared" si="299"/>
        <v>0.70965089860360264</v>
      </c>
      <c r="BK221" s="116">
        <f t="shared" si="299"/>
        <v>0.71482400573289639</v>
      </c>
      <c r="BL221" s="116">
        <f t="shared" si="299"/>
        <v>0.70376436887666205</v>
      </c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I221" s="116">
        <f t="shared" ref="CI221" si="300">IF(CI187&gt;CI191,CI220/CI187,"-")</f>
        <v>0.24372493449695332</v>
      </c>
      <c r="CJ221" s="116"/>
      <c r="CK221" s="116"/>
      <c r="CL221" s="116"/>
      <c r="CM221" s="116"/>
    </row>
    <row r="222" spans="1:92" x14ac:dyDescent="0.3">
      <c r="A222" s="80" t="s">
        <v>148</v>
      </c>
      <c r="B222" s="81"/>
      <c r="C222" s="80"/>
      <c r="D222" s="80"/>
      <c r="E222" s="82">
        <f>+'AVE FRANCE'!E222+'AVE UK Euro'!E222</f>
        <v>-1.6065094930106429</v>
      </c>
      <c r="F222" s="82">
        <f ca="1">+'AVE FRANCE'!F222+'AVE UK Euro'!F222</f>
        <v>0</v>
      </c>
      <c r="G222" s="82">
        <f ca="1">+'AVE FRANCE'!G222+'AVE UK Euro'!G222</f>
        <v>0</v>
      </c>
      <c r="H222" s="82">
        <f ca="1">+'AVE FRANCE'!H222+'AVE UK Euro'!H222</f>
        <v>0</v>
      </c>
      <c r="I222" s="82">
        <f ca="1">+'AVE FRANCE'!I222+'AVE UK Euro'!I222</f>
        <v>0</v>
      </c>
      <c r="J222" s="82">
        <f ca="1">+'AVE FRANCE'!J222+'AVE UK Euro'!J222</f>
        <v>0</v>
      </c>
      <c r="K222" s="82">
        <f ca="1">+'AVE FRANCE'!K222+'AVE UK Euro'!K222</f>
        <v>0</v>
      </c>
      <c r="L222" s="82">
        <f ca="1">+'AVE FRANCE'!L222+'AVE UK Euro'!L222</f>
        <v>0</v>
      </c>
      <c r="M222" s="82">
        <f ca="1">+'AVE FRANCE'!M222+'AVE UK Euro'!M222</f>
        <v>0</v>
      </c>
      <c r="N222" s="82">
        <f ca="1">+'AVE FRANCE'!N222+'AVE UK Euro'!N222</f>
        <v>0</v>
      </c>
      <c r="O222" s="82">
        <f ca="1">+'AVE FRANCE'!O222+'AVE UK Euro'!O222</f>
        <v>0</v>
      </c>
      <c r="P222" s="82">
        <f ca="1">+'AVE FRANCE'!P222+'AVE UK Euro'!P222</f>
        <v>0</v>
      </c>
      <c r="Q222" s="82">
        <f ca="1">+'AVE FRANCE'!Q222+'AVE UK Euro'!Q222</f>
        <v>0</v>
      </c>
      <c r="R222" s="82">
        <f ca="1">+'AVE FRANCE'!R222+'AVE UK Euro'!R222</f>
        <v>0</v>
      </c>
      <c r="S222" s="82">
        <f ca="1">+'AVE FRANCE'!S222+'AVE UK Euro'!S222</f>
        <v>0</v>
      </c>
      <c r="T222" s="82">
        <f ca="1">+'AVE FRANCE'!T222+'AVE UK Euro'!T222</f>
        <v>0</v>
      </c>
      <c r="U222" s="82">
        <f ca="1">+'AVE FRANCE'!U222+'AVE UK Euro'!U222</f>
        <v>0</v>
      </c>
      <c r="V222" s="82">
        <f ca="1">+'AVE FRANCE'!V222+'AVE UK Euro'!V222</f>
        <v>0</v>
      </c>
      <c r="W222" s="82">
        <f ca="1">+'AVE FRANCE'!W222+'AVE UK Euro'!W222</f>
        <v>0</v>
      </c>
      <c r="X222" s="82">
        <f ca="1">+'AVE FRANCE'!X222+'AVE UK Euro'!X222</f>
        <v>0</v>
      </c>
      <c r="Y222" s="82">
        <f ca="1">+'AVE FRANCE'!Y222+'AVE UK Euro'!Y222</f>
        <v>0</v>
      </c>
      <c r="Z222" s="82">
        <f ca="1">+'AVE FRANCE'!Z222+'AVE UK Euro'!Z222</f>
        <v>0</v>
      </c>
      <c r="AA222" s="82">
        <f ca="1">+'AVE FRANCE'!AA222+'AVE UK Euro'!AA222</f>
        <v>0</v>
      </c>
      <c r="AB222" s="82">
        <f ca="1">+'AVE FRANCE'!AB222+'AVE UK Euro'!AB222</f>
        <v>0</v>
      </c>
      <c r="AC222" s="82">
        <f ca="1">+'AVE FRANCE'!AC222+'AVE UK Euro'!AC222</f>
        <v>0</v>
      </c>
      <c r="AD222" s="82">
        <f ca="1">+'AVE FRANCE'!AD222+'AVE UK Euro'!AD222</f>
        <v>0</v>
      </c>
      <c r="AE222" s="82">
        <f ca="1">+'AVE FRANCE'!AE222+'AVE UK Euro'!AE222</f>
        <v>0</v>
      </c>
      <c r="AF222" s="82">
        <f ca="1">+'AVE FRANCE'!AF222+'AVE UK Euro'!AF222</f>
        <v>0</v>
      </c>
      <c r="AG222" s="82">
        <f ca="1">+'AVE FRANCE'!AG222+'AVE UK Euro'!AG222</f>
        <v>0</v>
      </c>
      <c r="AH222" s="82">
        <f ca="1">+'AVE FRANCE'!AH222+'AVE UK Euro'!AH222</f>
        <v>0</v>
      </c>
      <c r="AI222" s="82">
        <f ca="1">+'AVE FRANCE'!AI222+'AVE UK Euro'!AI222</f>
        <v>0</v>
      </c>
      <c r="AJ222" s="82">
        <f ca="1">+'AVE FRANCE'!AJ222+'AVE UK Euro'!AJ222</f>
        <v>0</v>
      </c>
      <c r="AK222" s="82">
        <f ca="1">+'AVE FRANCE'!AK222+'AVE UK Euro'!AK222</f>
        <v>0</v>
      </c>
      <c r="AL222" s="82">
        <f ca="1">+'AVE FRANCE'!AL222+'AVE UK Euro'!AL222</f>
        <v>0</v>
      </c>
      <c r="AM222" s="82">
        <f ca="1">+'AVE FRANCE'!AM222+'AVE UK Euro'!AM222</f>
        <v>0</v>
      </c>
      <c r="AN222" s="82">
        <f ca="1">+'AVE FRANCE'!AN222+'AVE UK Euro'!AN222</f>
        <v>0</v>
      </c>
      <c r="AO222" s="82">
        <f ca="1">+'AVE FRANCE'!AO222+'AVE UK Euro'!AO222</f>
        <v>0</v>
      </c>
      <c r="AP222" s="82">
        <f ca="1">+'AVE FRANCE'!AP222+'AVE UK Euro'!AP222</f>
        <v>0</v>
      </c>
      <c r="AQ222" s="82">
        <f ca="1">+'AVE FRANCE'!AQ222+'AVE UK Euro'!AQ222</f>
        <v>0</v>
      </c>
      <c r="AR222" s="82">
        <f ca="1">+'AVE FRANCE'!AR222+'AVE UK Euro'!AR222</f>
        <v>0</v>
      </c>
      <c r="AS222" s="82">
        <f ca="1">+'AVE FRANCE'!AS222+'AVE UK Euro'!AS222</f>
        <v>0</v>
      </c>
      <c r="AT222" s="82">
        <f ca="1">+'AVE FRANCE'!AT222+'AVE UK Euro'!AT222</f>
        <v>0</v>
      </c>
      <c r="AU222" s="82">
        <f ca="1">+'AVE FRANCE'!AU222+'AVE UK Euro'!AU222</f>
        <v>0</v>
      </c>
      <c r="AV222" s="82">
        <f ca="1">+'AVE FRANCE'!AV222+'AVE UK Euro'!AV222</f>
        <v>0</v>
      </c>
      <c r="AW222" s="82">
        <f ca="1">+'AVE FRANCE'!AW222+'AVE UK Euro'!AW222</f>
        <v>0</v>
      </c>
      <c r="AX222" s="82">
        <f ca="1">+'AVE FRANCE'!AX222+'AVE UK Euro'!AX222</f>
        <v>0</v>
      </c>
      <c r="AY222" s="82">
        <f ca="1">+'AVE FRANCE'!AY222+'AVE UK Euro'!AY222</f>
        <v>0</v>
      </c>
      <c r="AZ222" s="82">
        <f ca="1">+'AVE FRANCE'!AZ222+'AVE UK Euro'!AZ222</f>
        <v>0</v>
      </c>
      <c r="BA222" s="82">
        <f ca="1">+'AVE FRANCE'!BA222+'AVE UK Euro'!BA222</f>
        <v>0</v>
      </c>
      <c r="BB222" s="82">
        <f ca="1">+'AVE FRANCE'!BB222+'AVE UK Euro'!BB222</f>
        <v>0</v>
      </c>
      <c r="BC222" s="82">
        <f ca="1">+'AVE FRANCE'!BC222+'AVE UK Euro'!BC222</f>
        <v>0</v>
      </c>
      <c r="BD222" s="82">
        <f ca="1">+'AVE FRANCE'!BD222+'AVE UK Euro'!BD222</f>
        <v>0</v>
      </c>
      <c r="BE222" s="82">
        <f ca="1">+'AVE FRANCE'!BE222+'AVE UK Euro'!BE222</f>
        <v>0</v>
      </c>
      <c r="BF222" s="82">
        <f ca="1">+'AVE FRANCE'!BF222+'AVE UK Euro'!BF222</f>
        <v>0</v>
      </c>
      <c r="BG222" s="82">
        <f ca="1">+'AVE FRANCE'!BG222+'AVE UK Euro'!BG222</f>
        <v>0</v>
      </c>
      <c r="BH222" s="82">
        <f ca="1">+'AVE FRANCE'!BH222+'AVE UK Euro'!BH222</f>
        <v>0</v>
      </c>
      <c r="BI222" s="82">
        <f ca="1">+'AVE FRANCE'!BI222+'AVE UK Euro'!BI222</f>
        <v>0</v>
      </c>
      <c r="BJ222" s="82">
        <f ca="1">+'AVE FRANCE'!BJ222+'AVE UK Euro'!BJ222</f>
        <v>0</v>
      </c>
      <c r="BK222" s="82">
        <f ca="1">+'AVE FRANCE'!BK222+'AVE UK Euro'!BK222</f>
        <v>0</v>
      </c>
      <c r="BL222" s="82">
        <f ca="1">+'AVE FRANCE'!BL222+'AVE UK Euro'!BL222</f>
        <v>0</v>
      </c>
      <c r="BN222" s="82">
        <f t="shared" ref="BN222:BN223" ca="1" si="301">SUM(E222:G222)</f>
        <v>-1.6065094930106429</v>
      </c>
      <c r="BO222" s="82">
        <f t="shared" ref="BO222:BO223" ca="1" si="302">SUM(H222:J222)</f>
        <v>0</v>
      </c>
      <c r="BP222" s="82">
        <f t="shared" ref="BP222:BP223" ca="1" si="303">SUM(K222:M222)</f>
        <v>0</v>
      </c>
      <c r="BQ222" s="82">
        <f t="shared" ref="BQ222:BQ223" ca="1" si="304">SUM(N222:P222)</f>
        <v>0</v>
      </c>
      <c r="BR222" s="82">
        <f t="shared" ref="BR222:BR223" ca="1" si="305">SUM(Q222:S222)</f>
        <v>0</v>
      </c>
      <c r="BS222" s="82">
        <f t="shared" ref="BS222:BS223" ca="1" si="306">SUM(T222:V222)</f>
        <v>0</v>
      </c>
      <c r="BT222" s="82">
        <f t="shared" ref="BT222:BT223" ca="1" si="307">SUM(W222:Y222)</f>
        <v>0</v>
      </c>
      <c r="BU222" s="82">
        <f t="shared" ref="BU222:BU223" ca="1" si="308">SUM(Z222:AB222)</f>
        <v>0</v>
      </c>
      <c r="BV222" s="82">
        <f t="shared" ref="BV222:BV223" ca="1" si="309">SUM(AC222:AE222)</f>
        <v>0</v>
      </c>
      <c r="BW222" s="82">
        <f t="shared" ref="BW222:BW223" ca="1" si="310">SUM(AF222:AH222)</f>
        <v>0</v>
      </c>
      <c r="BX222" s="82">
        <f t="shared" ref="BX222:BX223" ca="1" si="311">SUM(AI222:AK222)</f>
        <v>0</v>
      </c>
      <c r="BY222" s="82">
        <f t="shared" ref="BY222:BY223" ca="1" si="312">SUM(AL222:AN222)</f>
        <v>0</v>
      </c>
      <c r="BZ222" s="82">
        <f t="shared" ref="BZ222:BZ223" ca="1" si="313">SUM(AO222:AQ222)</f>
        <v>0</v>
      </c>
      <c r="CA222" s="82">
        <f t="shared" ref="CA222:CA223" ca="1" si="314">SUM(AR222:AT222)</f>
        <v>0</v>
      </c>
      <c r="CB222" s="82">
        <f t="shared" ref="CB222:CB223" ca="1" si="315">SUM(AU222:AW222)</f>
        <v>0</v>
      </c>
      <c r="CC222" s="82">
        <f t="shared" ref="CC222:CC223" ca="1" si="316">SUM(AX222:AZ222)</f>
        <v>0</v>
      </c>
      <c r="CD222" s="82">
        <f t="shared" ref="CD222:CD223" ca="1" si="317">SUM(BA222:BC222)</f>
        <v>0</v>
      </c>
      <c r="CE222" s="82">
        <f t="shared" ref="CE222:CE223" ca="1" si="318">SUM(BD222:BF222)</f>
        <v>0</v>
      </c>
      <c r="CF222" s="82">
        <f t="shared" ref="CF222:CF223" ca="1" si="319">SUM(BG222:BI222)</f>
        <v>0</v>
      </c>
      <c r="CG222" s="82">
        <f t="shared" ref="CG222:CG223" ca="1" si="320">SUM(BJ222:BL222)</f>
        <v>0</v>
      </c>
      <c r="CI222" s="82">
        <f ca="1">SUM(E222:P222)</f>
        <v>-1.6065094930106429</v>
      </c>
      <c r="CJ222" s="82">
        <f ca="1">SUM(Q222:AB222)</f>
        <v>0</v>
      </c>
      <c r="CK222" s="82">
        <f ca="1">SUM(AC222:AN222)</f>
        <v>0</v>
      </c>
      <c r="CL222" s="82">
        <f ca="1">SUM(AO222:AZ222)</f>
        <v>0</v>
      </c>
      <c r="CM222" s="82">
        <f ca="1">SUM(BA222:BL222)</f>
        <v>0</v>
      </c>
    </row>
    <row r="223" spans="1:92" x14ac:dyDescent="0.3">
      <c r="A223" s="94" t="s">
        <v>147</v>
      </c>
      <c r="B223" s="94"/>
      <c r="C223" s="94"/>
      <c r="D223" s="94"/>
      <c r="E223" s="83">
        <f>+'AVE FRANCE'!E223+'AVE UK Euro'!E223</f>
        <v>-0.22921441967076506</v>
      </c>
      <c r="F223" s="83">
        <f ca="1">+'AVE FRANCE'!F223+'AVE UK Euro'!F223</f>
        <v>0</v>
      </c>
      <c r="G223" s="83">
        <f ca="1">+'AVE FRANCE'!G223+'AVE UK Euro'!G223</f>
        <v>0</v>
      </c>
      <c r="H223" s="83">
        <f ca="1">+'AVE FRANCE'!H223+'AVE UK Euro'!H223</f>
        <v>0</v>
      </c>
      <c r="I223" s="83">
        <f ca="1">+'AVE FRANCE'!I223+'AVE UK Euro'!I223</f>
        <v>0</v>
      </c>
      <c r="J223" s="83">
        <f ca="1">+'AVE FRANCE'!J223+'AVE UK Euro'!J223</f>
        <v>0</v>
      </c>
      <c r="K223" s="83">
        <f ca="1">+'AVE FRANCE'!K223+'AVE UK Euro'!K223</f>
        <v>0</v>
      </c>
      <c r="L223" s="83">
        <f ca="1">+'AVE FRANCE'!L223+'AVE UK Euro'!L223</f>
        <v>0</v>
      </c>
      <c r="M223" s="83">
        <f ca="1">+'AVE FRANCE'!M223+'AVE UK Euro'!M223</f>
        <v>0</v>
      </c>
      <c r="N223" s="83">
        <f ca="1">+'AVE FRANCE'!N223+'AVE UK Euro'!N223</f>
        <v>0</v>
      </c>
      <c r="O223" s="83">
        <f ca="1">+'AVE FRANCE'!O223+'AVE UK Euro'!O223</f>
        <v>0</v>
      </c>
      <c r="P223" s="83">
        <f ca="1">+'AVE FRANCE'!P223+'AVE UK Euro'!P223</f>
        <v>0</v>
      </c>
      <c r="Q223" s="83">
        <f ca="1">+'AVE FRANCE'!Q223+'AVE UK Euro'!Q223</f>
        <v>0</v>
      </c>
      <c r="R223" s="83">
        <f ca="1">+'AVE FRANCE'!R223+'AVE UK Euro'!R223</f>
        <v>0</v>
      </c>
      <c r="S223" s="83">
        <f ca="1">+'AVE FRANCE'!S223+'AVE UK Euro'!S223</f>
        <v>0</v>
      </c>
      <c r="T223" s="83">
        <f ca="1">+'AVE FRANCE'!T223+'AVE UK Euro'!T223</f>
        <v>0</v>
      </c>
      <c r="U223" s="83">
        <f ca="1">+'AVE FRANCE'!U223+'AVE UK Euro'!U223</f>
        <v>0</v>
      </c>
      <c r="V223" s="83">
        <f ca="1">+'AVE FRANCE'!V223+'AVE UK Euro'!V223</f>
        <v>0</v>
      </c>
      <c r="W223" s="83">
        <f ca="1">+'AVE FRANCE'!W223+'AVE UK Euro'!W223</f>
        <v>0</v>
      </c>
      <c r="X223" s="83">
        <f ca="1">+'AVE FRANCE'!X223+'AVE UK Euro'!X223</f>
        <v>0</v>
      </c>
      <c r="Y223" s="83">
        <f ca="1">+'AVE FRANCE'!Y223+'AVE UK Euro'!Y223</f>
        <v>0</v>
      </c>
      <c r="Z223" s="83">
        <f ca="1">+'AVE FRANCE'!Z223+'AVE UK Euro'!Z223</f>
        <v>0</v>
      </c>
      <c r="AA223" s="83">
        <f ca="1">+'AVE FRANCE'!AA223+'AVE UK Euro'!AA223</f>
        <v>0</v>
      </c>
      <c r="AB223" s="83">
        <f ca="1">+'AVE FRANCE'!AB223+'AVE UK Euro'!AB223</f>
        <v>0</v>
      </c>
      <c r="AC223" s="83">
        <f ca="1">+'AVE FRANCE'!AC223+'AVE UK Euro'!AC223</f>
        <v>0</v>
      </c>
      <c r="AD223" s="83">
        <f ca="1">+'AVE FRANCE'!AD223+'AVE UK Euro'!AD223</f>
        <v>0</v>
      </c>
      <c r="AE223" s="83">
        <f ca="1">+'AVE FRANCE'!AE223+'AVE UK Euro'!AE223</f>
        <v>0</v>
      </c>
      <c r="AF223" s="83">
        <f ca="1">+'AVE FRANCE'!AF223+'AVE UK Euro'!AF223</f>
        <v>0</v>
      </c>
      <c r="AG223" s="83">
        <f ca="1">+'AVE FRANCE'!AG223+'AVE UK Euro'!AG223</f>
        <v>0</v>
      </c>
      <c r="AH223" s="83">
        <f ca="1">+'AVE FRANCE'!AH223+'AVE UK Euro'!AH223</f>
        <v>0</v>
      </c>
      <c r="AI223" s="83">
        <f ca="1">+'AVE FRANCE'!AI223+'AVE UK Euro'!AI223</f>
        <v>0</v>
      </c>
      <c r="AJ223" s="83">
        <f ca="1">+'AVE FRANCE'!AJ223+'AVE UK Euro'!AJ223</f>
        <v>0</v>
      </c>
      <c r="AK223" s="83">
        <f ca="1">+'AVE FRANCE'!AK223+'AVE UK Euro'!AK223</f>
        <v>0</v>
      </c>
      <c r="AL223" s="83">
        <f ca="1">+'AVE FRANCE'!AL223+'AVE UK Euro'!AL223</f>
        <v>0</v>
      </c>
      <c r="AM223" s="83">
        <f ca="1">+'AVE FRANCE'!AM223+'AVE UK Euro'!AM223</f>
        <v>0</v>
      </c>
      <c r="AN223" s="83">
        <f ca="1">+'AVE FRANCE'!AN223+'AVE UK Euro'!AN223</f>
        <v>0</v>
      </c>
      <c r="AO223" s="83">
        <f ca="1">+'AVE FRANCE'!AO223+'AVE UK Euro'!AO223</f>
        <v>0</v>
      </c>
      <c r="AP223" s="83">
        <f ca="1">+'AVE FRANCE'!AP223+'AVE UK Euro'!AP223</f>
        <v>0</v>
      </c>
      <c r="AQ223" s="83">
        <f ca="1">+'AVE FRANCE'!AQ223+'AVE UK Euro'!AQ223</f>
        <v>0</v>
      </c>
      <c r="AR223" s="83">
        <f ca="1">+'AVE FRANCE'!AR223+'AVE UK Euro'!AR223</f>
        <v>0</v>
      </c>
      <c r="AS223" s="83">
        <f ca="1">+'AVE FRANCE'!AS223+'AVE UK Euro'!AS223</f>
        <v>0</v>
      </c>
      <c r="AT223" s="83">
        <f ca="1">+'AVE FRANCE'!AT223+'AVE UK Euro'!AT223</f>
        <v>0</v>
      </c>
      <c r="AU223" s="83">
        <f ca="1">+'AVE FRANCE'!AU223+'AVE UK Euro'!AU223</f>
        <v>0</v>
      </c>
      <c r="AV223" s="83">
        <f ca="1">+'AVE FRANCE'!AV223+'AVE UK Euro'!AV223</f>
        <v>0</v>
      </c>
      <c r="AW223" s="83">
        <f ca="1">+'AVE FRANCE'!AW223+'AVE UK Euro'!AW223</f>
        <v>0</v>
      </c>
      <c r="AX223" s="83">
        <f ca="1">+'AVE FRANCE'!AX223+'AVE UK Euro'!AX223</f>
        <v>0</v>
      </c>
      <c r="AY223" s="83">
        <f ca="1">+'AVE FRANCE'!AY223+'AVE UK Euro'!AY223</f>
        <v>0</v>
      </c>
      <c r="AZ223" s="83">
        <f ca="1">+'AVE FRANCE'!AZ223+'AVE UK Euro'!AZ223</f>
        <v>0</v>
      </c>
      <c r="BA223" s="83">
        <f ca="1">+'AVE FRANCE'!BA223+'AVE UK Euro'!BA223</f>
        <v>0</v>
      </c>
      <c r="BB223" s="83">
        <f ca="1">+'AVE FRANCE'!BB223+'AVE UK Euro'!BB223</f>
        <v>0</v>
      </c>
      <c r="BC223" s="83">
        <f ca="1">+'AVE FRANCE'!BC223+'AVE UK Euro'!BC223</f>
        <v>0</v>
      </c>
      <c r="BD223" s="83">
        <f ca="1">+'AVE FRANCE'!BD223+'AVE UK Euro'!BD223</f>
        <v>0</v>
      </c>
      <c r="BE223" s="83">
        <f ca="1">+'AVE FRANCE'!BE223+'AVE UK Euro'!BE223</f>
        <v>0</v>
      </c>
      <c r="BF223" s="83">
        <f ca="1">+'AVE FRANCE'!BF223+'AVE UK Euro'!BF223</f>
        <v>0</v>
      </c>
      <c r="BG223" s="83">
        <f ca="1">+'AVE FRANCE'!BG223+'AVE UK Euro'!BG223</f>
        <v>0</v>
      </c>
      <c r="BH223" s="83">
        <f ca="1">+'AVE FRANCE'!BH223+'AVE UK Euro'!BH223</f>
        <v>0</v>
      </c>
      <c r="BI223" s="83">
        <f ca="1">+'AVE FRANCE'!BI223+'AVE UK Euro'!BI223</f>
        <v>0</v>
      </c>
      <c r="BJ223" s="83">
        <f ca="1">+'AVE FRANCE'!BJ223+'AVE UK Euro'!BJ223</f>
        <v>0</v>
      </c>
      <c r="BK223" s="83">
        <f ca="1">+'AVE FRANCE'!BK223+'AVE UK Euro'!BK223</f>
        <v>0</v>
      </c>
      <c r="BL223" s="83">
        <f ca="1">+'AVE FRANCE'!BL223+'AVE UK Euro'!BL223</f>
        <v>0</v>
      </c>
      <c r="BN223" s="82">
        <f t="shared" ca="1" si="301"/>
        <v>-0.22921441967076506</v>
      </c>
      <c r="BO223" s="82">
        <f t="shared" ca="1" si="302"/>
        <v>0</v>
      </c>
      <c r="BP223" s="82">
        <f t="shared" ca="1" si="303"/>
        <v>0</v>
      </c>
      <c r="BQ223" s="82">
        <f t="shared" ca="1" si="304"/>
        <v>0</v>
      </c>
      <c r="BR223" s="82">
        <f t="shared" ca="1" si="305"/>
        <v>0</v>
      </c>
      <c r="BS223" s="82">
        <f t="shared" ca="1" si="306"/>
        <v>0</v>
      </c>
      <c r="BT223" s="82">
        <f t="shared" ca="1" si="307"/>
        <v>0</v>
      </c>
      <c r="BU223" s="82">
        <f t="shared" ca="1" si="308"/>
        <v>0</v>
      </c>
      <c r="BV223" s="82">
        <f t="shared" ca="1" si="309"/>
        <v>0</v>
      </c>
      <c r="BW223" s="82">
        <f t="shared" ca="1" si="310"/>
        <v>0</v>
      </c>
      <c r="BX223" s="82">
        <f t="shared" ca="1" si="311"/>
        <v>0</v>
      </c>
      <c r="BY223" s="82">
        <f t="shared" ca="1" si="312"/>
        <v>0</v>
      </c>
      <c r="BZ223" s="82">
        <f t="shared" ca="1" si="313"/>
        <v>0</v>
      </c>
      <c r="CA223" s="82">
        <f t="shared" ca="1" si="314"/>
        <v>0</v>
      </c>
      <c r="CB223" s="82">
        <f t="shared" ca="1" si="315"/>
        <v>0</v>
      </c>
      <c r="CC223" s="82">
        <f t="shared" ca="1" si="316"/>
        <v>0</v>
      </c>
      <c r="CD223" s="82">
        <f t="shared" ca="1" si="317"/>
        <v>0</v>
      </c>
      <c r="CE223" s="82">
        <f t="shared" ca="1" si="318"/>
        <v>0</v>
      </c>
      <c r="CF223" s="82">
        <f t="shared" ca="1" si="319"/>
        <v>0</v>
      </c>
      <c r="CG223" s="82">
        <f t="shared" ca="1" si="320"/>
        <v>0</v>
      </c>
      <c r="CI223" s="82">
        <f ca="1">SUM(E223:P223)</f>
        <v>-0.22921441967076506</v>
      </c>
      <c r="CJ223" s="82">
        <f ca="1">SUM(Q223:AB223)</f>
        <v>0</v>
      </c>
      <c r="CK223" s="82">
        <f ca="1">SUM(AC223:AN223)</f>
        <v>0</v>
      </c>
      <c r="CL223" s="82">
        <f ca="1">SUM(AO223:AZ223)</f>
        <v>0</v>
      </c>
      <c r="CM223" s="82">
        <f ca="1">SUM(BA223:BL223)</f>
        <v>0</v>
      </c>
    </row>
    <row r="224" spans="1:92" s="1" customFormat="1" x14ac:dyDescent="0.3">
      <c r="A224" s="120" t="s">
        <v>149</v>
      </c>
      <c r="B224" s="123"/>
      <c r="C224" s="120"/>
      <c r="D224" s="120"/>
      <c r="E224" s="121">
        <f t="shared" ref="E224" si="321">E218+E222+E223</f>
        <v>-13524.335723912682</v>
      </c>
      <c r="F224" s="121">
        <f t="shared" ref="F224:BL224" ca="1" si="322">F218+F222+F223</f>
        <v>159377.43333333332</v>
      </c>
      <c r="G224" s="121">
        <f t="shared" ca="1" si="322"/>
        <v>8248.7635610765992</v>
      </c>
      <c r="H224" s="121">
        <f t="shared" ca="1" si="322"/>
        <v>-17918.467287784679</v>
      </c>
      <c r="I224" s="121">
        <f t="shared" ca="1" si="322"/>
        <v>56172.862939958592</v>
      </c>
      <c r="J224" s="121">
        <f t="shared" ca="1" si="322"/>
        <v>-4927.1370600414084</v>
      </c>
      <c r="K224" s="121">
        <f t="shared" ca="1" si="322"/>
        <v>17199.493167701861</v>
      </c>
      <c r="L224" s="121">
        <f t="shared" ca="1" si="322"/>
        <v>-19883.16728778468</v>
      </c>
      <c r="M224" s="121">
        <f t="shared" ca="1" si="322"/>
        <v>-3116.7858178053866</v>
      </c>
      <c r="N224" s="121">
        <f t="shared" ca="1" si="322"/>
        <v>-52813.452484472044</v>
      </c>
      <c r="O224" s="121">
        <f t="shared" ca="1" si="322"/>
        <v>-40963.452484472044</v>
      </c>
      <c r="P224" s="121">
        <f t="shared" ca="1" si="322"/>
        <v>19533.260766045554</v>
      </c>
      <c r="Q224" s="121">
        <f t="shared" ca="1" si="322"/>
        <v>163254.33737060043</v>
      </c>
      <c r="R224" s="121">
        <f t="shared" ca="1" si="322"/>
        <v>6488.3373706004058</v>
      </c>
      <c r="S224" s="121">
        <f t="shared" ca="1" si="322"/>
        <v>-40211.662629399594</v>
      </c>
      <c r="T224" s="121">
        <f t="shared" ca="1" si="322"/>
        <v>111681.40155279504</v>
      </c>
      <c r="U224" s="121">
        <f t="shared" ca="1" si="322"/>
        <v>8881.4015527950251</v>
      </c>
      <c r="V224" s="121">
        <f t="shared" ca="1" si="322"/>
        <v>142844.93364389235</v>
      </c>
      <c r="W224" s="121">
        <f t="shared" ca="1" si="322"/>
        <v>-23222.066356107665</v>
      </c>
      <c r="X224" s="121">
        <f t="shared" ca="1" si="322"/>
        <v>-81218.029296066263</v>
      </c>
      <c r="Y224" s="121">
        <f t="shared" ca="1" si="322"/>
        <v>114936.499689441</v>
      </c>
      <c r="Z224" s="121">
        <f t="shared" ca="1" si="322"/>
        <v>-10538.500310559</v>
      </c>
      <c r="AA224" s="121">
        <f t="shared" ca="1" si="322"/>
        <v>-19338.500310559008</v>
      </c>
      <c r="AB224" s="121">
        <f t="shared" ca="1" si="322"/>
        <v>36658.394099378886</v>
      </c>
      <c r="AC224" s="121">
        <f t="shared" ca="1" si="322"/>
        <v>644426.01935817802</v>
      </c>
      <c r="AD224" s="121">
        <f t="shared" ca="1" si="322"/>
        <v>65326.019358178048</v>
      </c>
      <c r="AE224" s="121">
        <f t="shared" ca="1" si="322"/>
        <v>29726.019358178048</v>
      </c>
      <c r="AF224" s="121">
        <f t="shared" ca="1" si="322"/>
        <v>254226.01935817802</v>
      </c>
      <c r="AG224" s="121">
        <f t="shared" ca="1" si="322"/>
        <v>43126.019358178048</v>
      </c>
      <c r="AH224" s="121">
        <f t="shared" ca="1" si="322"/>
        <v>282784.40445134573</v>
      </c>
      <c r="AI224" s="121">
        <f t="shared" ca="1" si="322"/>
        <v>86684.404451345734</v>
      </c>
      <c r="AJ224" s="121">
        <f t="shared" ca="1" si="322"/>
        <v>-22439.586231884066</v>
      </c>
      <c r="AK224" s="121">
        <f t="shared" ca="1" si="322"/>
        <v>298382.6704968944</v>
      </c>
      <c r="AL224" s="121">
        <f t="shared" ca="1" si="322"/>
        <v>96082.670496894396</v>
      </c>
      <c r="AM224" s="121">
        <f t="shared" ca="1" si="322"/>
        <v>101199.33716356107</v>
      </c>
      <c r="AN224" s="121">
        <f t="shared" ca="1" si="322"/>
        <v>91531.635300207054</v>
      </c>
      <c r="AO224" s="121">
        <f t="shared" ca="1" si="322"/>
        <v>1795315.4603519673</v>
      </c>
      <c r="AP224" s="121">
        <f t="shared" ca="1" si="322"/>
        <v>267015.4603519669</v>
      </c>
      <c r="AQ224" s="121">
        <f t="shared" ca="1" si="322"/>
        <v>231415.46035196687</v>
      </c>
      <c r="AR224" s="121">
        <f t="shared" ca="1" si="322"/>
        <v>455915.4603519669</v>
      </c>
      <c r="AS224" s="121">
        <f t="shared" ca="1" si="322"/>
        <v>244815.46035196687</v>
      </c>
      <c r="AT224" s="121">
        <f t="shared" ca="1" si="322"/>
        <v>695573.84544513456</v>
      </c>
      <c r="AU224" s="121">
        <f t="shared" ca="1" si="322"/>
        <v>288373.84544513456</v>
      </c>
      <c r="AV224" s="121">
        <f t="shared" ca="1" si="322"/>
        <v>127380.05662525879</v>
      </c>
      <c r="AW224" s="121">
        <f t="shared" ca="1" si="322"/>
        <v>510573.84544513456</v>
      </c>
      <c r="AX224" s="121">
        <f t="shared" ca="1" si="322"/>
        <v>297173.84544513456</v>
      </c>
      <c r="AY224" s="121">
        <f t="shared" ca="1" si="322"/>
        <v>301807.17877846793</v>
      </c>
      <c r="AZ224" s="121">
        <f t="shared" ca="1" si="322"/>
        <v>369519.70465838508</v>
      </c>
      <c r="BA224" s="121">
        <f t="shared" ca="1" si="322"/>
        <v>3481821.4851966877</v>
      </c>
      <c r="BB224" s="121">
        <f t="shared" ca="1" si="322"/>
        <v>1061421.4851966873</v>
      </c>
      <c r="BC224" s="121">
        <f t="shared" ca="1" si="322"/>
        <v>1024221.4851966874</v>
      </c>
      <c r="BD224" s="121">
        <f t="shared" ca="1" si="322"/>
        <v>1228121.4851966873</v>
      </c>
      <c r="BE224" s="121">
        <f t="shared" ca="1" si="322"/>
        <v>1017021.4851966874</v>
      </c>
      <c r="BF224" s="121">
        <f t="shared" ca="1" si="322"/>
        <v>1469102.2305383026</v>
      </c>
      <c r="BG224" s="121">
        <f t="shared" ca="1" si="322"/>
        <v>1073002.2305383026</v>
      </c>
      <c r="BH224" s="121">
        <f t="shared" ca="1" si="322"/>
        <v>737598.50383022788</v>
      </c>
      <c r="BI224" s="121">
        <f t="shared" ca="1" si="322"/>
        <v>1351182.9758799174</v>
      </c>
      <c r="BJ224" s="121">
        <f t="shared" ca="1" si="322"/>
        <v>1158382.9758799174</v>
      </c>
      <c r="BK224" s="121">
        <f t="shared" ca="1" si="322"/>
        <v>1151182.9758799174</v>
      </c>
      <c r="BL224" s="121">
        <f t="shared" ca="1" si="322"/>
        <v>1125082.9758799174</v>
      </c>
      <c r="BM224" s="40"/>
      <c r="BN224" s="137">
        <f t="shared" ref="BN224:BN270" ca="1" si="323">SUM(E224:G224)</f>
        <v>154101.86117049723</v>
      </c>
      <c r="BO224" s="137">
        <f t="shared" ref="BO224:BO270" ca="1" si="324">SUM(H224:J224)</f>
        <v>33327.258592132508</v>
      </c>
      <c r="BP224" s="137">
        <f t="shared" ref="BP224:BP270" ca="1" si="325">SUM(K224:M224)</f>
        <v>-5800.4599378882049</v>
      </c>
      <c r="BQ224" s="137">
        <f t="shared" ref="BQ224:BQ270" ca="1" si="326">SUM(N224:P224)</f>
        <v>-74243.644202898533</v>
      </c>
      <c r="BR224" s="137">
        <f t="shared" ref="BR224:BR270" ca="1" si="327">SUM(Q224:S224)</f>
        <v>129531.01211180125</v>
      </c>
      <c r="BS224" s="137">
        <f t="shared" ref="BS224:BS270" ca="1" si="328">SUM(T224:V224)</f>
        <v>263407.7367494824</v>
      </c>
      <c r="BT224" s="137">
        <f t="shared" ref="BT224:BT270" ca="1" si="329">SUM(W224:Y224)</f>
        <v>10496.404037267072</v>
      </c>
      <c r="BU224" s="137">
        <f t="shared" ref="BU224:BU270" ca="1" si="330">SUM(Z224:AB224)</f>
        <v>6781.3934782608776</v>
      </c>
      <c r="BV224" s="137">
        <f t="shared" ref="BV224:BV270" ca="1" si="331">SUM(AC224:AE224)</f>
        <v>739478.05807453406</v>
      </c>
      <c r="BW224" s="137">
        <f t="shared" ref="BW224:BW270" ca="1" si="332">SUM(AF224:AH224)</f>
        <v>580136.44316770183</v>
      </c>
      <c r="BX224" s="137">
        <f t="shared" ref="BX224:BX270" ca="1" si="333">SUM(AI224:AK224)</f>
        <v>362627.48871635605</v>
      </c>
      <c r="BY224" s="137">
        <f t="shared" ref="BY224:BY270" ca="1" si="334">SUM(AL224:AN224)</f>
        <v>288813.64296066255</v>
      </c>
      <c r="BZ224" s="137">
        <f t="shared" ref="BZ224:BZ270" ca="1" si="335">SUM(AO224:AQ224)</f>
        <v>2293746.3810559008</v>
      </c>
      <c r="CA224" s="137">
        <f t="shared" ref="CA224:CA270" ca="1" si="336">SUM(AR224:AT224)</f>
        <v>1396304.7661490683</v>
      </c>
      <c r="CB224" s="137">
        <f t="shared" ref="CB224:CB270" ca="1" si="337">SUM(AU224:AW224)</f>
        <v>926327.74751552788</v>
      </c>
      <c r="CC224" s="137">
        <f t="shared" ref="CC224:CC270" ca="1" si="338">SUM(AX224:AZ224)</f>
        <v>968500.72888198751</v>
      </c>
      <c r="CD224" s="137">
        <f t="shared" ref="CD224:CD270" ca="1" si="339">SUM(BA224:BC224)</f>
        <v>5567464.4555900618</v>
      </c>
      <c r="CE224" s="137">
        <f t="shared" ref="CE224:CE270" ca="1" si="340">SUM(BD224:BF224)</f>
        <v>3714245.2009316771</v>
      </c>
      <c r="CF224" s="137">
        <f t="shared" ref="CF224:CF270" ca="1" si="341">SUM(BG224:BI224)</f>
        <v>3161783.710248448</v>
      </c>
      <c r="CG224" s="137">
        <f t="shared" ref="CG224:CG270" ca="1" si="342">SUM(BJ224:BL224)</f>
        <v>3434648.9276397522</v>
      </c>
      <c r="CH224" s="41"/>
      <c r="CI224" s="137">
        <f ca="1">SUM(E224:P224)</f>
        <v>107385.01562184301</v>
      </c>
      <c r="CJ224" s="137">
        <f ca="1">SUM(Q224:AB224)</f>
        <v>410216.54637681163</v>
      </c>
      <c r="CK224" s="137">
        <f ca="1">SUM(AC224:AN224)</f>
        <v>1971055.6329192542</v>
      </c>
      <c r="CL224" s="137">
        <f ca="1">SUM(AO224:AZ224)</f>
        <v>5584879.6236024844</v>
      </c>
      <c r="CM224" s="137">
        <f ca="1">SUM(BA224:BL224)</f>
        <v>15878142.294409938</v>
      </c>
      <c r="CN224" s="41"/>
    </row>
    <row r="225" spans="1:92" x14ac:dyDescent="0.3">
      <c r="A225" s="98" t="s">
        <v>134</v>
      </c>
      <c r="B225" s="81"/>
      <c r="C225" s="80"/>
      <c r="D225" s="80"/>
      <c r="E225" s="116" t="str">
        <f t="shared" ref="E225" si="343">IF(E187&gt;E191,E224/E187,"-")</f>
        <v>-</v>
      </c>
      <c r="F225" s="116">
        <f t="shared" ref="F225:BL225" ca="1" si="344">IF(F187&gt;F191,F224/F187,"-")</f>
        <v>0.91072819047619036</v>
      </c>
      <c r="G225" s="116">
        <f t="shared" ca="1" si="344"/>
        <v>0.33194219561676458</v>
      </c>
      <c r="H225" s="116">
        <f t="shared" ca="1" si="344"/>
        <v>-23.891289717046238</v>
      </c>
      <c r="I225" s="116">
        <f t="shared" ca="1" si="344"/>
        <v>0.74302728756558989</v>
      </c>
      <c r="J225" s="116">
        <f t="shared" ca="1" si="344"/>
        <v>-0.33980255586492469</v>
      </c>
      <c r="K225" s="116">
        <f t="shared" ca="1" si="344"/>
        <v>0.43709004238124172</v>
      </c>
      <c r="L225" s="116">
        <f t="shared" ca="1" si="344"/>
        <v>-26.51088971704624</v>
      </c>
      <c r="M225" s="116">
        <f t="shared" ca="1" si="344"/>
        <v>-3.3629540546022733E-2</v>
      </c>
      <c r="N225" s="116">
        <f t="shared" ca="1" si="344"/>
        <v>-1.8695027428131696</v>
      </c>
      <c r="O225" s="116">
        <f t="shared" ca="1" si="344"/>
        <v>-1.0410026044338512</v>
      </c>
      <c r="P225" s="116">
        <f t="shared" ca="1" si="344"/>
        <v>0.15533408163853324</v>
      </c>
      <c r="Q225" s="116">
        <f t="shared" ca="1" si="344"/>
        <v>0.637836832860326</v>
      </c>
      <c r="R225" s="116">
        <f t="shared" ca="1" si="344"/>
        <v>7.048709799674531E-2</v>
      </c>
      <c r="S225" s="116">
        <f t="shared" ca="1" si="344"/>
        <v>-0.57568593599713092</v>
      </c>
      <c r="T225" s="116">
        <f t="shared" ca="1" si="344"/>
        <v>0.56447511525294436</v>
      </c>
      <c r="U225" s="116">
        <f t="shared" ca="1" si="344"/>
        <v>9.3439258840557871E-2</v>
      </c>
      <c r="V225" s="116">
        <f t="shared" ca="1" si="344"/>
        <v>0.57949263141538476</v>
      </c>
      <c r="W225" s="116">
        <f t="shared" ca="1" si="344"/>
        <v>-0.36714729416771014</v>
      </c>
      <c r="X225" s="116" t="str">
        <f t="shared" si="344"/>
        <v>-</v>
      </c>
      <c r="Y225" s="116">
        <f t="shared" ca="1" si="344"/>
        <v>0.5442069114083381</v>
      </c>
      <c r="Z225" s="116">
        <f t="shared" ca="1" si="344"/>
        <v>-0.10830935570975335</v>
      </c>
      <c r="AA225" s="116">
        <f t="shared" ca="1" si="344"/>
        <v>-0.30216406735248447</v>
      </c>
      <c r="AB225" s="116">
        <f t="shared" ca="1" si="344"/>
        <v>0.25022794607084564</v>
      </c>
      <c r="AC225" s="116">
        <f t="shared" ca="1" si="344"/>
        <v>0.85592511536482674</v>
      </c>
      <c r="AD225" s="116">
        <f t="shared" ca="1" si="344"/>
        <v>0.39760206547886823</v>
      </c>
      <c r="AE225" s="116">
        <f t="shared" ca="1" si="344"/>
        <v>0.19403406891761127</v>
      </c>
      <c r="AF225" s="116">
        <f t="shared" ca="1" si="344"/>
        <v>0.71977921675588341</v>
      </c>
      <c r="AG225" s="116">
        <f t="shared" ca="1" si="344"/>
        <v>0.30349063587739655</v>
      </c>
      <c r="AH225" s="116">
        <f t="shared" ca="1" si="344"/>
        <v>0.70326884966760939</v>
      </c>
      <c r="AI225" s="116">
        <f t="shared" ca="1" si="344"/>
        <v>0.45384504948348553</v>
      </c>
      <c r="AJ225" s="116">
        <f t="shared" ca="1" si="344"/>
        <v>-0.2849471267540834</v>
      </c>
      <c r="AK225" s="116">
        <f t="shared" ca="1" si="344"/>
        <v>0.74067933597342528</v>
      </c>
      <c r="AL225" s="116">
        <f t="shared" ca="1" si="344"/>
        <v>0.42693921571603821</v>
      </c>
      <c r="AM225" s="116">
        <f t="shared" ca="1" si="344"/>
        <v>0.49888753839566707</v>
      </c>
      <c r="AN225" s="116">
        <f t="shared" ca="1" si="344"/>
        <v>0.41747610171132066</v>
      </c>
      <c r="AO225" s="116">
        <f t="shared" ca="1" si="344"/>
        <v>0.92824334850936718</v>
      </c>
      <c r="AP225" s="116">
        <f t="shared" ca="1" si="344"/>
        <v>0.67377103293456198</v>
      </c>
      <c r="AQ225" s="116">
        <f t="shared" ca="1" si="344"/>
        <v>0.60076703102795137</v>
      </c>
      <c r="AR225" s="116">
        <f t="shared" ca="1" si="344"/>
        <v>0.7790763163909209</v>
      </c>
      <c r="AS225" s="116">
        <f t="shared" ca="1" si="344"/>
        <v>0.65441181596355757</v>
      </c>
      <c r="AT225" s="116">
        <f t="shared" ca="1" si="344"/>
        <v>0.82296952844904703</v>
      </c>
      <c r="AU225" s="116">
        <f t="shared" ca="1" si="344"/>
        <v>0.68173485920835597</v>
      </c>
      <c r="AV225" s="116">
        <f t="shared" ca="1" si="344"/>
        <v>0.4937211497103054</v>
      </c>
      <c r="AW225" s="116">
        <f t="shared" ca="1" si="344"/>
        <v>0.79134197992116329</v>
      </c>
      <c r="AX225" s="116">
        <f t="shared" ca="1" si="344"/>
        <v>0.65126856332486205</v>
      </c>
      <c r="AY225" s="116">
        <f t="shared" ca="1" si="344"/>
        <v>0.69524805062996531</v>
      </c>
      <c r="AZ225" s="116">
        <f t="shared" ca="1" si="344"/>
        <v>0.693282747951942</v>
      </c>
      <c r="BA225" s="116">
        <f t="shared" ca="1" si="344"/>
        <v>0.87463173784739323</v>
      </c>
      <c r="BB225" s="116">
        <f t="shared" ca="1" si="344"/>
        <v>0.68018038141408987</v>
      </c>
      <c r="BC225" s="116">
        <f t="shared" ca="1" si="344"/>
        <v>0.66581387583480944</v>
      </c>
      <c r="BD225" s="116">
        <f t="shared" ca="1" si="344"/>
        <v>0.71104764080401073</v>
      </c>
      <c r="BE225" s="116">
        <f t="shared" ca="1" si="344"/>
        <v>0.67081425050899501</v>
      </c>
      <c r="BF225" s="116">
        <f t="shared" ca="1" si="344"/>
        <v>0.7401578106850909</v>
      </c>
      <c r="BG225" s="116">
        <f t="shared" ca="1" si="344"/>
        <v>0.6818123784198904</v>
      </c>
      <c r="BH225" s="116">
        <f t="shared" ca="1" si="344"/>
        <v>0.5996735803497788</v>
      </c>
      <c r="BI225" s="116">
        <f t="shared" ca="1" si="344"/>
        <v>0.72895067753556186</v>
      </c>
      <c r="BJ225" s="116">
        <f t="shared" ca="1" si="344"/>
        <v>0.69124178057042451</v>
      </c>
      <c r="BK225" s="116">
        <f t="shared" ca="1" si="344"/>
        <v>0.69616774061436704</v>
      </c>
      <c r="BL225" s="116">
        <f t="shared" ca="1" si="344"/>
        <v>0.68498202488883864</v>
      </c>
      <c r="BN225" s="119"/>
      <c r="BO225" s="119"/>
      <c r="BP225" s="119"/>
      <c r="BQ225" s="119"/>
      <c r="BR225" s="119"/>
      <c r="BS225" s="119"/>
      <c r="BT225" s="119"/>
      <c r="BU225" s="119"/>
      <c r="BV225" s="119"/>
      <c r="BW225" s="119"/>
      <c r="BX225" s="119"/>
      <c r="BY225" s="119"/>
      <c r="BZ225" s="119"/>
      <c r="CA225" s="119"/>
      <c r="CB225" s="119"/>
      <c r="CC225" s="119"/>
      <c r="CD225" s="119"/>
      <c r="CE225" s="119"/>
      <c r="CF225" s="119"/>
      <c r="CG225" s="119"/>
      <c r="CI225" s="119"/>
      <c r="CJ225" s="119"/>
      <c r="CK225" s="119"/>
      <c r="CL225" s="119"/>
      <c r="CM225" s="119"/>
    </row>
    <row r="226" spans="1:92" x14ac:dyDescent="0.3">
      <c r="A226" s="80" t="s">
        <v>150</v>
      </c>
      <c r="B226" s="81"/>
      <c r="C226" s="80"/>
      <c r="D226" s="80"/>
      <c r="E226" s="124">
        <f>+'AVE FRANCE'!E226+'AVE UK Euro'!E226</f>
        <v>13524.33572391268</v>
      </c>
      <c r="F226" s="124">
        <f ca="1">+'AVE FRANCE'!F226+'AVE UK Euro'!F226</f>
        <v>-4581.4116007938028</v>
      </c>
      <c r="G226" s="124">
        <f ca="1">+'AVE FRANCE'!G226+'AVE UK Euro'!G226</f>
        <v>-2453.1000000000004</v>
      </c>
      <c r="H226" s="124">
        <f ca="1">+'AVE FRANCE'!H226+'AVE UK Euro'!H226</f>
        <v>17918.467287784682</v>
      </c>
      <c r="I226" s="124">
        <f ca="1">+'AVE FRANCE'!I226+'AVE UK Euro'!I226</f>
        <v>-16806.199378881989</v>
      </c>
      <c r="J226" s="124">
        <f ca="1">+'AVE FRANCE'!J226+'AVE UK Euro'!J226</f>
        <v>6106.1339544513476</v>
      </c>
      <c r="K226" s="124">
        <f ca="1">+'AVE FRANCE'!K226+'AVE UK Euro'!K226</f>
        <v>-3029.1660455486544</v>
      </c>
      <c r="L226" s="124">
        <f ca="1">+'AVE FRANCE'!L226+'AVE UK Euro'!L226</f>
        <v>19883.167287784683</v>
      </c>
      <c r="M226" s="124">
        <f ca="1">+'AVE FRANCE'!M226+'AVE UK Euro'!M226</f>
        <v>3116.7858178053757</v>
      </c>
      <c r="N226" s="124">
        <f ca="1">+'AVE FRANCE'!N226+'AVE UK Euro'!N226</f>
        <v>52813.452484472051</v>
      </c>
      <c r="O226" s="124">
        <f ca="1">+'AVE FRANCE'!O226+'AVE UK Euro'!O226</f>
        <v>40963.452484472044</v>
      </c>
      <c r="P226" s="124">
        <f ca="1">+'AVE FRANCE'!P226+'AVE UK Euro'!P226</f>
        <v>-19533.260766045561</v>
      </c>
      <c r="Q226" s="124">
        <f ca="1">+'AVE FRANCE'!Q226+'AVE UK Euro'!Q226</f>
        <v>-92099.641718426472</v>
      </c>
      <c r="R226" s="124">
        <f ca="1">+'AVE FRANCE'!R226+'AVE UK Euro'!R226</f>
        <v>-6488.337370600424</v>
      </c>
      <c r="S226" s="124">
        <f ca="1">+'AVE FRANCE'!S226+'AVE UK Euro'!S226</f>
        <v>40211.66262939958</v>
      </c>
      <c r="T226" s="124">
        <f ca="1">+'AVE FRANCE'!T226+'AVE UK Euro'!T226</f>
        <v>-26183.233850931669</v>
      </c>
      <c r="U226" s="124">
        <f ca="1">+'AVE FRANCE'!U226+'AVE UK Euro'!U226</f>
        <v>-8881.401552795036</v>
      </c>
      <c r="V226" s="124">
        <f ca="1">+'AVE FRANCE'!V226+'AVE UK Euro'!V226</f>
        <v>-14481.705386058831</v>
      </c>
      <c r="W226" s="124">
        <f ca="1">+'AVE FRANCE'!W226+'AVE UK Euro'!W226</f>
        <v>23222.066356107658</v>
      </c>
      <c r="X226" s="124">
        <f ca="1">+'AVE FRANCE'!X226+'AVE UK Euro'!X226</f>
        <v>81218.029296066263</v>
      </c>
      <c r="Y226" s="124">
        <f ca="1">+'AVE FRANCE'!Y226+'AVE UK Euro'!Y226</f>
        <v>-68644.594927536236</v>
      </c>
      <c r="Z226" s="124">
        <f ca="1">+'AVE FRANCE'!Z226+'AVE UK Euro'!Z226</f>
        <v>10538.500310559015</v>
      </c>
      <c r="AA226" s="124">
        <f ca="1">+'AVE FRANCE'!AA226+'AVE UK Euro'!AA226</f>
        <v>19338.500310559015</v>
      </c>
      <c r="AB226" s="124">
        <f ca="1">+'AVE FRANCE'!AB226+'AVE UK Euro'!AB226</f>
        <v>-4413.3319875776506</v>
      </c>
      <c r="AC226" s="124">
        <f ca="1">+'AVE FRANCE'!AC226+'AVE UK Euro'!AC226</f>
        <v>-61259.169358178071</v>
      </c>
      <c r="AD226" s="124">
        <f ca="1">+'AVE FRANCE'!AD226+'AVE UK Euro'!AD226</f>
        <v>0</v>
      </c>
      <c r="AE226" s="124">
        <f ca="1">+'AVE FRANCE'!AE226+'AVE UK Euro'!AE226</f>
        <v>0</v>
      </c>
      <c r="AF226" s="124">
        <f ca="1">+'AVE FRANCE'!AF226+'AVE UK Euro'!AF226</f>
        <v>0</v>
      </c>
      <c r="AG226" s="124">
        <f ca="1">+'AVE FRANCE'!AG226+'AVE UK Euro'!AG226</f>
        <v>5464.6328157349926</v>
      </c>
      <c r="AH226" s="124">
        <f ca="1">+'AVE FRANCE'!AH226+'AVE UK Euro'!AH226</f>
        <v>5464.6328157349926</v>
      </c>
      <c r="AI226" s="124">
        <f ca="1">+'AVE FRANCE'!AI226+'AVE UK Euro'!AI226</f>
        <v>16564.632815734993</v>
      </c>
      <c r="AJ226" s="124">
        <f ca="1">+'AVE FRANCE'!AJ226+'AVE UK Euro'!AJ226</f>
        <v>22439.586231884066</v>
      </c>
      <c r="AK226" s="124">
        <f ca="1">+'AVE FRANCE'!AK226+'AVE UK Euro'!AK226</f>
        <v>786.21149068322848</v>
      </c>
      <c r="AL226" s="124">
        <f ca="1">+'AVE FRANCE'!AL226+'AVE UK Euro'!AL226</f>
        <v>-17333.633229813669</v>
      </c>
      <c r="AM226" s="124">
        <f ca="1">+'AVE FRANCE'!AM226+'AVE UK Euro'!AM226</f>
        <v>4383.0334368530057</v>
      </c>
      <c r="AN226" s="124">
        <f ca="1">+'AVE FRANCE'!AN226+'AVE UK Euro'!AN226</f>
        <v>15483.033436853006</v>
      </c>
      <c r="AO226" s="124">
        <f ca="1">+'AVE FRANCE'!AO226+'AVE UK Euro'!AO226</f>
        <v>-53252.129813664607</v>
      </c>
      <c r="AP226" s="124">
        <f ca="1">+'AVE FRANCE'!AP226+'AVE UK Euro'!AP226</f>
        <v>0</v>
      </c>
      <c r="AQ226" s="124">
        <f ca="1">+'AVE FRANCE'!AQ226+'AVE UK Euro'!AQ226</f>
        <v>0</v>
      </c>
      <c r="AR226" s="124">
        <f ca="1">+'AVE FRANCE'!AR226+'AVE UK Euro'!AR226</f>
        <v>0</v>
      </c>
      <c r="AS226" s="124">
        <f ca="1">+'AVE FRANCE'!AS226+'AVE UK Euro'!AS226</f>
        <v>0</v>
      </c>
      <c r="AT226" s="124">
        <f ca="1">+'AVE FRANCE'!AT226+'AVE UK Euro'!AT226</f>
        <v>0</v>
      </c>
      <c r="AU226" s="124">
        <f ca="1">+'AVE FRANCE'!AU226+'AVE UK Euro'!AU226</f>
        <v>0</v>
      </c>
      <c r="AV226" s="124">
        <f ca="1">+'AVE FRANCE'!AV226+'AVE UK Euro'!AV226</f>
        <v>0</v>
      </c>
      <c r="AW226" s="124">
        <f ca="1">+'AVE FRANCE'!AW226+'AVE UK Euro'!AW226</f>
        <v>0</v>
      </c>
      <c r="AX226" s="124">
        <f ca="1">+'AVE FRANCE'!AX226+'AVE UK Euro'!AX226</f>
        <v>0</v>
      </c>
      <c r="AY226" s="124">
        <f ca="1">+'AVE FRANCE'!AY226+'AVE UK Euro'!AY226</f>
        <v>0</v>
      </c>
      <c r="AZ226" s="124">
        <f ca="1">+'AVE FRANCE'!AZ226+'AVE UK Euro'!AZ226</f>
        <v>0</v>
      </c>
      <c r="BA226" s="124">
        <f ca="1">+'AVE FRANCE'!BA226+'AVE UK Euro'!BA226</f>
        <v>0</v>
      </c>
      <c r="BB226" s="124">
        <f ca="1">+'AVE FRANCE'!BB226+'AVE UK Euro'!BB226</f>
        <v>0</v>
      </c>
      <c r="BC226" s="124">
        <f ca="1">+'AVE FRANCE'!BC226+'AVE UK Euro'!BC226</f>
        <v>0</v>
      </c>
      <c r="BD226" s="124">
        <f ca="1">+'AVE FRANCE'!BD226+'AVE UK Euro'!BD226</f>
        <v>0</v>
      </c>
      <c r="BE226" s="124">
        <f ca="1">+'AVE FRANCE'!BE226+'AVE UK Euro'!BE226</f>
        <v>0</v>
      </c>
      <c r="BF226" s="124">
        <f ca="1">+'AVE FRANCE'!BF226+'AVE UK Euro'!BF226</f>
        <v>0</v>
      </c>
      <c r="BG226" s="124">
        <f ca="1">+'AVE FRANCE'!BG226+'AVE UK Euro'!BG226</f>
        <v>0</v>
      </c>
      <c r="BH226" s="124">
        <f ca="1">+'AVE FRANCE'!BH226+'AVE UK Euro'!BH226</f>
        <v>0</v>
      </c>
      <c r="BI226" s="124">
        <f ca="1">+'AVE FRANCE'!BI226+'AVE UK Euro'!BI226</f>
        <v>0</v>
      </c>
      <c r="BJ226" s="124">
        <f ca="1">+'AVE FRANCE'!BJ226+'AVE UK Euro'!BJ226</f>
        <v>0</v>
      </c>
      <c r="BK226" s="124">
        <f ca="1">+'AVE FRANCE'!BK226+'AVE UK Euro'!BK226</f>
        <v>0</v>
      </c>
      <c r="BL226" s="124">
        <f ca="1">+'AVE FRANCE'!BL226+'AVE UK Euro'!BL226</f>
        <v>0</v>
      </c>
      <c r="BN226" s="124">
        <f t="shared" ca="1" si="323"/>
        <v>6489.8241231188767</v>
      </c>
      <c r="BO226" s="124">
        <f t="shared" ca="1" si="324"/>
        <v>7218.4018633540409</v>
      </c>
      <c r="BP226" s="124">
        <f t="shared" ca="1" si="325"/>
        <v>19970.787060041406</v>
      </c>
      <c r="BQ226" s="124">
        <f t="shared" ca="1" si="326"/>
        <v>74243.644202898518</v>
      </c>
      <c r="BR226" s="124">
        <f t="shared" ca="1" si="327"/>
        <v>-58376.316459627313</v>
      </c>
      <c r="BS226" s="124">
        <f t="shared" ca="1" si="328"/>
        <v>-49546.340789785536</v>
      </c>
      <c r="BT226" s="124">
        <f t="shared" ca="1" si="329"/>
        <v>35795.500724637677</v>
      </c>
      <c r="BU226" s="124">
        <f t="shared" ca="1" si="330"/>
        <v>25463.668633540379</v>
      </c>
      <c r="BV226" s="124">
        <f t="shared" ca="1" si="331"/>
        <v>-61259.169358178071</v>
      </c>
      <c r="BW226" s="124">
        <f t="shared" ca="1" si="332"/>
        <v>10929.265631469985</v>
      </c>
      <c r="BX226" s="124">
        <f t="shared" ca="1" si="333"/>
        <v>39790.430538302287</v>
      </c>
      <c r="BY226" s="124">
        <f t="shared" ca="1" si="334"/>
        <v>2532.4336438923419</v>
      </c>
      <c r="BZ226" s="124">
        <f t="shared" ca="1" si="335"/>
        <v>-53252.129813664607</v>
      </c>
      <c r="CA226" s="124">
        <f t="shared" ca="1" si="336"/>
        <v>0</v>
      </c>
      <c r="CB226" s="124">
        <f t="shared" ca="1" si="337"/>
        <v>0</v>
      </c>
      <c r="CC226" s="124">
        <f t="shared" ca="1" si="338"/>
        <v>0</v>
      </c>
      <c r="CD226" s="124">
        <f t="shared" ca="1" si="339"/>
        <v>0</v>
      </c>
      <c r="CE226" s="124">
        <f t="shared" ca="1" si="340"/>
        <v>0</v>
      </c>
      <c r="CF226" s="124">
        <f t="shared" ca="1" si="341"/>
        <v>0</v>
      </c>
      <c r="CG226" s="124">
        <f t="shared" ca="1" si="342"/>
        <v>0</v>
      </c>
      <c r="CI226" s="139">
        <f ca="1">SUM(E226:P226)</f>
        <v>107922.65724941285</v>
      </c>
      <c r="CJ226" s="139">
        <f ca="1">SUM(Q226:AB226)</f>
        <v>-46663.487891234792</v>
      </c>
      <c r="CK226" s="139">
        <f ca="1">SUM(AC226:AN226)</f>
        <v>-8007.0395445134563</v>
      </c>
      <c r="CL226" s="139">
        <f ca="1">SUM(AO226:AZ226)</f>
        <v>-53252.129813664607</v>
      </c>
      <c r="CM226" s="139">
        <f ca="1">SUM(BA226:BL226)</f>
        <v>0</v>
      </c>
    </row>
    <row r="227" spans="1:92" x14ac:dyDescent="0.3">
      <c r="A227" s="80" t="s">
        <v>151</v>
      </c>
      <c r="B227" s="81"/>
      <c r="C227" s="80"/>
      <c r="D227" s="80"/>
      <c r="E227" s="82">
        <f>+'AVE FRANCE'!E227+'AVE UK Euro'!E227</f>
        <v>0</v>
      </c>
      <c r="F227" s="82">
        <f ca="1">+'AVE FRANCE'!F227+'AVE UK Euro'!F227</f>
        <v>154796.02173253955</v>
      </c>
      <c r="G227" s="82">
        <f ca="1">+'AVE FRANCE'!G227+'AVE UK Euro'!G227</f>
        <v>5795.6635610766025</v>
      </c>
      <c r="H227" s="82">
        <f ca="1">+'AVE FRANCE'!H227+'AVE UK Euro'!H227</f>
        <v>0</v>
      </c>
      <c r="I227" s="82">
        <f ca="1">+'AVE FRANCE'!I227+'AVE UK Euro'!I227</f>
        <v>39366.663561076602</v>
      </c>
      <c r="J227" s="82">
        <f ca="1">+'AVE FRANCE'!J227+'AVE UK Euro'!J227</f>
        <v>1178.9968944099364</v>
      </c>
      <c r="K227" s="82">
        <f ca="1">+'AVE FRANCE'!K227+'AVE UK Euro'!K227</f>
        <v>14170.327122153207</v>
      </c>
      <c r="L227" s="82">
        <f ca="1">+'AVE FRANCE'!L227+'AVE UK Euro'!L227</f>
        <v>0</v>
      </c>
      <c r="M227" s="82">
        <f ca="1">+'AVE FRANCE'!M227+'AVE UK Euro'!M227</f>
        <v>0</v>
      </c>
      <c r="N227" s="82">
        <f ca="1">+'AVE FRANCE'!N227+'AVE UK Euro'!N227</f>
        <v>0</v>
      </c>
      <c r="O227" s="82">
        <f ca="1">+'AVE FRANCE'!O227+'AVE UK Euro'!O227</f>
        <v>0</v>
      </c>
      <c r="P227" s="82">
        <f ca="1">+'AVE FRANCE'!P227+'AVE UK Euro'!P227</f>
        <v>0</v>
      </c>
      <c r="Q227" s="82">
        <f ca="1">+'AVE FRANCE'!Q227+'AVE UK Euro'!Q227</f>
        <v>71154.695652173978</v>
      </c>
      <c r="R227" s="82">
        <f ca="1">+'AVE FRANCE'!R227+'AVE UK Euro'!R227</f>
        <v>0</v>
      </c>
      <c r="S227" s="82">
        <f ca="1">+'AVE FRANCE'!S227+'AVE UK Euro'!S227</f>
        <v>0</v>
      </c>
      <c r="T227" s="82">
        <f ca="1">+'AVE FRANCE'!T227+'AVE UK Euro'!T227</f>
        <v>85498.167701863378</v>
      </c>
      <c r="U227" s="82">
        <f ca="1">+'AVE FRANCE'!U227+'AVE UK Euro'!U227</f>
        <v>0</v>
      </c>
      <c r="V227" s="82">
        <f ca="1">+'AVE FRANCE'!V227+'AVE UK Euro'!V227</f>
        <v>128363.22825783353</v>
      </c>
      <c r="W227" s="82">
        <f ca="1">+'AVE FRANCE'!W227+'AVE UK Euro'!W227</f>
        <v>0</v>
      </c>
      <c r="X227" s="82">
        <f ca="1">+'AVE FRANCE'!X227+'AVE UK Euro'!X227</f>
        <v>0</v>
      </c>
      <c r="Y227" s="82">
        <f ca="1">+'AVE FRANCE'!Y227+'AVE UK Euro'!Y227</f>
        <v>46291.904761904763</v>
      </c>
      <c r="Z227" s="82">
        <f ca="1">+'AVE FRANCE'!Z227+'AVE UK Euro'!Z227</f>
        <v>0</v>
      </c>
      <c r="AA227" s="82">
        <f ca="1">+'AVE FRANCE'!AA227+'AVE UK Euro'!AA227</f>
        <v>0</v>
      </c>
      <c r="AB227" s="82">
        <f ca="1">+'AVE FRANCE'!AB227+'AVE UK Euro'!AB227</f>
        <v>32245.062111801213</v>
      </c>
      <c r="AC227" s="82">
        <f ca="1">+'AVE FRANCE'!AC227+'AVE UK Euro'!AC227</f>
        <v>583166.85000000009</v>
      </c>
      <c r="AD227" s="82">
        <f ca="1">+'AVE FRANCE'!AD227+'AVE UK Euro'!AD227</f>
        <v>65326.019358178055</v>
      </c>
      <c r="AE227" s="82">
        <f ca="1">+'AVE FRANCE'!AE227+'AVE UK Euro'!AE227</f>
        <v>29726.019358178048</v>
      </c>
      <c r="AF227" s="82">
        <f ca="1">+'AVE FRANCE'!AF227+'AVE UK Euro'!AF227</f>
        <v>254226.01935817802</v>
      </c>
      <c r="AG227" s="82">
        <f ca="1">+'AVE FRANCE'!AG227+'AVE UK Euro'!AG227</f>
        <v>48590.65217391304</v>
      </c>
      <c r="AH227" s="82">
        <f ca="1">+'AVE FRANCE'!AH227+'AVE UK Euro'!AH227</f>
        <v>288249.03726708074</v>
      </c>
      <c r="AI227" s="82">
        <f ca="1">+'AVE FRANCE'!AI227+'AVE UK Euro'!AI227</f>
        <v>103249.03726708076</v>
      </c>
      <c r="AJ227" s="82">
        <f ca="1">+'AVE FRANCE'!AJ227+'AVE UK Euro'!AJ227</f>
        <v>0</v>
      </c>
      <c r="AK227" s="82">
        <f ca="1">+'AVE FRANCE'!AK227+'AVE UK Euro'!AK227</f>
        <v>299168.88198757765</v>
      </c>
      <c r="AL227" s="82">
        <f ca="1">+'AVE FRANCE'!AL227+'AVE UK Euro'!AL227</f>
        <v>78749.037267080756</v>
      </c>
      <c r="AM227" s="82">
        <f ca="1">+'AVE FRANCE'!AM227+'AVE UK Euro'!AM227</f>
        <v>105582.37060041408</v>
      </c>
      <c r="AN227" s="82">
        <f ca="1">+'AVE FRANCE'!AN227+'AVE UK Euro'!AN227</f>
        <v>107014.66873706004</v>
      </c>
      <c r="AO227" s="82">
        <f ca="1">+'AVE FRANCE'!AO227+'AVE UK Euro'!AO227</f>
        <v>1742063.3305383027</v>
      </c>
      <c r="AP227" s="82">
        <f ca="1">+'AVE FRANCE'!AP227+'AVE UK Euro'!AP227</f>
        <v>267015.4603519669</v>
      </c>
      <c r="AQ227" s="82">
        <f ca="1">+'AVE FRANCE'!AQ227+'AVE UK Euro'!AQ227</f>
        <v>231415.4603519669</v>
      </c>
      <c r="AR227" s="82">
        <f ca="1">+'AVE FRANCE'!AR227+'AVE UK Euro'!AR227</f>
        <v>455915.46035196685</v>
      </c>
      <c r="AS227" s="82">
        <f ca="1">+'AVE FRANCE'!AS227+'AVE UK Euro'!AS227</f>
        <v>244815.4603519669</v>
      </c>
      <c r="AT227" s="82">
        <f ca="1">+'AVE FRANCE'!AT227+'AVE UK Euro'!AT227</f>
        <v>695573.84544513456</v>
      </c>
      <c r="AU227" s="82">
        <f ca="1">+'AVE FRANCE'!AU227+'AVE UK Euro'!AU227</f>
        <v>288373.84544513456</v>
      </c>
      <c r="AV227" s="82">
        <f ca="1">+'AVE FRANCE'!AV227+'AVE UK Euro'!AV227</f>
        <v>127380.05662525879</v>
      </c>
      <c r="AW227" s="82">
        <f ca="1">+'AVE FRANCE'!AW227+'AVE UK Euro'!AW227</f>
        <v>510573.84544513456</v>
      </c>
      <c r="AX227" s="82">
        <f ca="1">+'AVE FRANCE'!AX227+'AVE UK Euro'!AX227</f>
        <v>297173.84544513456</v>
      </c>
      <c r="AY227" s="82">
        <f ca="1">+'AVE FRANCE'!AY227+'AVE UK Euro'!AY227</f>
        <v>301807.17877846787</v>
      </c>
      <c r="AZ227" s="82">
        <f ca="1">+'AVE FRANCE'!AZ227+'AVE UK Euro'!AZ227</f>
        <v>369519.70465838513</v>
      </c>
      <c r="BA227" s="82">
        <f ca="1">+'AVE FRANCE'!BA227+'AVE UK Euro'!BA227</f>
        <v>3481821.4851966873</v>
      </c>
      <c r="BB227" s="82">
        <f ca="1">+'AVE FRANCE'!BB227+'AVE UK Euro'!BB227</f>
        <v>1061421.4851966873</v>
      </c>
      <c r="BC227" s="82">
        <f ca="1">+'AVE FRANCE'!BC227+'AVE UK Euro'!BC227</f>
        <v>1024221.4851966874</v>
      </c>
      <c r="BD227" s="82">
        <f ca="1">+'AVE FRANCE'!BD227+'AVE UK Euro'!BD227</f>
        <v>1228121.4851966873</v>
      </c>
      <c r="BE227" s="82">
        <f ca="1">+'AVE FRANCE'!BE227+'AVE UK Euro'!BE227</f>
        <v>1017021.4851966874</v>
      </c>
      <c r="BF227" s="82">
        <f ca="1">+'AVE FRANCE'!BF227+'AVE UK Euro'!BF227</f>
        <v>1469102.2305383021</v>
      </c>
      <c r="BG227" s="82">
        <f ca="1">+'AVE FRANCE'!BG227+'AVE UK Euro'!BG227</f>
        <v>1073002.2305383021</v>
      </c>
      <c r="BH227" s="82">
        <f ca="1">+'AVE FRANCE'!BH227+'AVE UK Euro'!BH227</f>
        <v>737598.50383022765</v>
      </c>
      <c r="BI227" s="82">
        <f ca="1">+'AVE FRANCE'!BI227+'AVE UK Euro'!BI227</f>
        <v>1351182.9758799172</v>
      </c>
      <c r="BJ227" s="82">
        <f ca="1">+'AVE FRANCE'!BJ227+'AVE UK Euro'!BJ227</f>
        <v>1158382.9758799172</v>
      </c>
      <c r="BK227" s="82">
        <f ca="1">+'AVE FRANCE'!BK227+'AVE UK Euro'!BK227</f>
        <v>1151182.9758799172</v>
      </c>
      <c r="BL227" s="82">
        <f ca="1">+'AVE FRANCE'!BL227+'AVE UK Euro'!BL227</f>
        <v>1125082.9758799172</v>
      </c>
      <c r="BN227" s="82">
        <f t="shared" ca="1" si="323"/>
        <v>160591.68529361614</v>
      </c>
      <c r="BO227" s="82">
        <f t="shared" ca="1" si="324"/>
        <v>40545.660455486541</v>
      </c>
      <c r="BP227" s="82">
        <f t="shared" ca="1" si="325"/>
        <v>14170.327122153207</v>
      </c>
      <c r="BQ227" s="82">
        <f t="shared" ca="1" si="326"/>
        <v>0</v>
      </c>
      <c r="BR227" s="82">
        <f t="shared" ca="1" si="327"/>
        <v>71154.695652173978</v>
      </c>
      <c r="BS227" s="82">
        <f t="shared" ca="1" si="328"/>
        <v>213861.39595969691</v>
      </c>
      <c r="BT227" s="82">
        <f t="shared" ca="1" si="329"/>
        <v>46291.904761904763</v>
      </c>
      <c r="BU227" s="82">
        <f t="shared" ca="1" si="330"/>
        <v>32245.062111801213</v>
      </c>
      <c r="BV227" s="82">
        <f t="shared" ca="1" si="331"/>
        <v>678218.88871635613</v>
      </c>
      <c r="BW227" s="82">
        <f t="shared" ca="1" si="332"/>
        <v>591065.70879917173</v>
      </c>
      <c r="BX227" s="82">
        <f t="shared" ca="1" si="333"/>
        <v>402417.91925465839</v>
      </c>
      <c r="BY227" s="82">
        <f t="shared" ca="1" si="334"/>
        <v>291346.0766045549</v>
      </c>
      <c r="BZ227" s="82">
        <f t="shared" ca="1" si="335"/>
        <v>2240494.2512422362</v>
      </c>
      <c r="CA227" s="82">
        <f t="shared" ca="1" si="336"/>
        <v>1396304.7661490683</v>
      </c>
      <c r="CB227" s="82">
        <f t="shared" ca="1" si="337"/>
        <v>926327.74751552788</v>
      </c>
      <c r="CC227" s="82">
        <f t="shared" ca="1" si="338"/>
        <v>968500.72888198751</v>
      </c>
      <c r="CD227" s="82">
        <f t="shared" ca="1" si="339"/>
        <v>5567464.4555900618</v>
      </c>
      <c r="CE227" s="82">
        <f t="shared" ca="1" si="340"/>
        <v>3714245.2009316767</v>
      </c>
      <c r="CF227" s="82">
        <f t="shared" ca="1" si="341"/>
        <v>3161783.710248447</v>
      </c>
      <c r="CG227" s="82">
        <f t="shared" ca="1" si="342"/>
        <v>3434648.9276397517</v>
      </c>
      <c r="CI227" s="139">
        <f ca="1">SUM(E227:P227)</f>
        <v>215307.6728712559</v>
      </c>
      <c r="CJ227" s="139">
        <f ca="1">SUM(Q227:AB227)</f>
        <v>363553.05848557688</v>
      </c>
      <c r="CK227" s="139">
        <f ca="1">SUM(AC227:AN227)</f>
        <v>1963048.5933747413</v>
      </c>
      <c r="CL227" s="139">
        <f ca="1">SUM(AO227:AZ227)</f>
        <v>5531627.4937888198</v>
      </c>
      <c r="CM227" s="139">
        <f ca="1">SUM(BA227:BL227)</f>
        <v>15878142.294409934</v>
      </c>
    </row>
    <row r="228" spans="1:92" x14ac:dyDescent="0.3">
      <c r="A228" s="80" t="s">
        <v>152</v>
      </c>
      <c r="B228" s="81"/>
      <c r="C228" s="80"/>
      <c r="D228" s="80"/>
      <c r="E228" s="82">
        <f>+'AVE FRANCE'!E228+'AVE UK Euro'!E228</f>
        <v>0</v>
      </c>
      <c r="F228" s="82">
        <f ca="1">+'AVE FRANCE'!F228+'AVE UK Euro'!F228</f>
        <v>-52630.647389063452</v>
      </c>
      <c r="G228" s="82">
        <f ca="1">+'AVE FRANCE'!G228+'AVE UK Euro'!G228</f>
        <v>-1970.525610766045</v>
      </c>
      <c r="H228" s="82">
        <f ca="1">+'AVE FRANCE'!H228+'AVE UK Euro'!H228</f>
        <v>0</v>
      </c>
      <c r="I228" s="82">
        <f ca="1">+'AVE FRANCE'!I228+'AVE UK Euro'!I228</f>
        <v>-13384.665610766046</v>
      </c>
      <c r="J228" s="82">
        <f ca="1">+'AVE FRANCE'!J228+'AVE UK Euro'!J228</f>
        <v>-400.85894409937839</v>
      </c>
      <c r="K228" s="82">
        <f ca="1">+'AVE FRANCE'!K228+'AVE UK Euro'!K228</f>
        <v>-4817.9112215320911</v>
      </c>
      <c r="L228" s="82">
        <f ca="1">+'AVE FRANCE'!L228+'AVE UK Euro'!L228</f>
        <v>0</v>
      </c>
      <c r="M228" s="82">
        <f ca="1">+'AVE FRANCE'!M228+'AVE UK Euro'!M228</f>
        <v>0</v>
      </c>
      <c r="N228" s="82">
        <f ca="1">+'AVE FRANCE'!N228+'AVE UK Euro'!N228</f>
        <v>0</v>
      </c>
      <c r="O228" s="82">
        <f ca="1">+'AVE FRANCE'!O228+'AVE UK Euro'!O228</f>
        <v>0</v>
      </c>
      <c r="P228" s="82">
        <f ca="1">+'AVE FRANCE'!P228+'AVE UK Euro'!P228</f>
        <v>0</v>
      </c>
      <c r="Q228" s="82">
        <f ca="1">+'AVE FRANCE'!Q228+'AVE UK Euro'!Q228</f>
        <v>-24192.596521739153</v>
      </c>
      <c r="R228" s="82">
        <f ca="1">+'AVE FRANCE'!R228+'AVE UK Euro'!R228</f>
        <v>0</v>
      </c>
      <c r="S228" s="82">
        <f ca="1">+'AVE FRANCE'!S228+'AVE UK Euro'!S228</f>
        <v>0</v>
      </c>
      <c r="T228" s="82">
        <f ca="1">+'AVE FRANCE'!T228+'AVE UK Euro'!T228</f>
        <v>-29069.37701863355</v>
      </c>
      <c r="U228" s="82">
        <f ca="1">+'AVE FRANCE'!U228+'AVE UK Euro'!U228</f>
        <v>0</v>
      </c>
      <c r="V228" s="82">
        <f ca="1">+'AVE FRANCE'!V228+'AVE UK Euro'!V228</f>
        <v>-35638.830139174708</v>
      </c>
      <c r="W228" s="82">
        <f ca="1">+'AVE FRANCE'!W228+'AVE UK Euro'!W228</f>
        <v>0</v>
      </c>
      <c r="X228" s="82">
        <f ca="1">+'AVE FRANCE'!X228+'AVE UK Euro'!X228</f>
        <v>0</v>
      </c>
      <c r="Y228" s="82">
        <f ca="1">+'AVE FRANCE'!Y228+'AVE UK Euro'!Y228</f>
        <v>-15739.247619047621</v>
      </c>
      <c r="Z228" s="82">
        <f ca="1">+'AVE FRANCE'!Z228+'AVE UK Euro'!Z228</f>
        <v>0</v>
      </c>
      <c r="AA228" s="82">
        <f ca="1">+'AVE FRANCE'!AA228+'AVE UK Euro'!AA228</f>
        <v>0</v>
      </c>
      <c r="AB228" s="82">
        <f ca="1">+'AVE FRANCE'!AB228+'AVE UK Euro'!AB228</f>
        <v>-10963.321118012413</v>
      </c>
      <c r="AC228" s="82">
        <f ca="1">+'AVE FRANCE'!AC228+'AVE UK Euro'!AC228</f>
        <v>-161665.29932608697</v>
      </c>
      <c r="AD228" s="82">
        <f ca="1">+'AVE FRANCE'!AD228+'AVE UK Euro'!AD228</f>
        <v>-19700.541504140787</v>
      </c>
      <c r="AE228" s="82">
        <f ca="1">+'AVE FRANCE'!AE228+'AVE UK Euro'!AE228</f>
        <v>-9261.541504140785</v>
      </c>
      <c r="AF228" s="82">
        <f ca="1">+'AVE FRANCE'!AF228+'AVE UK Euro'!AF228</f>
        <v>-85591.541504140783</v>
      </c>
      <c r="AG228" s="82">
        <f ca="1">+'AVE FRANCE'!AG228+'AVE UK Euro'!AG228</f>
        <v>-16520.821739130435</v>
      </c>
      <c r="AH228" s="82">
        <f ca="1">+'AVE FRANCE'!AH228+'AVE UK Euro'!AH228</f>
        <v>-98004.672670807457</v>
      </c>
      <c r="AI228" s="82">
        <f ca="1">+'AVE FRANCE'!AI228+'AVE UK Euro'!AI228</f>
        <v>-35104.672670807457</v>
      </c>
      <c r="AJ228" s="82">
        <f ca="1">+'AVE FRANCE'!AJ228+'AVE UK Euro'!AJ228</f>
        <v>0</v>
      </c>
      <c r="AK228" s="82">
        <f ca="1">+'AVE FRANCE'!AK228+'AVE UK Euro'!AK228</f>
        <v>-101717.41987577641</v>
      </c>
      <c r="AL228" s="82">
        <f ca="1">+'AVE FRANCE'!AL228+'AVE UK Euro'!AL228</f>
        <v>-26774.67267080746</v>
      </c>
      <c r="AM228" s="82">
        <f ca="1">+'AVE FRANCE'!AM228+'AVE UK Euro'!AM228</f>
        <v>-35898.006004140792</v>
      </c>
      <c r="AN228" s="82">
        <f ca="1">+'AVE FRANCE'!AN228+'AVE UK Euro'!AN228</f>
        <v>-36384.987370600415</v>
      </c>
      <c r="AO228" s="82">
        <f ca="1">+'AVE FRANCE'!AO228+'AVE UK Euro'!AO228</f>
        <v>-423947.23777122161</v>
      </c>
      <c r="AP228" s="82">
        <f ca="1">+'AVE FRANCE'!AP228+'AVE UK Euro'!AP228</f>
        <v>-77613.142435817819</v>
      </c>
      <c r="AQ228" s="82">
        <f ca="1">+'AVE FRANCE'!AQ228+'AVE UK Euro'!AQ228</f>
        <v>-67174.142435817805</v>
      </c>
      <c r="AR228" s="82">
        <f ca="1">+'AVE FRANCE'!AR228+'AVE UK Euro'!AR228</f>
        <v>-143504.1424358178</v>
      </c>
      <c r="AS228" s="82">
        <f ca="1">+'AVE FRANCE'!AS228+'AVE UK Euro'!AS228</f>
        <v>-73395.142435817819</v>
      </c>
      <c r="AT228" s="82">
        <f ca="1">+'AVE FRANCE'!AT228+'AVE UK Euro'!AT228</f>
        <v>-224987.99336749484</v>
      </c>
      <c r="AU228" s="82">
        <f ca="1">+'AVE FRANCE'!AU228+'AVE UK Euro'!AU228</f>
        <v>-89869.993367494826</v>
      </c>
      <c r="AV228" s="82">
        <f ca="1">+'AVE FRANCE'!AV228+'AVE UK Euro'!AV228</f>
        <v>-35132.105168737064</v>
      </c>
      <c r="AW228" s="82">
        <f ca="1">+'AVE FRANCE'!AW228+'AVE UK Euro'!AW228</f>
        <v>-162087.99336749481</v>
      </c>
      <c r="AX228" s="82">
        <f ca="1">+'AVE FRANCE'!AX228+'AVE UK Euro'!AX228</f>
        <v>-87866.993367494826</v>
      </c>
      <c r="AY228" s="82">
        <f ca="1">+'AVE FRANCE'!AY228+'AVE UK Euro'!AY228</f>
        <v>-92422.326700828155</v>
      </c>
      <c r="AZ228" s="82">
        <f ca="1">+'AVE FRANCE'!AZ228+'AVE UK Euro'!AZ228</f>
        <v>-117109.58550000002</v>
      </c>
      <c r="BA228" s="82">
        <f ca="1">+'AVE FRANCE'!BA228+'AVE UK Euro'!BA228</f>
        <v>-870933.77473395446</v>
      </c>
      <c r="BB228" s="82">
        <f ca="1">+'AVE FRANCE'!BB228+'AVE UK Euro'!BB228</f>
        <v>-321057.77473395446</v>
      </c>
      <c r="BC228" s="82">
        <f ca="1">+'AVE FRANCE'!BC228+'AVE UK Euro'!BC228</f>
        <v>-311739.77473395446</v>
      </c>
      <c r="BD228" s="82">
        <f ca="1">+'AVE FRANCE'!BD228+'AVE UK Euro'!BD228</f>
        <v>-382730.77473395446</v>
      </c>
      <c r="BE228" s="82">
        <f ca="1">+'AVE FRANCE'!BE228+'AVE UK Euro'!BE228</f>
        <v>-312621.77473395446</v>
      </c>
      <c r="BF228" s="82">
        <f ca="1">+'AVE FRANCE'!BF228+'AVE UK Euro'!BF228</f>
        <v>-466329.22815010347</v>
      </c>
      <c r="BG228" s="82">
        <f ca="1">+'AVE FRANCE'!BG228+'AVE UK Euro'!BG228</f>
        <v>-333320.22815010347</v>
      </c>
      <c r="BH228" s="82">
        <f ca="1">+'AVE FRANCE'!BH228+'AVE UK Euro'!BH228</f>
        <v>-219282.96106935816</v>
      </c>
      <c r="BI228" s="82">
        <f ca="1">+'AVE FRANCE'!BI228+'AVE UK Euro'!BI228</f>
        <v>-426236.68156625261</v>
      </c>
      <c r="BJ228" s="82">
        <f ca="1">+'AVE FRANCE'!BJ228+'AVE UK Euro'!BJ228</f>
        <v>-357354.68156625261</v>
      </c>
      <c r="BK228" s="82">
        <f ca="1">+'AVE FRANCE'!BK228+'AVE UK Euro'!BK228</f>
        <v>-358236.68156625261</v>
      </c>
      <c r="BL228" s="82">
        <f ca="1">+'AVE FRANCE'!BL228+'AVE UK Euro'!BL228</f>
        <v>-351027.68156625261</v>
      </c>
      <c r="BN228" s="82">
        <f t="shared" ca="1" si="323"/>
        <v>-54601.172999829498</v>
      </c>
      <c r="BO228" s="82">
        <f t="shared" ca="1" si="324"/>
        <v>-13785.524554865424</v>
      </c>
      <c r="BP228" s="82">
        <f t="shared" ca="1" si="325"/>
        <v>-4817.9112215320911</v>
      </c>
      <c r="BQ228" s="82">
        <f t="shared" ca="1" si="326"/>
        <v>0</v>
      </c>
      <c r="BR228" s="82">
        <f t="shared" ca="1" si="327"/>
        <v>-24192.596521739153</v>
      </c>
      <c r="BS228" s="82">
        <f t="shared" ca="1" si="328"/>
        <v>-64708.207157808254</v>
      </c>
      <c r="BT228" s="82">
        <f t="shared" ca="1" si="329"/>
        <v>-15739.247619047621</v>
      </c>
      <c r="BU228" s="82">
        <f t="shared" ca="1" si="330"/>
        <v>-10963.321118012413</v>
      </c>
      <c r="BV228" s="82">
        <f t="shared" ca="1" si="331"/>
        <v>-190627.38233436857</v>
      </c>
      <c r="BW228" s="82">
        <f t="shared" ca="1" si="332"/>
        <v>-200117.03591407867</v>
      </c>
      <c r="BX228" s="82">
        <f t="shared" ca="1" si="333"/>
        <v>-136822.09254658385</v>
      </c>
      <c r="BY228" s="82">
        <f t="shared" ca="1" si="334"/>
        <v>-99057.666045548671</v>
      </c>
      <c r="BZ228" s="82">
        <f t="shared" ca="1" si="335"/>
        <v>-568734.52264285716</v>
      </c>
      <c r="CA228" s="82">
        <f t="shared" ca="1" si="336"/>
        <v>-441887.27823913045</v>
      </c>
      <c r="CB228" s="82">
        <f t="shared" ca="1" si="337"/>
        <v>-287090.09190372669</v>
      </c>
      <c r="CC228" s="82">
        <f t="shared" ca="1" si="338"/>
        <v>-297398.90556832298</v>
      </c>
      <c r="CD228" s="82">
        <f t="shared" ca="1" si="339"/>
        <v>-1503731.3242018633</v>
      </c>
      <c r="CE228" s="82">
        <f t="shared" ca="1" si="340"/>
        <v>-1161681.7776180124</v>
      </c>
      <c r="CF228" s="82">
        <f t="shared" ca="1" si="341"/>
        <v>-978839.87078571424</v>
      </c>
      <c r="CG228" s="82">
        <f t="shared" ca="1" si="342"/>
        <v>-1066619.0446987578</v>
      </c>
      <c r="CI228" s="198">
        <f ca="1">SUM(E228:P228)</f>
        <v>-73204.608776227018</v>
      </c>
      <c r="CJ228" s="198">
        <f ca="1">SUM(Q228:AB228)</f>
        <v>-115603.37241660745</v>
      </c>
      <c r="CK228" s="198">
        <f ca="1">SUM(AC228:AN228)</f>
        <v>-626624.17684057984</v>
      </c>
      <c r="CL228" s="198">
        <f ca="1">SUM(AO228:AZ228)</f>
        <v>-1595110.7983540371</v>
      </c>
      <c r="CM228" s="198">
        <f ca="1">SUM(BA228:BL228)</f>
        <v>-4710872.0173043469</v>
      </c>
    </row>
    <row r="229" spans="1:92" s="1" customFormat="1" x14ac:dyDescent="0.3">
      <c r="A229" s="84" t="s">
        <v>153</v>
      </c>
      <c r="B229" s="85"/>
      <c r="C229" s="84"/>
      <c r="D229" s="84"/>
      <c r="E229" s="87">
        <f t="shared" ref="E229" si="345">E224+E228</f>
        <v>-13524.335723912682</v>
      </c>
      <c r="F229" s="87">
        <f t="shared" ref="F229:BL229" ca="1" si="346">F224+F228</f>
        <v>106746.78594426987</v>
      </c>
      <c r="G229" s="87">
        <f t="shared" ca="1" si="346"/>
        <v>6278.237950310554</v>
      </c>
      <c r="H229" s="87">
        <f t="shared" ca="1" si="346"/>
        <v>-17918.467287784679</v>
      </c>
      <c r="I229" s="87">
        <f t="shared" ca="1" si="346"/>
        <v>42788.197329192546</v>
      </c>
      <c r="J229" s="87">
        <f t="shared" ca="1" si="346"/>
        <v>-5327.9960041407867</v>
      </c>
      <c r="K229" s="87">
        <f t="shared" ca="1" si="346"/>
        <v>12381.58194616977</v>
      </c>
      <c r="L229" s="87">
        <f t="shared" ca="1" si="346"/>
        <v>-19883.16728778468</v>
      </c>
      <c r="M229" s="87">
        <f t="shared" ca="1" si="346"/>
        <v>-3116.7858178053866</v>
      </c>
      <c r="N229" s="87">
        <f t="shared" ca="1" si="346"/>
        <v>-52813.452484472044</v>
      </c>
      <c r="O229" s="87">
        <f t="shared" ca="1" si="346"/>
        <v>-40963.452484472044</v>
      </c>
      <c r="P229" s="87">
        <f t="shared" ca="1" si="346"/>
        <v>19533.260766045554</v>
      </c>
      <c r="Q229" s="87">
        <f t="shared" ca="1" si="346"/>
        <v>139061.74084886129</v>
      </c>
      <c r="R229" s="87">
        <f t="shared" ca="1" si="346"/>
        <v>6488.3373706004058</v>
      </c>
      <c r="S229" s="87">
        <f t="shared" ca="1" si="346"/>
        <v>-40211.662629399594</v>
      </c>
      <c r="T229" s="87">
        <f t="shared" ca="1" si="346"/>
        <v>82612.024534161494</v>
      </c>
      <c r="U229" s="87">
        <f t="shared" ca="1" si="346"/>
        <v>8881.4015527950251</v>
      </c>
      <c r="V229" s="87">
        <f t="shared" ca="1" si="346"/>
        <v>107206.10350471764</v>
      </c>
      <c r="W229" s="87">
        <f t="shared" ca="1" si="346"/>
        <v>-23222.066356107665</v>
      </c>
      <c r="X229" s="87">
        <f t="shared" ca="1" si="346"/>
        <v>-81218.029296066263</v>
      </c>
      <c r="Y229" s="87">
        <f t="shared" ca="1" si="346"/>
        <v>99197.252070393384</v>
      </c>
      <c r="Z229" s="87">
        <f t="shared" ca="1" si="346"/>
        <v>-10538.500310559</v>
      </c>
      <c r="AA229" s="87">
        <f t="shared" ca="1" si="346"/>
        <v>-19338.500310559008</v>
      </c>
      <c r="AB229" s="87">
        <f t="shared" ca="1" si="346"/>
        <v>25695.072981366473</v>
      </c>
      <c r="AC229" s="87">
        <f t="shared" ca="1" si="346"/>
        <v>482760.72003209102</v>
      </c>
      <c r="AD229" s="87">
        <f t="shared" ca="1" si="346"/>
        <v>45625.477854037264</v>
      </c>
      <c r="AE229" s="87">
        <f t="shared" ca="1" si="346"/>
        <v>20464.477854037264</v>
      </c>
      <c r="AF229" s="87">
        <f t="shared" ca="1" si="346"/>
        <v>168634.47785403725</v>
      </c>
      <c r="AG229" s="87">
        <f t="shared" ca="1" si="346"/>
        <v>26605.197619047613</v>
      </c>
      <c r="AH229" s="87">
        <f t="shared" ca="1" si="346"/>
        <v>184779.73178053828</v>
      </c>
      <c r="AI229" s="87">
        <f t="shared" ca="1" si="346"/>
        <v>51579.731780538277</v>
      </c>
      <c r="AJ229" s="87">
        <f t="shared" ca="1" si="346"/>
        <v>-22439.586231884066</v>
      </c>
      <c r="AK229" s="87">
        <f t="shared" ca="1" si="346"/>
        <v>196665.250621118</v>
      </c>
      <c r="AL229" s="87">
        <f t="shared" ca="1" si="346"/>
        <v>69307.997826086939</v>
      </c>
      <c r="AM229" s="87">
        <f t="shared" ca="1" si="346"/>
        <v>65301.331159420275</v>
      </c>
      <c r="AN229" s="87">
        <f t="shared" ca="1" si="346"/>
        <v>55146.647929606639</v>
      </c>
      <c r="AO229" s="87">
        <f t="shared" ca="1" si="346"/>
        <v>1371368.2225807456</v>
      </c>
      <c r="AP229" s="87">
        <f t="shared" ca="1" si="346"/>
        <v>189402.3179161491</v>
      </c>
      <c r="AQ229" s="87">
        <f t="shared" ca="1" si="346"/>
        <v>164241.31791614907</v>
      </c>
      <c r="AR229" s="87">
        <f t="shared" ca="1" si="346"/>
        <v>312411.3179161491</v>
      </c>
      <c r="AS229" s="87">
        <f t="shared" ca="1" si="346"/>
        <v>171420.31791614904</v>
      </c>
      <c r="AT229" s="87">
        <f t="shared" ca="1" si="346"/>
        <v>470585.85207763972</v>
      </c>
      <c r="AU229" s="87">
        <f t="shared" ca="1" si="346"/>
        <v>198503.85207763972</v>
      </c>
      <c r="AV229" s="87">
        <f t="shared" ca="1" si="346"/>
        <v>92247.951456521725</v>
      </c>
      <c r="AW229" s="87">
        <f t="shared" ca="1" si="346"/>
        <v>348485.85207763978</v>
      </c>
      <c r="AX229" s="87">
        <f t="shared" ca="1" si="346"/>
        <v>209306.85207763972</v>
      </c>
      <c r="AY229" s="87">
        <f t="shared" ca="1" si="346"/>
        <v>209384.85207763978</v>
      </c>
      <c r="AZ229" s="87">
        <f t="shared" ca="1" si="346"/>
        <v>252410.11915838506</v>
      </c>
      <c r="BA229" s="87">
        <f t="shared" ca="1" si="346"/>
        <v>2610887.7104627332</v>
      </c>
      <c r="BB229" s="87">
        <f t="shared" ca="1" si="346"/>
        <v>740363.71046273282</v>
      </c>
      <c r="BC229" s="87">
        <f t="shared" ca="1" si="346"/>
        <v>712481.71046273294</v>
      </c>
      <c r="BD229" s="87">
        <f t="shared" ca="1" si="346"/>
        <v>845390.71046273282</v>
      </c>
      <c r="BE229" s="87">
        <f t="shared" ca="1" si="346"/>
        <v>704399.71046273294</v>
      </c>
      <c r="BF229" s="87">
        <f t="shared" ca="1" si="346"/>
        <v>1002773.0023881991</v>
      </c>
      <c r="BG229" s="87">
        <f t="shared" ca="1" si="346"/>
        <v>739682.00238819909</v>
      </c>
      <c r="BH229" s="87">
        <f t="shared" ca="1" si="346"/>
        <v>518315.54276086972</v>
      </c>
      <c r="BI229" s="87">
        <f t="shared" ca="1" si="346"/>
        <v>924946.29431366478</v>
      </c>
      <c r="BJ229" s="87">
        <f t="shared" ca="1" si="346"/>
        <v>801028.29431366478</v>
      </c>
      <c r="BK229" s="87">
        <f t="shared" ca="1" si="346"/>
        <v>792946.29431366478</v>
      </c>
      <c r="BL229" s="87">
        <f t="shared" ca="1" si="346"/>
        <v>774055.29431366478</v>
      </c>
      <c r="BM229" s="40"/>
      <c r="BN229" s="137">
        <f t="shared" ca="1" si="323"/>
        <v>99500.688170667738</v>
      </c>
      <c r="BO229" s="137">
        <f t="shared" ca="1" si="324"/>
        <v>19541.734037267081</v>
      </c>
      <c r="BP229" s="137">
        <f t="shared" ca="1" si="325"/>
        <v>-10618.371159420296</v>
      </c>
      <c r="BQ229" s="137">
        <f t="shared" ca="1" si="326"/>
        <v>-74243.644202898533</v>
      </c>
      <c r="BR229" s="137">
        <f t="shared" ca="1" si="327"/>
        <v>105338.4155900621</v>
      </c>
      <c r="BS229" s="137">
        <f t="shared" ca="1" si="328"/>
        <v>198699.52959167416</v>
      </c>
      <c r="BT229" s="137">
        <f t="shared" ca="1" si="329"/>
        <v>-5242.8435817805439</v>
      </c>
      <c r="BU229" s="137">
        <f t="shared" ca="1" si="330"/>
        <v>-4181.927639751535</v>
      </c>
      <c r="BV229" s="137">
        <f t="shared" ca="1" si="331"/>
        <v>548850.67574016564</v>
      </c>
      <c r="BW229" s="137">
        <f t="shared" ca="1" si="332"/>
        <v>380019.40725362313</v>
      </c>
      <c r="BX229" s="137">
        <f t="shared" ca="1" si="333"/>
        <v>225805.3961697722</v>
      </c>
      <c r="BY229" s="137">
        <f t="shared" ca="1" si="334"/>
        <v>189755.97691511386</v>
      </c>
      <c r="BZ229" s="137">
        <f t="shared" ca="1" si="335"/>
        <v>1725011.8584130437</v>
      </c>
      <c r="CA229" s="137">
        <f t="shared" ca="1" si="336"/>
        <v>954417.48790993786</v>
      </c>
      <c r="CB229" s="137">
        <f t="shared" ca="1" si="337"/>
        <v>639237.65561180119</v>
      </c>
      <c r="CC229" s="137">
        <f t="shared" ca="1" si="338"/>
        <v>671101.82331366453</v>
      </c>
      <c r="CD229" s="137">
        <f t="shared" ca="1" si="339"/>
        <v>4063733.1313881986</v>
      </c>
      <c r="CE229" s="137">
        <f t="shared" ca="1" si="340"/>
        <v>2552563.4233136652</v>
      </c>
      <c r="CF229" s="137">
        <f t="shared" ca="1" si="341"/>
        <v>2182943.8394627338</v>
      </c>
      <c r="CG229" s="137">
        <f t="shared" ca="1" si="342"/>
        <v>2368029.8829409946</v>
      </c>
      <c r="CH229" s="41"/>
      <c r="CI229" s="199">
        <f ca="1">SUM(E229:P229)</f>
        <v>34180.406845615988</v>
      </c>
      <c r="CJ229" s="199">
        <f ca="1">SUM(Q229:AB229)</f>
        <v>294613.17396020418</v>
      </c>
      <c r="CK229" s="199">
        <f ca="1">SUM(AC229:AN229)</f>
        <v>1344431.4560786749</v>
      </c>
      <c r="CL229" s="199">
        <f ca="1">SUM(AO229:AZ229)</f>
        <v>3989768.8252484468</v>
      </c>
      <c r="CM229" s="199">
        <f ca="1">SUM(BA229:BL229)</f>
        <v>11167270.277105594</v>
      </c>
      <c r="CN229" s="41"/>
    </row>
    <row r="230" spans="1:92" x14ac:dyDescent="0.3">
      <c r="A230" s="98" t="s">
        <v>134</v>
      </c>
      <c r="B230" s="81"/>
      <c r="C230" s="80"/>
      <c r="D230" s="80"/>
      <c r="E230" s="116" t="str">
        <f t="shared" ref="E230" si="347">IF(E187&gt;E191,E229/E187,"-")</f>
        <v>-</v>
      </c>
      <c r="F230" s="116">
        <f t="shared" ref="F230:BL230" ca="1" si="348">IF(F187&gt;F191,F229/F187,"-")</f>
        <v>0.60998163396725635</v>
      </c>
      <c r="G230" s="116">
        <f t="shared" ca="1" si="348"/>
        <v>0.25264539035454947</v>
      </c>
      <c r="H230" s="116">
        <f t="shared" ca="1" si="348"/>
        <v>-23.891289717046238</v>
      </c>
      <c r="I230" s="116">
        <f t="shared" ca="1" si="348"/>
        <v>0.56598144615334056</v>
      </c>
      <c r="J230" s="116">
        <f t="shared" ca="1" si="348"/>
        <v>-0.36744800028557151</v>
      </c>
      <c r="K230" s="116">
        <f t="shared" ca="1" si="348"/>
        <v>0.31465265428639821</v>
      </c>
      <c r="L230" s="116">
        <f t="shared" ca="1" si="348"/>
        <v>-26.51088971704624</v>
      </c>
      <c r="M230" s="116">
        <f t="shared" ca="1" si="348"/>
        <v>-3.3629540546022733E-2</v>
      </c>
      <c r="N230" s="116">
        <f t="shared" ca="1" si="348"/>
        <v>-1.8695027428131696</v>
      </c>
      <c r="O230" s="116">
        <f t="shared" ca="1" si="348"/>
        <v>-1.0410026044338512</v>
      </c>
      <c r="P230" s="116">
        <f t="shared" ca="1" si="348"/>
        <v>0.15533408163853324</v>
      </c>
      <c r="Q230" s="116">
        <f t="shared" ca="1" si="348"/>
        <v>0.54331604160524039</v>
      </c>
      <c r="R230" s="116">
        <f t="shared" ca="1" si="348"/>
        <v>7.048709799674531E-2</v>
      </c>
      <c r="S230" s="116">
        <f t="shared" ca="1" si="348"/>
        <v>-0.57568593599713092</v>
      </c>
      <c r="T230" s="116">
        <f t="shared" ca="1" si="348"/>
        <v>0.41754877196947937</v>
      </c>
      <c r="U230" s="116">
        <f t="shared" ca="1" si="348"/>
        <v>9.3439258840557871E-2</v>
      </c>
      <c r="V230" s="116">
        <f t="shared" ca="1" si="348"/>
        <v>0.43491319880209994</v>
      </c>
      <c r="W230" s="116">
        <f t="shared" ca="1" si="348"/>
        <v>-0.36714729416771014</v>
      </c>
      <c r="X230" s="116" t="str">
        <f t="shared" si="348"/>
        <v>-</v>
      </c>
      <c r="Y230" s="116">
        <f t="shared" ca="1" si="348"/>
        <v>0.46968395866663532</v>
      </c>
      <c r="Z230" s="116">
        <f t="shared" ca="1" si="348"/>
        <v>-0.10830935570975335</v>
      </c>
      <c r="AA230" s="116">
        <f t="shared" ca="1" si="348"/>
        <v>-0.30216406735248447</v>
      </c>
      <c r="AB230" s="116">
        <f t="shared" ca="1" si="348"/>
        <v>0.17539298963390085</v>
      </c>
      <c r="AC230" s="116">
        <f t="shared" ca="1" si="348"/>
        <v>0.64120164700769167</v>
      </c>
      <c r="AD230" s="116">
        <f t="shared" ca="1" si="348"/>
        <v>0.27769615248957558</v>
      </c>
      <c r="AE230" s="116">
        <f t="shared" ca="1" si="348"/>
        <v>0.1335801426503738</v>
      </c>
      <c r="AF230" s="116">
        <f t="shared" ca="1" si="348"/>
        <v>0.47744755904314057</v>
      </c>
      <c r="AG230" s="116">
        <f t="shared" ca="1" si="348"/>
        <v>0.18722869541905426</v>
      </c>
      <c r="AH230" s="116">
        <f t="shared" ca="1" si="348"/>
        <v>0.45953676145371369</v>
      </c>
      <c r="AI230" s="116">
        <f t="shared" ca="1" si="348"/>
        <v>0.27005095173056692</v>
      </c>
      <c r="AJ230" s="116">
        <f t="shared" ca="1" si="348"/>
        <v>-0.2849471267540834</v>
      </c>
      <c r="AK230" s="116">
        <f t="shared" ca="1" si="348"/>
        <v>0.48818480978309048</v>
      </c>
      <c r="AL230" s="116">
        <f t="shared" ca="1" si="348"/>
        <v>0.30796710875844008</v>
      </c>
      <c r="AM230" s="116">
        <f t="shared" ca="1" si="348"/>
        <v>0.32191930569100458</v>
      </c>
      <c r="AN230" s="116">
        <f t="shared" ca="1" si="348"/>
        <v>0.25152404984997329</v>
      </c>
      <c r="AO230" s="116">
        <f t="shared" ca="1" si="348"/>
        <v>0.70904721709360707</v>
      </c>
      <c r="AP230" s="116">
        <f t="shared" ca="1" si="348"/>
        <v>0.47792661598826419</v>
      </c>
      <c r="AQ230" s="116">
        <f t="shared" ca="1" si="348"/>
        <v>0.42637933000038697</v>
      </c>
      <c r="AR230" s="116">
        <f t="shared" ca="1" si="348"/>
        <v>0.53385392671932519</v>
      </c>
      <c r="AS230" s="116">
        <f t="shared" ca="1" si="348"/>
        <v>0.45822057716158526</v>
      </c>
      <c r="AT230" s="116">
        <f t="shared" ca="1" si="348"/>
        <v>0.55677455286043509</v>
      </c>
      <c r="AU230" s="116">
        <f t="shared" ca="1" si="348"/>
        <v>0.46927624604642959</v>
      </c>
      <c r="AV230" s="116">
        <f t="shared" ca="1" si="348"/>
        <v>0.35755019944388267</v>
      </c>
      <c r="AW230" s="116">
        <f t="shared" ca="1" si="348"/>
        <v>0.54012066348053278</v>
      </c>
      <c r="AX230" s="116">
        <f t="shared" ca="1" si="348"/>
        <v>0.4587044752961642</v>
      </c>
      <c r="AY230" s="116">
        <f t="shared" ca="1" si="348"/>
        <v>0.48234243740529781</v>
      </c>
      <c r="AZ230" s="116">
        <f t="shared" ca="1" si="348"/>
        <v>0.47356495151666989</v>
      </c>
      <c r="BA230" s="116">
        <f t="shared" ca="1" si="348"/>
        <v>0.65585362869269093</v>
      </c>
      <c r="BB230" s="116">
        <f t="shared" ca="1" si="348"/>
        <v>0.47444005797035105</v>
      </c>
      <c r="BC230" s="116">
        <f t="shared" ca="1" si="348"/>
        <v>0.4631617437838737</v>
      </c>
      <c r="BD230" s="116">
        <f t="shared" ca="1" si="348"/>
        <v>0.48945733583993334</v>
      </c>
      <c r="BE230" s="116">
        <f t="shared" ca="1" si="348"/>
        <v>0.46461296119169776</v>
      </c>
      <c r="BF230" s="116">
        <f t="shared" ca="1" si="348"/>
        <v>0.505213493406655</v>
      </c>
      <c r="BG230" s="116">
        <f t="shared" ca="1" si="348"/>
        <v>0.47001239230385961</v>
      </c>
      <c r="BH230" s="116">
        <f t="shared" ca="1" si="348"/>
        <v>0.42139475021208922</v>
      </c>
      <c r="BI230" s="116">
        <f t="shared" ca="1" si="348"/>
        <v>0.49899994298320283</v>
      </c>
      <c r="BJ230" s="116">
        <f t="shared" ca="1" si="348"/>
        <v>0.47799755001412148</v>
      </c>
      <c r="BK230" s="116">
        <f t="shared" ca="1" si="348"/>
        <v>0.4795272703880411</v>
      </c>
      <c r="BL230" s="116">
        <f t="shared" ca="1" si="348"/>
        <v>0.47126654143906532</v>
      </c>
      <c r="BN230" s="116"/>
      <c r="BO230" s="116"/>
      <c r="BP230" s="116"/>
      <c r="BQ230" s="116"/>
      <c r="BR230" s="116"/>
      <c r="BS230" s="116"/>
      <c r="BT230" s="116"/>
      <c r="BU230" s="116"/>
      <c r="BV230" s="116"/>
      <c r="BW230" s="116"/>
      <c r="BX230" s="116"/>
      <c r="BY230" s="116"/>
      <c r="BZ230" s="116"/>
      <c r="CA230" s="116"/>
      <c r="CB230" s="116"/>
      <c r="CC230" s="116"/>
      <c r="CD230" s="116"/>
      <c r="CE230" s="116"/>
      <c r="CF230" s="116"/>
      <c r="CG230" s="116"/>
      <c r="CI230" s="116"/>
      <c r="CJ230" s="116"/>
      <c r="CK230" s="116"/>
      <c r="CL230" s="116"/>
      <c r="CM230" s="116"/>
    </row>
    <row r="231" spans="1:92" s="3" customFormat="1" x14ac:dyDescent="0.3">
      <c r="A231" s="4" t="s">
        <v>81</v>
      </c>
      <c r="B231" s="46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40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40"/>
      <c r="CI231" s="7"/>
      <c r="CJ231" s="7"/>
      <c r="CK231" s="7"/>
      <c r="CL231" s="7"/>
      <c r="CM231" s="7"/>
      <c r="CN231" s="40"/>
    </row>
    <row r="232" spans="1:92" s="1" customFormat="1" x14ac:dyDescent="0.3">
      <c r="A232" s="176" t="s">
        <v>157</v>
      </c>
      <c r="B232" s="181"/>
      <c r="C232" s="176"/>
      <c r="D232" s="176"/>
      <c r="E232" s="182"/>
      <c r="F232" s="182"/>
      <c r="G232" s="182"/>
      <c r="H232" s="182"/>
      <c r="I232" s="182"/>
      <c r="J232" s="182"/>
      <c r="K232" s="182"/>
      <c r="L232" s="182"/>
      <c r="M232" s="182"/>
      <c r="N232" s="182"/>
      <c r="O232" s="182"/>
      <c r="P232" s="182"/>
      <c r="Q232" s="182"/>
      <c r="R232" s="182"/>
      <c r="S232" s="182"/>
      <c r="T232" s="182"/>
      <c r="U232" s="182"/>
      <c r="V232" s="182"/>
      <c r="W232" s="182"/>
      <c r="X232" s="182"/>
      <c r="Y232" s="182"/>
      <c r="Z232" s="182"/>
      <c r="AA232" s="182"/>
      <c r="AB232" s="182"/>
      <c r="AC232" s="182"/>
      <c r="AD232" s="182"/>
      <c r="AE232" s="182"/>
      <c r="AF232" s="182"/>
      <c r="AG232" s="182"/>
      <c r="AH232" s="182"/>
      <c r="AI232" s="182"/>
      <c r="AJ232" s="182"/>
      <c r="AK232" s="182"/>
      <c r="AL232" s="182"/>
      <c r="AM232" s="182"/>
      <c r="AN232" s="182"/>
      <c r="AO232" s="182"/>
      <c r="AP232" s="182"/>
      <c r="AQ232" s="182"/>
      <c r="AR232" s="182"/>
      <c r="AS232" s="182"/>
      <c r="AT232" s="182"/>
      <c r="AU232" s="182"/>
      <c r="AV232" s="182"/>
      <c r="AW232" s="182"/>
      <c r="AX232" s="182"/>
      <c r="AY232" s="182"/>
      <c r="AZ232" s="182"/>
      <c r="BA232" s="182"/>
      <c r="BB232" s="182"/>
      <c r="BC232" s="182"/>
      <c r="BD232" s="182"/>
      <c r="BE232" s="182"/>
      <c r="BF232" s="182"/>
      <c r="BG232" s="182"/>
      <c r="BH232" s="182"/>
      <c r="BI232" s="182"/>
      <c r="BJ232" s="182"/>
      <c r="BK232" s="182"/>
      <c r="BL232" s="182"/>
      <c r="BM232" s="40"/>
      <c r="BN232" s="182"/>
      <c r="BO232" s="182"/>
      <c r="BP232" s="182"/>
      <c r="BQ232" s="182"/>
      <c r="BR232" s="182"/>
      <c r="BS232" s="182"/>
      <c r="BT232" s="182"/>
      <c r="BU232" s="182"/>
      <c r="BV232" s="182"/>
      <c r="BW232" s="182"/>
      <c r="BX232" s="182"/>
      <c r="BY232" s="182"/>
      <c r="BZ232" s="182"/>
      <c r="CA232" s="182"/>
      <c r="CB232" s="182"/>
      <c r="CC232" s="182"/>
      <c r="CD232" s="182"/>
      <c r="CE232" s="182"/>
      <c r="CF232" s="182"/>
      <c r="CG232" s="182"/>
      <c r="CH232" s="40"/>
      <c r="CI232" s="182"/>
      <c r="CJ232" s="182"/>
      <c r="CK232" s="182"/>
      <c r="CL232" s="182"/>
      <c r="CM232" s="182"/>
      <c r="CN232" s="41"/>
    </row>
    <row r="233" spans="1:92" x14ac:dyDescent="0.3">
      <c r="A233" s="91"/>
      <c r="B233" s="81" t="s">
        <v>158</v>
      </c>
      <c r="C233" s="80"/>
      <c r="D233" s="118">
        <v>100000</v>
      </c>
      <c r="E233" s="82">
        <f ca="1">+'AVE FRANCE'!E233+'AVE UK Euro'!E233</f>
        <v>180758.99760942065</v>
      </c>
      <c r="F233" s="82">
        <f ca="1">+'AVE FRANCE'!F233+'AVE UK Euro'!F233</f>
        <v>200272.45022035722</v>
      </c>
      <c r="G233" s="82">
        <f ca="1">+'AVE FRANCE'!G233+'AVE UK Euro'!G233</f>
        <v>163892.35483733442</v>
      </c>
      <c r="H233" s="82">
        <f ca="1">+'AVE FRANCE'!H233+'AVE UK Euro'!H233</f>
        <v>160290.55421621643</v>
      </c>
      <c r="I233" s="82">
        <f ca="1">+'AVE FRANCE'!I233+'AVE UK Euro'!I233</f>
        <v>167920.41821207563</v>
      </c>
      <c r="J233" s="82">
        <f ca="1">+'AVE FRANCE'!J233+'AVE UK Euro'!J233</f>
        <v>195409.08887460153</v>
      </c>
      <c r="K233" s="82">
        <f ca="1">+'AVE FRANCE'!K233+'AVE UK Euro'!K233</f>
        <v>2197632.3374874378</v>
      </c>
      <c r="L233" s="82">
        <f ca="1">+'AVE FRANCE'!L233+'AVE UK Euro'!L233</f>
        <v>2199315.8368663196</v>
      </c>
      <c r="M233" s="82">
        <f ca="1">+'AVE FRANCE'!M233+'AVE UK Euro'!M233</f>
        <v>1874709.0510485144</v>
      </c>
      <c r="N233" s="82">
        <f ca="1">+'AVE FRANCE'!N233+'AVE UK Euro'!N233</f>
        <v>1832568.9318973757</v>
      </c>
      <c r="O233" s="82">
        <f ca="1">+'AVE FRANCE'!O233+'AVE UK Euro'!O233</f>
        <v>1793513.812746237</v>
      </c>
      <c r="P233" s="82">
        <f ca="1">+'AVE FRANCE'!P233+'AVE UK Euro'!P233</f>
        <v>1777305.4068456159</v>
      </c>
      <c r="Q233" s="82">
        <f ca="1">+'AVE FRANCE'!Q233+'AVE UK Euro'!Q233</f>
        <v>1858725.4810278104</v>
      </c>
      <c r="R233" s="82">
        <f ca="1">+'AVE FRANCE'!R233+'AVE UK Euro'!R233</f>
        <v>1836622.1517317442</v>
      </c>
      <c r="S233" s="82">
        <f ca="1">+'AVE FRANCE'!S233+'AVE UK Euro'!S233</f>
        <v>1816968.822435678</v>
      </c>
      <c r="T233" s="82">
        <f ca="1">+'AVE FRANCE'!T233+'AVE UK Euro'!T233</f>
        <v>1845039.1803031727</v>
      </c>
      <c r="U233" s="82">
        <f ca="1">+'AVE FRANCE'!U233+'AVE UK Euro'!U233</f>
        <v>1914778.9151893009</v>
      </c>
      <c r="V233" s="82">
        <f ca="1">+'AVE FRANCE'!V233+'AVE UK Euro'!V233</f>
        <v>1955718.352027352</v>
      </c>
      <c r="W233" s="82">
        <f ca="1">+'AVE FRANCE'!W233+'AVE UK Euro'!W233</f>
        <v>2033579.6190045776</v>
      </c>
      <c r="X233" s="82">
        <f ca="1">+'AVE FRANCE'!X233+'AVE UK Euro'!X233</f>
        <v>1989319.9230418445</v>
      </c>
      <c r="Y233" s="82">
        <f ca="1">+'AVE FRANCE'!Y233+'AVE UK Euro'!Y233</f>
        <v>1995517.1751122379</v>
      </c>
      <c r="Z233" s="82">
        <f ca="1">+'AVE FRANCE'!Z233+'AVE UK Euro'!Z233</f>
        <v>1288828.6748016789</v>
      </c>
      <c r="AA233" s="82">
        <f ca="1">+'AVE FRANCE'!AA233+'AVE UK Euro'!AA233</f>
        <v>1308540.1744911198</v>
      </c>
      <c r="AB233" s="82">
        <f ca="1">+'AVE FRANCE'!AB233+'AVE UK Euro'!AB233</f>
        <v>1315385.2474724865</v>
      </c>
      <c r="AC233" s="82">
        <f ca="1">+'AVE FRANCE'!AC233+'AVE UK Euro'!AC233</f>
        <v>1516362.6341712442</v>
      </c>
      <c r="AD233" s="82">
        <f ca="1">+'AVE FRANCE'!AD233+'AVE UK Euro'!AD233</f>
        <v>1878704.7786919479</v>
      </c>
      <c r="AE233" s="82">
        <f ca="1">+'AVE FRANCE'!AE233+'AVE UK Euro'!AE233</f>
        <v>1927135.9232126519</v>
      </c>
      <c r="AF233" s="82">
        <f ca="1">+'AVE FRANCE'!AF233+'AVE UK Euro'!AF233</f>
        <v>2018187.0677333556</v>
      </c>
      <c r="AG233" s="82">
        <f ca="1">+'AVE FRANCE'!AG233+'AVE UK Euro'!AG233</f>
        <v>2172758.9320190698</v>
      </c>
      <c r="AH233" s="82">
        <f ca="1">+'AVE FRANCE'!AH233+'AVE UK Euro'!AH233</f>
        <v>2249955.3304662746</v>
      </c>
      <c r="AI233" s="82">
        <f ca="1">+'AVE FRANCE'!AI233+'AVE UK Euro'!AI233</f>
        <v>2429501.72891348</v>
      </c>
      <c r="AJ233" s="82">
        <f ca="1">+'AVE FRANCE'!AJ233+'AVE UK Euro'!AJ233</f>
        <v>2485603.8093482624</v>
      </c>
      <c r="AK233" s="82">
        <f ca="1">+'AVE FRANCE'!AK233+'AVE UK Euro'!AK233</f>
        <v>2542635.726636047</v>
      </c>
      <c r="AL233" s="82">
        <f ca="1">+'AVE FRANCE'!AL233+'AVE UK Euro'!AL233</f>
        <v>2723260.3911288008</v>
      </c>
      <c r="AM233" s="82">
        <f ca="1">+'AVE FRANCE'!AM233+'AVE UK Euro'!AM233</f>
        <v>2655895.0556215541</v>
      </c>
      <c r="AN233" s="82">
        <f ca="1">+'AVE FRANCE'!AN233+'AVE UK Euro'!AN233</f>
        <v>2722175.0368844941</v>
      </c>
      <c r="AO233" s="82">
        <f ca="1">+'AVE FRANCE'!AO233+'AVE UK Euro'!AO233</f>
        <v>3259484.926131906</v>
      </c>
      <c r="AP233" s="82">
        <f ca="1">+'AVE FRANCE'!AP233+'AVE UK Euro'!AP233</f>
        <v>4243153.9107147222</v>
      </c>
      <c r="AQ233" s="82">
        <f ca="1">+'AVE FRANCE'!AQ233+'AVE UK Euro'!AQ233</f>
        <v>4438311.8952975376</v>
      </c>
      <c r="AR233" s="82">
        <f ca="1">+'AVE FRANCE'!AR233+'AVE UK Euro'!AR233</f>
        <v>4676089.8798803529</v>
      </c>
      <c r="AS233" s="82">
        <f ca="1">+'AVE FRANCE'!AS233+'AVE UK Euro'!AS233</f>
        <v>4978426.8644631691</v>
      </c>
      <c r="AT233" s="82">
        <f ca="1">+'AVE FRANCE'!AT233+'AVE UK Euro'!AT233</f>
        <v>5238829.3832074748</v>
      </c>
      <c r="AU233" s="82">
        <f ca="1">+'AVE FRANCE'!AU233+'AVE UK Euro'!AU233</f>
        <v>5673799.9019517815</v>
      </c>
      <c r="AV233" s="82">
        <f ca="1">+'AVE FRANCE'!AV233+'AVE UK Euro'!AV233</f>
        <v>5873914.5200749701</v>
      </c>
      <c r="AW233" s="82">
        <f ca="1">+'AVE FRANCE'!AW233+'AVE UK Euro'!AW233</f>
        <v>6054167.0388192758</v>
      </c>
      <c r="AX233" s="82">
        <f ca="1">+'AVE FRANCE'!AX233+'AVE UK Euro'!AX233</f>
        <v>6383290.5575635824</v>
      </c>
      <c r="AY233" s="82">
        <f ca="1">+'AVE FRANCE'!AY233+'AVE UK Euro'!AY233</f>
        <v>6491475.4096412221</v>
      </c>
      <c r="AZ233" s="82">
        <f ca="1">+'AVE FRANCE'!AZ233+'AVE UK Euro'!AZ233</f>
        <v>6540218.8621329404</v>
      </c>
      <c r="BA233" s="82">
        <f ca="1">+'AVE FRANCE'!BA233+'AVE UK Euro'!BA233</f>
        <v>7454006.5725956727</v>
      </c>
      <c r="BB233" s="82">
        <f ca="1">+'AVE FRANCE'!BB233+'AVE UK Euro'!BB233</f>
        <v>9435420.2830584049</v>
      </c>
      <c r="BC233" s="82">
        <f ca="1">+'AVE FRANCE'!BC233+'AVE UK Euro'!BC233</f>
        <v>10189851.993521139</v>
      </c>
      <c r="BD233" s="82">
        <f ca="1">+'AVE FRANCE'!BD233+'AVE UK Euro'!BD233</f>
        <v>10971642.703983871</v>
      </c>
      <c r="BE233" s="82">
        <f ca="1">+'AVE FRANCE'!BE233+'AVE UK Euro'!BE233</f>
        <v>11812442.414446604</v>
      </c>
      <c r="BF233" s="82">
        <f ca="1">+'AVE FRANCE'!BF233+'AVE UK Euro'!BF233</f>
        <v>12611690.416834803</v>
      </c>
      <c r="BG233" s="82">
        <f ca="1">+'AVE FRANCE'!BG233+'AVE UK Euro'!BG233</f>
        <v>13587772.419223003</v>
      </c>
      <c r="BH233" s="82">
        <f ca="1">+'AVE FRANCE'!BH233+'AVE UK Euro'!BH233</f>
        <v>14308812.961983873</v>
      </c>
      <c r="BI233" s="82">
        <f ca="1">+'AVE FRANCE'!BI233+'AVE UK Euro'!BI233</f>
        <v>14952809.256297536</v>
      </c>
      <c r="BJ233" s="82">
        <f ca="1">+'AVE FRANCE'!BJ233+'AVE UK Euro'!BJ233</f>
        <v>15873587.550611202</v>
      </c>
      <c r="BK233" s="82">
        <f ca="1">+'AVE FRANCE'!BK233+'AVE UK Euro'!BK233</f>
        <v>16708483.844924867</v>
      </c>
      <c r="BL233" s="82">
        <f ca="1">+'AVE FRANCE'!BL233+'AVE UK Euro'!BL233</f>
        <v>17518939.139238529</v>
      </c>
      <c r="BN233" s="82">
        <f ca="1">G233</f>
        <v>163892.35483733442</v>
      </c>
      <c r="BO233" s="82">
        <f ca="1">J233</f>
        <v>195409.08887460153</v>
      </c>
      <c r="BP233" s="82">
        <f ca="1">M233</f>
        <v>1874709.0510485144</v>
      </c>
      <c r="BQ233" s="82">
        <f ca="1">P233</f>
        <v>1777305.4068456159</v>
      </c>
      <c r="BR233" s="82">
        <f ca="1">S233</f>
        <v>1816968.822435678</v>
      </c>
      <c r="BS233" s="82">
        <f ca="1">V233</f>
        <v>1955718.352027352</v>
      </c>
      <c r="BT233" s="206">
        <f ca="1">Y233</f>
        <v>1995517.1751122379</v>
      </c>
      <c r="BU233" s="82">
        <f ca="1">AB233</f>
        <v>1315385.2474724865</v>
      </c>
      <c r="BV233" s="82">
        <f ca="1">AE233</f>
        <v>1927135.9232126519</v>
      </c>
      <c r="BW233" s="82">
        <f ca="1">AH233</f>
        <v>2249955.3304662746</v>
      </c>
      <c r="BX233" s="82">
        <f ca="1">AK233</f>
        <v>2542635.726636047</v>
      </c>
      <c r="BY233" s="82">
        <f ca="1">AN233</f>
        <v>2722175.0368844941</v>
      </c>
      <c r="BZ233" s="82">
        <f ca="1">AQ233</f>
        <v>4438311.8952975376</v>
      </c>
      <c r="CA233" s="82">
        <f ca="1">AT233</f>
        <v>5238829.3832074748</v>
      </c>
      <c r="CB233" s="82">
        <f ca="1">AW233</f>
        <v>6054167.0388192758</v>
      </c>
      <c r="CC233" s="82">
        <f ca="1">AZ233</f>
        <v>6540218.8621329404</v>
      </c>
      <c r="CD233" s="82">
        <f ca="1">BA233</f>
        <v>7454006.5725956727</v>
      </c>
      <c r="CE233" s="82">
        <f ca="1">BD233</f>
        <v>10971642.703983871</v>
      </c>
      <c r="CF233" s="82">
        <f ca="1">BG233</f>
        <v>13587772.419223003</v>
      </c>
      <c r="CG233" s="206">
        <f t="shared" ref="CG233" ca="1" si="349">Z233</f>
        <v>1288828.6748016789</v>
      </c>
      <c r="CI233" s="82">
        <f ca="1">P233</f>
        <v>1777305.4068456159</v>
      </c>
      <c r="CJ233" s="82">
        <f ca="1">AB233</f>
        <v>1315385.2474724865</v>
      </c>
      <c r="CK233" s="82">
        <f ca="1">AN233</f>
        <v>2722175.0368844941</v>
      </c>
      <c r="CL233" s="82">
        <f ca="1">AZ233</f>
        <v>6540218.8621329404</v>
      </c>
      <c r="CM233" s="82">
        <f ca="1">BL233</f>
        <v>17518939.139238529</v>
      </c>
    </row>
    <row r="234" spans="1:92" x14ac:dyDescent="0.3">
      <c r="A234" s="91"/>
      <c r="B234" s="81" t="s">
        <v>159</v>
      </c>
      <c r="C234" s="80"/>
      <c r="D234" s="118">
        <v>0</v>
      </c>
      <c r="E234" s="82">
        <f>+'AVE FRANCE'!E234+'AVE UK Euro'!E234</f>
        <v>0</v>
      </c>
      <c r="F234" s="82">
        <f>+'AVE FRANCE'!F234+'AVE UK Euro'!F234</f>
        <v>87500</v>
      </c>
      <c r="G234" s="82">
        <f>+'AVE FRANCE'!G234+'AVE UK Euro'!G234</f>
        <v>12425</v>
      </c>
      <c r="H234" s="82">
        <f>+'AVE FRANCE'!H234+'AVE UK Euro'!H234</f>
        <v>375</v>
      </c>
      <c r="I234" s="82">
        <f>+'AVE FRANCE'!I234+'AVE UK Euro'!I234</f>
        <v>37800</v>
      </c>
      <c r="J234" s="82">
        <f>+'AVE FRANCE'!J234+'AVE UK Euro'!J234</f>
        <v>7250</v>
      </c>
      <c r="K234" s="82">
        <f>+'AVE FRANCE'!K234+'AVE UK Euro'!K234</f>
        <v>19675</v>
      </c>
      <c r="L234" s="82">
        <f>+'AVE FRANCE'!L234+'AVE UK Euro'!L234</f>
        <v>375</v>
      </c>
      <c r="M234" s="82">
        <f>+'AVE FRANCE'!M234+'AVE UK Euro'!M234</f>
        <v>46340</v>
      </c>
      <c r="N234" s="82">
        <f>+'AVE FRANCE'!N234+'AVE UK Euro'!N234</f>
        <v>14125</v>
      </c>
      <c r="O234" s="82">
        <f>+'AVE FRANCE'!O234+'AVE UK Euro'!O234</f>
        <v>19675</v>
      </c>
      <c r="P234" s="82">
        <f>+'AVE FRANCE'!P234+'AVE UK Euro'!P234</f>
        <v>62875</v>
      </c>
      <c r="Q234" s="82">
        <f>+'AVE FRANCE'!Q234+'AVE UK Euro'!Q234</f>
        <v>127975</v>
      </c>
      <c r="R234" s="82">
        <f>+'AVE FRANCE'!R234+'AVE UK Euro'!R234</f>
        <v>46025</v>
      </c>
      <c r="S234" s="82">
        <f>+'AVE FRANCE'!S234+'AVE UK Euro'!S234</f>
        <v>34925</v>
      </c>
      <c r="T234" s="82">
        <f>+'AVE FRANCE'!T234+'AVE UK Euro'!T234</f>
        <v>98925</v>
      </c>
      <c r="U234" s="82">
        <f>+'AVE FRANCE'!U234+'AVE UK Euro'!U234</f>
        <v>47525</v>
      </c>
      <c r="V234" s="82">
        <f>+'AVE FRANCE'!V234+'AVE UK Euro'!V234</f>
        <v>123250</v>
      </c>
      <c r="W234" s="82">
        <f>+'AVE FRANCE'!W234+'AVE UK Euro'!W234</f>
        <v>31625</v>
      </c>
      <c r="X234" s="82">
        <f>+'AVE FRANCE'!X234+'AVE UK Euro'!X234</f>
        <v>4125</v>
      </c>
      <c r="Y234" s="82">
        <f>+'AVE FRANCE'!Y234+'AVE UK Euro'!Y234</f>
        <v>105600</v>
      </c>
      <c r="Z234" s="82">
        <f>+'AVE FRANCE'!Z234+'AVE UK Euro'!Z234</f>
        <v>48650</v>
      </c>
      <c r="AA234" s="82">
        <f>+'AVE FRANCE'!AA234+'AVE UK Euro'!AA234</f>
        <v>32000</v>
      </c>
      <c r="AB234" s="82">
        <f>+'AVE FRANCE'!AB234+'AVE UK Euro'!AB234</f>
        <v>73250</v>
      </c>
      <c r="AC234" s="82">
        <f>+'AVE FRANCE'!AC234+'AVE UK Euro'!AC234</f>
        <v>376450</v>
      </c>
      <c r="AD234" s="82">
        <f>+'AVE FRANCE'!AD234+'AVE UK Euro'!AD234</f>
        <v>82150</v>
      </c>
      <c r="AE234" s="82">
        <f>+'AVE FRANCE'!AE234+'AVE UK Euro'!AE234</f>
        <v>76600</v>
      </c>
      <c r="AF234" s="82">
        <f>+'AVE FRANCE'!AF234+'AVE UK Euro'!AF234</f>
        <v>176600</v>
      </c>
      <c r="AG234" s="82">
        <f>+'AVE FRANCE'!AG234+'AVE UK Euro'!AG234</f>
        <v>71050</v>
      </c>
      <c r="AH234" s="82">
        <f>+'AVE FRANCE'!AH234+'AVE UK Euro'!AH234</f>
        <v>201050</v>
      </c>
      <c r="AI234" s="82">
        <f>+'AVE FRANCE'!AI234+'AVE UK Euro'!AI234</f>
        <v>95500</v>
      </c>
      <c r="AJ234" s="82">
        <f>+'AVE FRANCE'!AJ234+'AVE UK Euro'!AJ234</f>
        <v>39375</v>
      </c>
      <c r="AK234" s="82">
        <f>+'AVE FRANCE'!AK234+'AVE UK Euro'!AK234</f>
        <v>201425</v>
      </c>
      <c r="AL234" s="82">
        <f>+'AVE FRANCE'!AL234+'AVE UK Euro'!AL234</f>
        <v>112525</v>
      </c>
      <c r="AM234" s="82">
        <f>+'AVE FRANCE'!AM234+'AVE UK Euro'!AM234</f>
        <v>101425</v>
      </c>
      <c r="AN234" s="82">
        <f>+'AVE FRANCE'!AN234+'AVE UK Euro'!AN234</f>
        <v>109625</v>
      </c>
      <c r="AO234" s="82">
        <f>+'AVE FRANCE'!AO234+'AVE UK Euro'!AO234</f>
        <v>967050.00000000012</v>
      </c>
      <c r="AP234" s="82">
        <f>+'AVE FRANCE'!AP234+'AVE UK Euro'!AP234</f>
        <v>198150</v>
      </c>
      <c r="AQ234" s="82">
        <f>+'AVE FRANCE'!AQ234+'AVE UK Euro'!AQ234</f>
        <v>192600</v>
      </c>
      <c r="AR234" s="82">
        <f>+'AVE FRANCE'!AR234+'AVE UK Euro'!AR234</f>
        <v>292600</v>
      </c>
      <c r="AS234" s="82">
        <f>+'AVE FRANCE'!AS234+'AVE UK Euro'!AS234</f>
        <v>187050</v>
      </c>
      <c r="AT234" s="82">
        <f>+'AVE FRANCE'!AT234+'AVE UK Euro'!AT234</f>
        <v>422600</v>
      </c>
      <c r="AU234" s="82">
        <f>+'AVE FRANCE'!AU234+'AVE UK Euro'!AU234</f>
        <v>211500</v>
      </c>
      <c r="AV234" s="82">
        <f>+'AVE FRANCE'!AV234+'AVE UK Euro'!AV234</f>
        <v>129000</v>
      </c>
      <c r="AW234" s="82">
        <f>+'AVE FRANCE'!AW234+'AVE UK Euro'!AW234</f>
        <v>322600</v>
      </c>
      <c r="AX234" s="82">
        <f>+'AVE FRANCE'!AX234+'AVE UK Euro'!AX234</f>
        <v>228150</v>
      </c>
      <c r="AY234" s="82">
        <f>+'AVE FRANCE'!AY234+'AVE UK Euro'!AY234</f>
        <v>217050</v>
      </c>
      <c r="AZ234" s="82">
        <f>+'AVE FRANCE'!AZ234+'AVE UK Euro'!AZ234</f>
        <v>266500</v>
      </c>
      <c r="BA234" s="82">
        <f>+'AVE FRANCE'!BA234+'AVE UK Euro'!BA234</f>
        <v>1990450</v>
      </c>
      <c r="BB234" s="82">
        <f>+'AVE FRANCE'!BB234+'AVE UK Euro'!BB234</f>
        <v>780250</v>
      </c>
      <c r="BC234" s="82">
        <f>+'AVE FRANCE'!BC234+'AVE UK Euro'!BC234</f>
        <v>769150</v>
      </c>
      <c r="BD234" s="82">
        <f>+'AVE FRANCE'!BD234+'AVE UK Euro'!BD234</f>
        <v>863600</v>
      </c>
      <c r="BE234" s="82">
        <f>+'AVE FRANCE'!BE234+'AVE UK Euro'!BE234</f>
        <v>758050</v>
      </c>
      <c r="BF234" s="82">
        <f>+'AVE FRANCE'!BF234+'AVE UK Euro'!BF234</f>
        <v>992425</v>
      </c>
      <c r="BG234" s="82">
        <f>+'AVE FRANCE'!BG234+'AVE UK Euro'!BG234</f>
        <v>786875</v>
      </c>
      <c r="BH234" s="82">
        <f>+'AVE FRANCE'!BH234+'AVE UK Euro'!BH234</f>
        <v>615000</v>
      </c>
      <c r="BI234" s="82">
        <f>+'AVE FRANCE'!BI234+'AVE UK Euro'!BI234</f>
        <v>926800</v>
      </c>
      <c r="BJ234" s="82">
        <f>+'AVE FRANCE'!BJ234+'AVE UK Euro'!BJ234</f>
        <v>837900</v>
      </c>
      <c r="BK234" s="82">
        <f>+'AVE FRANCE'!BK234+'AVE UK Euro'!BK234</f>
        <v>826800</v>
      </c>
      <c r="BL234" s="82">
        <f>+'AVE FRANCE'!BL234+'AVE UK Euro'!BL234</f>
        <v>821250</v>
      </c>
      <c r="BN234" s="82">
        <f t="shared" ref="BN234:BN251" si="350">G234</f>
        <v>12425</v>
      </c>
      <c r="BO234" s="82">
        <f t="shared" si="324"/>
        <v>45425</v>
      </c>
      <c r="BP234" s="82">
        <f t="shared" si="325"/>
        <v>66390</v>
      </c>
      <c r="BQ234" s="82">
        <f t="shared" si="326"/>
        <v>96675</v>
      </c>
      <c r="BR234" s="82">
        <f t="shared" si="327"/>
        <v>208925</v>
      </c>
      <c r="BS234" s="82">
        <f t="shared" si="328"/>
        <v>269700</v>
      </c>
      <c r="BT234" s="82">
        <f t="shared" si="329"/>
        <v>141350</v>
      </c>
      <c r="BU234" s="82">
        <f t="shared" si="330"/>
        <v>153900</v>
      </c>
      <c r="BV234" s="82">
        <f t="shared" si="331"/>
        <v>535200</v>
      </c>
      <c r="BW234" s="82">
        <f t="shared" si="332"/>
        <v>448700</v>
      </c>
      <c r="BX234" s="82">
        <f t="shared" si="333"/>
        <v>336300</v>
      </c>
      <c r="BY234" s="82">
        <f t="shared" si="334"/>
        <v>323575</v>
      </c>
      <c r="BZ234" s="82">
        <f t="shared" si="335"/>
        <v>1357800</v>
      </c>
      <c r="CA234" s="82">
        <f t="shared" si="336"/>
        <v>902250</v>
      </c>
      <c r="CB234" s="82">
        <f t="shared" si="337"/>
        <v>663100</v>
      </c>
      <c r="CC234" s="82">
        <f t="shared" si="338"/>
        <v>711700</v>
      </c>
      <c r="CD234" s="82">
        <f t="shared" si="339"/>
        <v>3539850</v>
      </c>
      <c r="CE234" s="82">
        <f t="shared" si="340"/>
        <v>2614075</v>
      </c>
      <c r="CF234" s="82">
        <f t="shared" si="341"/>
        <v>2328675</v>
      </c>
      <c r="CG234" s="82">
        <f t="shared" si="342"/>
        <v>2485950</v>
      </c>
      <c r="CI234" s="82">
        <f>P234</f>
        <v>62875</v>
      </c>
      <c r="CJ234" s="82">
        <f>AB234</f>
        <v>73250</v>
      </c>
      <c r="CK234" s="82">
        <f>AN234</f>
        <v>109625</v>
      </c>
      <c r="CL234" s="82">
        <f>AZ234</f>
        <v>266500</v>
      </c>
      <c r="CM234" s="82">
        <f>BL234</f>
        <v>821250</v>
      </c>
    </row>
    <row r="235" spans="1:92" x14ac:dyDescent="0.3">
      <c r="A235" s="92"/>
      <c r="B235" s="93" t="s">
        <v>160</v>
      </c>
      <c r="C235" s="94"/>
      <c r="D235" s="198">
        <f>'AVE FRANCE'!D235+'AVE UK Euro'!D235</f>
        <v>0</v>
      </c>
      <c r="E235" s="198">
        <f>+'AVE FRANCE'!E235+'AVE UK Euro'!E235</f>
        <v>0</v>
      </c>
      <c r="F235" s="198">
        <f>+'AVE FRANCE'!F235+'AVE UK Euro'!F235</f>
        <v>0</v>
      </c>
      <c r="G235" s="198">
        <f>+'AVE FRANCE'!G235+'AVE UK Euro'!G235</f>
        <v>-758.66977225672861</v>
      </c>
      <c r="H235" s="198">
        <f>+'AVE FRANCE'!H235+'AVE UK Euro'!H235</f>
        <v>-151.73395445134574</v>
      </c>
      <c r="I235" s="198">
        <f>+'AVE FRANCE'!I235+'AVE UK Euro'!I235</f>
        <v>-910.40372670807437</v>
      </c>
      <c r="J235" s="198">
        <f>+'AVE FRANCE'!J235+'AVE UK Euro'!J235</f>
        <v>-910.40372670807437</v>
      </c>
      <c r="K235" s="198">
        <f>+'AVE FRANCE'!K235+'AVE UK Euro'!K235</f>
        <v>-1669.0734989648029</v>
      </c>
      <c r="L235" s="198">
        <f>+'AVE FRANCE'!L235+'AVE UK Euro'!L235</f>
        <v>-151.73395445134574</v>
      </c>
      <c r="M235" s="198">
        <f>+'AVE FRANCE'!M235+'AVE UK Euro'!M235</f>
        <v>-17289.019151138717</v>
      </c>
      <c r="N235" s="198">
        <f>+'AVE FRANCE'!N235+'AVE UK Euro'!N235</f>
        <v>-17289.019151138717</v>
      </c>
      <c r="O235" s="198">
        <f>+'AVE FRANCE'!O235+'AVE UK Euro'!O235</f>
        <v>-17289.019151138717</v>
      </c>
      <c r="P235" s="198">
        <f>+'AVE FRANCE'!P235+'AVE UK Euro'!P235</f>
        <v>-18442.305900621119</v>
      </c>
      <c r="Q235" s="198">
        <f>+'AVE FRANCE'!Q235+'AVE UK Euro'!Q235</f>
        <v>-18393.729296066253</v>
      </c>
      <c r="R235" s="198">
        <f>+'AVE FRANCE'!R235+'AVE UK Euro'!R235</f>
        <v>-18393.729296066253</v>
      </c>
      <c r="S235" s="198">
        <f>+'AVE FRANCE'!S235+'AVE UK Euro'!S235</f>
        <v>-18393.729296066253</v>
      </c>
      <c r="T235" s="198">
        <f>+'AVE FRANCE'!T235+'AVE UK Euro'!T235</f>
        <v>-19000.665113871637</v>
      </c>
      <c r="U235" s="198">
        <f>+'AVE FRANCE'!U235+'AVE UK Euro'!U235</f>
        <v>-19000.665113871637</v>
      </c>
      <c r="V235" s="198">
        <f>+'AVE FRANCE'!V235+'AVE UK Euro'!V235</f>
        <v>-19304.133022774327</v>
      </c>
      <c r="W235" s="198">
        <f>+'AVE FRANCE'!W235+'AVE UK Euro'!W235</f>
        <v>-19304.133022774327</v>
      </c>
      <c r="X235" s="198">
        <f>+'AVE FRANCE'!X235+'AVE UK Euro'!X235</f>
        <v>-17968.729296066253</v>
      </c>
      <c r="Y235" s="198">
        <f>+'AVE FRANCE'!Y235+'AVE UK Euro'!Y235</f>
        <v>-24780.866977225676</v>
      </c>
      <c r="Z235" s="198">
        <f>+'AVE FRANCE'!Z235+'AVE UK Euro'!Z235</f>
        <v>-24780.866977225676</v>
      </c>
      <c r="AA235" s="198">
        <f>+'AVE FRANCE'!AA235+'AVE UK Euro'!AA235</f>
        <v>-24780.866977225676</v>
      </c>
      <c r="AB235" s="198">
        <f>+'AVE FRANCE'!AB235+'AVE UK Euro'!AB235</f>
        <v>-26783.972567287787</v>
      </c>
      <c r="AC235" s="198">
        <f>+'AVE FRANCE'!AC235+'AVE UK Euro'!AC235</f>
        <v>-28544.013975155278</v>
      </c>
      <c r="AD235" s="198">
        <f>+'AVE FRANCE'!AD235+'AVE UK Euro'!AD235</f>
        <v>-28544.013975155278</v>
      </c>
      <c r="AE235" s="198">
        <f>+'AVE FRANCE'!AE235+'AVE UK Euro'!AE235</f>
        <v>-28544.013975155278</v>
      </c>
      <c r="AF235" s="198">
        <f>+'AVE FRANCE'!AF235+'AVE UK Euro'!AF235</f>
        <v>-28544.013975155278</v>
      </c>
      <c r="AG235" s="198">
        <f>+'AVE FRANCE'!AG235+'AVE UK Euro'!AG235</f>
        <v>-28544.013975155278</v>
      </c>
      <c r="AH235" s="198">
        <f>+'AVE FRANCE'!AH235+'AVE UK Euro'!AH235</f>
        <v>-33885.628881987577</v>
      </c>
      <c r="AI235" s="198">
        <f>+'AVE FRANCE'!AI235+'AVE UK Euro'!AI235</f>
        <v>-33885.628881987577</v>
      </c>
      <c r="AJ235" s="198">
        <f>+'AVE FRANCE'!AJ235+'AVE UK Euro'!AJ235</f>
        <v>-30759.619565217392</v>
      </c>
      <c r="AK235" s="198">
        <f>+'AVE FRANCE'!AK235+'AVE UK Euro'!AK235</f>
        <v>-34037.362836438922</v>
      </c>
      <c r="AL235" s="198">
        <f>+'AVE FRANCE'!AL235+'AVE UK Euro'!AL235</f>
        <v>-34037.362836438922</v>
      </c>
      <c r="AM235" s="198">
        <f>+'AVE FRANCE'!AM235+'AVE UK Euro'!AM235</f>
        <v>-34037.362836438922</v>
      </c>
      <c r="AN235" s="198">
        <f>+'AVE FRANCE'!AN235+'AVE UK Euro'!AN235</f>
        <v>-34705.064699792958</v>
      </c>
      <c r="AO235" s="198">
        <f>+'AVE FRANCE'!AO235+'AVE UK Euro'!AO235</f>
        <v>-55662.906314699794</v>
      </c>
      <c r="AP235" s="198">
        <f>+'AVE FRANCE'!AP235+'AVE UK Euro'!AP235</f>
        <v>-55662.906314699794</v>
      </c>
      <c r="AQ235" s="198">
        <f>+'AVE FRANCE'!AQ235+'AVE UK Euro'!AQ235</f>
        <v>-55662.906314699794</v>
      </c>
      <c r="AR235" s="198">
        <f>+'AVE FRANCE'!AR235+'AVE UK Euro'!AR235</f>
        <v>-55662.906314699794</v>
      </c>
      <c r="AS235" s="198">
        <f>+'AVE FRANCE'!AS235+'AVE UK Euro'!AS235</f>
        <v>-55662.906314699794</v>
      </c>
      <c r="AT235" s="198">
        <f>+'AVE FRANCE'!AT235+'AVE UK Euro'!AT235</f>
        <v>-61004.521221532079</v>
      </c>
      <c r="AU235" s="198">
        <f>+'AVE FRANCE'!AU235+'AVE UK Euro'!AU235</f>
        <v>-61004.521221532079</v>
      </c>
      <c r="AV235" s="198">
        <f>+'AVE FRANCE'!AV235+'AVE UK Euro'!AV235</f>
        <v>-56998.310041407865</v>
      </c>
      <c r="AW235" s="198">
        <f>+'AVE FRANCE'!AW235+'AVE UK Euro'!AW235</f>
        <v>-61004.521221532079</v>
      </c>
      <c r="AX235" s="198">
        <f>+'AVE FRANCE'!AX235+'AVE UK Euro'!AX235</f>
        <v>-61004.521221532079</v>
      </c>
      <c r="AY235" s="198">
        <f>+'AVE FRANCE'!AY235+'AVE UK Euro'!AY235</f>
        <v>-61004.521221532079</v>
      </c>
      <c r="AZ235" s="198">
        <f>+'AVE FRANCE'!AZ235+'AVE UK Euro'!AZ235</f>
        <v>-63675.328674948236</v>
      </c>
      <c r="BA235" s="198">
        <f>+'AVE FRANCE'!BA235+'AVE UK Euro'!BA235</f>
        <v>-177285.21480331261</v>
      </c>
      <c r="BB235" s="198">
        <f>+'AVE FRANCE'!BB235+'AVE UK Euro'!BB235</f>
        <v>-177285.21480331261</v>
      </c>
      <c r="BC235" s="198">
        <f>+'AVE FRANCE'!BC235+'AVE UK Euro'!BC235</f>
        <v>-177285.21480331261</v>
      </c>
      <c r="BD235" s="198">
        <f>+'AVE FRANCE'!BD235+'AVE UK Euro'!BD235</f>
        <v>-177285.21480331261</v>
      </c>
      <c r="BE235" s="198">
        <f>+'AVE FRANCE'!BE235+'AVE UK Euro'!BE235</f>
        <v>-177285.21480331261</v>
      </c>
      <c r="BF235" s="198">
        <f>+'AVE FRANCE'!BF235+'AVE UK Euro'!BF235</f>
        <v>-178954.46946169768</v>
      </c>
      <c r="BG235" s="198">
        <f>+'AVE FRANCE'!BG235+'AVE UK Euro'!BG235</f>
        <v>-178954.46946169768</v>
      </c>
      <c r="BH235" s="198">
        <f>+'AVE FRANCE'!BH235+'AVE UK Euro'!BH235</f>
        <v>-170608.19616977224</v>
      </c>
      <c r="BI235" s="198">
        <f>+'AVE FRANCE'!BI235+'AVE UK Euro'!BI235</f>
        <v>-180623.7241200828</v>
      </c>
      <c r="BJ235" s="198">
        <f>+'AVE FRANCE'!BJ235+'AVE UK Euro'!BJ235</f>
        <v>-180623.7241200828</v>
      </c>
      <c r="BK235" s="198">
        <f>+'AVE FRANCE'!BK235+'AVE UK Euro'!BK235</f>
        <v>-180623.7241200828</v>
      </c>
      <c r="BL235" s="198">
        <f>+'AVE FRANCE'!BL235+'AVE UK Euro'!BL235</f>
        <v>-180623.7241200828</v>
      </c>
      <c r="BN235" s="183">
        <f t="shared" si="350"/>
        <v>-758.66977225672861</v>
      </c>
      <c r="BO235" s="183">
        <f t="shared" si="324"/>
        <v>-1972.5414078674944</v>
      </c>
      <c r="BP235" s="183">
        <f t="shared" si="325"/>
        <v>-19109.826604554866</v>
      </c>
      <c r="BQ235" s="183">
        <f t="shared" si="326"/>
        <v>-53020.344202898552</v>
      </c>
      <c r="BR235" s="183">
        <f t="shared" si="327"/>
        <v>-55181.187888198758</v>
      </c>
      <c r="BS235" s="183">
        <f t="shared" si="328"/>
        <v>-57305.463250517598</v>
      </c>
      <c r="BT235" s="183">
        <f t="shared" si="329"/>
        <v>-62053.729296066253</v>
      </c>
      <c r="BU235" s="183">
        <f t="shared" si="330"/>
        <v>-76345.706521739135</v>
      </c>
      <c r="BV235" s="183">
        <f t="shared" si="331"/>
        <v>-85632.041925465834</v>
      </c>
      <c r="BW235" s="183">
        <f t="shared" si="332"/>
        <v>-90973.656832298133</v>
      </c>
      <c r="BX235" s="183">
        <f t="shared" si="333"/>
        <v>-98682.611283643899</v>
      </c>
      <c r="BY235" s="183">
        <f t="shared" si="334"/>
        <v>-102779.7903726708</v>
      </c>
      <c r="BZ235" s="183">
        <f t="shared" si="335"/>
        <v>-166988.71894409938</v>
      </c>
      <c r="CA235" s="183">
        <f t="shared" si="336"/>
        <v>-172330.33385093167</v>
      </c>
      <c r="CB235" s="183">
        <f t="shared" si="337"/>
        <v>-179007.35248447204</v>
      </c>
      <c r="CC235" s="183">
        <f t="shared" si="338"/>
        <v>-185684.37111801241</v>
      </c>
      <c r="CD235" s="183">
        <f t="shared" si="339"/>
        <v>-531855.64440993778</v>
      </c>
      <c r="CE235" s="183">
        <f t="shared" si="340"/>
        <v>-533524.89906832296</v>
      </c>
      <c r="CF235" s="183">
        <f t="shared" si="341"/>
        <v>-530186.38975155272</v>
      </c>
      <c r="CG235" s="183">
        <f t="shared" si="342"/>
        <v>-541871.1723602484</v>
      </c>
      <c r="CI235" s="83">
        <f>P235</f>
        <v>-18442.305900621119</v>
      </c>
      <c r="CJ235" s="83">
        <f>AB235</f>
        <v>-26783.972567287787</v>
      </c>
      <c r="CK235" s="83">
        <f>AN235</f>
        <v>-34705.064699792958</v>
      </c>
      <c r="CL235" s="83">
        <f>AZ235</f>
        <v>-63675.328674948236</v>
      </c>
      <c r="CM235" s="83">
        <f>BL235</f>
        <v>-180623.7241200828</v>
      </c>
    </row>
    <row r="236" spans="1:92" s="1" customFormat="1" x14ac:dyDescent="0.3">
      <c r="A236" s="184"/>
      <c r="B236" s="100"/>
      <c r="C236" s="101"/>
      <c r="D236" s="102">
        <f>SUM(D233:D235)</f>
        <v>100000</v>
      </c>
      <c r="E236" s="102">
        <f t="shared" ref="E236" ca="1" si="351">SUM(E233:E235)</f>
        <v>180758.99760942065</v>
      </c>
      <c r="F236" s="102">
        <f t="shared" ref="F236:BL236" ca="1" si="352">SUM(F233:F235)</f>
        <v>287772.45022035722</v>
      </c>
      <c r="G236" s="102">
        <f t="shared" ca="1" si="352"/>
        <v>175558.68506507771</v>
      </c>
      <c r="H236" s="102">
        <f t="shared" ca="1" si="352"/>
        <v>160513.8202617651</v>
      </c>
      <c r="I236" s="102">
        <f t="shared" ca="1" si="352"/>
        <v>204810.01448536754</v>
      </c>
      <c r="J236" s="102">
        <f t="shared" ca="1" si="352"/>
        <v>201748.68514789344</v>
      </c>
      <c r="K236" s="102">
        <f t="shared" ca="1" si="352"/>
        <v>2215638.263988473</v>
      </c>
      <c r="L236" s="102">
        <f t="shared" ca="1" si="352"/>
        <v>2199539.1029118681</v>
      </c>
      <c r="M236" s="102">
        <f t="shared" ca="1" si="352"/>
        <v>1903760.0318973758</v>
      </c>
      <c r="N236" s="102">
        <f t="shared" ca="1" si="352"/>
        <v>1829404.9127462371</v>
      </c>
      <c r="O236" s="102">
        <f t="shared" ca="1" si="352"/>
        <v>1795899.7935950984</v>
      </c>
      <c r="P236" s="102">
        <f t="shared" ca="1" si="352"/>
        <v>1821738.1009449947</v>
      </c>
      <c r="Q236" s="102">
        <f t="shared" ca="1" si="352"/>
        <v>1968306.751731744</v>
      </c>
      <c r="R236" s="102">
        <f t="shared" ca="1" si="352"/>
        <v>1864253.4224356778</v>
      </c>
      <c r="S236" s="102">
        <f t="shared" ca="1" si="352"/>
        <v>1833500.0931396117</v>
      </c>
      <c r="T236" s="102">
        <f t="shared" ca="1" si="352"/>
        <v>1924963.515189301</v>
      </c>
      <c r="U236" s="102">
        <f t="shared" ca="1" si="352"/>
        <v>1943303.2500754292</v>
      </c>
      <c r="V236" s="102">
        <f t="shared" ca="1" si="352"/>
        <v>2059664.2190045777</v>
      </c>
      <c r="W236" s="102">
        <f t="shared" ca="1" si="352"/>
        <v>2045900.4859818034</v>
      </c>
      <c r="X236" s="102">
        <f t="shared" ca="1" si="352"/>
        <v>1975476.1937457782</v>
      </c>
      <c r="Y236" s="102">
        <f t="shared" ca="1" si="352"/>
        <v>2076336.3081350124</v>
      </c>
      <c r="Z236" s="102">
        <f t="shared" ca="1" si="352"/>
        <v>1312697.8078244531</v>
      </c>
      <c r="AA236" s="102">
        <f t="shared" ca="1" si="352"/>
        <v>1315759.307513894</v>
      </c>
      <c r="AB236" s="102">
        <f t="shared" ca="1" si="352"/>
        <v>1361851.2749051987</v>
      </c>
      <c r="AC236" s="102">
        <f t="shared" ca="1" si="352"/>
        <v>1864268.6201960889</v>
      </c>
      <c r="AD236" s="102">
        <f t="shared" ca="1" si="352"/>
        <v>1932310.7647167926</v>
      </c>
      <c r="AE236" s="102">
        <f t="shared" ca="1" si="352"/>
        <v>1975191.9092374966</v>
      </c>
      <c r="AF236" s="102">
        <f t="shared" ca="1" si="352"/>
        <v>2166243.0537582007</v>
      </c>
      <c r="AG236" s="102">
        <f t="shared" ca="1" si="352"/>
        <v>2215264.9180439147</v>
      </c>
      <c r="AH236" s="102">
        <f t="shared" ca="1" si="352"/>
        <v>2417119.701584287</v>
      </c>
      <c r="AI236" s="102">
        <f t="shared" ca="1" si="352"/>
        <v>2491116.1000314923</v>
      </c>
      <c r="AJ236" s="102">
        <f t="shared" ca="1" si="352"/>
        <v>2494219.1897830451</v>
      </c>
      <c r="AK236" s="102">
        <f t="shared" ca="1" si="352"/>
        <v>2710023.3637996083</v>
      </c>
      <c r="AL236" s="102">
        <f t="shared" ca="1" si="352"/>
        <v>2801748.0282923621</v>
      </c>
      <c r="AM236" s="102">
        <f t="shared" ca="1" si="352"/>
        <v>2723282.6927851154</v>
      </c>
      <c r="AN236" s="102">
        <f t="shared" ca="1" si="352"/>
        <v>2797094.9721847014</v>
      </c>
      <c r="AO236" s="102">
        <f t="shared" ca="1" si="352"/>
        <v>4170872.0198172061</v>
      </c>
      <c r="AP236" s="102">
        <f t="shared" ca="1" si="352"/>
        <v>4385641.0044000223</v>
      </c>
      <c r="AQ236" s="102">
        <f t="shared" ca="1" si="352"/>
        <v>4575248.9889828376</v>
      </c>
      <c r="AR236" s="102">
        <f t="shared" ca="1" si="352"/>
        <v>4913026.973565653</v>
      </c>
      <c r="AS236" s="102">
        <f t="shared" ca="1" si="352"/>
        <v>5109813.9581484692</v>
      </c>
      <c r="AT236" s="102">
        <f t="shared" ca="1" si="352"/>
        <v>5600424.8619859423</v>
      </c>
      <c r="AU236" s="102">
        <f t="shared" ca="1" si="352"/>
        <v>5824295.380730249</v>
      </c>
      <c r="AV236" s="102">
        <f t="shared" ca="1" si="352"/>
        <v>5945916.210033562</v>
      </c>
      <c r="AW236" s="102">
        <f t="shared" ca="1" si="352"/>
        <v>6315762.5175977433</v>
      </c>
      <c r="AX236" s="102">
        <f t="shared" ca="1" si="352"/>
        <v>6550436.0363420499</v>
      </c>
      <c r="AY236" s="102">
        <f t="shared" ca="1" si="352"/>
        <v>6647520.8884196896</v>
      </c>
      <c r="AZ236" s="102">
        <f t="shared" ca="1" si="352"/>
        <v>6743043.5334579926</v>
      </c>
      <c r="BA236" s="102">
        <f t="shared" ca="1" si="352"/>
        <v>9267171.3577923607</v>
      </c>
      <c r="BB236" s="102">
        <f t="shared" ca="1" si="352"/>
        <v>10038385.068255093</v>
      </c>
      <c r="BC236" s="102">
        <f t="shared" ca="1" si="352"/>
        <v>10781716.778717827</v>
      </c>
      <c r="BD236" s="102">
        <f t="shared" ca="1" si="352"/>
        <v>11657957.489180559</v>
      </c>
      <c r="BE236" s="102">
        <f t="shared" ca="1" si="352"/>
        <v>12393207.199643292</v>
      </c>
      <c r="BF236" s="102">
        <f t="shared" ca="1" si="352"/>
        <v>13425160.947373105</v>
      </c>
      <c r="BG236" s="102">
        <f t="shared" ca="1" si="352"/>
        <v>14195692.949761305</v>
      </c>
      <c r="BH236" s="102">
        <f t="shared" ca="1" si="352"/>
        <v>14753204.765814099</v>
      </c>
      <c r="BI236" s="102">
        <f t="shared" ca="1" si="352"/>
        <v>15698985.532177454</v>
      </c>
      <c r="BJ236" s="102">
        <f t="shared" ca="1" si="352"/>
        <v>16530863.826491119</v>
      </c>
      <c r="BK236" s="102">
        <f t="shared" ca="1" si="352"/>
        <v>17354660.120804783</v>
      </c>
      <c r="BL236" s="102">
        <f t="shared" ca="1" si="352"/>
        <v>18159565.415118445</v>
      </c>
      <c r="BM236" s="40"/>
      <c r="BN236" s="102">
        <f t="shared" ca="1" si="350"/>
        <v>175558.68506507771</v>
      </c>
      <c r="BO236" s="102">
        <f t="shared" ca="1" si="324"/>
        <v>567072.51989502599</v>
      </c>
      <c r="BP236" s="102">
        <f t="shared" ca="1" si="325"/>
        <v>6318937.3987977169</v>
      </c>
      <c r="BQ236" s="102">
        <f t="shared" ca="1" si="326"/>
        <v>5447042.8072863305</v>
      </c>
      <c r="BR236" s="102">
        <f t="shared" ca="1" si="327"/>
        <v>5666060.2673070338</v>
      </c>
      <c r="BS236" s="102">
        <f t="shared" ca="1" si="328"/>
        <v>5927930.9842693079</v>
      </c>
      <c r="BT236" s="102">
        <f t="shared" ca="1" si="329"/>
        <v>6097712.9878625935</v>
      </c>
      <c r="BU236" s="102">
        <f t="shared" ca="1" si="330"/>
        <v>3990308.3902435456</v>
      </c>
      <c r="BV236" s="102">
        <f t="shared" ca="1" si="331"/>
        <v>5771771.2941503786</v>
      </c>
      <c r="BW236" s="102">
        <f t="shared" ca="1" si="332"/>
        <v>6798627.6733864024</v>
      </c>
      <c r="BX236" s="102">
        <f t="shared" ca="1" si="333"/>
        <v>7695358.6536141457</v>
      </c>
      <c r="BY236" s="102">
        <f t="shared" ca="1" si="334"/>
        <v>8322125.6932621785</v>
      </c>
      <c r="BZ236" s="102">
        <f t="shared" ca="1" si="335"/>
        <v>13131762.013200067</v>
      </c>
      <c r="CA236" s="102">
        <f t="shared" ca="1" si="336"/>
        <v>15623265.793700064</v>
      </c>
      <c r="CB236" s="102">
        <f t="shared" ca="1" si="337"/>
        <v>18085974.108361553</v>
      </c>
      <c r="CC236" s="102">
        <f t="shared" ca="1" si="338"/>
        <v>19941000.458219729</v>
      </c>
      <c r="CD236" s="102">
        <f t="shared" ca="1" si="339"/>
        <v>30087273.204765279</v>
      </c>
      <c r="CE236" s="102">
        <f t="shared" ca="1" si="340"/>
        <v>37476325.636196956</v>
      </c>
      <c r="CF236" s="102">
        <f t="shared" ca="1" si="341"/>
        <v>44647883.24775286</v>
      </c>
      <c r="CG236" s="102">
        <f t="shared" ca="1" si="342"/>
        <v>52045089.362414345</v>
      </c>
      <c r="CH236" s="40"/>
      <c r="CI236" s="102">
        <f t="shared" ref="CI236:CM236" ca="1" si="353">SUM(CI233:CI235)</f>
        <v>1821738.1009449947</v>
      </c>
      <c r="CJ236" s="102">
        <f t="shared" ca="1" si="353"/>
        <v>1361851.2749051987</v>
      </c>
      <c r="CK236" s="102">
        <f t="shared" ca="1" si="353"/>
        <v>2797094.9721847014</v>
      </c>
      <c r="CL236" s="102">
        <f t="shared" ca="1" si="353"/>
        <v>6743043.5334579926</v>
      </c>
      <c r="CM236" s="102">
        <f t="shared" ca="1" si="353"/>
        <v>18159565.415118445</v>
      </c>
      <c r="CN236" s="40"/>
    </row>
    <row r="237" spans="1:92" x14ac:dyDescent="0.3">
      <c r="A237" s="91"/>
      <c r="B237" s="81" t="s">
        <v>161</v>
      </c>
      <c r="C237" s="80"/>
      <c r="D237" s="118">
        <v>50000</v>
      </c>
      <c r="E237" s="82">
        <f>+'AVE FRANCE'!E237+'AVE UK Euro'!E237</f>
        <v>16000</v>
      </c>
      <c r="F237" s="82">
        <f>+'AVE FRANCE'!F237+'AVE UK Euro'!F237</f>
        <v>16000</v>
      </c>
      <c r="G237" s="82">
        <f>+'AVE FRANCE'!G237+'AVE UK Euro'!G237</f>
        <v>136000</v>
      </c>
      <c r="H237" s="82">
        <f>+'AVE FRANCE'!H237+'AVE UK Euro'!H237</f>
        <v>136000</v>
      </c>
      <c r="I237" s="82">
        <f>+'AVE FRANCE'!I237+'AVE UK Euro'!I237</f>
        <v>136000</v>
      </c>
      <c r="J237" s="82">
        <f>+'AVE FRANCE'!J237+'AVE UK Euro'!J237</f>
        <v>136000</v>
      </c>
      <c r="K237" s="82">
        <f>+'AVE FRANCE'!K237+'AVE UK Euro'!K237</f>
        <v>136000</v>
      </c>
      <c r="L237" s="82">
        <f>+'AVE FRANCE'!L237+'AVE UK Euro'!L237</f>
        <v>136000</v>
      </c>
      <c r="M237" s="82">
        <f>+'AVE FRANCE'!M237+'AVE UK Euro'!M237</f>
        <v>418500</v>
      </c>
      <c r="N237" s="82">
        <f>+'AVE FRANCE'!N237+'AVE UK Euro'!N237</f>
        <v>447500</v>
      </c>
      <c r="O237" s="82">
        <f>+'AVE FRANCE'!O237+'AVE UK Euro'!O237</f>
        <v>447500</v>
      </c>
      <c r="P237" s="82">
        <f>+'AVE FRANCE'!P237+'AVE UK Euro'!P237</f>
        <v>447500</v>
      </c>
      <c r="Q237" s="82">
        <f>+'AVE FRANCE'!Q237+'AVE UK Euro'!Q237</f>
        <v>447500</v>
      </c>
      <c r="R237" s="82">
        <f>+'AVE FRANCE'!R237+'AVE UK Euro'!R237</f>
        <v>567500</v>
      </c>
      <c r="S237" s="82">
        <f>+'AVE FRANCE'!S237+'AVE UK Euro'!S237</f>
        <v>567500</v>
      </c>
      <c r="T237" s="82">
        <f>+'AVE FRANCE'!T237+'AVE UK Euro'!T237</f>
        <v>567500</v>
      </c>
      <c r="U237" s="82">
        <f>+'AVE FRANCE'!U237+'AVE UK Euro'!U237</f>
        <v>567500</v>
      </c>
      <c r="V237" s="82">
        <f>+'AVE FRANCE'!V237+'AVE UK Euro'!V237</f>
        <v>567500</v>
      </c>
      <c r="W237" s="82">
        <f>+'AVE FRANCE'!W237+'AVE UK Euro'!W237</f>
        <v>567500</v>
      </c>
      <c r="X237" s="82">
        <f>+'AVE FRANCE'!X237+'AVE UK Euro'!X237</f>
        <v>567500</v>
      </c>
      <c r="Y237" s="82">
        <f>+'AVE FRANCE'!Y237+'AVE UK Euro'!Y237</f>
        <v>568500</v>
      </c>
      <c r="Z237" s="82">
        <f>+'AVE FRANCE'!Z237+'AVE UK Euro'!Z237</f>
        <v>1344000</v>
      </c>
      <c r="AA237" s="82">
        <f>+'AVE FRANCE'!AA237+'AVE UK Euro'!AA237</f>
        <v>1344000</v>
      </c>
      <c r="AB237" s="82">
        <f>+'AVE FRANCE'!AB237+'AVE UK Euro'!AB237</f>
        <v>1344000</v>
      </c>
      <c r="AC237" s="82">
        <f>+'AVE FRANCE'!AC237+'AVE UK Euro'!AC237</f>
        <v>1345000</v>
      </c>
      <c r="AD237" s="82">
        <f>+'AVE FRANCE'!AD237+'AVE UK Euro'!AD237</f>
        <v>1345000</v>
      </c>
      <c r="AE237" s="82">
        <f>+'AVE FRANCE'!AE237+'AVE UK Euro'!AE237</f>
        <v>1345000</v>
      </c>
      <c r="AF237" s="82">
        <f>+'AVE FRANCE'!AF237+'AVE UK Euro'!AF237</f>
        <v>1345000</v>
      </c>
      <c r="AG237" s="82">
        <f>+'AVE FRANCE'!AG237+'AVE UK Euro'!AG237</f>
        <v>1345000</v>
      </c>
      <c r="AH237" s="82">
        <f>+'AVE FRANCE'!AH237+'AVE UK Euro'!AH237</f>
        <v>1345000</v>
      </c>
      <c r="AI237" s="82">
        <f>+'AVE FRANCE'!AI237+'AVE UK Euro'!AI237</f>
        <v>1345000</v>
      </c>
      <c r="AJ237" s="82">
        <f>+'AVE FRANCE'!AJ237+'AVE UK Euro'!AJ237</f>
        <v>1345000</v>
      </c>
      <c r="AK237" s="82">
        <f>+'AVE FRANCE'!AK237+'AVE UK Euro'!AK237</f>
        <v>1345000</v>
      </c>
      <c r="AL237" s="82">
        <f>+'AVE FRANCE'!AL237+'AVE UK Euro'!AL237</f>
        <v>1345000</v>
      </c>
      <c r="AM237" s="82">
        <f>+'AVE FRANCE'!AM237+'AVE UK Euro'!AM237</f>
        <v>1514000</v>
      </c>
      <c r="AN237" s="82">
        <f>+'AVE FRANCE'!AN237+'AVE UK Euro'!AN237</f>
        <v>1520000</v>
      </c>
      <c r="AO237" s="82">
        <f>+'AVE FRANCE'!AO237+'AVE UK Euro'!AO237</f>
        <v>1522000</v>
      </c>
      <c r="AP237" s="82">
        <f>+'AVE FRANCE'!AP237+'AVE UK Euro'!AP237</f>
        <v>1522000</v>
      </c>
      <c r="AQ237" s="82">
        <f>+'AVE FRANCE'!AQ237+'AVE UK Euro'!AQ237</f>
        <v>1522000</v>
      </c>
      <c r="AR237" s="82">
        <f>+'AVE FRANCE'!AR237+'AVE UK Euro'!AR237</f>
        <v>1522000</v>
      </c>
      <c r="AS237" s="82">
        <f>+'AVE FRANCE'!AS237+'AVE UK Euro'!AS237</f>
        <v>1522000</v>
      </c>
      <c r="AT237" s="82">
        <f>+'AVE FRANCE'!AT237+'AVE UK Euro'!AT237</f>
        <v>1522000</v>
      </c>
      <c r="AU237" s="82">
        <f>+'AVE FRANCE'!AU237+'AVE UK Euro'!AU237</f>
        <v>1522000</v>
      </c>
      <c r="AV237" s="82">
        <f>+'AVE FRANCE'!AV237+'AVE UK Euro'!AV237</f>
        <v>1522000</v>
      </c>
      <c r="AW237" s="82">
        <f>+'AVE FRANCE'!AW237+'AVE UK Euro'!AW237</f>
        <v>1522000</v>
      </c>
      <c r="AX237" s="82">
        <f>+'AVE FRANCE'!AX237+'AVE UK Euro'!AX237</f>
        <v>1522000</v>
      </c>
      <c r="AY237" s="82">
        <f>+'AVE FRANCE'!AY237+'AVE UK Euro'!AY237</f>
        <v>1662000</v>
      </c>
      <c r="AZ237" s="82">
        <f>+'AVE FRANCE'!AZ237+'AVE UK Euro'!AZ237</f>
        <v>1847000</v>
      </c>
      <c r="BA237" s="82">
        <f>+'AVE FRANCE'!BA237+'AVE UK Euro'!BA237</f>
        <v>1851000</v>
      </c>
      <c r="BB237" s="82">
        <f>+'AVE FRANCE'!BB237+'AVE UK Euro'!BB237</f>
        <v>1851000</v>
      </c>
      <c r="BC237" s="82">
        <f>+'AVE FRANCE'!BC237+'AVE UK Euro'!BC237</f>
        <v>1851000</v>
      </c>
      <c r="BD237" s="82">
        <f>+'AVE FRANCE'!BD237+'AVE UK Euro'!BD237</f>
        <v>1851000</v>
      </c>
      <c r="BE237" s="82">
        <f>+'AVE FRANCE'!BE237+'AVE UK Euro'!BE237</f>
        <v>1851000</v>
      </c>
      <c r="BF237" s="82">
        <f>+'AVE FRANCE'!BF237+'AVE UK Euro'!BF237</f>
        <v>1851000</v>
      </c>
      <c r="BG237" s="82">
        <f>+'AVE FRANCE'!BG237+'AVE UK Euro'!BG237</f>
        <v>1851000</v>
      </c>
      <c r="BH237" s="82">
        <f>+'AVE FRANCE'!BH237+'AVE UK Euro'!BH237</f>
        <v>1851000</v>
      </c>
      <c r="BI237" s="82">
        <f>+'AVE FRANCE'!BI237+'AVE UK Euro'!BI237</f>
        <v>1851000</v>
      </c>
      <c r="BJ237" s="82">
        <f>+'AVE FRANCE'!BJ237+'AVE UK Euro'!BJ237</f>
        <v>1851000</v>
      </c>
      <c r="BK237" s="82">
        <f>+'AVE FRANCE'!BK237+'AVE UK Euro'!BK237</f>
        <v>1851000</v>
      </c>
      <c r="BL237" s="82">
        <f>+'AVE FRANCE'!BL237+'AVE UK Euro'!BL237</f>
        <v>1851000</v>
      </c>
      <c r="BN237" s="82">
        <f t="shared" si="350"/>
        <v>136000</v>
      </c>
      <c r="BO237" s="82">
        <f t="shared" si="324"/>
        <v>408000</v>
      </c>
      <c r="BP237" s="82">
        <f t="shared" si="325"/>
        <v>690500</v>
      </c>
      <c r="BQ237" s="82">
        <f t="shared" si="326"/>
        <v>1342500</v>
      </c>
      <c r="BR237" s="82">
        <f t="shared" si="327"/>
        <v>1582500</v>
      </c>
      <c r="BS237" s="82">
        <f t="shared" si="328"/>
        <v>1702500</v>
      </c>
      <c r="BT237" s="82">
        <f t="shared" si="329"/>
        <v>1703500</v>
      </c>
      <c r="BU237" s="82">
        <f t="shared" si="330"/>
        <v>4032000</v>
      </c>
      <c r="BV237" s="82">
        <f t="shared" si="331"/>
        <v>4035000</v>
      </c>
      <c r="BW237" s="82">
        <f t="shared" si="332"/>
        <v>4035000</v>
      </c>
      <c r="BX237" s="82">
        <f t="shared" si="333"/>
        <v>4035000</v>
      </c>
      <c r="BY237" s="82">
        <f t="shared" si="334"/>
        <v>4379000</v>
      </c>
      <c r="BZ237" s="82">
        <f t="shared" si="335"/>
        <v>4566000</v>
      </c>
      <c r="CA237" s="82">
        <f t="shared" si="336"/>
        <v>4566000</v>
      </c>
      <c r="CB237" s="82">
        <f t="shared" si="337"/>
        <v>4566000</v>
      </c>
      <c r="CC237" s="82">
        <f t="shared" si="338"/>
        <v>5031000</v>
      </c>
      <c r="CD237" s="82">
        <f t="shared" si="339"/>
        <v>5553000</v>
      </c>
      <c r="CE237" s="82">
        <f t="shared" si="340"/>
        <v>5553000</v>
      </c>
      <c r="CF237" s="82">
        <f t="shared" si="341"/>
        <v>5553000</v>
      </c>
      <c r="CG237" s="82">
        <f t="shared" si="342"/>
        <v>5553000</v>
      </c>
      <c r="CI237" s="82">
        <f>P237</f>
        <v>447500</v>
      </c>
      <c r="CJ237" s="82">
        <f>AB237</f>
        <v>1344000</v>
      </c>
      <c r="CK237" s="82">
        <f>AN237</f>
        <v>1520000</v>
      </c>
      <c r="CL237" s="82">
        <f>AZ237</f>
        <v>1847000</v>
      </c>
      <c r="CM237" s="82">
        <f>BL237</f>
        <v>1851000</v>
      </c>
    </row>
    <row r="238" spans="1:92" x14ac:dyDescent="0.3">
      <c r="A238" s="92"/>
      <c r="B238" s="93" t="s">
        <v>162</v>
      </c>
      <c r="C238" s="94"/>
      <c r="D238" s="198">
        <v>0</v>
      </c>
      <c r="E238" s="198">
        <f>+'AVE FRANCE'!E238+'AVE UK Euro'!E238</f>
        <v>266.66666666666669</v>
      </c>
      <c r="F238" s="198">
        <f>+'AVE FRANCE'!F238+'AVE UK Euro'!F238</f>
        <v>0</v>
      </c>
      <c r="G238" s="198">
        <f>+'AVE FRANCE'!G238+'AVE UK Euro'!G238</f>
        <v>-2266.6666666666665</v>
      </c>
      <c r="H238" s="198">
        <f>+'AVE FRANCE'!H238+'AVE UK Euro'!H238</f>
        <v>-4533.333333333333</v>
      </c>
      <c r="I238" s="198">
        <f>+'AVE FRANCE'!I238+'AVE UK Euro'!I238</f>
        <v>-6800</v>
      </c>
      <c r="J238" s="198">
        <f>+'AVE FRANCE'!J238+'AVE UK Euro'!J238</f>
        <v>-9066.6666666666661</v>
      </c>
      <c r="K238" s="198">
        <f>+'AVE FRANCE'!K238+'AVE UK Euro'!K238</f>
        <v>-11333.333333333332</v>
      </c>
      <c r="L238" s="198">
        <f>+'AVE FRANCE'!L238+'AVE UK Euro'!L238</f>
        <v>-13599.999999999998</v>
      </c>
      <c r="M238" s="198">
        <f>+'AVE FRANCE'!M238+'AVE UK Euro'!M238</f>
        <v>-20575</v>
      </c>
      <c r="N238" s="198">
        <f>+'AVE FRANCE'!N238+'AVE UK Euro'!N238</f>
        <v>-28033.333333333332</v>
      </c>
      <c r="O238" s="198">
        <f>+'AVE FRANCE'!O238+'AVE UK Euro'!O238</f>
        <v>-35491.666666666664</v>
      </c>
      <c r="P238" s="198">
        <f>+'AVE FRANCE'!P238+'AVE UK Euro'!P238</f>
        <v>-42950</v>
      </c>
      <c r="Q238" s="198">
        <f>+'AVE FRANCE'!Q238+'AVE UK Euro'!Q238</f>
        <v>-50408.333333333328</v>
      </c>
      <c r="R238" s="198">
        <f>+'AVE FRANCE'!R238+'AVE UK Euro'!R238</f>
        <v>-59866.666666666657</v>
      </c>
      <c r="S238" s="198">
        <f>+'AVE FRANCE'!S238+'AVE UK Euro'!S238</f>
        <v>-69325</v>
      </c>
      <c r="T238" s="198">
        <f>+'AVE FRANCE'!T238+'AVE UK Euro'!T238</f>
        <v>-78783.333333333328</v>
      </c>
      <c r="U238" s="198">
        <f>+'AVE FRANCE'!U238+'AVE UK Euro'!U238</f>
        <v>-88241.666666666657</v>
      </c>
      <c r="V238" s="198">
        <f>+'AVE FRANCE'!V238+'AVE UK Euro'!V238</f>
        <v>-97700</v>
      </c>
      <c r="W238" s="198">
        <f>+'AVE FRANCE'!W238+'AVE UK Euro'!W238</f>
        <v>-107158.33333333334</v>
      </c>
      <c r="X238" s="198">
        <f>+'AVE FRANCE'!X238+'AVE UK Euro'!X238</f>
        <v>-116616.66666666667</v>
      </c>
      <c r="Y238" s="198">
        <f>+'AVE FRANCE'!Y238+'AVE UK Euro'!Y238</f>
        <v>-126091.66666666667</v>
      </c>
      <c r="Z238" s="198">
        <f>+'AVE FRANCE'!Z238+'AVE UK Euro'!Z238</f>
        <v>-148491.66666666669</v>
      </c>
      <c r="AA238" s="198">
        <f>+'AVE FRANCE'!AA238+'AVE UK Euro'!AA238</f>
        <v>-170891.66666666669</v>
      </c>
      <c r="AB238" s="198">
        <f>+'AVE FRANCE'!AB238+'AVE UK Euro'!AB238</f>
        <v>-193291.66666666669</v>
      </c>
      <c r="AC238" s="198">
        <f>+'AVE FRANCE'!AC238+'AVE UK Euro'!AC238</f>
        <v>-215708.33333333334</v>
      </c>
      <c r="AD238" s="198">
        <f>+'AVE FRANCE'!AD238+'AVE UK Euro'!AD238</f>
        <v>-238125</v>
      </c>
      <c r="AE238" s="198">
        <f>+'AVE FRANCE'!AE238+'AVE UK Euro'!AE238</f>
        <v>-260541.66666666669</v>
      </c>
      <c r="AF238" s="198">
        <f>+'AVE FRANCE'!AF238+'AVE UK Euro'!AF238</f>
        <v>-282958.33333333337</v>
      </c>
      <c r="AG238" s="198">
        <f>+'AVE FRANCE'!AG238+'AVE UK Euro'!AG238</f>
        <v>-305375</v>
      </c>
      <c r="AH238" s="198">
        <f>+'AVE FRANCE'!AH238+'AVE UK Euro'!AH238</f>
        <v>-327791.66666666663</v>
      </c>
      <c r="AI238" s="198">
        <f>+'AVE FRANCE'!AI238+'AVE UK Euro'!AI238</f>
        <v>-350208.33333333331</v>
      </c>
      <c r="AJ238" s="198">
        <f>+'AVE FRANCE'!AJ238+'AVE UK Euro'!AJ238</f>
        <v>-372625</v>
      </c>
      <c r="AK238" s="198">
        <f>+'AVE FRANCE'!AK238+'AVE UK Euro'!AK238</f>
        <v>-395041.66666666663</v>
      </c>
      <c r="AL238" s="198">
        <f>+'AVE FRANCE'!AL238+'AVE UK Euro'!AL238</f>
        <v>-417458.33333333326</v>
      </c>
      <c r="AM238" s="198">
        <f>+'AVE FRANCE'!AM238+'AVE UK Euro'!AM238</f>
        <v>-442691.66666666663</v>
      </c>
      <c r="AN238" s="198">
        <f>+'AVE FRANCE'!AN238+'AVE UK Euro'!AN238</f>
        <v>-468024.99999999994</v>
      </c>
      <c r="AO238" s="198">
        <f>+'AVE FRANCE'!AO238+'AVE UK Euro'!AO238</f>
        <v>-493391.66666666663</v>
      </c>
      <c r="AP238" s="198">
        <f>+'AVE FRANCE'!AP238+'AVE UK Euro'!AP238</f>
        <v>-518758.33333333326</v>
      </c>
      <c r="AQ238" s="198">
        <f>+'AVE FRANCE'!AQ238+'AVE UK Euro'!AQ238</f>
        <v>-544124.99999999988</v>
      </c>
      <c r="AR238" s="198">
        <f>+'AVE FRANCE'!AR238+'AVE UK Euro'!AR238</f>
        <v>-569491.66666666651</v>
      </c>
      <c r="AS238" s="198">
        <f>+'AVE FRANCE'!AS238+'AVE UK Euro'!AS238</f>
        <v>-594858.33333333326</v>
      </c>
      <c r="AT238" s="198">
        <f>+'AVE FRANCE'!AT238+'AVE UK Euro'!AT238</f>
        <v>-620224.99999999988</v>
      </c>
      <c r="AU238" s="198">
        <f>+'AVE FRANCE'!AU238+'AVE UK Euro'!AU238</f>
        <v>-645591.66666666651</v>
      </c>
      <c r="AV238" s="198">
        <f>+'AVE FRANCE'!AV238+'AVE UK Euro'!AV238</f>
        <v>-670958.33333333326</v>
      </c>
      <c r="AW238" s="198">
        <f>+'AVE FRANCE'!AW238+'AVE UK Euro'!AW238</f>
        <v>-696324.99999999988</v>
      </c>
      <c r="AX238" s="198">
        <f>+'AVE FRANCE'!AX238+'AVE UK Euro'!AX238</f>
        <v>-721691.66666666651</v>
      </c>
      <c r="AY238" s="198">
        <f>+'AVE FRANCE'!AY238+'AVE UK Euro'!AY238</f>
        <v>-749391.66666666651</v>
      </c>
      <c r="AZ238" s="198">
        <f>+'AVE FRANCE'!AZ238+'AVE UK Euro'!AZ238</f>
        <v>-780174.99999999977</v>
      </c>
      <c r="BA238" s="198">
        <f>+'AVE FRANCE'!BA238+'AVE UK Euro'!BA238</f>
        <v>-811024.99999999988</v>
      </c>
      <c r="BB238" s="198">
        <f>+'AVE FRANCE'!BB238+'AVE UK Euro'!BB238</f>
        <v>-841875</v>
      </c>
      <c r="BC238" s="198">
        <f>+'AVE FRANCE'!BC238+'AVE UK Euro'!BC238</f>
        <v>-872725</v>
      </c>
      <c r="BD238" s="198">
        <f>+'AVE FRANCE'!BD238+'AVE UK Euro'!BD238</f>
        <v>-903575</v>
      </c>
      <c r="BE238" s="198">
        <f>+'AVE FRANCE'!BE238+'AVE UK Euro'!BE238</f>
        <v>-934425.00000000012</v>
      </c>
      <c r="BF238" s="198">
        <f>+'AVE FRANCE'!BF238+'AVE UK Euro'!BF238</f>
        <v>-965275.00000000023</v>
      </c>
      <c r="BG238" s="198">
        <f>+'AVE FRANCE'!BG238+'AVE UK Euro'!BG238</f>
        <v>-996125.00000000023</v>
      </c>
      <c r="BH238" s="198">
        <f>+'AVE FRANCE'!BH238+'AVE UK Euro'!BH238</f>
        <v>-1026975.0000000002</v>
      </c>
      <c r="BI238" s="198">
        <f>+'AVE FRANCE'!BI238+'AVE UK Euro'!BI238</f>
        <v>-1057825.0000000005</v>
      </c>
      <c r="BJ238" s="198">
        <f>+'AVE FRANCE'!BJ238+'AVE UK Euro'!BJ238</f>
        <v>-1088675.0000000005</v>
      </c>
      <c r="BK238" s="198">
        <f>+'AVE FRANCE'!BK238+'AVE UK Euro'!BK238</f>
        <v>-1119525.0000000005</v>
      </c>
      <c r="BL238" s="198">
        <f>+'AVE FRANCE'!BL238+'AVE UK Euro'!BL238</f>
        <v>-1150375.0000000005</v>
      </c>
      <c r="BN238" s="83">
        <f t="shared" si="350"/>
        <v>-2266.6666666666665</v>
      </c>
      <c r="BO238" s="83">
        <f t="shared" si="324"/>
        <v>-20400</v>
      </c>
      <c r="BP238" s="83">
        <f t="shared" si="325"/>
        <v>-45508.333333333328</v>
      </c>
      <c r="BQ238" s="83">
        <f t="shared" si="326"/>
        <v>-106475</v>
      </c>
      <c r="BR238" s="83">
        <f t="shared" si="327"/>
        <v>-179600</v>
      </c>
      <c r="BS238" s="83">
        <f t="shared" si="328"/>
        <v>-264725</v>
      </c>
      <c r="BT238" s="83">
        <f t="shared" si="329"/>
        <v>-349866.66666666669</v>
      </c>
      <c r="BU238" s="83">
        <f t="shared" si="330"/>
        <v>-512675.00000000006</v>
      </c>
      <c r="BV238" s="83">
        <f t="shared" si="331"/>
        <v>-714375</v>
      </c>
      <c r="BW238" s="83">
        <f t="shared" si="332"/>
        <v>-916125</v>
      </c>
      <c r="BX238" s="83">
        <f t="shared" si="333"/>
        <v>-1117875</v>
      </c>
      <c r="BY238" s="83">
        <f t="shared" si="334"/>
        <v>-1328174.9999999998</v>
      </c>
      <c r="BZ238" s="83">
        <f t="shared" si="335"/>
        <v>-1556274.9999999998</v>
      </c>
      <c r="CA238" s="83">
        <f t="shared" si="336"/>
        <v>-1784574.9999999995</v>
      </c>
      <c r="CB238" s="83">
        <f t="shared" si="337"/>
        <v>-2012874.9999999995</v>
      </c>
      <c r="CC238" s="83">
        <f t="shared" si="338"/>
        <v>-2251258.333333333</v>
      </c>
      <c r="CD238" s="83">
        <f t="shared" si="339"/>
        <v>-2525625</v>
      </c>
      <c r="CE238" s="83">
        <f t="shared" si="340"/>
        <v>-2803275</v>
      </c>
      <c r="CF238" s="83">
        <f t="shared" si="341"/>
        <v>-3080925.0000000009</v>
      </c>
      <c r="CG238" s="83">
        <f t="shared" si="342"/>
        <v>-3358575.0000000014</v>
      </c>
      <c r="CI238" s="198">
        <f>P238</f>
        <v>-42950</v>
      </c>
      <c r="CJ238" s="198">
        <f>AB238</f>
        <v>-193291.66666666669</v>
      </c>
      <c r="CK238" s="198">
        <f>AN238</f>
        <v>-468024.99999999994</v>
      </c>
      <c r="CL238" s="198">
        <f>AZ238</f>
        <v>-780174.99999999977</v>
      </c>
      <c r="CM238" s="198">
        <f>BL238</f>
        <v>-1150375.0000000005</v>
      </c>
    </row>
    <row r="239" spans="1:92" s="1" customFormat="1" x14ac:dyDescent="0.3">
      <c r="A239" s="185"/>
      <c r="B239" s="96" t="s">
        <v>163</v>
      </c>
      <c r="C239" s="86"/>
      <c r="D239" s="97">
        <f t="shared" ref="D239:E239" si="354">SUM(D237:D238)</f>
        <v>50000</v>
      </c>
      <c r="E239" s="97">
        <f t="shared" si="354"/>
        <v>16266.666666666666</v>
      </c>
      <c r="F239" s="97">
        <f t="shared" ref="F239:BL239" si="355">SUM(F237:F238)</f>
        <v>16000</v>
      </c>
      <c r="G239" s="97">
        <f t="shared" si="355"/>
        <v>133733.33333333334</v>
      </c>
      <c r="H239" s="97">
        <f t="shared" si="355"/>
        <v>131466.66666666666</v>
      </c>
      <c r="I239" s="97">
        <f t="shared" si="355"/>
        <v>129200</v>
      </c>
      <c r="J239" s="97">
        <f t="shared" si="355"/>
        <v>126933.33333333333</v>
      </c>
      <c r="K239" s="97">
        <f t="shared" si="355"/>
        <v>124666.66666666667</v>
      </c>
      <c r="L239" s="97">
        <f t="shared" si="355"/>
        <v>122400</v>
      </c>
      <c r="M239" s="97">
        <f t="shared" si="355"/>
        <v>397925</v>
      </c>
      <c r="N239" s="97">
        <f t="shared" si="355"/>
        <v>419466.66666666669</v>
      </c>
      <c r="O239" s="97">
        <f t="shared" si="355"/>
        <v>412008.33333333331</v>
      </c>
      <c r="P239" s="97">
        <f t="shared" si="355"/>
        <v>404550</v>
      </c>
      <c r="Q239" s="97">
        <f t="shared" si="355"/>
        <v>397091.66666666669</v>
      </c>
      <c r="R239" s="97">
        <f t="shared" si="355"/>
        <v>507633.33333333337</v>
      </c>
      <c r="S239" s="97">
        <f t="shared" si="355"/>
        <v>498175</v>
      </c>
      <c r="T239" s="97">
        <f t="shared" si="355"/>
        <v>488716.66666666669</v>
      </c>
      <c r="U239" s="97">
        <f t="shared" si="355"/>
        <v>479258.33333333337</v>
      </c>
      <c r="V239" s="97">
        <f t="shared" si="355"/>
        <v>469800</v>
      </c>
      <c r="W239" s="97">
        <f t="shared" si="355"/>
        <v>460341.66666666663</v>
      </c>
      <c r="X239" s="97">
        <f t="shared" si="355"/>
        <v>450883.33333333331</v>
      </c>
      <c r="Y239" s="97">
        <f t="shared" si="355"/>
        <v>442408.33333333331</v>
      </c>
      <c r="Z239" s="97">
        <f t="shared" si="355"/>
        <v>1195508.3333333333</v>
      </c>
      <c r="AA239" s="97">
        <f t="shared" si="355"/>
        <v>1173108.3333333333</v>
      </c>
      <c r="AB239" s="97">
        <f t="shared" si="355"/>
        <v>1150708.3333333333</v>
      </c>
      <c r="AC239" s="97">
        <f t="shared" si="355"/>
        <v>1129291.6666666667</v>
      </c>
      <c r="AD239" s="97">
        <f t="shared" si="355"/>
        <v>1106875</v>
      </c>
      <c r="AE239" s="97">
        <f t="shared" si="355"/>
        <v>1084458.3333333333</v>
      </c>
      <c r="AF239" s="97">
        <f t="shared" si="355"/>
        <v>1062041.6666666665</v>
      </c>
      <c r="AG239" s="97">
        <f t="shared" si="355"/>
        <v>1039625</v>
      </c>
      <c r="AH239" s="97">
        <f t="shared" si="355"/>
        <v>1017208.3333333334</v>
      </c>
      <c r="AI239" s="97">
        <f t="shared" si="355"/>
        <v>994791.66666666674</v>
      </c>
      <c r="AJ239" s="97">
        <f t="shared" si="355"/>
        <v>972375</v>
      </c>
      <c r="AK239" s="97">
        <f t="shared" si="355"/>
        <v>949958.33333333337</v>
      </c>
      <c r="AL239" s="97">
        <f t="shared" si="355"/>
        <v>927541.66666666674</v>
      </c>
      <c r="AM239" s="97">
        <f t="shared" si="355"/>
        <v>1071308.3333333335</v>
      </c>
      <c r="AN239" s="97">
        <f t="shared" si="355"/>
        <v>1051975</v>
      </c>
      <c r="AO239" s="97">
        <f t="shared" si="355"/>
        <v>1028608.3333333334</v>
      </c>
      <c r="AP239" s="97">
        <f t="shared" si="355"/>
        <v>1003241.6666666667</v>
      </c>
      <c r="AQ239" s="97">
        <f t="shared" si="355"/>
        <v>977875.00000000012</v>
      </c>
      <c r="AR239" s="97">
        <f t="shared" si="355"/>
        <v>952508.33333333349</v>
      </c>
      <c r="AS239" s="97">
        <f t="shared" si="355"/>
        <v>927141.66666666674</v>
      </c>
      <c r="AT239" s="97">
        <f t="shared" si="355"/>
        <v>901775.00000000012</v>
      </c>
      <c r="AU239" s="97">
        <f t="shared" si="355"/>
        <v>876408.33333333349</v>
      </c>
      <c r="AV239" s="97">
        <f t="shared" si="355"/>
        <v>851041.66666666674</v>
      </c>
      <c r="AW239" s="97">
        <f t="shared" si="355"/>
        <v>825675.00000000012</v>
      </c>
      <c r="AX239" s="97">
        <f t="shared" si="355"/>
        <v>800308.33333333349</v>
      </c>
      <c r="AY239" s="97">
        <f t="shared" si="355"/>
        <v>912608.33333333349</v>
      </c>
      <c r="AZ239" s="97">
        <f t="shared" si="355"/>
        <v>1066825.0000000002</v>
      </c>
      <c r="BA239" s="97">
        <f t="shared" si="355"/>
        <v>1039975.0000000001</v>
      </c>
      <c r="BB239" s="97">
        <f t="shared" si="355"/>
        <v>1009125</v>
      </c>
      <c r="BC239" s="97">
        <f t="shared" si="355"/>
        <v>978275</v>
      </c>
      <c r="BD239" s="97">
        <f t="shared" si="355"/>
        <v>947425</v>
      </c>
      <c r="BE239" s="97">
        <f t="shared" si="355"/>
        <v>916574.99999999988</v>
      </c>
      <c r="BF239" s="97">
        <f t="shared" si="355"/>
        <v>885724.99999999977</v>
      </c>
      <c r="BG239" s="97">
        <f t="shared" si="355"/>
        <v>854874.99999999977</v>
      </c>
      <c r="BH239" s="97">
        <f t="shared" si="355"/>
        <v>824024.99999999977</v>
      </c>
      <c r="BI239" s="97">
        <f t="shared" si="355"/>
        <v>793174.99999999953</v>
      </c>
      <c r="BJ239" s="97">
        <f t="shared" si="355"/>
        <v>762324.99999999953</v>
      </c>
      <c r="BK239" s="97">
        <f t="shared" si="355"/>
        <v>731474.99999999953</v>
      </c>
      <c r="BL239" s="97">
        <f t="shared" si="355"/>
        <v>700624.99999999953</v>
      </c>
      <c r="BM239" s="40"/>
      <c r="BN239" s="97">
        <f t="shared" si="350"/>
        <v>133733.33333333334</v>
      </c>
      <c r="BO239" s="97">
        <f t="shared" si="324"/>
        <v>387600</v>
      </c>
      <c r="BP239" s="97">
        <f t="shared" si="325"/>
        <v>644991.66666666674</v>
      </c>
      <c r="BQ239" s="97">
        <f t="shared" si="326"/>
        <v>1236025</v>
      </c>
      <c r="BR239" s="97">
        <f t="shared" si="327"/>
        <v>1402900</v>
      </c>
      <c r="BS239" s="97">
        <f t="shared" si="328"/>
        <v>1437775</v>
      </c>
      <c r="BT239" s="97">
        <f t="shared" si="329"/>
        <v>1353633.3333333333</v>
      </c>
      <c r="BU239" s="97">
        <f t="shared" si="330"/>
        <v>3519325</v>
      </c>
      <c r="BV239" s="97">
        <f t="shared" si="331"/>
        <v>3320625</v>
      </c>
      <c r="BW239" s="97">
        <f t="shared" si="332"/>
        <v>3118875</v>
      </c>
      <c r="BX239" s="97">
        <f t="shared" si="333"/>
        <v>2917125</v>
      </c>
      <c r="BY239" s="97">
        <f t="shared" si="334"/>
        <v>3050825</v>
      </c>
      <c r="BZ239" s="97">
        <f t="shared" si="335"/>
        <v>3009725</v>
      </c>
      <c r="CA239" s="97">
        <f t="shared" si="336"/>
        <v>2781425.0000000005</v>
      </c>
      <c r="CB239" s="97">
        <f t="shared" si="337"/>
        <v>2553125.0000000005</v>
      </c>
      <c r="CC239" s="97">
        <f t="shared" si="338"/>
        <v>2779741.666666667</v>
      </c>
      <c r="CD239" s="97">
        <f t="shared" si="339"/>
        <v>3027375</v>
      </c>
      <c r="CE239" s="97">
        <f t="shared" si="340"/>
        <v>2749725</v>
      </c>
      <c r="CF239" s="97">
        <f t="shared" si="341"/>
        <v>2472074.9999999991</v>
      </c>
      <c r="CG239" s="97">
        <f t="shared" si="342"/>
        <v>2194424.9999999986</v>
      </c>
      <c r="CH239" s="40"/>
      <c r="CI239" s="97">
        <f t="shared" ref="CI239:CM239" si="356">SUM(CI237:CI238)</f>
        <v>404550</v>
      </c>
      <c r="CJ239" s="97">
        <f t="shared" si="356"/>
        <v>1150708.3333333333</v>
      </c>
      <c r="CK239" s="97">
        <f t="shared" si="356"/>
        <v>1051975</v>
      </c>
      <c r="CL239" s="97">
        <f t="shared" si="356"/>
        <v>1066825.0000000002</v>
      </c>
      <c r="CM239" s="97">
        <f t="shared" si="356"/>
        <v>700624.99999999953</v>
      </c>
      <c r="CN239" s="40"/>
    </row>
    <row r="240" spans="1:92" x14ac:dyDescent="0.3">
      <c r="A240" s="91"/>
      <c r="B240" s="81" t="s">
        <v>164</v>
      </c>
      <c r="C240" s="80"/>
      <c r="D240" s="118">
        <v>0</v>
      </c>
      <c r="E240" s="118">
        <f>+'AVE FRANCE'!E240+'AVE UK Euro'!E240</f>
        <v>0</v>
      </c>
      <c r="F240" s="118">
        <f>+'AVE FRANCE'!F240+'AVE UK Euro'!F240</f>
        <v>0</v>
      </c>
      <c r="G240" s="118">
        <f>+'AVE FRANCE'!G240+'AVE UK Euro'!G240</f>
        <v>0</v>
      </c>
      <c r="H240" s="118">
        <f>+'AVE FRANCE'!H240+'AVE UK Euro'!H240</f>
        <v>0</v>
      </c>
      <c r="I240" s="118">
        <f>+'AVE FRANCE'!I240+'AVE UK Euro'!I240</f>
        <v>0</v>
      </c>
      <c r="J240" s="118">
        <f>+'AVE FRANCE'!J240+'AVE UK Euro'!J240</f>
        <v>0</v>
      </c>
      <c r="K240" s="118">
        <f>+'AVE FRANCE'!K240+'AVE UK Euro'!K240</f>
        <v>0</v>
      </c>
      <c r="L240" s="118">
        <f>+'AVE FRANCE'!L240+'AVE UK Euro'!L240</f>
        <v>0</v>
      </c>
      <c r="M240" s="118">
        <f>+'AVE FRANCE'!M240+'AVE UK Euro'!M240</f>
        <v>0</v>
      </c>
      <c r="N240" s="118">
        <f>+'AVE FRANCE'!N240+'AVE UK Euro'!N240</f>
        <v>0</v>
      </c>
      <c r="O240" s="118">
        <f>+'AVE FRANCE'!O240+'AVE UK Euro'!O240</f>
        <v>0</v>
      </c>
      <c r="P240" s="118">
        <f>+'AVE FRANCE'!P240+'AVE UK Euro'!P240</f>
        <v>0</v>
      </c>
      <c r="Q240" s="118">
        <f>+'AVE FRANCE'!Q240+'AVE UK Euro'!Q240</f>
        <v>0</v>
      </c>
      <c r="R240" s="118">
        <f>+'AVE FRANCE'!R240+'AVE UK Euro'!R240</f>
        <v>0</v>
      </c>
      <c r="S240" s="118">
        <f>+'AVE FRANCE'!S240+'AVE UK Euro'!S240</f>
        <v>0</v>
      </c>
      <c r="T240" s="118">
        <f>+'AVE FRANCE'!T240+'AVE UK Euro'!T240</f>
        <v>0</v>
      </c>
      <c r="U240" s="118">
        <f>+'AVE FRANCE'!U240+'AVE UK Euro'!U240</f>
        <v>0</v>
      </c>
      <c r="V240" s="118">
        <f>+'AVE FRANCE'!V240+'AVE UK Euro'!V240</f>
        <v>0</v>
      </c>
      <c r="W240" s="118">
        <f>+'AVE FRANCE'!W240+'AVE UK Euro'!W240</f>
        <v>0</v>
      </c>
      <c r="X240" s="118">
        <f>+'AVE FRANCE'!X240+'AVE UK Euro'!X240</f>
        <v>0</v>
      </c>
      <c r="Y240" s="118">
        <f>+'AVE FRANCE'!Y240+'AVE UK Euro'!Y240</f>
        <v>0</v>
      </c>
      <c r="Z240" s="118">
        <f>+'AVE FRANCE'!Z240+'AVE UK Euro'!Z240</f>
        <v>0</v>
      </c>
      <c r="AA240" s="118">
        <f>+'AVE FRANCE'!AA240+'AVE UK Euro'!AA240</f>
        <v>0</v>
      </c>
      <c r="AB240" s="118">
        <f>+'AVE FRANCE'!AB240+'AVE UK Euro'!AB240</f>
        <v>0</v>
      </c>
      <c r="AC240" s="118">
        <f>+'AVE FRANCE'!AC240+'AVE UK Euro'!AC240</f>
        <v>0</v>
      </c>
      <c r="AD240" s="118">
        <f>+'AVE FRANCE'!AD240+'AVE UK Euro'!AD240</f>
        <v>0</v>
      </c>
      <c r="AE240" s="118">
        <f>+'AVE FRANCE'!AE240+'AVE UK Euro'!AE240</f>
        <v>0</v>
      </c>
      <c r="AF240" s="118">
        <f>+'AVE FRANCE'!AF240+'AVE UK Euro'!AF240</f>
        <v>0</v>
      </c>
      <c r="AG240" s="118">
        <f>+'AVE FRANCE'!AG240+'AVE UK Euro'!AG240</f>
        <v>0</v>
      </c>
      <c r="AH240" s="118">
        <f>+'AVE FRANCE'!AH240+'AVE UK Euro'!AH240</f>
        <v>0</v>
      </c>
      <c r="AI240" s="118">
        <f>+'AVE FRANCE'!AI240+'AVE UK Euro'!AI240</f>
        <v>0</v>
      </c>
      <c r="AJ240" s="118">
        <f>+'AVE FRANCE'!AJ240+'AVE UK Euro'!AJ240</f>
        <v>0</v>
      </c>
      <c r="AK240" s="118">
        <f>+'AVE FRANCE'!AK240+'AVE UK Euro'!AK240</f>
        <v>0</v>
      </c>
      <c r="AL240" s="118">
        <f>+'AVE FRANCE'!AL240+'AVE UK Euro'!AL240</f>
        <v>0</v>
      </c>
      <c r="AM240" s="118">
        <f>+'AVE FRANCE'!AM240+'AVE UK Euro'!AM240</f>
        <v>0</v>
      </c>
      <c r="AN240" s="118">
        <f>+'AVE FRANCE'!AN240+'AVE UK Euro'!AN240</f>
        <v>0</v>
      </c>
      <c r="AO240" s="118">
        <f>+'AVE FRANCE'!AO240+'AVE UK Euro'!AO240</f>
        <v>0</v>
      </c>
      <c r="AP240" s="118">
        <f>+'AVE FRANCE'!AP240+'AVE UK Euro'!AP240</f>
        <v>0</v>
      </c>
      <c r="AQ240" s="118">
        <f>+'AVE FRANCE'!AQ240+'AVE UK Euro'!AQ240</f>
        <v>0</v>
      </c>
      <c r="AR240" s="118">
        <f>+'AVE FRANCE'!AR240+'AVE UK Euro'!AR240</f>
        <v>0</v>
      </c>
      <c r="AS240" s="118">
        <f>+'AVE FRANCE'!AS240+'AVE UK Euro'!AS240</f>
        <v>0</v>
      </c>
      <c r="AT240" s="118">
        <f>+'AVE FRANCE'!AT240+'AVE UK Euro'!AT240</f>
        <v>0</v>
      </c>
      <c r="AU240" s="118">
        <f>+'AVE FRANCE'!AU240+'AVE UK Euro'!AU240</f>
        <v>0</v>
      </c>
      <c r="AV240" s="118">
        <f>+'AVE FRANCE'!AV240+'AVE UK Euro'!AV240</f>
        <v>0</v>
      </c>
      <c r="AW240" s="118">
        <f>+'AVE FRANCE'!AW240+'AVE UK Euro'!AW240</f>
        <v>0</v>
      </c>
      <c r="AX240" s="118">
        <f>+'AVE FRANCE'!AX240+'AVE UK Euro'!AX240</f>
        <v>0</v>
      </c>
      <c r="AY240" s="118">
        <f>+'AVE FRANCE'!AY240+'AVE UK Euro'!AY240</f>
        <v>0</v>
      </c>
      <c r="AZ240" s="118">
        <f>+'AVE FRANCE'!AZ240+'AVE UK Euro'!AZ240</f>
        <v>0</v>
      </c>
      <c r="BA240" s="118">
        <f>+'AVE FRANCE'!BA240+'AVE UK Euro'!BA240</f>
        <v>0</v>
      </c>
      <c r="BB240" s="118">
        <f>+'AVE FRANCE'!BB240+'AVE UK Euro'!BB240</f>
        <v>0</v>
      </c>
      <c r="BC240" s="118">
        <f>+'AVE FRANCE'!BC240+'AVE UK Euro'!BC240</f>
        <v>0</v>
      </c>
      <c r="BD240" s="118">
        <f>+'AVE FRANCE'!BD240+'AVE UK Euro'!BD240</f>
        <v>0</v>
      </c>
      <c r="BE240" s="118">
        <f>+'AVE FRANCE'!BE240+'AVE UK Euro'!BE240</f>
        <v>0</v>
      </c>
      <c r="BF240" s="118">
        <f>+'AVE FRANCE'!BF240+'AVE UK Euro'!BF240</f>
        <v>0</v>
      </c>
      <c r="BG240" s="118">
        <f>+'AVE FRANCE'!BG240+'AVE UK Euro'!BG240</f>
        <v>0</v>
      </c>
      <c r="BH240" s="118">
        <f>+'AVE FRANCE'!BH240+'AVE UK Euro'!BH240</f>
        <v>0</v>
      </c>
      <c r="BI240" s="118">
        <f>+'AVE FRANCE'!BI240+'AVE UK Euro'!BI240</f>
        <v>0</v>
      </c>
      <c r="BJ240" s="118">
        <f>+'AVE FRANCE'!BJ240+'AVE UK Euro'!BJ240</f>
        <v>0</v>
      </c>
      <c r="BK240" s="118">
        <f>+'AVE FRANCE'!BK240+'AVE UK Euro'!BK240</f>
        <v>0</v>
      </c>
      <c r="BL240" s="118">
        <f>+'AVE FRANCE'!BL240+'AVE UK Euro'!BL240</f>
        <v>0</v>
      </c>
      <c r="BN240" s="118">
        <f t="shared" si="350"/>
        <v>0</v>
      </c>
      <c r="BO240" s="118">
        <f t="shared" si="324"/>
        <v>0</v>
      </c>
      <c r="BP240" s="118">
        <f t="shared" si="325"/>
        <v>0</v>
      </c>
      <c r="BQ240" s="118">
        <f t="shared" si="326"/>
        <v>0</v>
      </c>
      <c r="BR240" s="118">
        <f t="shared" si="327"/>
        <v>0</v>
      </c>
      <c r="BS240" s="118">
        <f t="shared" si="328"/>
        <v>0</v>
      </c>
      <c r="BT240" s="118">
        <f t="shared" si="329"/>
        <v>0</v>
      </c>
      <c r="BU240" s="118">
        <f t="shared" si="330"/>
        <v>0</v>
      </c>
      <c r="BV240" s="118">
        <f t="shared" si="331"/>
        <v>0</v>
      </c>
      <c r="BW240" s="118">
        <f t="shared" si="332"/>
        <v>0</v>
      </c>
      <c r="BX240" s="118">
        <f t="shared" si="333"/>
        <v>0</v>
      </c>
      <c r="BY240" s="118">
        <f t="shared" si="334"/>
        <v>0</v>
      </c>
      <c r="BZ240" s="118">
        <f t="shared" si="335"/>
        <v>0</v>
      </c>
      <c r="CA240" s="118">
        <f t="shared" si="336"/>
        <v>0</v>
      </c>
      <c r="CB240" s="118">
        <f t="shared" si="337"/>
        <v>0</v>
      </c>
      <c r="CC240" s="118">
        <f t="shared" si="338"/>
        <v>0</v>
      </c>
      <c r="CD240" s="118">
        <f t="shared" si="339"/>
        <v>0</v>
      </c>
      <c r="CE240" s="118">
        <f t="shared" si="340"/>
        <v>0</v>
      </c>
      <c r="CF240" s="118">
        <f t="shared" si="341"/>
        <v>0</v>
      </c>
      <c r="CG240" s="118">
        <f t="shared" si="342"/>
        <v>0</v>
      </c>
      <c r="CI240" s="82">
        <f>P240</f>
        <v>0</v>
      </c>
      <c r="CJ240" s="82">
        <f>AB240</f>
        <v>0</v>
      </c>
      <c r="CK240" s="82">
        <f>AN240</f>
        <v>0</v>
      </c>
      <c r="CL240" s="82">
        <f>AZ240</f>
        <v>0</v>
      </c>
      <c r="CM240" s="82">
        <f>BL240</f>
        <v>0</v>
      </c>
    </row>
    <row r="241" spans="1:92" s="1" customFormat="1" x14ac:dyDescent="0.3">
      <c r="A241" s="185"/>
      <c r="B241" s="96" t="s">
        <v>165</v>
      </c>
      <c r="C241" s="86"/>
      <c r="D241" s="97">
        <f t="shared" ref="D241:E241" si="357">D236+D239+D240</f>
        <v>150000</v>
      </c>
      <c r="E241" s="97">
        <f t="shared" ca="1" si="357"/>
        <v>197025.66427608731</v>
      </c>
      <c r="F241" s="97">
        <f t="shared" ref="F241:BL241" ca="1" si="358">F236+F239+F240</f>
        <v>303772.45022035722</v>
      </c>
      <c r="G241" s="97">
        <f t="shared" ca="1" si="358"/>
        <v>309292.01839841105</v>
      </c>
      <c r="H241" s="97">
        <f t="shared" ca="1" si="358"/>
        <v>291980.48692843178</v>
      </c>
      <c r="I241" s="97">
        <f t="shared" ca="1" si="358"/>
        <v>334010.01448536757</v>
      </c>
      <c r="J241" s="97">
        <f t="shared" ca="1" si="358"/>
        <v>328682.01848122675</v>
      </c>
      <c r="K241" s="97">
        <f t="shared" ca="1" si="358"/>
        <v>2340304.9306551395</v>
      </c>
      <c r="L241" s="97">
        <f t="shared" ca="1" si="358"/>
        <v>2321939.1029118681</v>
      </c>
      <c r="M241" s="97">
        <f t="shared" ca="1" si="358"/>
        <v>2301685.0318973758</v>
      </c>
      <c r="N241" s="97">
        <f t="shared" ca="1" si="358"/>
        <v>2248871.5794129036</v>
      </c>
      <c r="O241" s="97">
        <f t="shared" ca="1" si="358"/>
        <v>2207908.1269284319</v>
      </c>
      <c r="P241" s="97">
        <f t="shared" ca="1" si="358"/>
        <v>2226288.1009449949</v>
      </c>
      <c r="Q241" s="97">
        <f t="shared" ca="1" si="358"/>
        <v>2365398.4183984105</v>
      </c>
      <c r="R241" s="97">
        <f t="shared" ca="1" si="358"/>
        <v>2371886.7557690111</v>
      </c>
      <c r="S241" s="97">
        <f t="shared" ca="1" si="358"/>
        <v>2331675.0931396117</v>
      </c>
      <c r="T241" s="97">
        <f t="shared" ca="1" si="358"/>
        <v>2413680.1818559677</v>
      </c>
      <c r="U241" s="97">
        <f t="shared" ca="1" si="358"/>
        <v>2422561.5834087627</v>
      </c>
      <c r="V241" s="97">
        <f t="shared" ca="1" si="358"/>
        <v>2529464.219004578</v>
      </c>
      <c r="W241" s="97">
        <f t="shared" ca="1" si="358"/>
        <v>2506242.1526484699</v>
      </c>
      <c r="X241" s="97">
        <f t="shared" ca="1" si="358"/>
        <v>2426359.5270791114</v>
      </c>
      <c r="Y241" s="97">
        <f t="shared" ca="1" si="358"/>
        <v>2518744.6414683457</v>
      </c>
      <c r="Z241" s="97">
        <f t="shared" ca="1" si="358"/>
        <v>2508206.1411577864</v>
      </c>
      <c r="AA241" s="97">
        <f t="shared" ca="1" si="358"/>
        <v>2488867.6408472275</v>
      </c>
      <c r="AB241" s="97">
        <f t="shared" ca="1" si="358"/>
        <v>2512559.6082385322</v>
      </c>
      <c r="AC241" s="97">
        <f t="shared" ca="1" si="358"/>
        <v>2993560.2868627557</v>
      </c>
      <c r="AD241" s="97">
        <f t="shared" ca="1" si="358"/>
        <v>3039185.7647167929</v>
      </c>
      <c r="AE241" s="97">
        <f t="shared" ca="1" si="358"/>
        <v>3059650.2425708296</v>
      </c>
      <c r="AF241" s="97">
        <f t="shared" ca="1" si="358"/>
        <v>3228284.7204248672</v>
      </c>
      <c r="AG241" s="97">
        <f t="shared" ca="1" si="358"/>
        <v>3254889.9180439147</v>
      </c>
      <c r="AH241" s="97">
        <f t="shared" ca="1" si="358"/>
        <v>3434328.0349176205</v>
      </c>
      <c r="AI241" s="97">
        <f t="shared" ca="1" si="358"/>
        <v>3485907.7666981593</v>
      </c>
      <c r="AJ241" s="97">
        <f t="shared" ca="1" si="358"/>
        <v>3466594.1897830451</v>
      </c>
      <c r="AK241" s="97">
        <f t="shared" ca="1" si="358"/>
        <v>3659981.6971329418</v>
      </c>
      <c r="AL241" s="97">
        <f t="shared" ca="1" si="358"/>
        <v>3729289.6949590286</v>
      </c>
      <c r="AM241" s="97">
        <f t="shared" ca="1" si="358"/>
        <v>3794591.0261184489</v>
      </c>
      <c r="AN241" s="97">
        <f t="shared" ca="1" si="358"/>
        <v>3849069.9721847014</v>
      </c>
      <c r="AO241" s="97">
        <f t="shared" ca="1" si="358"/>
        <v>5199480.3531505391</v>
      </c>
      <c r="AP241" s="97">
        <f t="shared" ca="1" si="358"/>
        <v>5388882.6710666893</v>
      </c>
      <c r="AQ241" s="97">
        <f t="shared" ca="1" si="358"/>
        <v>5553123.9889828376</v>
      </c>
      <c r="AR241" s="97">
        <f t="shared" ca="1" si="358"/>
        <v>5865535.3068989869</v>
      </c>
      <c r="AS241" s="97">
        <f t="shared" ca="1" si="358"/>
        <v>6036955.6248151362</v>
      </c>
      <c r="AT241" s="97">
        <f t="shared" ca="1" si="358"/>
        <v>6502199.8619859423</v>
      </c>
      <c r="AU241" s="97">
        <f t="shared" ca="1" si="358"/>
        <v>6700703.7140635829</v>
      </c>
      <c r="AV241" s="97">
        <f t="shared" ca="1" si="358"/>
        <v>6796957.876700229</v>
      </c>
      <c r="AW241" s="97">
        <f t="shared" ca="1" si="358"/>
        <v>7141437.5175977433</v>
      </c>
      <c r="AX241" s="97">
        <f t="shared" ca="1" si="358"/>
        <v>7350744.369675383</v>
      </c>
      <c r="AY241" s="97">
        <f t="shared" ca="1" si="358"/>
        <v>7560129.2217530236</v>
      </c>
      <c r="AZ241" s="97">
        <f t="shared" ca="1" si="358"/>
        <v>7809868.5334579926</v>
      </c>
      <c r="BA241" s="97">
        <f t="shared" ca="1" si="358"/>
        <v>10307146.357792361</v>
      </c>
      <c r="BB241" s="97">
        <f t="shared" ca="1" si="358"/>
        <v>11047510.068255093</v>
      </c>
      <c r="BC241" s="97">
        <f t="shared" ca="1" si="358"/>
        <v>11759991.778717827</v>
      </c>
      <c r="BD241" s="97">
        <f t="shared" ca="1" si="358"/>
        <v>12605382.489180559</v>
      </c>
      <c r="BE241" s="97">
        <f t="shared" ca="1" si="358"/>
        <v>13309782.199643292</v>
      </c>
      <c r="BF241" s="97">
        <f t="shared" ca="1" si="358"/>
        <v>14310885.947373105</v>
      </c>
      <c r="BG241" s="97">
        <f t="shared" ca="1" si="358"/>
        <v>15050567.949761305</v>
      </c>
      <c r="BH241" s="97">
        <f t="shared" ca="1" si="358"/>
        <v>15577229.765814099</v>
      </c>
      <c r="BI241" s="97">
        <f t="shared" ca="1" si="358"/>
        <v>16492160.532177454</v>
      </c>
      <c r="BJ241" s="97">
        <f t="shared" ca="1" si="358"/>
        <v>17293188.826491117</v>
      </c>
      <c r="BK241" s="97">
        <f t="shared" ca="1" si="358"/>
        <v>18086135.120804783</v>
      </c>
      <c r="BL241" s="97">
        <f t="shared" ca="1" si="358"/>
        <v>18860190.415118445</v>
      </c>
      <c r="BM241" s="40"/>
      <c r="BN241" s="97">
        <f t="shared" ca="1" si="350"/>
        <v>309292.01839841105</v>
      </c>
      <c r="BO241" s="97">
        <f t="shared" ca="1" si="324"/>
        <v>954672.51989502611</v>
      </c>
      <c r="BP241" s="97">
        <f t="shared" ca="1" si="325"/>
        <v>6963929.065464383</v>
      </c>
      <c r="BQ241" s="97">
        <f t="shared" ca="1" si="326"/>
        <v>6683067.8072863305</v>
      </c>
      <c r="BR241" s="97">
        <f t="shared" ca="1" si="327"/>
        <v>7068960.2673070338</v>
      </c>
      <c r="BS241" s="97">
        <f t="shared" ca="1" si="328"/>
        <v>7365705.9842693089</v>
      </c>
      <c r="BT241" s="97">
        <f t="shared" ca="1" si="329"/>
        <v>7451346.3211959265</v>
      </c>
      <c r="BU241" s="97">
        <f t="shared" ca="1" si="330"/>
        <v>7509633.3902435461</v>
      </c>
      <c r="BV241" s="97">
        <f t="shared" ca="1" si="331"/>
        <v>9092396.2941503786</v>
      </c>
      <c r="BW241" s="97">
        <f t="shared" ca="1" si="332"/>
        <v>9917502.6733864024</v>
      </c>
      <c r="BX241" s="97">
        <f t="shared" ca="1" si="333"/>
        <v>10612483.653614147</v>
      </c>
      <c r="BY241" s="97">
        <f t="shared" ca="1" si="334"/>
        <v>11372950.693262178</v>
      </c>
      <c r="BZ241" s="97">
        <f t="shared" ca="1" si="335"/>
        <v>16141487.013200067</v>
      </c>
      <c r="CA241" s="97">
        <f t="shared" ca="1" si="336"/>
        <v>18404690.793700065</v>
      </c>
      <c r="CB241" s="97">
        <f t="shared" ca="1" si="337"/>
        <v>20639099.108361553</v>
      </c>
      <c r="CC241" s="97">
        <f t="shared" ca="1" si="338"/>
        <v>22720742.124886401</v>
      </c>
      <c r="CD241" s="97">
        <f t="shared" ca="1" si="339"/>
        <v>33114648.204765279</v>
      </c>
      <c r="CE241" s="97">
        <f t="shared" ca="1" si="340"/>
        <v>40226050.636196956</v>
      </c>
      <c r="CF241" s="97">
        <f t="shared" ca="1" si="341"/>
        <v>47119958.24775286</v>
      </c>
      <c r="CG241" s="97">
        <f t="shared" ca="1" si="342"/>
        <v>54239514.362414345</v>
      </c>
      <c r="CH241" s="40"/>
      <c r="CI241" s="97">
        <f t="shared" ref="CI241:CM241" ca="1" si="359">CI236+CI239+CI240</f>
        <v>2226288.1009449949</v>
      </c>
      <c r="CJ241" s="97">
        <f t="shared" ca="1" si="359"/>
        <v>2512559.6082385322</v>
      </c>
      <c r="CK241" s="97">
        <f t="shared" ca="1" si="359"/>
        <v>3849069.9721847014</v>
      </c>
      <c r="CL241" s="97">
        <f t="shared" ca="1" si="359"/>
        <v>7809868.5334579926</v>
      </c>
      <c r="CM241" s="97">
        <f t="shared" ca="1" si="359"/>
        <v>18860190.415118445</v>
      </c>
      <c r="CN241" s="40"/>
    </row>
    <row r="242" spans="1:92" s="1" customFormat="1" x14ac:dyDescent="0.3">
      <c r="A242" s="176" t="s">
        <v>166</v>
      </c>
      <c r="B242" s="181"/>
      <c r="C242" s="176"/>
      <c r="D242" s="176"/>
      <c r="E242" s="182"/>
      <c r="F242" s="182"/>
      <c r="G242" s="182"/>
      <c r="H242" s="182"/>
      <c r="I242" s="182"/>
      <c r="J242" s="182"/>
      <c r="K242" s="182"/>
      <c r="L242" s="182"/>
      <c r="M242" s="182"/>
      <c r="N242" s="182"/>
      <c r="O242" s="182"/>
      <c r="P242" s="182"/>
      <c r="Q242" s="182"/>
      <c r="R242" s="182"/>
      <c r="S242" s="182"/>
      <c r="T242" s="182"/>
      <c r="U242" s="182"/>
      <c r="V242" s="182"/>
      <c r="W242" s="182"/>
      <c r="X242" s="182"/>
      <c r="Y242" s="182"/>
      <c r="Z242" s="182"/>
      <c r="AA242" s="182"/>
      <c r="AB242" s="182"/>
      <c r="AC242" s="182"/>
      <c r="AD242" s="182"/>
      <c r="AE242" s="182"/>
      <c r="AF242" s="182"/>
      <c r="AG242" s="182"/>
      <c r="AH242" s="182"/>
      <c r="AI242" s="182"/>
      <c r="AJ242" s="182"/>
      <c r="AK242" s="182"/>
      <c r="AL242" s="182"/>
      <c r="AM242" s="182"/>
      <c r="AN242" s="182"/>
      <c r="AO242" s="182"/>
      <c r="AP242" s="182"/>
      <c r="AQ242" s="182"/>
      <c r="AR242" s="182"/>
      <c r="AS242" s="182"/>
      <c r="AT242" s="182"/>
      <c r="AU242" s="182"/>
      <c r="AV242" s="182"/>
      <c r="AW242" s="182"/>
      <c r="AX242" s="182"/>
      <c r="AY242" s="182"/>
      <c r="AZ242" s="182"/>
      <c r="BA242" s="182"/>
      <c r="BB242" s="182"/>
      <c r="BC242" s="182"/>
      <c r="BD242" s="182"/>
      <c r="BE242" s="182"/>
      <c r="BF242" s="182"/>
      <c r="BG242" s="182"/>
      <c r="BH242" s="182"/>
      <c r="BI242" s="182"/>
      <c r="BJ242" s="182"/>
      <c r="BK242" s="182"/>
      <c r="BL242" s="182"/>
      <c r="BM242" s="40"/>
      <c r="BN242" s="182">
        <f t="shared" si="350"/>
        <v>0</v>
      </c>
      <c r="BO242" s="182">
        <f t="shared" si="324"/>
        <v>0</v>
      </c>
      <c r="BP242" s="182">
        <f t="shared" si="325"/>
        <v>0</v>
      </c>
      <c r="BQ242" s="182">
        <f t="shared" si="326"/>
        <v>0</v>
      </c>
      <c r="BR242" s="182">
        <f t="shared" si="327"/>
        <v>0</v>
      </c>
      <c r="BS242" s="182">
        <f t="shared" si="328"/>
        <v>0</v>
      </c>
      <c r="BT242" s="182">
        <f t="shared" si="329"/>
        <v>0</v>
      </c>
      <c r="BU242" s="182">
        <f t="shared" si="330"/>
        <v>0</v>
      </c>
      <c r="BV242" s="182">
        <f t="shared" si="331"/>
        <v>0</v>
      </c>
      <c r="BW242" s="182">
        <f t="shared" si="332"/>
        <v>0</v>
      </c>
      <c r="BX242" s="182">
        <f t="shared" si="333"/>
        <v>0</v>
      </c>
      <c r="BY242" s="182">
        <f t="shared" si="334"/>
        <v>0</v>
      </c>
      <c r="BZ242" s="182">
        <f t="shared" si="335"/>
        <v>0</v>
      </c>
      <c r="CA242" s="182">
        <f t="shared" si="336"/>
        <v>0</v>
      </c>
      <c r="CB242" s="182">
        <f t="shared" si="337"/>
        <v>0</v>
      </c>
      <c r="CC242" s="182">
        <f t="shared" si="338"/>
        <v>0</v>
      </c>
      <c r="CD242" s="182">
        <f t="shared" si="339"/>
        <v>0</v>
      </c>
      <c r="CE242" s="182">
        <f t="shared" si="340"/>
        <v>0</v>
      </c>
      <c r="CF242" s="182">
        <f t="shared" si="341"/>
        <v>0</v>
      </c>
      <c r="CG242" s="182">
        <f t="shared" si="342"/>
        <v>0</v>
      </c>
      <c r="CH242" s="40"/>
      <c r="CI242" s="182"/>
      <c r="CJ242" s="182"/>
      <c r="CK242" s="182"/>
      <c r="CL242" s="182"/>
      <c r="CM242" s="182"/>
      <c r="CN242" s="40"/>
    </row>
    <row r="243" spans="1:92" x14ac:dyDescent="0.3">
      <c r="A243" s="91"/>
      <c r="B243" s="81" t="s">
        <v>167</v>
      </c>
      <c r="C243" s="80"/>
      <c r="D243" s="82">
        <f>D241-D244-D246-D250</f>
        <v>129450</v>
      </c>
      <c r="E243" s="82">
        <f ca="1">+'AVE FRANCE'!E243+'AVE UK Euro'!E243</f>
        <v>0</v>
      </c>
      <c r="F243" s="82">
        <f ca="1">+'AVE FRANCE'!F243+'AVE UK Euro'!F243</f>
        <v>0</v>
      </c>
      <c r="G243" s="82">
        <f ca="1">+'AVE FRANCE'!G243+'AVE UK Euro'!G243</f>
        <v>0</v>
      </c>
      <c r="H243" s="82">
        <f ca="1">+'AVE FRANCE'!H243+'AVE UK Euro'!H243</f>
        <v>0</v>
      </c>
      <c r="I243" s="82">
        <f ca="1">+'AVE FRANCE'!I243+'AVE UK Euro'!I243</f>
        <v>0</v>
      </c>
      <c r="J243" s="82">
        <f ca="1">+'AVE FRANCE'!J243+'AVE UK Euro'!J243</f>
        <v>0</v>
      </c>
      <c r="K243" s="82">
        <f ca="1">+'AVE FRANCE'!K243+'AVE UK Euro'!K243</f>
        <v>0</v>
      </c>
      <c r="L243" s="82">
        <f ca="1">+'AVE FRANCE'!L243+'AVE UK Euro'!L243</f>
        <v>0</v>
      </c>
      <c r="M243" s="82">
        <f ca="1">+'AVE FRANCE'!M243+'AVE UK Euro'!M243</f>
        <v>0</v>
      </c>
      <c r="N243" s="82">
        <f ca="1">+'AVE FRANCE'!N243+'AVE UK Euro'!N243</f>
        <v>0</v>
      </c>
      <c r="O243" s="82">
        <f ca="1">+'AVE FRANCE'!O243+'AVE UK Euro'!O243</f>
        <v>0</v>
      </c>
      <c r="P243" s="82">
        <f ca="1">+'AVE FRANCE'!P243+'AVE UK Euro'!P243</f>
        <v>0</v>
      </c>
      <c r="Q243" s="82">
        <f ca="1">+'AVE FRANCE'!Q243+'AVE UK Euro'!Q243</f>
        <v>0</v>
      </c>
      <c r="R243" s="82">
        <f ca="1">+'AVE FRANCE'!R243+'AVE UK Euro'!R243</f>
        <v>0</v>
      </c>
      <c r="S243" s="82">
        <f ca="1">+'AVE FRANCE'!S243+'AVE UK Euro'!S243</f>
        <v>0</v>
      </c>
      <c r="T243" s="82">
        <f ca="1">+'AVE FRANCE'!T243+'AVE UK Euro'!T243</f>
        <v>0</v>
      </c>
      <c r="U243" s="82">
        <f ca="1">+'AVE FRANCE'!U243+'AVE UK Euro'!U243</f>
        <v>0</v>
      </c>
      <c r="V243" s="82">
        <f ca="1">+'AVE FRANCE'!V243+'AVE UK Euro'!V243</f>
        <v>0</v>
      </c>
      <c r="W243" s="82">
        <f ca="1">+'AVE FRANCE'!W243+'AVE UK Euro'!W243</f>
        <v>0</v>
      </c>
      <c r="X243" s="82">
        <f ca="1">+'AVE FRANCE'!X243+'AVE UK Euro'!X243</f>
        <v>0</v>
      </c>
      <c r="Y243" s="82">
        <f ca="1">+'AVE FRANCE'!Y243+'AVE UK Euro'!Y243</f>
        <v>0</v>
      </c>
      <c r="Z243" s="82">
        <f ca="1">+'AVE FRANCE'!Z243+'AVE UK Euro'!Z243</f>
        <v>0</v>
      </c>
      <c r="AA243" s="82">
        <f ca="1">+'AVE FRANCE'!AA243+'AVE UK Euro'!AA243</f>
        <v>0</v>
      </c>
      <c r="AB243" s="82">
        <f ca="1">+'AVE FRANCE'!AB243+'AVE UK Euro'!AB243</f>
        <v>0</v>
      </c>
      <c r="AC243" s="82">
        <f ca="1">+'AVE FRANCE'!AC243+'AVE UK Euro'!AC243</f>
        <v>0</v>
      </c>
      <c r="AD243" s="82">
        <f ca="1">+'AVE FRANCE'!AD243+'AVE UK Euro'!AD243</f>
        <v>0</v>
      </c>
      <c r="AE243" s="82">
        <f ca="1">+'AVE FRANCE'!AE243+'AVE UK Euro'!AE243</f>
        <v>0</v>
      </c>
      <c r="AF243" s="82">
        <f ca="1">+'AVE FRANCE'!AF243+'AVE UK Euro'!AF243</f>
        <v>0</v>
      </c>
      <c r="AG243" s="82">
        <f ca="1">+'AVE FRANCE'!AG243+'AVE UK Euro'!AG243</f>
        <v>0</v>
      </c>
      <c r="AH243" s="82">
        <f ca="1">+'AVE FRANCE'!AH243+'AVE UK Euro'!AH243</f>
        <v>0</v>
      </c>
      <c r="AI243" s="82">
        <f ca="1">+'AVE FRANCE'!AI243+'AVE UK Euro'!AI243</f>
        <v>0</v>
      </c>
      <c r="AJ243" s="82">
        <f ca="1">+'AVE FRANCE'!AJ243+'AVE UK Euro'!AJ243</f>
        <v>0</v>
      </c>
      <c r="AK243" s="82">
        <f ca="1">+'AVE FRANCE'!AK243+'AVE UK Euro'!AK243</f>
        <v>0</v>
      </c>
      <c r="AL243" s="82">
        <f ca="1">+'AVE FRANCE'!AL243+'AVE UK Euro'!AL243</f>
        <v>0</v>
      </c>
      <c r="AM243" s="82">
        <f ca="1">+'AVE FRANCE'!AM243+'AVE UK Euro'!AM243</f>
        <v>0</v>
      </c>
      <c r="AN243" s="82">
        <f ca="1">+'AVE FRANCE'!AN243+'AVE UK Euro'!AN243</f>
        <v>0</v>
      </c>
      <c r="AO243" s="82">
        <f ca="1">+'AVE FRANCE'!AO243+'AVE UK Euro'!AO243</f>
        <v>0</v>
      </c>
      <c r="AP243" s="82">
        <f ca="1">+'AVE FRANCE'!AP243+'AVE UK Euro'!AP243</f>
        <v>0</v>
      </c>
      <c r="AQ243" s="82">
        <f ca="1">+'AVE FRANCE'!AQ243+'AVE UK Euro'!AQ243</f>
        <v>0</v>
      </c>
      <c r="AR243" s="82">
        <f ca="1">+'AVE FRANCE'!AR243+'AVE UK Euro'!AR243</f>
        <v>0</v>
      </c>
      <c r="AS243" s="82">
        <f ca="1">+'AVE FRANCE'!AS243+'AVE UK Euro'!AS243</f>
        <v>0</v>
      </c>
      <c r="AT243" s="82">
        <f ca="1">+'AVE FRANCE'!AT243+'AVE UK Euro'!AT243</f>
        <v>0</v>
      </c>
      <c r="AU243" s="82">
        <f ca="1">+'AVE FRANCE'!AU243+'AVE UK Euro'!AU243</f>
        <v>0</v>
      </c>
      <c r="AV243" s="82">
        <f ca="1">+'AVE FRANCE'!AV243+'AVE UK Euro'!AV243</f>
        <v>0</v>
      </c>
      <c r="AW243" s="82">
        <f ca="1">+'AVE FRANCE'!AW243+'AVE UK Euro'!AW243</f>
        <v>0</v>
      </c>
      <c r="AX243" s="82">
        <f ca="1">+'AVE FRANCE'!AX243+'AVE UK Euro'!AX243</f>
        <v>0</v>
      </c>
      <c r="AY243" s="82">
        <f ca="1">+'AVE FRANCE'!AY243+'AVE UK Euro'!AY243</f>
        <v>0</v>
      </c>
      <c r="AZ243" s="82">
        <f ca="1">+'AVE FRANCE'!AZ243+'AVE UK Euro'!AZ243</f>
        <v>0</v>
      </c>
      <c r="BA243" s="82">
        <f ca="1">+'AVE FRANCE'!BA243+'AVE UK Euro'!BA243</f>
        <v>0</v>
      </c>
      <c r="BB243" s="82">
        <f ca="1">+'AVE FRANCE'!BB243+'AVE UK Euro'!BB243</f>
        <v>0</v>
      </c>
      <c r="BC243" s="82">
        <f ca="1">+'AVE FRANCE'!BC243+'AVE UK Euro'!BC243</f>
        <v>0</v>
      </c>
      <c r="BD243" s="82">
        <f ca="1">+'AVE FRANCE'!BD243+'AVE UK Euro'!BD243</f>
        <v>0</v>
      </c>
      <c r="BE243" s="82">
        <f ca="1">+'AVE FRANCE'!BE243+'AVE UK Euro'!BE243</f>
        <v>0</v>
      </c>
      <c r="BF243" s="82">
        <f ca="1">+'AVE FRANCE'!BF243+'AVE UK Euro'!BF243</f>
        <v>0</v>
      </c>
      <c r="BG243" s="82">
        <f ca="1">+'AVE FRANCE'!BG243+'AVE UK Euro'!BG243</f>
        <v>0</v>
      </c>
      <c r="BH243" s="82">
        <f ca="1">+'AVE FRANCE'!BH243+'AVE UK Euro'!BH243</f>
        <v>0</v>
      </c>
      <c r="BI243" s="82">
        <f ca="1">+'AVE FRANCE'!BI243+'AVE UK Euro'!BI243</f>
        <v>0</v>
      </c>
      <c r="BJ243" s="82">
        <f ca="1">+'AVE FRANCE'!BJ243+'AVE UK Euro'!BJ243</f>
        <v>0</v>
      </c>
      <c r="BK243" s="82">
        <f ca="1">+'AVE FRANCE'!BK243+'AVE UK Euro'!BK243</f>
        <v>0</v>
      </c>
      <c r="BL243" s="82">
        <f ca="1">+'AVE FRANCE'!BL243+'AVE UK Euro'!BL243</f>
        <v>0</v>
      </c>
      <c r="BN243" s="82">
        <f t="shared" ca="1" si="350"/>
        <v>0</v>
      </c>
      <c r="BO243" s="82">
        <f t="shared" ca="1" si="324"/>
        <v>0</v>
      </c>
      <c r="BP243" s="82">
        <f t="shared" ca="1" si="325"/>
        <v>0</v>
      </c>
      <c r="BQ243" s="82">
        <f t="shared" ca="1" si="326"/>
        <v>0</v>
      </c>
      <c r="BR243" s="82">
        <f t="shared" ca="1" si="327"/>
        <v>0</v>
      </c>
      <c r="BS243" s="82">
        <f t="shared" ca="1" si="328"/>
        <v>0</v>
      </c>
      <c r="BT243" s="82">
        <f t="shared" ca="1" si="329"/>
        <v>0</v>
      </c>
      <c r="BU243" s="82">
        <f t="shared" ca="1" si="330"/>
        <v>0</v>
      </c>
      <c r="BV243" s="82">
        <f t="shared" ca="1" si="331"/>
        <v>0</v>
      </c>
      <c r="BW243" s="82">
        <f t="shared" ca="1" si="332"/>
        <v>0</v>
      </c>
      <c r="BX243" s="82">
        <f t="shared" ca="1" si="333"/>
        <v>0</v>
      </c>
      <c r="BY243" s="82">
        <f t="shared" ca="1" si="334"/>
        <v>0</v>
      </c>
      <c r="BZ243" s="82">
        <f t="shared" ca="1" si="335"/>
        <v>0</v>
      </c>
      <c r="CA243" s="82">
        <f t="shared" ca="1" si="336"/>
        <v>0</v>
      </c>
      <c r="CB243" s="82">
        <f t="shared" ca="1" si="337"/>
        <v>0</v>
      </c>
      <c r="CC243" s="82">
        <f t="shared" ca="1" si="338"/>
        <v>0</v>
      </c>
      <c r="CD243" s="82">
        <f t="shared" ca="1" si="339"/>
        <v>0</v>
      </c>
      <c r="CE243" s="82">
        <f t="shared" ca="1" si="340"/>
        <v>0</v>
      </c>
      <c r="CF243" s="82">
        <f t="shared" ca="1" si="341"/>
        <v>0</v>
      </c>
      <c r="CG243" s="82">
        <f t="shared" ca="1" si="342"/>
        <v>0</v>
      </c>
      <c r="CI243" s="82">
        <f ca="1">P243</f>
        <v>0</v>
      </c>
      <c r="CJ243" s="82">
        <f ca="1">AB243</f>
        <v>0</v>
      </c>
      <c r="CK243" s="82">
        <f ca="1">AN243</f>
        <v>0</v>
      </c>
      <c r="CL243" s="82">
        <f ca="1">AZ243</f>
        <v>0</v>
      </c>
      <c r="CM243" s="82">
        <f ca="1">BL243</f>
        <v>0</v>
      </c>
    </row>
    <row r="244" spans="1:92" x14ac:dyDescent="0.3">
      <c r="A244" s="92"/>
      <c r="B244" s="93" t="s">
        <v>168</v>
      </c>
      <c r="C244" s="94"/>
      <c r="D244" s="198">
        <v>10000</v>
      </c>
      <c r="E244" s="198">
        <f>+'AVE FRANCE'!E244+'AVE UK Euro'!E244</f>
        <v>0</v>
      </c>
      <c r="F244" s="198">
        <f>+'AVE FRANCE'!F244+'AVE UK Euro'!F244</f>
        <v>0</v>
      </c>
      <c r="G244" s="198">
        <f>+'AVE FRANCE'!G244+'AVE UK Euro'!G244</f>
        <v>-758.66977225672861</v>
      </c>
      <c r="H244" s="198">
        <f>+'AVE FRANCE'!H244+'AVE UK Euro'!H244</f>
        <v>-151.73395445134574</v>
      </c>
      <c r="I244" s="198">
        <f>+'AVE FRANCE'!I244+'AVE UK Euro'!I244</f>
        <v>-910.40372670807437</v>
      </c>
      <c r="J244" s="198">
        <f>+'AVE FRANCE'!J244+'AVE UK Euro'!J244</f>
        <v>-910.40372670807437</v>
      </c>
      <c r="K244" s="198">
        <f>+'AVE FRANCE'!K244+'AVE UK Euro'!K244</f>
        <v>-1669.0734989648029</v>
      </c>
      <c r="L244" s="198">
        <f>+'AVE FRANCE'!L244+'AVE UK Euro'!L244</f>
        <v>-151.73395445134574</v>
      </c>
      <c r="M244" s="198">
        <f>+'AVE FRANCE'!M244+'AVE UK Euro'!M244</f>
        <v>-17289.019151138717</v>
      </c>
      <c r="N244" s="198">
        <f>+'AVE FRANCE'!N244+'AVE UK Euro'!N244</f>
        <v>-17289.019151138717</v>
      </c>
      <c r="O244" s="198">
        <f>+'AVE FRANCE'!O244+'AVE UK Euro'!O244</f>
        <v>-17289.019151138717</v>
      </c>
      <c r="P244" s="198">
        <f>+'AVE FRANCE'!P244+'AVE UK Euro'!P244</f>
        <v>-18442.305900621119</v>
      </c>
      <c r="Q244" s="198">
        <f>+'AVE FRANCE'!Q244+'AVE UK Euro'!Q244</f>
        <v>-18393.729296066253</v>
      </c>
      <c r="R244" s="198">
        <f>+'AVE FRANCE'!R244+'AVE UK Euro'!R244</f>
        <v>-18393.729296066253</v>
      </c>
      <c r="S244" s="198">
        <f>+'AVE FRANCE'!S244+'AVE UK Euro'!S244</f>
        <v>-18393.729296066253</v>
      </c>
      <c r="T244" s="198">
        <f>+'AVE FRANCE'!T244+'AVE UK Euro'!T244</f>
        <v>-19000.665113871637</v>
      </c>
      <c r="U244" s="198">
        <f>+'AVE FRANCE'!U244+'AVE UK Euro'!U244</f>
        <v>-19000.665113871637</v>
      </c>
      <c r="V244" s="198">
        <f>+'AVE FRANCE'!V244+'AVE UK Euro'!V244</f>
        <v>-19304.133022774327</v>
      </c>
      <c r="W244" s="198">
        <f>+'AVE FRANCE'!W244+'AVE UK Euro'!W244</f>
        <v>-19304.133022774327</v>
      </c>
      <c r="X244" s="198">
        <f>+'AVE FRANCE'!X244+'AVE UK Euro'!X244</f>
        <v>-17968.729296066253</v>
      </c>
      <c r="Y244" s="198">
        <f>+'AVE FRANCE'!Y244+'AVE UK Euro'!Y244</f>
        <v>-24780.866977225676</v>
      </c>
      <c r="Z244" s="198">
        <f>+'AVE FRANCE'!Z244+'AVE UK Euro'!Z244</f>
        <v>-24780.866977225676</v>
      </c>
      <c r="AA244" s="198">
        <f>+'AVE FRANCE'!AA244+'AVE UK Euro'!AA244</f>
        <v>-24780.866977225676</v>
      </c>
      <c r="AB244" s="198">
        <f>+'AVE FRANCE'!AB244+'AVE UK Euro'!AB244</f>
        <v>-26783.972567287787</v>
      </c>
      <c r="AC244" s="198">
        <f>+'AVE FRANCE'!AC244+'AVE UK Euro'!AC244</f>
        <v>-28544.013975155278</v>
      </c>
      <c r="AD244" s="198">
        <f>+'AVE FRANCE'!AD244+'AVE UK Euro'!AD244</f>
        <v>-28544.013975155278</v>
      </c>
      <c r="AE244" s="198">
        <f>+'AVE FRANCE'!AE244+'AVE UK Euro'!AE244</f>
        <v>-28544.013975155278</v>
      </c>
      <c r="AF244" s="198">
        <f>+'AVE FRANCE'!AF244+'AVE UK Euro'!AF244</f>
        <v>-28544.013975155278</v>
      </c>
      <c r="AG244" s="198">
        <f>+'AVE FRANCE'!AG244+'AVE UK Euro'!AG244</f>
        <v>-28544.013975155278</v>
      </c>
      <c r="AH244" s="198">
        <f>+'AVE FRANCE'!AH244+'AVE UK Euro'!AH244</f>
        <v>-33885.628881987577</v>
      </c>
      <c r="AI244" s="198">
        <f>+'AVE FRANCE'!AI244+'AVE UK Euro'!AI244</f>
        <v>-33885.628881987577</v>
      </c>
      <c r="AJ244" s="198">
        <f>+'AVE FRANCE'!AJ244+'AVE UK Euro'!AJ244</f>
        <v>-30759.619565217392</v>
      </c>
      <c r="AK244" s="198">
        <f>+'AVE FRANCE'!AK244+'AVE UK Euro'!AK244</f>
        <v>-34037.362836438922</v>
      </c>
      <c r="AL244" s="198">
        <f>+'AVE FRANCE'!AL244+'AVE UK Euro'!AL244</f>
        <v>-34037.362836438922</v>
      </c>
      <c r="AM244" s="198">
        <f>+'AVE FRANCE'!AM244+'AVE UK Euro'!AM244</f>
        <v>-34037.362836438922</v>
      </c>
      <c r="AN244" s="198">
        <f>+'AVE FRANCE'!AN244+'AVE UK Euro'!AN244</f>
        <v>-34705.064699792958</v>
      </c>
      <c r="AO244" s="198">
        <f>+'AVE FRANCE'!AO244+'AVE UK Euro'!AO244</f>
        <v>-55662.906314699794</v>
      </c>
      <c r="AP244" s="198">
        <f>+'AVE FRANCE'!AP244+'AVE UK Euro'!AP244</f>
        <v>-55662.906314699794</v>
      </c>
      <c r="AQ244" s="198">
        <f>+'AVE FRANCE'!AQ244+'AVE UK Euro'!AQ244</f>
        <v>-55662.906314699794</v>
      </c>
      <c r="AR244" s="198">
        <f>+'AVE FRANCE'!AR244+'AVE UK Euro'!AR244</f>
        <v>-55662.906314699794</v>
      </c>
      <c r="AS244" s="198">
        <f>+'AVE FRANCE'!AS244+'AVE UK Euro'!AS244</f>
        <v>-55662.906314699794</v>
      </c>
      <c r="AT244" s="198">
        <f>+'AVE FRANCE'!AT244+'AVE UK Euro'!AT244</f>
        <v>-61004.521221532079</v>
      </c>
      <c r="AU244" s="198">
        <f>+'AVE FRANCE'!AU244+'AVE UK Euro'!AU244</f>
        <v>-61004.521221532079</v>
      </c>
      <c r="AV244" s="198">
        <f>+'AVE FRANCE'!AV244+'AVE UK Euro'!AV244</f>
        <v>-56998.310041407865</v>
      </c>
      <c r="AW244" s="198">
        <f>+'AVE FRANCE'!AW244+'AVE UK Euro'!AW244</f>
        <v>-61004.521221532079</v>
      </c>
      <c r="AX244" s="198">
        <f>+'AVE FRANCE'!AX244+'AVE UK Euro'!AX244</f>
        <v>-61004.521221532079</v>
      </c>
      <c r="AY244" s="198">
        <f>+'AVE FRANCE'!AY244+'AVE UK Euro'!AY244</f>
        <v>-61004.521221532079</v>
      </c>
      <c r="AZ244" s="198">
        <f>+'AVE FRANCE'!AZ244+'AVE UK Euro'!AZ244</f>
        <v>-63675.328674948236</v>
      </c>
      <c r="BA244" s="198">
        <f>+'AVE FRANCE'!BA244+'AVE UK Euro'!BA244</f>
        <v>-177285.21480331261</v>
      </c>
      <c r="BB244" s="198">
        <f>+'AVE FRANCE'!BB244+'AVE UK Euro'!BB244</f>
        <v>-177285.21480331261</v>
      </c>
      <c r="BC244" s="198">
        <f>+'AVE FRANCE'!BC244+'AVE UK Euro'!BC244</f>
        <v>-177285.21480331261</v>
      </c>
      <c r="BD244" s="198">
        <f>+'AVE FRANCE'!BD244+'AVE UK Euro'!BD244</f>
        <v>-177285.21480331261</v>
      </c>
      <c r="BE244" s="198">
        <f>+'AVE FRANCE'!BE244+'AVE UK Euro'!BE244</f>
        <v>-177285.21480331261</v>
      </c>
      <c r="BF244" s="198">
        <f>+'AVE FRANCE'!BF244+'AVE UK Euro'!BF244</f>
        <v>-178954.46946169768</v>
      </c>
      <c r="BG244" s="198">
        <f>+'AVE FRANCE'!BG244+'AVE UK Euro'!BG244</f>
        <v>-178954.46946169768</v>
      </c>
      <c r="BH244" s="198">
        <f>+'AVE FRANCE'!BH244+'AVE UK Euro'!BH244</f>
        <v>-170608.19616977224</v>
      </c>
      <c r="BI244" s="198">
        <f>+'AVE FRANCE'!BI244+'AVE UK Euro'!BI244</f>
        <v>-180623.7241200828</v>
      </c>
      <c r="BJ244" s="198">
        <f>+'AVE FRANCE'!BJ244+'AVE UK Euro'!BJ244</f>
        <v>-180623.7241200828</v>
      </c>
      <c r="BK244" s="198">
        <f>+'AVE FRANCE'!BK244+'AVE UK Euro'!BK244</f>
        <v>-180623.7241200828</v>
      </c>
      <c r="BL244" s="198">
        <f>+'AVE FRANCE'!BL244+'AVE UK Euro'!BL244</f>
        <v>-180623.7241200828</v>
      </c>
      <c r="BN244" s="83">
        <f t="shared" si="350"/>
        <v>-758.66977225672861</v>
      </c>
      <c r="BO244" s="83">
        <f t="shared" si="324"/>
        <v>-1972.5414078674944</v>
      </c>
      <c r="BP244" s="83">
        <f t="shared" si="325"/>
        <v>-19109.826604554866</v>
      </c>
      <c r="BQ244" s="83">
        <f t="shared" si="326"/>
        <v>-53020.344202898552</v>
      </c>
      <c r="BR244" s="83">
        <f t="shared" si="327"/>
        <v>-55181.187888198758</v>
      </c>
      <c r="BS244" s="83">
        <f t="shared" si="328"/>
        <v>-57305.463250517598</v>
      </c>
      <c r="BT244" s="83">
        <f t="shared" si="329"/>
        <v>-62053.729296066253</v>
      </c>
      <c r="BU244" s="83">
        <f t="shared" si="330"/>
        <v>-76345.706521739135</v>
      </c>
      <c r="BV244" s="83">
        <f t="shared" si="331"/>
        <v>-85632.041925465834</v>
      </c>
      <c r="BW244" s="83">
        <f t="shared" si="332"/>
        <v>-90973.656832298133</v>
      </c>
      <c r="BX244" s="83">
        <f t="shared" si="333"/>
        <v>-98682.611283643899</v>
      </c>
      <c r="BY244" s="83">
        <f t="shared" si="334"/>
        <v>-102779.7903726708</v>
      </c>
      <c r="BZ244" s="83">
        <f t="shared" si="335"/>
        <v>-166988.71894409938</v>
      </c>
      <c r="CA244" s="83">
        <f t="shared" si="336"/>
        <v>-172330.33385093167</v>
      </c>
      <c r="CB244" s="83">
        <f t="shared" si="337"/>
        <v>-179007.35248447204</v>
      </c>
      <c r="CC244" s="83">
        <f t="shared" si="338"/>
        <v>-185684.37111801241</v>
      </c>
      <c r="CD244" s="83">
        <f t="shared" si="339"/>
        <v>-531855.64440993778</v>
      </c>
      <c r="CE244" s="83">
        <f t="shared" si="340"/>
        <v>-533524.89906832296</v>
      </c>
      <c r="CF244" s="83">
        <f t="shared" si="341"/>
        <v>-530186.38975155272</v>
      </c>
      <c r="CG244" s="83">
        <f t="shared" si="342"/>
        <v>-541871.1723602484</v>
      </c>
      <c r="CI244" s="198">
        <f>P244</f>
        <v>-18442.305900621119</v>
      </c>
      <c r="CJ244" s="198">
        <f>AB244</f>
        <v>-26783.972567287787</v>
      </c>
      <c r="CK244" s="198">
        <f>AN244</f>
        <v>-34705.064699792958</v>
      </c>
      <c r="CL244" s="198">
        <f>AZ244</f>
        <v>-63675.328674948236</v>
      </c>
      <c r="CM244" s="198">
        <f>BL244</f>
        <v>-180623.7241200828</v>
      </c>
    </row>
    <row r="245" spans="1:92" s="1" customFormat="1" x14ac:dyDescent="0.3">
      <c r="A245" s="185"/>
      <c r="B245" s="96" t="s">
        <v>173</v>
      </c>
      <c r="C245" s="86"/>
      <c r="D245" s="203">
        <f>SUM(D243:D244)</f>
        <v>139450</v>
      </c>
      <c r="E245" s="203">
        <f t="shared" ref="E245" ca="1" si="360">SUM(E243:E244)</f>
        <v>0</v>
      </c>
      <c r="F245" s="203">
        <f t="shared" ref="F245:BL245" ca="1" si="361">SUM(F243:F244)</f>
        <v>0</v>
      </c>
      <c r="G245" s="203">
        <f t="shared" ca="1" si="361"/>
        <v>-758.66977225672861</v>
      </c>
      <c r="H245" s="203">
        <f t="shared" ca="1" si="361"/>
        <v>-151.73395445134574</v>
      </c>
      <c r="I245" s="203">
        <f t="shared" ca="1" si="361"/>
        <v>-910.40372670807437</v>
      </c>
      <c r="J245" s="203">
        <f t="shared" ca="1" si="361"/>
        <v>-910.40372670807437</v>
      </c>
      <c r="K245" s="203">
        <f t="shared" ca="1" si="361"/>
        <v>-1669.0734989648029</v>
      </c>
      <c r="L245" s="203">
        <f t="shared" ca="1" si="361"/>
        <v>-151.73395445134574</v>
      </c>
      <c r="M245" s="203">
        <f t="shared" ca="1" si="361"/>
        <v>-17289.019151138717</v>
      </c>
      <c r="N245" s="203">
        <f t="shared" ca="1" si="361"/>
        <v>-17289.019151138717</v>
      </c>
      <c r="O245" s="203">
        <f t="shared" ca="1" si="361"/>
        <v>-17289.019151138717</v>
      </c>
      <c r="P245" s="203">
        <f t="shared" ca="1" si="361"/>
        <v>-18442.305900621119</v>
      </c>
      <c r="Q245" s="203">
        <f t="shared" ca="1" si="361"/>
        <v>-18393.729296066253</v>
      </c>
      <c r="R245" s="203">
        <f t="shared" ca="1" si="361"/>
        <v>-18393.729296066253</v>
      </c>
      <c r="S245" s="203">
        <f t="shared" ca="1" si="361"/>
        <v>-18393.729296066253</v>
      </c>
      <c r="T245" s="203">
        <f t="shared" ca="1" si="361"/>
        <v>-19000.665113871637</v>
      </c>
      <c r="U245" s="203">
        <f t="shared" ca="1" si="361"/>
        <v>-19000.665113871637</v>
      </c>
      <c r="V245" s="203">
        <f t="shared" ca="1" si="361"/>
        <v>-19304.133022774327</v>
      </c>
      <c r="W245" s="203">
        <f t="shared" ca="1" si="361"/>
        <v>-19304.133022774327</v>
      </c>
      <c r="X245" s="203">
        <f t="shared" ca="1" si="361"/>
        <v>-17968.729296066253</v>
      </c>
      <c r="Y245" s="203">
        <f t="shared" ca="1" si="361"/>
        <v>-24780.866977225676</v>
      </c>
      <c r="Z245" s="203">
        <f t="shared" ca="1" si="361"/>
        <v>-24780.866977225676</v>
      </c>
      <c r="AA245" s="203">
        <f t="shared" ca="1" si="361"/>
        <v>-24780.866977225676</v>
      </c>
      <c r="AB245" s="203">
        <f t="shared" ca="1" si="361"/>
        <v>-26783.972567287787</v>
      </c>
      <c r="AC245" s="203">
        <f t="shared" ca="1" si="361"/>
        <v>-28544.013975155278</v>
      </c>
      <c r="AD245" s="203">
        <f t="shared" ca="1" si="361"/>
        <v>-28544.013975155278</v>
      </c>
      <c r="AE245" s="203">
        <f t="shared" ca="1" si="361"/>
        <v>-28544.013975155278</v>
      </c>
      <c r="AF245" s="203">
        <f t="shared" ca="1" si="361"/>
        <v>-28544.013975155278</v>
      </c>
      <c r="AG245" s="203">
        <f t="shared" ca="1" si="361"/>
        <v>-28544.013975155278</v>
      </c>
      <c r="AH245" s="203">
        <f t="shared" ca="1" si="361"/>
        <v>-33885.628881987577</v>
      </c>
      <c r="AI245" s="203">
        <f t="shared" ca="1" si="361"/>
        <v>-33885.628881987577</v>
      </c>
      <c r="AJ245" s="203">
        <f t="shared" ca="1" si="361"/>
        <v>-30759.619565217392</v>
      </c>
      <c r="AK245" s="203">
        <f t="shared" ca="1" si="361"/>
        <v>-34037.362836438922</v>
      </c>
      <c r="AL245" s="203">
        <f t="shared" ca="1" si="361"/>
        <v>-34037.362836438922</v>
      </c>
      <c r="AM245" s="203">
        <f t="shared" ca="1" si="361"/>
        <v>-34037.362836438922</v>
      </c>
      <c r="AN245" s="203">
        <f t="shared" ca="1" si="361"/>
        <v>-34705.064699792958</v>
      </c>
      <c r="AO245" s="203">
        <f t="shared" ca="1" si="361"/>
        <v>-55662.906314699794</v>
      </c>
      <c r="AP245" s="203">
        <f t="shared" ca="1" si="361"/>
        <v>-55662.906314699794</v>
      </c>
      <c r="AQ245" s="203">
        <f t="shared" ca="1" si="361"/>
        <v>-55662.906314699794</v>
      </c>
      <c r="AR245" s="203">
        <f t="shared" ca="1" si="361"/>
        <v>-55662.906314699794</v>
      </c>
      <c r="AS245" s="203">
        <f t="shared" ca="1" si="361"/>
        <v>-55662.906314699794</v>
      </c>
      <c r="AT245" s="203">
        <f t="shared" ca="1" si="361"/>
        <v>-61004.521221532079</v>
      </c>
      <c r="AU245" s="203">
        <f t="shared" ca="1" si="361"/>
        <v>-61004.521221532079</v>
      </c>
      <c r="AV245" s="203">
        <f t="shared" ca="1" si="361"/>
        <v>-56998.310041407865</v>
      </c>
      <c r="AW245" s="203">
        <f t="shared" ca="1" si="361"/>
        <v>-61004.521221532079</v>
      </c>
      <c r="AX245" s="203">
        <f t="shared" ca="1" si="361"/>
        <v>-61004.521221532079</v>
      </c>
      <c r="AY245" s="203">
        <f t="shared" ca="1" si="361"/>
        <v>-61004.521221532079</v>
      </c>
      <c r="AZ245" s="203">
        <f t="shared" ca="1" si="361"/>
        <v>-63675.328674948236</v>
      </c>
      <c r="BA245" s="203">
        <f t="shared" ca="1" si="361"/>
        <v>-177285.21480331261</v>
      </c>
      <c r="BB245" s="203">
        <f t="shared" ca="1" si="361"/>
        <v>-177285.21480331261</v>
      </c>
      <c r="BC245" s="203">
        <f t="shared" ca="1" si="361"/>
        <v>-177285.21480331261</v>
      </c>
      <c r="BD245" s="203">
        <f t="shared" ca="1" si="361"/>
        <v>-177285.21480331261</v>
      </c>
      <c r="BE245" s="203">
        <f t="shared" ca="1" si="361"/>
        <v>-177285.21480331261</v>
      </c>
      <c r="BF245" s="203">
        <f t="shared" ca="1" si="361"/>
        <v>-178954.46946169768</v>
      </c>
      <c r="BG245" s="203">
        <f t="shared" ca="1" si="361"/>
        <v>-178954.46946169768</v>
      </c>
      <c r="BH245" s="203">
        <f t="shared" ca="1" si="361"/>
        <v>-170608.19616977224</v>
      </c>
      <c r="BI245" s="203">
        <f t="shared" ca="1" si="361"/>
        <v>-180623.7241200828</v>
      </c>
      <c r="BJ245" s="203">
        <f t="shared" ca="1" si="361"/>
        <v>-180623.7241200828</v>
      </c>
      <c r="BK245" s="203">
        <f t="shared" ca="1" si="361"/>
        <v>-180623.7241200828</v>
      </c>
      <c r="BL245" s="203">
        <f t="shared" ca="1" si="361"/>
        <v>-180623.7241200828</v>
      </c>
      <c r="BM245" s="40"/>
      <c r="BN245" s="97">
        <f t="shared" ca="1" si="350"/>
        <v>-758.66977225672861</v>
      </c>
      <c r="BO245" s="97">
        <f t="shared" ca="1" si="324"/>
        <v>-1972.5414078674944</v>
      </c>
      <c r="BP245" s="97">
        <f t="shared" ca="1" si="325"/>
        <v>-19109.826604554866</v>
      </c>
      <c r="BQ245" s="97">
        <f t="shared" ca="1" si="326"/>
        <v>-53020.344202898552</v>
      </c>
      <c r="BR245" s="97">
        <f t="shared" ca="1" si="327"/>
        <v>-55181.187888198758</v>
      </c>
      <c r="BS245" s="97">
        <f t="shared" ca="1" si="328"/>
        <v>-57305.463250517598</v>
      </c>
      <c r="BT245" s="97">
        <f t="shared" ca="1" si="329"/>
        <v>-62053.729296066253</v>
      </c>
      <c r="BU245" s="97">
        <f t="shared" ca="1" si="330"/>
        <v>-76345.706521739135</v>
      </c>
      <c r="BV245" s="97">
        <f t="shared" ca="1" si="331"/>
        <v>-85632.041925465834</v>
      </c>
      <c r="BW245" s="97">
        <f t="shared" ca="1" si="332"/>
        <v>-90973.656832298133</v>
      </c>
      <c r="BX245" s="97">
        <f t="shared" ca="1" si="333"/>
        <v>-98682.611283643899</v>
      </c>
      <c r="BY245" s="97">
        <f t="shared" ca="1" si="334"/>
        <v>-102779.7903726708</v>
      </c>
      <c r="BZ245" s="97">
        <f t="shared" ca="1" si="335"/>
        <v>-166988.71894409938</v>
      </c>
      <c r="CA245" s="97">
        <f t="shared" ca="1" si="336"/>
        <v>-172330.33385093167</v>
      </c>
      <c r="CB245" s="97">
        <f t="shared" ca="1" si="337"/>
        <v>-179007.35248447204</v>
      </c>
      <c r="CC245" s="97">
        <f t="shared" ca="1" si="338"/>
        <v>-185684.37111801241</v>
      </c>
      <c r="CD245" s="97">
        <f t="shared" ca="1" si="339"/>
        <v>-531855.64440993778</v>
      </c>
      <c r="CE245" s="97">
        <f t="shared" ca="1" si="340"/>
        <v>-533524.89906832296</v>
      </c>
      <c r="CF245" s="97">
        <f t="shared" ca="1" si="341"/>
        <v>-530186.38975155272</v>
      </c>
      <c r="CG245" s="97">
        <f t="shared" ca="1" si="342"/>
        <v>-541871.1723602484</v>
      </c>
      <c r="CH245" s="40"/>
      <c r="CI245" s="203">
        <f t="shared" ref="CI245:CM245" ca="1" si="362">SUM(CI243:CI244)</f>
        <v>-18442.305900621119</v>
      </c>
      <c r="CJ245" s="203">
        <f t="shared" ca="1" si="362"/>
        <v>-26783.972567287787</v>
      </c>
      <c r="CK245" s="203">
        <f t="shared" ca="1" si="362"/>
        <v>-34705.064699792958</v>
      </c>
      <c r="CL245" s="203">
        <f t="shared" ca="1" si="362"/>
        <v>-63675.328674948236</v>
      </c>
      <c r="CM245" s="203">
        <f t="shared" ca="1" si="362"/>
        <v>-180623.7241200828</v>
      </c>
      <c r="CN245" s="40"/>
    </row>
    <row r="246" spans="1:92" x14ac:dyDescent="0.3">
      <c r="A246" s="92"/>
      <c r="B246" s="93" t="s">
        <v>169</v>
      </c>
      <c r="C246" s="94"/>
      <c r="D246" s="108">
        <v>0</v>
      </c>
      <c r="E246" s="83">
        <f>+'AVE FRANCE'!E246+'AVE UK Euro'!E246</f>
        <v>0</v>
      </c>
      <c r="F246" s="83">
        <f>+'AVE FRANCE'!F246+'AVE UK Euro'!F246</f>
        <v>0</v>
      </c>
      <c r="G246" s="83">
        <f>+'AVE FRANCE'!G246+'AVE UK Euro'!G246</f>
        <v>0</v>
      </c>
      <c r="H246" s="83">
        <f>+'AVE FRANCE'!H246+'AVE UK Euro'!H246</f>
        <v>0</v>
      </c>
      <c r="I246" s="83">
        <f>+'AVE FRANCE'!I246+'AVE UK Euro'!I246</f>
        <v>0</v>
      </c>
      <c r="J246" s="83">
        <f>+'AVE FRANCE'!J246+'AVE UK Euro'!J246</f>
        <v>0</v>
      </c>
      <c r="K246" s="83">
        <f>+'AVE FRANCE'!K246+'AVE UK Euro'!K246</f>
        <v>0</v>
      </c>
      <c r="L246" s="83">
        <f>+'AVE FRANCE'!L246+'AVE UK Euro'!L246</f>
        <v>0</v>
      </c>
      <c r="M246" s="83">
        <f>+'AVE FRANCE'!M246+'AVE UK Euro'!M246</f>
        <v>0</v>
      </c>
      <c r="N246" s="83">
        <f>+'AVE FRANCE'!N246+'AVE UK Euro'!N246</f>
        <v>0</v>
      </c>
      <c r="O246" s="83">
        <f>+'AVE FRANCE'!O246+'AVE UK Euro'!O246</f>
        <v>0</v>
      </c>
      <c r="P246" s="83">
        <f>+'AVE FRANCE'!P246+'AVE UK Euro'!P246</f>
        <v>0</v>
      </c>
      <c r="Q246" s="83">
        <f>+'AVE FRANCE'!Q246+'AVE UK Euro'!Q246</f>
        <v>0</v>
      </c>
      <c r="R246" s="83">
        <f>+'AVE FRANCE'!R246+'AVE UK Euro'!R246</f>
        <v>0</v>
      </c>
      <c r="S246" s="83">
        <f>+'AVE FRANCE'!S246+'AVE UK Euro'!S246</f>
        <v>0</v>
      </c>
      <c r="T246" s="83">
        <f>+'AVE FRANCE'!T246+'AVE UK Euro'!T246</f>
        <v>0</v>
      </c>
      <c r="U246" s="83">
        <f>+'AVE FRANCE'!U246+'AVE UK Euro'!U246</f>
        <v>0</v>
      </c>
      <c r="V246" s="83">
        <f>+'AVE FRANCE'!V246+'AVE UK Euro'!V246</f>
        <v>0</v>
      </c>
      <c r="W246" s="83">
        <f>+'AVE FRANCE'!W246+'AVE UK Euro'!W246</f>
        <v>0</v>
      </c>
      <c r="X246" s="83">
        <f>+'AVE FRANCE'!X246+'AVE UK Euro'!X246</f>
        <v>0</v>
      </c>
      <c r="Y246" s="83">
        <f>+'AVE FRANCE'!Y246+'AVE UK Euro'!Y246</f>
        <v>0</v>
      </c>
      <c r="Z246" s="83">
        <f>+'AVE FRANCE'!Z246+'AVE UK Euro'!Z246</f>
        <v>0</v>
      </c>
      <c r="AA246" s="83">
        <f>+'AVE FRANCE'!AA246+'AVE UK Euro'!AA246</f>
        <v>0</v>
      </c>
      <c r="AB246" s="83">
        <f>+'AVE FRANCE'!AB246+'AVE UK Euro'!AB246</f>
        <v>0</v>
      </c>
      <c r="AC246" s="83">
        <f>+'AVE FRANCE'!AC246+'AVE UK Euro'!AC246</f>
        <v>0</v>
      </c>
      <c r="AD246" s="83">
        <f>+'AVE FRANCE'!AD246+'AVE UK Euro'!AD246</f>
        <v>0</v>
      </c>
      <c r="AE246" s="83">
        <f>+'AVE FRANCE'!AE246+'AVE UK Euro'!AE246</f>
        <v>0</v>
      </c>
      <c r="AF246" s="83">
        <f>+'AVE FRANCE'!AF246+'AVE UK Euro'!AF246</f>
        <v>0</v>
      </c>
      <c r="AG246" s="83">
        <f>+'AVE FRANCE'!AG246+'AVE UK Euro'!AG246</f>
        <v>0</v>
      </c>
      <c r="AH246" s="83">
        <f>+'AVE FRANCE'!AH246+'AVE UK Euro'!AH246</f>
        <v>0</v>
      </c>
      <c r="AI246" s="83">
        <f>+'AVE FRANCE'!AI246+'AVE UK Euro'!AI246</f>
        <v>0</v>
      </c>
      <c r="AJ246" s="83">
        <f>+'AVE FRANCE'!AJ246+'AVE UK Euro'!AJ246</f>
        <v>0</v>
      </c>
      <c r="AK246" s="83">
        <f>+'AVE FRANCE'!AK246+'AVE UK Euro'!AK246</f>
        <v>0</v>
      </c>
      <c r="AL246" s="83">
        <f>+'AVE FRANCE'!AL246+'AVE UK Euro'!AL246</f>
        <v>0</v>
      </c>
      <c r="AM246" s="83">
        <f>+'AVE FRANCE'!AM246+'AVE UK Euro'!AM246</f>
        <v>0</v>
      </c>
      <c r="AN246" s="83">
        <f>+'AVE FRANCE'!AN246+'AVE UK Euro'!AN246</f>
        <v>0</v>
      </c>
      <c r="AO246" s="83">
        <f>+'AVE FRANCE'!AO246+'AVE UK Euro'!AO246</f>
        <v>0</v>
      </c>
      <c r="AP246" s="83">
        <f>+'AVE FRANCE'!AP246+'AVE UK Euro'!AP246</f>
        <v>0</v>
      </c>
      <c r="AQ246" s="83">
        <f>+'AVE FRANCE'!AQ246+'AVE UK Euro'!AQ246</f>
        <v>0</v>
      </c>
      <c r="AR246" s="83">
        <f>+'AVE FRANCE'!AR246+'AVE UK Euro'!AR246</f>
        <v>0</v>
      </c>
      <c r="AS246" s="83">
        <f>+'AVE FRANCE'!AS246+'AVE UK Euro'!AS246</f>
        <v>0</v>
      </c>
      <c r="AT246" s="83">
        <f>+'AVE FRANCE'!AT246+'AVE UK Euro'!AT246</f>
        <v>0</v>
      </c>
      <c r="AU246" s="83">
        <f>+'AVE FRANCE'!AU246+'AVE UK Euro'!AU246</f>
        <v>0</v>
      </c>
      <c r="AV246" s="83">
        <f>+'AVE FRANCE'!AV246+'AVE UK Euro'!AV246</f>
        <v>0</v>
      </c>
      <c r="AW246" s="83">
        <f>+'AVE FRANCE'!AW246+'AVE UK Euro'!AW246</f>
        <v>0</v>
      </c>
      <c r="AX246" s="83">
        <f>+'AVE FRANCE'!AX246+'AVE UK Euro'!AX246</f>
        <v>0</v>
      </c>
      <c r="AY246" s="83">
        <f>+'AVE FRANCE'!AY246+'AVE UK Euro'!AY246</f>
        <v>0</v>
      </c>
      <c r="AZ246" s="83">
        <f>+'AVE FRANCE'!AZ246+'AVE UK Euro'!AZ246</f>
        <v>0</v>
      </c>
      <c r="BA246" s="83">
        <f>+'AVE FRANCE'!BA246+'AVE UK Euro'!BA246</f>
        <v>0</v>
      </c>
      <c r="BB246" s="83">
        <f>+'AVE FRANCE'!BB246+'AVE UK Euro'!BB246</f>
        <v>0</v>
      </c>
      <c r="BC246" s="83">
        <f>+'AVE FRANCE'!BC246+'AVE UK Euro'!BC246</f>
        <v>0</v>
      </c>
      <c r="BD246" s="83">
        <f>+'AVE FRANCE'!BD246+'AVE UK Euro'!BD246</f>
        <v>0</v>
      </c>
      <c r="BE246" s="83">
        <f>+'AVE FRANCE'!BE246+'AVE UK Euro'!BE246</f>
        <v>0</v>
      </c>
      <c r="BF246" s="83">
        <f>+'AVE FRANCE'!BF246+'AVE UK Euro'!BF246</f>
        <v>0</v>
      </c>
      <c r="BG246" s="83">
        <f>+'AVE FRANCE'!BG246+'AVE UK Euro'!BG246</f>
        <v>0</v>
      </c>
      <c r="BH246" s="83">
        <f>+'AVE FRANCE'!BH246+'AVE UK Euro'!BH246</f>
        <v>0</v>
      </c>
      <c r="BI246" s="83">
        <f>+'AVE FRANCE'!BI246+'AVE UK Euro'!BI246</f>
        <v>0</v>
      </c>
      <c r="BJ246" s="83">
        <f>+'AVE FRANCE'!BJ246+'AVE UK Euro'!BJ246</f>
        <v>0</v>
      </c>
      <c r="BK246" s="83">
        <f>+'AVE FRANCE'!BK246+'AVE UK Euro'!BK246</f>
        <v>0</v>
      </c>
      <c r="BL246" s="83">
        <f>+'AVE FRANCE'!BL246+'AVE UK Euro'!BL246</f>
        <v>0</v>
      </c>
      <c r="BN246" s="83">
        <f t="shared" si="350"/>
        <v>0</v>
      </c>
      <c r="BO246" s="83">
        <f t="shared" si="324"/>
        <v>0</v>
      </c>
      <c r="BP246" s="83">
        <f t="shared" si="325"/>
        <v>0</v>
      </c>
      <c r="BQ246" s="83">
        <f t="shared" si="326"/>
        <v>0</v>
      </c>
      <c r="BR246" s="83">
        <f t="shared" si="327"/>
        <v>0</v>
      </c>
      <c r="BS246" s="83">
        <f t="shared" si="328"/>
        <v>0</v>
      </c>
      <c r="BT246" s="83">
        <f t="shared" si="329"/>
        <v>0</v>
      </c>
      <c r="BU246" s="83">
        <f t="shared" si="330"/>
        <v>0</v>
      </c>
      <c r="BV246" s="83">
        <f t="shared" si="331"/>
        <v>0</v>
      </c>
      <c r="BW246" s="83">
        <f t="shared" si="332"/>
        <v>0</v>
      </c>
      <c r="BX246" s="83">
        <f t="shared" si="333"/>
        <v>0</v>
      </c>
      <c r="BY246" s="83">
        <f t="shared" si="334"/>
        <v>0</v>
      </c>
      <c r="BZ246" s="83">
        <f t="shared" si="335"/>
        <v>0</v>
      </c>
      <c r="CA246" s="83">
        <f t="shared" si="336"/>
        <v>0</v>
      </c>
      <c r="CB246" s="83">
        <f t="shared" si="337"/>
        <v>0</v>
      </c>
      <c r="CC246" s="83">
        <f t="shared" si="338"/>
        <v>0</v>
      </c>
      <c r="CD246" s="83">
        <f t="shared" si="339"/>
        <v>0</v>
      </c>
      <c r="CE246" s="83">
        <f t="shared" si="340"/>
        <v>0</v>
      </c>
      <c r="CF246" s="83">
        <f t="shared" si="341"/>
        <v>0</v>
      </c>
      <c r="CG246" s="83">
        <f t="shared" si="342"/>
        <v>0</v>
      </c>
      <c r="CI246" s="83">
        <f>P289</f>
        <v>0</v>
      </c>
      <c r="CJ246" s="83">
        <f>AB289</f>
        <v>0</v>
      </c>
      <c r="CK246" s="83">
        <f>AN289</f>
        <v>0</v>
      </c>
      <c r="CL246" s="83">
        <f>AZ289</f>
        <v>0</v>
      </c>
      <c r="CM246" s="83">
        <f>BL289</f>
        <v>0</v>
      </c>
    </row>
    <row r="247" spans="1:92" s="1" customFormat="1" x14ac:dyDescent="0.3">
      <c r="A247" s="185"/>
      <c r="B247" s="96" t="s">
        <v>170</v>
      </c>
      <c r="C247" s="86"/>
      <c r="D247" s="97">
        <f t="shared" ref="D247:E247" si="363">D245+D246</f>
        <v>139450</v>
      </c>
      <c r="E247" s="97">
        <f t="shared" ca="1" si="363"/>
        <v>0</v>
      </c>
      <c r="F247" s="97">
        <f t="shared" ref="F247:BL247" ca="1" si="364">F245+F246</f>
        <v>0</v>
      </c>
      <c r="G247" s="97">
        <f t="shared" ca="1" si="364"/>
        <v>-758.66977225672861</v>
      </c>
      <c r="H247" s="97">
        <f t="shared" ca="1" si="364"/>
        <v>-151.73395445134574</v>
      </c>
      <c r="I247" s="97">
        <f t="shared" ca="1" si="364"/>
        <v>-910.40372670807437</v>
      </c>
      <c r="J247" s="97">
        <f t="shared" ca="1" si="364"/>
        <v>-910.40372670807437</v>
      </c>
      <c r="K247" s="97">
        <f t="shared" ca="1" si="364"/>
        <v>-1669.0734989648029</v>
      </c>
      <c r="L247" s="97">
        <f t="shared" ca="1" si="364"/>
        <v>-151.73395445134574</v>
      </c>
      <c r="M247" s="97">
        <f t="shared" ca="1" si="364"/>
        <v>-17289.019151138717</v>
      </c>
      <c r="N247" s="97">
        <f t="shared" ca="1" si="364"/>
        <v>-17289.019151138717</v>
      </c>
      <c r="O247" s="97">
        <f t="shared" ca="1" si="364"/>
        <v>-17289.019151138717</v>
      </c>
      <c r="P247" s="97">
        <f t="shared" ca="1" si="364"/>
        <v>-18442.305900621119</v>
      </c>
      <c r="Q247" s="97">
        <f t="shared" ca="1" si="364"/>
        <v>-18393.729296066253</v>
      </c>
      <c r="R247" s="97">
        <f t="shared" ca="1" si="364"/>
        <v>-18393.729296066253</v>
      </c>
      <c r="S247" s="97">
        <f t="shared" ca="1" si="364"/>
        <v>-18393.729296066253</v>
      </c>
      <c r="T247" s="97">
        <f t="shared" ca="1" si="364"/>
        <v>-19000.665113871637</v>
      </c>
      <c r="U247" s="97">
        <f t="shared" ca="1" si="364"/>
        <v>-19000.665113871637</v>
      </c>
      <c r="V247" s="97">
        <f t="shared" ca="1" si="364"/>
        <v>-19304.133022774327</v>
      </c>
      <c r="W247" s="97">
        <f t="shared" ca="1" si="364"/>
        <v>-19304.133022774327</v>
      </c>
      <c r="X247" s="97">
        <f t="shared" ca="1" si="364"/>
        <v>-17968.729296066253</v>
      </c>
      <c r="Y247" s="97">
        <f t="shared" ca="1" si="364"/>
        <v>-24780.866977225676</v>
      </c>
      <c r="Z247" s="97">
        <f t="shared" ca="1" si="364"/>
        <v>-24780.866977225676</v>
      </c>
      <c r="AA247" s="97">
        <f t="shared" ca="1" si="364"/>
        <v>-24780.866977225676</v>
      </c>
      <c r="AB247" s="97">
        <f t="shared" ca="1" si="364"/>
        <v>-26783.972567287787</v>
      </c>
      <c r="AC247" s="97">
        <f t="shared" ca="1" si="364"/>
        <v>-28544.013975155278</v>
      </c>
      <c r="AD247" s="97">
        <f t="shared" ca="1" si="364"/>
        <v>-28544.013975155278</v>
      </c>
      <c r="AE247" s="97">
        <f t="shared" ca="1" si="364"/>
        <v>-28544.013975155278</v>
      </c>
      <c r="AF247" s="97">
        <f t="shared" ca="1" si="364"/>
        <v>-28544.013975155278</v>
      </c>
      <c r="AG247" s="97">
        <f t="shared" ca="1" si="364"/>
        <v>-28544.013975155278</v>
      </c>
      <c r="AH247" s="97">
        <f t="shared" ca="1" si="364"/>
        <v>-33885.628881987577</v>
      </c>
      <c r="AI247" s="97">
        <f t="shared" ca="1" si="364"/>
        <v>-33885.628881987577</v>
      </c>
      <c r="AJ247" s="97">
        <f t="shared" ca="1" si="364"/>
        <v>-30759.619565217392</v>
      </c>
      <c r="AK247" s="97">
        <f t="shared" ca="1" si="364"/>
        <v>-34037.362836438922</v>
      </c>
      <c r="AL247" s="97">
        <f t="shared" ca="1" si="364"/>
        <v>-34037.362836438922</v>
      </c>
      <c r="AM247" s="97">
        <f t="shared" ca="1" si="364"/>
        <v>-34037.362836438922</v>
      </c>
      <c r="AN247" s="97">
        <f t="shared" ca="1" si="364"/>
        <v>-34705.064699792958</v>
      </c>
      <c r="AO247" s="97">
        <f t="shared" ca="1" si="364"/>
        <v>-55662.906314699794</v>
      </c>
      <c r="AP247" s="97">
        <f t="shared" ca="1" si="364"/>
        <v>-55662.906314699794</v>
      </c>
      <c r="AQ247" s="97">
        <f t="shared" ca="1" si="364"/>
        <v>-55662.906314699794</v>
      </c>
      <c r="AR247" s="97">
        <f t="shared" ca="1" si="364"/>
        <v>-55662.906314699794</v>
      </c>
      <c r="AS247" s="97">
        <f t="shared" ca="1" si="364"/>
        <v>-55662.906314699794</v>
      </c>
      <c r="AT247" s="97">
        <f t="shared" ca="1" si="364"/>
        <v>-61004.521221532079</v>
      </c>
      <c r="AU247" s="97">
        <f t="shared" ca="1" si="364"/>
        <v>-61004.521221532079</v>
      </c>
      <c r="AV247" s="97">
        <f t="shared" ca="1" si="364"/>
        <v>-56998.310041407865</v>
      </c>
      <c r="AW247" s="97">
        <f t="shared" ca="1" si="364"/>
        <v>-61004.521221532079</v>
      </c>
      <c r="AX247" s="97">
        <f t="shared" ca="1" si="364"/>
        <v>-61004.521221532079</v>
      </c>
      <c r="AY247" s="97">
        <f t="shared" ca="1" si="364"/>
        <v>-61004.521221532079</v>
      </c>
      <c r="AZ247" s="97">
        <f t="shared" ca="1" si="364"/>
        <v>-63675.328674948236</v>
      </c>
      <c r="BA247" s="97">
        <f t="shared" ca="1" si="364"/>
        <v>-177285.21480331261</v>
      </c>
      <c r="BB247" s="97">
        <f t="shared" ca="1" si="364"/>
        <v>-177285.21480331261</v>
      </c>
      <c r="BC247" s="97">
        <f t="shared" ca="1" si="364"/>
        <v>-177285.21480331261</v>
      </c>
      <c r="BD247" s="97">
        <f t="shared" ca="1" si="364"/>
        <v>-177285.21480331261</v>
      </c>
      <c r="BE247" s="97">
        <f t="shared" ca="1" si="364"/>
        <v>-177285.21480331261</v>
      </c>
      <c r="BF247" s="97">
        <f t="shared" ca="1" si="364"/>
        <v>-178954.46946169768</v>
      </c>
      <c r="BG247" s="97">
        <f t="shared" ca="1" si="364"/>
        <v>-178954.46946169768</v>
      </c>
      <c r="BH247" s="97">
        <f t="shared" ca="1" si="364"/>
        <v>-170608.19616977224</v>
      </c>
      <c r="BI247" s="97">
        <f t="shared" ca="1" si="364"/>
        <v>-180623.7241200828</v>
      </c>
      <c r="BJ247" s="97">
        <f t="shared" ca="1" si="364"/>
        <v>-180623.7241200828</v>
      </c>
      <c r="BK247" s="97">
        <f t="shared" ca="1" si="364"/>
        <v>-180623.7241200828</v>
      </c>
      <c r="BL247" s="97">
        <f t="shared" ca="1" si="364"/>
        <v>-180623.7241200828</v>
      </c>
      <c r="BM247" s="40"/>
      <c r="BN247" s="97">
        <f t="shared" ca="1" si="350"/>
        <v>-758.66977225672861</v>
      </c>
      <c r="BO247" s="97">
        <f t="shared" ca="1" si="324"/>
        <v>-1972.5414078674944</v>
      </c>
      <c r="BP247" s="97">
        <f t="shared" ca="1" si="325"/>
        <v>-19109.826604554866</v>
      </c>
      <c r="BQ247" s="97">
        <f t="shared" ca="1" si="326"/>
        <v>-53020.344202898552</v>
      </c>
      <c r="BR247" s="97">
        <f t="shared" ca="1" si="327"/>
        <v>-55181.187888198758</v>
      </c>
      <c r="BS247" s="97">
        <f t="shared" ca="1" si="328"/>
        <v>-57305.463250517598</v>
      </c>
      <c r="BT247" s="97">
        <f t="shared" ca="1" si="329"/>
        <v>-62053.729296066253</v>
      </c>
      <c r="BU247" s="97">
        <f t="shared" ca="1" si="330"/>
        <v>-76345.706521739135</v>
      </c>
      <c r="BV247" s="97">
        <f t="shared" ca="1" si="331"/>
        <v>-85632.041925465834</v>
      </c>
      <c r="BW247" s="97">
        <f t="shared" ca="1" si="332"/>
        <v>-90973.656832298133</v>
      </c>
      <c r="BX247" s="97">
        <f t="shared" ca="1" si="333"/>
        <v>-98682.611283643899</v>
      </c>
      <c r="BY247" s="97">
        <f t="shared" ca="1" si="334"/>
        <v>-102779.7903726708</v>
      </c>
      <c r="BZ247" s="97">
        <f t="shared" ca="1" si="335"/>
        <v>-166988.71894409938</v>
      </c>
      <c r="CA247" s="97">
        <f t="shared" ca="1" si="336"/>
        <v>-172330.33385093167</v>
      </c>
      <c r="CB247" s="97">
        <f t="shared" ca="1" si="337"/>
        <v>-179007.35248447204</v>
      </c>
      <c r="CC247" s="97">
        <f t="shared" ca="1" si="338"/>
        <v>-185684.37111801241</v>
      </c>
      <c r="CD247" s="97">
        <f t="shared" ca="1" si="339"/>
        <v>-531855.64440993778</v>
      </c>
      <c r="CE247" s="97">
        <f t="shared" ca="1" si="340"/>
        <v>-533524.89906832296</v>
      </c>
      <c r="CF247" s="97">
        <f t="shared" ca="1" si="341"/>
        <v>-530186.38975155272</v>
      </c>
      <c r="CG247" s="97">
        <f t="shared" ca="1" si="342"/>
        <v>-541871.1723602484</v>
      </c>
      <c r="CH247" s="40"/>
      <c r="CI247" s="97">
        <f ca="1">P247</f>
        <v>-18442.305900621119</v>
      </c>
      <c r="CJ247" s="97">
        <f ca="1">AB247</f>
        <v>-26783.972567287787</v>
      </c>
      <c r="CK247" s="97">
        <f ca="1">AN247</f>
        <v>-34705.064699792958</v>
      </c>
      <c r="CL247" s="97">
        <f ca="1">AZ247</f>
        <v>-63675.328674948236</v>
      </c>
      <c r="CM247" s="97">
        <f ca="1">BL247</f>
        <v>-180623.7241200828</v>
      </c>
      <c r="CN247" s="40"/>
    </row>
    <row r="248" spans="1:92" x14ac:dyDescent="0.3">
      <c r="A248" s="114"/>
      <c r="B248" s="112" t="s">
        <v>171</v>
      </c>
      <c r="C248" s="111"/>
      <c r="D248" s="113">
        <f>D18</f>
        <v>10550</v>
      </c>
      <c r="E248" s="113">
        <f>+'AVE FRANCE'!E248+'AVE UK Euro'!E248</f>
        <v>210550</v>
      </c>
      <c r="F248" s="113">
        <f>+'AVE FRANCE'!F248+'AVE UK Euro'!F248</f>
        <v>210550</v>
      </c>
      <c r="G248" s="113">
        <f>+'AVE FRANCE'!G248+'AVE UK Euro'!G248</f>
        <v>210550</v>
      </c>
      <c r="H248" s="113">
        <f>+'AVE FRANCE'!H248+'AVE UK Euro'!H248</f>
        <v>210550</v>
      </c>
      <c r="I248" s="113">
        <f>+'AVE FRANCE'!I248+'AVE UK Euro'!I248</f>
        <v>210550</v>
      </c>
      <c r="J248" s="113">
        <f>+'AVE FRANCE'!J248+'AVE UK Euro'!J248</f>
        <v>210550</v>
      </c>
      <c r="K248" s="113">
        <f>+'AVE FRANCE'!K248+'AVE UK Euro'!K248</f>
        <v>2210550</v>
      </c>
      <c r="L248" s="113">
        <f>+'AVE FRANCE'!L248+'AVE UK Euro'!L248</f>
        <v>2210550</v>
      </c>
      <c r="M248" s="113">
        <f>+'AVE FRANCE'!M248+'AVE UK Euro'!M248</f>
        <v>2210550</v>
      </c>
      <c r="N248" s="113">
        <f>+'AVE FRANCE'!N248+'AVE UK Euro'!N248</f>
        <v>2210550</v>
      </c>
      <c r="O248" s="113">
        <f>+'AVE FRANCE'!O248+'AVE UK Euro'!O248</f>
        <v>2210550</v>
      </c>
      <c r="P248" s="113">
        <f>+'AVE FRANCE'!P248+'AVE UK Euro'!P248</f>
        <v>2210550</v>
      </c>
      <c r="Q248" s="113">
        <f>+'AVE FRANCE'!Q248+'AVE UK Euro'!Q248</f>
        <v>2210550</v>
      </c>
      <c r="R248" s="113">
        <f>+'AVE FRANCE'!R248+'AVE UK Euro'!R248</f>
        <v>2210550</v>
      </c>
      <c r="S248" s="113">
        <f>+'AVE FRANCE'!S248+'AVE UK Euro'!S248</f>
        <v>2210550</v>
      </c>
      <c r="T248" s="113">
        <f>+'AVE FRANCE'!T248+'AVE UK Euro'!T248</f>
        <v>2210550</v>
      </c>
      <c r="U248" s="113">
        <f>+'AVE FRANCE'!U248+'AVE UK Euro'!U248</f>
        <v>2210550</v>
      </c>
      <c r="V248" s="113">
        <f>+'AVE FRANCE'!V248+'AVE UK Euro'!V248</f>
        <v>2210550</v>
      </c>
      <c r="W248" s="113">
        <f>+'AVE FRANCE'!W248+'AVE UK Euro'!W248</f>
        <v>2210550</v>
      </c>
      <c r="X248" s="113">
        <f>+'AVE FRANCE'!X248+'AVE UK Euro'!X248</f>
        <v>2210550</v>
      </c>
      <c r="Y248" s="113">
        <f>+'AVE FRANCE'!Y248+'AVE UK Euro'!Y248</f>
        <v>2210550</v>
      </c>
      <c r="Z248" s="113">
        <f>+'AVE FRANCE'!Z248+'AVE UK Euro'!Z248</f>
        <v>2210550</v>
      </c>
      <c r="AA248" s="113">
        <f>+'AVE FRANCE'!AA248+'AVE UK Euro'!AA248</f>
        <v>2210550</v>
      </c>
      <c r="AB248" s="113">
        <f>+'AVE FRANCE'!AB248+'AVE UK Euro'!AB248</f>
        <v>2210550</v>
      </c>
      <c r="AC248" s="113">
        <f>+'AVE FRANCE'!AC248+'AVE UK Euro'!AC248</f>
        <v>2210550</v>
      </c>
      <c r="AD248" s="113">
        <f>+'AVE FRANCE'!AD248+'AVE UK Euro'!AD248</f>
        <v>2210550</v>
      </c>
      <c r="AE248" s="113">
        <f>+'AVE FRANCE'!AE248+'AVE UK Euro'!AE248</f>
        <v>2210550</v>
      </c>
      <c r="AF248" s="113">
        <f>+'AVE FRANCE'!AF248+'AVE UK Euro'!AF248</f>
        <v>2210550</v>
      </c>
      <c r="AG248" s="113">
        <f>+'AVE FRANCE'!AG248+'AVE UK Euro'!AG248</f>
        <v>2210550</v>
      </c>
      <c r="AH248" s="113">
        <f>+'AVE FRANCE'!AH248+'AVE UK Euro'!AH248</f>
        <v>2210550</v>
      </c>
      <c r="AI248" s="113">
        <f>+'AVE FRANCE'!AI248+'AVE UK Euro'!AI248</f>
        <v>2210550</v>
      </c>
      <c r="AJ248" s="113">
        <f>+'AVE FRANCE'!AJ248+'AVE UK Euro'!AJ248</f>
        <v>2210550</v>
      </c>
      <c r="AK248" s="113">
        <f>+'AVE FRANCE'!AK248+'AVE UK Euro'!AK248</f>
        <v>2210550</v>
      </c>
      <c r="AL248" s="113">
        <f>+'AVE FRANCE'!AL248+'AVE UK Euro'!AL248</f>
        <v>2210550</v>
      </c>
      <c r="AM248" s="113">
        <f>+'AVE FRANCE'!AM248+'AVE UK Euro'!AM248</f>
        <v>2210550</v>
      </c>
      <c r="AN248" s="113">
        <f>+'AVE FRANCE'!AN248+'AVE UK Euro'!AN248</f>
        <v>2210550</v>
      </c>
      <c r="AO248" s="113">
        <f>+'AVE FRANCE'!AO248+'AVE UK Euro'!AO248</f>
        <v>2210550</v>
      </c>
      <c r="AP248" s="113">
        <f>+'AVE FRANCE'!AP248+'AVE UK Euro'!AP248</f>
        <v>2210550</v>
      </c>
      <c r="AQ248" s="113">
        <f>+'AVE FRANCE'!AQ248+'AVE UK Euro'!AQ248</f>
        <v>2210550</v>
      </c>
      <c r="AR248" s="113">
        <f>+'AVE FRANCE'!AR248+'AVE UK Euro'!AR248</f>
        <v>2210550</v>
      </c>
      <c r="AS248" s="113">
        <f>+'AVE FRANCE'!AS248+'AVE UK Euro'!AS248</f>
        <v>2210550</v>
      </c>
      <c r="AT248" s="113">
        <f>+'AVE FRANCE'!AT248+'AVE UK Euro'!AT248</f>
        <v>2210550</v>
      </c>
      <c r="AU248" s="113">
        <f>+'AVE FRANCE'!AU248+'AVE UK Euro'!AU248</f>
        <v>2210550</v>
      </c>
      <c r="AV248" s="113">
        <f>+'AVE FRANCE'!AV248+'AVE UK Euro'!AV248</f>
        <v>2210550</v>
      </c>
      <c r="AW248" s="113">
        <f>+'AVE FRANCE'!AW248+'AVE UK Euro'!AW248</f>
        <v>2210550</v>
      </c>
      <c r="AX248" s="113">
        <f>+'AVE FRANCE'!AX248+'AVE UK Euro'!AX248</f>
        <v>2210550</v>
      </c>
      <c r="AY248" s="113">
        <f>+'AVE FRANCE'!AY248+'AVE UK Euro'!AY248</f>
        <v>2210550</v>
      </c>
      <c r="AZ248" s="113">
        <f>+'AVE FRANCE'!AZ248+'AVE UK Euro'!AZ248</f>
        <v>2210550</v>
      </c>
      <c r="BA248" s="113">
        <f>+'AVE FRANCE'!BA248+'AVE UK Euro'!BA248</f>
        <v>2210550</v>
      </c>
      <c r="BB248" s="113">
        <f>+'AVE FRANCE'!BB248+'AVE UK Euro'!BB248</f>
        <v>2210550</v>
      </c>
      <c r="BC248" s="113">
        <f>+'AVE FRANCE'!BC248+'AVE UK Euro'!BC248</f>
        <v>2210550</v>
      </c>
      <c r="BD248" s="113">
        <f>+'AVE FRANCE'!BD248+'AVE UK Euro'!BD248</f>
        <v>2210550</v>
      </c>
      <c r="BE248" s="113">
        <f>+'AVE FRANCE'!BE248+'AVE UK Euro'!BE248</f>
        <v>2210550</v>
      </c>
      <c r="BF248" s="113">
        <f>+'AVE FRANCE'!BF248+'AVE UK Euro'!BF248</f>
        <v>2210550</v>
      </c>
      <c r="BG248" s="113">
        <f>+'AVE FRANCE'!BG248+'AVE UK Euro'!BG248</f>
        <v>2210550</v>
      </c>
      <c r="BH248" s="113">
        <f>+'AVE FRANCE'!BH248+'AVE UK Euro'!BH248</f>
        <v>2210550</v>
      </c>
      <c r="BI248" s="113">
        <f>+'AVE FRANCE'!BI248+'AVE UK Euro'!BI248</f>
        <v>2210550</v>
      </c>
      <c r="BJ248" s="113">
        <f>+'AVE FRANCE'!BJ248+'AVE UK Euro'!BJ248</f>
        <v>2210550</v>
      </c>
      <c r="BK248" s="113">
        <f>+'AVE FRANCE'!BK248+'AVE UK Euro'!BK248</f>
        <v>2210550</v>
      </c>
      <c r="BL248" s="113">
        <f>+'AVE FRANCE'!BL248+'AVE UK Euro'!BL248</f>
        <v>2210550</v>
      </c>
      <c r="BN248" s="113">
        <f t="shared" si="350"/>
        <v>210550</v>
      </c>
      <c r="BO248" s="113">
        <f t="shared" si="324"/>
        <v>631650</v>
      </c>
      <c r="BP248" s="113">
        <f t="shared" si="325"/>
        <v>6631650</v>
      </c>
      <c r="BQ248" s="113">
        <f t="shared" si="326"/>
        <v>6631650</v>
      </c>
      <c r="BR248" s="113">
        <f t="shared" si="327"/>
        <v>6631650</v>
      </c>
      <c r="BS248" s="113">
        <f t="shared" si="328"/>
        <v>6631650</v>
      </c>
      <c r="BT248" s="113">
        <f t="shared" si="329"/>
        <v>6631650</v>
      </c>
      <c r="BU248" s="113">
        <f t="shared" si="330"/>
        <v>6631650</v>
      </c>
      <c r="BV248" s="113">
        <f t="shared" si="331"/>
        <v>6631650</v>
      </c>
      <c r="BW248" s="113">
        <f t="shared" si="332"/>
        <v>6631650</v>
      </c>
      <c r="BX248" s="113">
        <f t="shared" si="333"/>
        <v>6631650</v>
      </c>
      <c r="BY248" s="113">
        <f t="shared" si="334"/>
        <v>6631650</v>
      </c>
      <c r="BZ248" s="113">
        <f t="shared" si="335"/>
        <v>6631650</v>
      </c>
      <c r="CA248" s="113">
        <f t="shared" si="336"/>
        <v>6631650</v>
      </c>
      <c r="CB248" s="113">
        <f t="shared" si="337"/>
        <v>6631650</v>
      </c>
      <c r="CC248" s="113">
        <f t="shared" si="338"/>
        <v>6631650</v>
      </c>
      <c r="CD248" s="113">
        <f t="shared" si="339"/>
        <v>6631650</v>
      </c>
      <c r="CE248" s="113">
        <f t="shared" si="340"/>
        <v>6631650</v>
      </c>
      <c r="CF248" s="113">
        <f t="shared" si="341"/>
        <v>6631650</v>
      </c>
      <c r="CG248" s="113">
        <f t="shared" si="342"/>
        <v>6631650</v>
      </c>
      <c r="CI248" s="113">
        <f t="shared" ref="CI248:CI249" si="365">P248</f>
        <v>2210550</v>
      </c>
      <c r="CJ248" s="113">
        <f>AB248</f>
        <v>2210550</v>
      </c>
      <c r="CK248" s="113">
        <f>AN248</f>
        <v>2210550</v>
      </c>
      <c r="CL248" s="113">
        <f>AZ248</f>
        <v>2210550</v>
      </c>
      <c r="CM248" s="113">
        <f>BL248</f>
        <v>2210550</v>
      </c>
    </row>
    <row r="249" spans="1:92" x14ac:dyDescent="0.3">
      <c r="A249" s="186"/>
      <c r="B249" s="187" t="s">
        <v>172</v>
      </c>
      <c r="C249" s="115"/>
      <c r="D249" s="198">
        <v>0</v>
      </c>
      <c r="E249" s="198">
        <f>+'AVE FRANCE'!E249+'AVE UK Euro'!E249</f>
        <v>-13524.33572391268</v>
      </c>
      <c r="F249" s="198">
        <f ca="1">+'AVE FRANCE'!F249+'AVE UK Euro'!F249</f>
        <v>93222.450220357205</v>
      </c>
      <c r="G249" s="198">
        <f ca="1">+'AVE FRANCE'!G249+'AVE UK Euro'!G249</f>
        <v>99500.688170667767</v>
      </c>
      <c r="H249" s="198">
        <f ca="1">+'AVE FRANCE'!H249+'AVE UK Euro'!H249</f>
        <v>81582.220882883092</v>
      </c>
      <c r="I249" s="198">
        <f ca="1">+'AVE FRANCE'!I249+'AVE UK Euro'!I249</f>
        <v>124370.41821207564</v>
      </c>
      <c r="J249" s="198">
        <f ca="1">+'AVE FRANCE'!J249+'AVE UK Euro'!J249</f>
        <v>119042.42220793487</v>
      </c>
      <c r="K249" s="198">
        <f ca="1">+'AVE FRANCE'!K249+'AVE UK Euro'!K249</f>
        <v>131424.00415410465</v>
      </c>
      <c r="L249" s="198">
        <f ca="1">+'AVE FRANCE'!L249+'AVE UK Euro'!L249</f>
        <v>111540.83686631997</v>
      </c>
      <c r="M249" s="198">
        <f ca="1">+'AVE FRANCE'!M249+'AVE UK Euro'!M249</f>
        <v>108424.05104851459</v>
      </c>
      <c r="N249" s="198">
        <f ca="1">+'AVE FRANCE'!N249+'AVE UK Euro'!N249</f>
        <v>55610.598564042542</v>
      </c>
      <c r="O249" s="198">
        <f ca="1">+'AVE FRANCE'!O249+'AVE UK Euro'!O249</f>
        <v>14647.146079570492</v>
      </c>
      <c r="P249" s="198">
        <f ca="1">+'AVE FRANCE'!P249+'AVE UK Euro'!P249</f>
        <v>34180.406845616053</v>
      </c>
      <c r="Q249" s="198">
        <f ca="1">+'AVE FRANCE'!Q249+'AVE UK Euro'!Q249</f>
        <v>173242.14769447735</v>
      </c>
      <c r="R249" s="198">
        <f ca="1">+'AVE FRANCE'!R249+'AVE UK Euro'!R249</f>
        <v>179730.48506507778</v>
      </c>
      <c r="S249" s="198">
        <f ca="1">+'AVE FRANCE'!S249+'AVE UK Euro'!S249</f>
        <v>139518.82243567819</v>
      </c>
      <c r="T249" s="198">
        <f ca="1">+'AVE FRANCE'!T249+'AVE UK Euro'!T249</f>
        <v>222130.84696983971</v>
      </c>
      <c r="U249" s="198">
        <f ca="1">+'AVE FRANCE'!U249+'AVE UK Euro'!U249</f>
        <v>231012.24852263473</v>
      </c>
      <c r="V249" s="198">
        <f ca="1">+'AVE FRANCE'!V249+'AVE UK Euro'!V249</f>
        <v>338218.35202735238</v>
      </c>
      <c r="W249" s="198">
        <f ca="1">+'AVE FRANCE'!W249+'AVE UK Euro'!W249</f>
        <v>314996.28567124478</v>
      </c>
      <c r="X249" s="198">
        <f ca="1">+'AVE FRANCE'!X249+'AVE UK Euro'!X249</f>
        <v>233778.25637517849</v>
      </c>
      <c r="Y249" s="198">
        <f ca="1">+'AVE FRANCE'!Y249+'AVE UK Euro'!Y249</f>
        <v>332975.50844557193</v>
      </c>
      <c r="Z249" s="198">
        <f ca="1">+'AVE FRANCE'!Z249+'AVE UK Euro'!Z249</f>
        <v>322437.00813501287</v>
      </c>
      <c r="AA249" s="198">
        <f ca="1">+'AVE FRANCE'!AA249+'AVE UK Euro'!AA249</f>
        <v>303098.50782445382</v>
      </c>
      <c r="AB249" s="198">
        <f ca="1">+'AVE FRANCE'!AB249+'AVE UK Euro'!AB249</f>
        <v>328793.5808058203</v>
      </c>
      <c r="AC249" s="198">
        <f ca="1">+'AVE FRANCE'!AC249+'AVE UK Euro'!AC249</f>
        <v>811554.30083791143</v>
      </c>
      <c r="AD249" s="198">
        <f ca="1">+'AVE FRANCE'!AD249+'AVE UK Euro'!AD249</f>
        <v>857179.77869194874</v>
      </c>
      <c r="AE249" s="198">
        <f ca="1">+'AVE FRANCE'!AE249+'AVE UK Euro'!AE249</f>
        <v>877644.25654598605</v>
      </c>
      <c r="AF249" s="198">
        <f ca="1">+'AVE FRANCE'!AF249+'AVE UK Euro'!AF249</f>
        <v>1046278.7344000234</v>
      </c>
      <c r="AG249" s="198">
        <f ca="1">+'AVE FRANCE'!AG249+'AVE UK Euro'!AG249</f>
        <v>1072883.932019071</v>
      </c>
      <c r="AH249" s="198">
        <f ca="1">+'AVE FRANCE'!AH249+'AVE UK Euro'!AH249</f>
        <v>1257663.6637996093</v>
      </c>
      <c r="AI249" s="198">
        <f ca="1">+'AVE FRANCE'!AI249+'AVE UK Euro'!AI249</f>
        <v>1309243.3955801476</v>
      </c>
      <c r="AJ249" s="198">
        <f ca="1">+'AVE FRANCE'!AJ249+'AVE UK Euro'!AJ249</f>
        <v>1286803.8093482633</v>
      </c>
      <c r="AK249" s="198">
        <f ca="1">+'AVE FRANCE'!AK249+'AVE UK Euro'!AK249</f>
        <v>1483469.0599693814</v>
      </c>
      <c r="AL249" s="198">
        <f ca="1">+'AVE FRANCE'!AL249+'AVE UK Euro'!AL249</f>
        <v>1552777.0577954683</v>
      </c>
      <c r="AM249" s="198">
        <f ca="1">+'AVE FRANCE'!AM249+'AVE UK Euro'!AM249</f>
        <v>1618078.3889548886</v>
      </c>
      <c r="AN249" s="198">
        <f ca="1">+'AVE FRANCE'!AN249+'AVE UK Euro'!AN249</f>
        <v>1673225.0368844953</v>
      </c>
      <c r="AO249" s="198">
        <f ca="1">+'AVE FRANCE'!AO249+'AVE UK Euro'!AO249</f>
        <v>3044593.2594652409</v>
      </c>
      <c r="AP249" s="198">
        <f ca="1">+'AVE FRANCE'!AP249+'AVE UK Euro'!AP249</f>
        <v>3233995.5773813901</v>
      </c>
      <c r="AQ249" s="198">
        <f ca="1">+'AVE FRANCE'!AQ249+'AVE UK Euro'!AQ249</f>
        <v>3398236.895297539</v>
      </c>
      <c r="AR249" s="198">
        <f ca="1">+'AVE FRANCE'!AR249+'AVE UK Euro'!AR249</f>
        <v>3710648.2132136878</v>
      </c>
      <c r="AS249" s="198">
        <f ca="1">+'AVE FRANCE'!AS249+'AVE UK Euro'!AS249</f>
        <v>3882068.531129837</v>
      </c>
      <c r="AT249" s="198">
        <f ca="1">+'AVE FRANCE'!AT249+'AVE UK Euro'!AT249</f>
        <v>4352654.3832074767</v>
      </c>
      <c r="AU249" s="198">
        <f ca="1">+'AVE FRANCE'!AU249+'AVE UK Euro'!AU249</f>
        <v>4551158.2352851164</v>
      </c>
      <c r="AV249" s="198">
        <f ca="1">+'AVE FRANCE'!AV249+'AVE UK Euro'!AV249</f>
        <v>4643406.186741638</v>
      </c>
      <c r="AW249" s="198">
        <f ca="1">+'AVE FRANCE'!AW249+'AVE UK Euro'!AW249</f>
        <v>4991892.0388192777</v>
      </c>
      <c r="AX249" s="198">
        <f ca="1">+'AVE FRANCE'!AX249+'AVE UK Euro'!AX249</f>
        <v>5201198.8908969173</v>
      </c>
      <c r="AY249" s="198">
        <f ca="1">+'AVE FRANCE'!AY249+'AVE UK Euro'!AY249</f>
        <v>5410583.742974557</v>
      </c>
      <c r="AZ249" s="198">
        <f ca="1">+'AVE FRANCE'!AZ249+'AVE UK Euro'!AZ249</f>
        <v>5662993.8621329423</v>
      </c>
      <c r="BA249" s="198">
        <f ca="1">+'AVE FRANCE'!BA249+'AVE UK Euro'!BA249</f>
        <v>8273881.5725956755</v>
      </c>
      <c r="BB249" s="198">
        <f ca="1">+'AVE FRANCE'!BB249+'AVE UK Euro'!BB249</f>
        <v>9014245.2830584086</v>
      </c>
      <c r="BC249" s="198">
        <f ca="1">+'AVE FRANCE'!BC249+'AVE UK Euro'!BC249</f>
        <v>9726726.9935211428</v>
      </c>
      <c r="BD249" s="198">
        <f ca="1">+'AVE FRANCE'!BD249+'AVE UK Euro'!BD249</f>
        <v>10572117.703983875</v>
      </c>
      <c r="BE249" s="198">
        <f ca="1">+'AVE FRANCE'!BE249+'AVE UK Euro'!BE249</f>
        <v>11276517.414446607</v>
      </c>
      <c r="BF249" s="198">
        <f ca="1">+'AVE FRANCE'!BF249+'AVE UK Euro'!BF249</f>
        <v>12279290.416834807</v>
      </c>
      <c r="BG249" s="198">
        <f ca="1">+'AVE FRANCE'!BG249+'AVE UK Euro'!BG249</f>
        <v>13018972.419223007</v>
      </c>
      <c r="BH249" s="198">
        <f ca="1">+'AVE FRANCE'!BH249+'AVE UK Euro'!BH249</f>
        <v>13537287.961983874</v>
      </c>
      <c r="BI249" s="198">
        <f ca="1">+'AVE FRANCE'!BI249+'AVE UK Euro'!BI249</f>
        <v>14462234.25629754</v>
      </c>
      <c r="BJ249" s="198">
        <f ca="1">+'AVE FRANCE'!BJ249+'AVE UK Euro'!BJ249</f>
        <v>15263262.550611205</v>
      </c>
      <c r="BK249" s="198">
        <f ca="1">+'AVE FRANCE'!BK249+'AVE UK Euro'!BK249</f>
        <v>16056208.844924867</v>
      </c>
      <c r="BL249" s="198">
        <f ca="1">+'AVE FRANCE'!BL249+'AVE UK Euro'!BL249</f>
        <v>16830264.139238533</v>
      </c>
      <c r="BN249" s="188">
        <f t="shared" ca="1" si="350"/>
        <v>99500.688170667767</v>
      </c>
      <c r="BO249" s="188">
        <f t="shared" ca="1" si="324"/>
        <v>324995.06130289356</v>
      </c>
      <c r="BP249" s="188">
        <f t="shared" ca="1" si="325"/>
        <v>351388.89206893923</v>
      </c>
      <c r="BQ249" s="188">
        <f t="shared" ca="1" si="326"/>
        <v>104438.15148922909</v>
      </c>
      <c r="BR249" s="188">
        <f t="shared" ca="1" si="327"/>
        <v>492491.45519523334</v>
      </c>
      <c r="BS249" s="188">
        <f t="shared" ca="1" si="328"/>
        <v>791361.44751982682</v>
      </c>
      <c r="BT249" s="188">
        <f t="shared" ca="1" si="329"/>
        <v>881750.05049199518</v>
      </c>
      <c r="BU249" s="188">
        <f t="shared" ca="1" si="330"/>
        <v>954329.09676528699</v>
      </c>
      <c r="BV249" s="188">
        <f t="shared" ca="1" si="331"/>
        <v>2546378.3360758461</v>
      </c>
      <c r="BW249" s="188">
        <f t="shared" ca="1" si="332"/>
        <v>3376826.3302187035</v>
      </c>
      <c r="BX249" s="188">
        <f t="shared" ca="1" si="333"/>
        <v>4079516.2648977926</v>
      </c>
      <c r="BY249" s="188">
        <f t="shared" ca="1" si="334"/>
        <v>4844080.4836348519</v>
      </c>
      <c r="BZ249" s="188">
        <f t="shared" ca="1" si="335"/>
        <v>9676825.7321441695</v>
      </c>
      <c r="CA249" s="188">
        <f t="shared" ca="1" si="336"/>
        <v>11945371.127551001</v>
      </c>
      <c r="CB249" s="188">
        <f t="shared" ca="1" si="337"/>
        <v>14186456.460846031</v>
      </c>
      <c r="CC249" s="188">
        <f t="shared" ca="1" si="338"/>
        <v>16274776.496004416</v>
      </c>
      <c r="CD249" s="188">
        <f t="shared" ca="1" si="339"/>
        <v>27014853.849175226</v>
      </c>
      <c r="CE249" s="188">
        <f t="shared" ca="1" si="340"/>
        <v>34127925.535265289</v>
      </c>
      <c r="CF249" s="188">
        <f t="shared" ca="1" si="341"/>
        <v>41018494.637504421</v>
      </c>
      <c r="CG249" s="188">
        <f t="shared" ca="1" si="342"/>
        <v>48149735.534774601</v>
      </c>
      <c r="CI249" s="198">
        <f t="shared" ca="1" si="365"/>
        <v>34180.406845616053</v>
      </c>
      <c r="CJ249" s="198">
        <f ca="1">AB249</f>
        <v>328793.5808058203</v>
      </c>
      <c r="CK249" s="198">
        <f ca="1">AN249</f>
        <v>1673225.0368844953</v>
      </c>
      <c r="CL249" s="198">
        <f ca="1">AZ249</f>
        <v>5662993.8621329423</v>
      </c>
      <c r="CM249" s="198">
        <f ca="1">BL249</f>
        <v>16830264.139238533</v>
      </c>
    </row>
    <row r="250" spans="1:92" s="1" customFormat="1" x14ac:dyDescent="0.3">
      <c r="A250" s="185"/>
      <c r="B250" s="96" t="s">
        <v>174</v>
      </c>
      <c r="C250" s="86"/>
      <c r="D250" s="97">
        <f>SUM(D248:D249)</f>
        <v>10550</v>
      </c>
      <c r="E250" s="97">
        <f>+'AVE FRANCE'!E250+'AVE UK Euro'!E250</f>
        <v>197025.66427608734</v>
      </c>
      <c r="F250" s="97">
        <f ca="1">+'AVE FRANCE'!F250+'AVE UK Euro'!F250</f>
        <v>303772.45022035722</v>
      </c>
      <c r="G250" s="97">
        <f ca="1">+'AVE FRANCE'!G250+'AVE UK Euro'!G250</f>
        <v>310050.68817066774</v>
      </c>
      <c r="H250" s="97">
        <f ca="1">+'AVE FRANCE'!H250+'AVE UK Euro'!H250</f>
        <v>292132.22088288306</v>
      </c>
      <c r="I250" s="97">
        <f ca="1">+'AVE FRANCE'!I250+'AVE UK Euro'!I250</f>
        <v>334920.41821207566</v>
      </c>
      <c r="J250" s="97">
        <f ca="1">+'AVE FRANCE'!J250+'AVE UK Euro'!J250</f>
        <v>329592.4222079349</v>
      </c>
      <c r="K250" s="97">
        <f ca="1">+'AVE FRANCE'!K250+'AVE UK Euro'!K250</f>
        <v>2341974.0041541047</v>
      </c>
      <c r="L250" s="97">
        <f ca="1">+'AVE FRANCE'!L250+'AVE UK Euro'!L250</f>
        <v>2322090.8368663201</v>
      </c>
      <c r="M250" s="97">
        <f ca="1">+'AVE FRANCE'!M250+'AVE UK Euro'!M250</f>
        <v>2318974.0510485144</v>
      </c>
      <c r="N250" s="97">
        <f ca="1">+'AVE FRANCE'!N250+'AVE UK Euro'!N250</f>
        <v>2266160.5985640427</v>
      </c>
      <c r="O250" s="97">
        <f ca="1">+'AVE FRANCE'!O250+'AVE UK Euro'!O250</f>
        <v>2225197.1460795705</v>
      </c>
      <c r="P250" s="97">
        <f ca="1">+'AVE FRANCE'!P250+'AVE UK Euro'!P250</f>
        <v>2244730.4068456162</v>
      </c>
      <c r="Q250" s="97">
        <f ca="1">+'AVE FRANCE'!Q250+'AVE UK Euro'!Q250</f>
        <v>2383792.1476944773</v>
      </c>
      <c r="R250" s="97">
        <f ca="1">+'AVE FRANCE'!R250+'AVE UK Euro'!R250</f>
        <v>2390280.4850650779</v>
      </c>
      <c r="S250" s="97">
        <f ca="1">+'AVE FRANCE'!S250+'AVE UK Euro'!S250</f>
        <v>2350068.822435678</v>
      </c>
      <c r="T250" s="97">
        <f ca="1">+'AVE FRANCE'!T250+'AVE UK Euro'!T250</f>
        <v>2432680.8469698397</v>
      </c>
      <c r="U250" s="97">
        <f ca="1">+'AVE FRANCE'!U250+'AVE UK Euro'!U250</f>
        <v>2441562.2485226346</v>
      </c>
      <c r="V250" s="97">
        <f ca="1">+'AVE FRANCE'!V250+'AVE UK Euro'!V250</f>
        <v>2548768.3520273524</v>
      </c>
      <c r="W250" s="97">
        <f ca="1">+'AVE FRANCE'!W250+'AVE UK Euro'!W250</f>
        <v>2525546.2856712448</v>
      </c>
      <c r="X250" s="97">
        <f ca="1">+'AVE FRANCE'!X250+'AVE UK Euro'!X250</f>
        <v>2444328.2563751787</v>
      </c>
      <c r="Y250" s="97">
        <f ca="1">+'AVE FRANCE'!Y250+'AVE UK Euro'!Y250</f>
        <v>2543525.5084455716</v>
      </c>
      <c r="Z250" s="97">
        <f ca="1">+'AVE FRANCE'!Z250+'AVE UK Euro'!Z250</f>
        <v>2532987.0081350128</v>
      </c>
      <c r="AA250" s="97">
        <f ca="1">+'AVE FRANCE'!AA250+'AVE UK Euro'!AA250</f>
        <v>2513648.507824454</v>
      </c>
      <c r="AB250" s="97">
        <f ca="1">+'AVE FRANCE'!AB250+'AVE UK Euro'!AB250</f>
        <v>2539343.5808058204</v>
      </c>
      <c r="AC250" s="97">
        <f ca="1">+'AVE FRANCE'!AC250+'AVE UK Euro'!AC250</f>
        <v>3022104.3008379117</v>
      </c>
      <c r="AD250" s="97">
        <f ca="1">+'AVE FRANCE'!AD250+'AVE UK Euro'!AD250</f>
        <v>3067729.7786919484</v>
      </c>
      <c r="AE250" s="97">
        <f ca="1">+'AVE FRANCE'!AE250+'AVE UK Euro'!AE250</f>
        <v>3088194.256545986</v>
      </c>
      <c r="AF250" s="97">
        <f ca="1">+'AVE FRANCE'!AF250+'AVE UK Euro'!AF250</f>
        <v>3256828.7344000237</v>
      </c>
      <c r="AG250" s="97">
        <f ca="1">+'AVE FRANCE'!AG250+'AVE UK Euro'!AG250</f>
        <v>3283433.9320190707</v>
      </c>
      <c r="AH250" s="97">
        <f ca="1">+'AVE FRANCE'!AH250+'AVE UK Euro'!AH250</f>
        <v>3468213.6637996091</v>
      </c>
      <c r="AI250" s="97">
        <f ca="1">+'AVE FRANCE'!AI250+'AVE UK Euro'!AI250</f>
        <v>3519793.3955801474</v>
      </c>
      <c r="AJ250" s="97">
        <f ca="1">+'AVE FRANCE'!AJ250+'AVE UK Euro'!AJ250</f>
        <v>3497353.8093482633</v>
      </c>
      <c r="AK250" s="97">
        <f ca="1">+'AVE FRANCE'!AK250+'AVE UK Euro'!AK250</f>
        <v>3694019.0599693814</v>
      </c>
      <c r="AL250" s="97">
        <f ca="1">+'AVE FRANCE'!AL250+'AVE UK Euro'!AL250</f>
        <v>3763327.0577954687</v>
      </c>
      <c r="AM250" s="97">
        <f ca="1">+'AVE FRANCE'!AM250+'AVE UK Euro'!AM250</f>
        <v>3828628.3889548886</v>
      </c>
      <c r="AN250" s="97">
        <f ca="1">+'AVE FRANCE'!AN250+'AVE UK Euro'!AN250</f>
        <v>3883775.0368844951</v>
      </c>
      <c r="AO250" s="97">
        <f ca="1">+'AVE FRANCE'!AO250+'AVE UK Euro'!AO250</f>
        <v>5255143.2594652409</v>
      </c>
      <c r="AP250" s="97">
        <f ca="1">+'AVE FRANCE'!AP250+'AVE UK Euro'!AP250</f>
        <v>5444545.5773813901</v>
      </c>
      <c r="AQ250" s="97">
        <f ca="1">+'AVE FRANCE'!AQ250+'AVE UK Euro'!AQ250</f>
        <v>5608786.8952975394</v>
      </c>
      <c r="AR250" s="97">
        <f ca="1">+'AVE FRANCE'!AR250+'AVE UK Euro'!AR250</f>
        <v>5921198.2132136878</v>
      </c>
      <c r="AS250" s="97">
        <f ca="1">+'AVE FRANCE'!AS250+'AVE UK Euro'!AS250</f>
        <v>6092618.531129837</v>
      </c>
      <c r="AT250" s="97">
        <f ca="1">+'AVE FRANCE'!AT250+'AVE UK Euro'!AT250</f>
        <v>6563204.3832074767</v>
      </c>
      <c r="AU250" s="97">
        <f ca="1">+'AVE FRANCE'!AU250+'AVE UK Euro'!AU250</f>
        <v>6761708.2352851164</v>
      </c>
      <c r="AV250" s="97">
        <f ca="1">+'AVE FRANCE'!AV250+'AVE UK Euro'!AV250</f>
        <v>6853956.186741638</v>
      </c>
      <c r="AW250" s="97">
        <f ca="1">+'AVE FRANCE'!AW250+'AVE UK Euro'!AW250</f>
        <v>7202442.0388192777</v>
      </c>
      <c r="AX250" s="97">
        <f ca="1">+'AVE FRANCE'!AX250+'AVE UK Euro'!AX250</f>
        <v>7411748.8908969173</v>
      </c>
      <c r="AY250" s="97">
        <f ca="1">+'AVE FRANCE'!AY250+'AVE UK Euro'!AY250</f>
        <v>7621133.742974557</v>
      </c>
      <c r="AZ250" s="97">
        <f ca="1">+'AVE FRANCE'!AZ250+'AVE UK Euro'!AZ250</f>
        <v>7873543.8621329423</v>
      </c>
      <c r="BA250" s="97">
        <f ca="1">+'AVE FRANCE'!BA250+'AVE UK Euro'!BA250</f>
        <v>10484431.572595675</v>
      </c>
      <c r="BB250" s="97">
        <f ca="1">+'AVE FRANCE'!BB250+'AVE UK Euro'!BB250</f>
        <v>11224795.283058409</v>
      </c>
      <c r="BC250" s="97">
        <f ca="1">+'AVE FRANCE'!BC250+'AVE UK Euro'!BC250</f>
        <v>11937276.993521143</v>
      </c>
      <c r="BD250" s="97">
        <f ca="1">+'AVE FRANCE'!BD250+'AVE UK Euro'!BD250</f>
        <v>12782667.703983875</v>
      </c>
      <c r="BE250" s="97">
        <f ca="1">+'AVE FRANCE'!BE250+'AVE UK Euro'!BE250</f>
        <v>13487067.414446607</v>
      </c>
      <c r="BF250" s="97">
        <f ca="1">+'AVE FRANCE'!BF250+'AVE UK Euro'!BF250</f>
        <v>14489840.416834809</v>
      </c>
      <c r="BG250" s="97">
        <f ca="1">+'AVE FRANCE'!BG250+'AVE UK Euro'!BG250</f>
        <v>15229522.419223007</v>
      </c>
      <c r="BH250" s="97">
        <f ca="1">+'AVE FRANCE'!BH250+'AVE UK Euro'!BH250</f>
        <v>15747837.961983874</v>
      </c>
      <c r="BI250" s="97">
        <f ca="1">+'AVE FRANCE'!BI250+'AVE UK Euro'!BI250</f>
        <v>16672784.25629754</v>
      </c>
      <c r="BJ250" s="97">
        <f ca="1">+'AVE FRANCE'!BJ250+'AVE UK Euro'!BJ250</f>
        <v>17473812.550611205</v>
      </c>
      <c r="BK250" s="97">
        <f ca="1">+'AVE FRANCE'!BK250+'AVE UK Euro'!BK250</f>
        <v>18266758.844924867</v>
      </c>
      <c r="BL250" s="97">
        <f ca="1">+'AVE FRANCE'!BL250+'AVE UK Euro'!BL250</f>
        <v>19040814.139238533</v>
      </c>
      <c r="BM250" s="40"/>
      <c r="BN250" s="97">
        <f t="shared" ca="1" si="350"/>
        <v>310050.68817066774</v>
      </c>
      <c r="BO250" s="97">
        <f t="shared" ca="1" si="324"/>
        <v>956645.06130289368</v>
      </c>
      <c r="BP250" s="97">
        <f t="shared" ca="1" si="325"/>
        <v>6983038.8920689393</v>
      </c>
      <c r="BQ250" s="97">
        <f t="shared" ca="1" si="326"/>
        <v>6736088.1514892299</v>
      </c>
      <c r="BR250" s="97">
        <f t="shared" ca="1" si="327"/>
        <v>7124141.4551952332</v>
      </c>
      <c r="BS250" s="97">
        <f t="shared" ca="1" si="328"/>
        <v>7423011.4475198276</v>
      </c>
      <c r="BT250" s="97">
        <f t="shared" ca="1" si="329"/>
        <v>7513400.0504919961</v>
      </c>
      <c r="BU250" s="97">
        <f t="shared" ca="1" si="330"/>
        <v>7585979.0967652872</v>
      </c>
      <c r="BV250" s="97">
        <f t="shared" ca="1" si="331"/>
        <v>9178028.3360758461</v>
      </c>
      <c r="BW250" s="97">
        <f t="shared" ca="1" si="332"/>
        <v>10008476.330218703</v>
      </c>
      <c r="BX250" s="97">
        <f t="shared" ca="1" si="333"/>
        <v>10711166.264897794</v>
      </c>
      <c r="BY250" s="97">
        <f t="shared" ca="1" si="334"/>
        <v>11475730.483634852</v>
      </c>
      <c r="BZ250" s="97">
        <f t="shared" ca="1" si="335"/>
        <v>16308475.73214417</v>
      </c>
      <c r="CA250" s="97">
        <f t="shared" ca="1" si="336"/>
        <v>18577021.127551001</v>
      </c>
      <c r="CB250" s="97">
        <f t="shared" ca="1" si="337"/>
        <v>20818106.460846029</v>
      </c>
      <c r="CC250" s="97">
        <f t="shared" ca="1" si="338"/>
        <v>22906426.496004418</v>
      </c>
      <c r="CD250" s="97">
        <f t="shared" ca="1" si="339"/>
        <v>33646503.84917523</v>
      </c>
      <c r="CE250" s="97">
        <f t="shared" ca="1" si="340"/>
        <v>40759575.535265289</v>
      </c>
      <c r="CF250" s="97">
        <f t="shared" ca="1" si="341"/>
        <v>47650144.637504421</v>
      </c>
      <c r="CG250" s="97">
        <f t="shared" ca="1" si="342"/>
        <v>54781385.534774601</v>
      </c>
      <c r="CH250" s="40"/>
      <c r="CI250" s="97">
        <f t="shared" ref="CI250:CM250" ca="1" si="366">SUM(CI248:CI249)</f>
        <v>2244730.4068456162</v>
      </c>
      <c r="CJ250" s="97">
        <f t="shared" ca="1" si="366"/>
        <v>2539343.5808058204</v>
      </c>
      <c r="CK250" s="97">
        <f t="shared" ca="1" si="366"/>
        <v>3883775.0368844951</v>
      </c>
      <c r="CL250" s="97">
        <f t="shared" ca="1" si="366"/>
        <v>7873543.8621329423</v>
      </c>
      <c r="CM250" s="97">
        <f t="shared" ca="1" si="366"/>
        <v>19040814.139238533</v>
      </c>
      <c r="CN250" s="40"/>
    </row>
    <row r="251" spans="1:92" s="1" customFormat="1" x14ac:dyDescent="0.3">
      <c r="A251" s="189"/>
      <c r="B251" s="123" t="s">
        <v>175</v>
      </c>
      <c r="C251" s="120"/>
      <c r="D251" s="121">
        <f t="shared" ref="D251" si="367">D247+D250</f>
        <v>150000</v>
      </c>
      <c r="E251" s="121">
        <f ca="1">+'AVE FRANCE'!E251+'AVE UK Euro'!E251</f>
        <v>197025.66427608734</v>
      </c>
      <c r="F251" s="121">
        <f ca="1">+'AVE FRANCE'!F251+'AVE UK Euro'!F251</f>
        <v>303772.45022035722</v>
      </c>
      <c r="G251" s="121">
        <f ca="1">+'AVE FRANCE'!G251+'AVE UK Euro'!G251</f>
        <v>309292.01839841099</v>
      </c>
      <c r="H251" s="121">
        <f ca="1">+'AVE FRANCE'!H251+'AVE UK Euro'!H251</f>
        <v>291980.48692843172</v>
      </c>
      <c r="I251" s="121">
        <f ca="1">+'AVE FRANCE'!I251+'AVE UK Euro'!I251</f>
        <v>334010.01448536757</v>
      </c>
      <c r="J251" s="121">
        <f ca="1">+'AVE FRANCE'!J251+'AVE UK Euro'!J251</f>
        <v>328682.01848122681</v>
      </c>
      <c r="K251" s="121">
        <f ca="1">+'AVE FRANCE'!K251+'AVE UK Euro'!K251</f>
        <v>2340304.9306551395</v>
      </c>
      <c r="L251" s="121">
        <f ca="1">+'AVE FRANCE'!L251+'AVE UK Euro'!L251</f>
        <v>2321939.1029118686</v>
      </c>
      <c r="M251" s="121">
        <f ca="1">+'AVE FRANCE'!M251+'AVE UK Euro'!M251</f>
        <v>2301685.0318973758</v>
      </c>
      <c r="N251" s="121">
        <f ca="1">+'AVE FRANCE'!N251+'AVE UK Euro'!N251</f>
        <v>2248871.5794129036</v>
      </c>
      <c r="O251" s="121">
        <f ca="1">+'AVE FRANCE'!O251+'AVE UK Euro'!O251</f>
        <v>2207908.1269284319</v>
      </c>
      <c r="P251" s="121">
        <f ca="1">+'AVE FRANCE'!P251+'AVE UK Euro'!P251</f>
        <v>2226288.1009449949</v>
      </c>
      <c r="Q251" s="121">
        <f ca="1">+'AVE FRANCE'!Q251+'AVE UK Euro'!Q251</f>
        <v>2365398.418398411</v>
      </c>
      <c r="R251" s="121">
        <f ca="1">+'AVE FRANCE'!R251+'AVE UK Euro'!R251</f>
        <v>2371886.7557690116</v>
      </c>
      <c r="S251" s="121">
        <f ca="1">+'AVE FRANCE'!S251+'AVE UK Euro'!S251</f>
        <v>2331675.0931396117</v>
      </c>
      <c r="T251" s="121">
        <f ca="1">+'AVE FRANCE'!T251+'AVE UK Euro'!T251</f>
        <v>2413680.1818559682</v>
      </c>
      <c r="U251" s="121">
        <f ca="1">+'AVE FRANCE'!U251+'AVE UK Euro'!U251</f>
        <v>2422561.5834087632</v>
      </c>
      <c r="V251" s="121">
        <f ca="1">+'AVE FRANCE'!V251+'AVE UK Euro'!V251</f>
        <v>2529464.219004578</v>
      </c>
      <c r="W251" s="121">
        <f ca="1">+'AVE FRANCE'!W251+'AVE UK Euro'!W251</f>
        <v>2506242.1526484704</v>
      </c>
      <c r="X251" s="121">
        <f ca="1">+'AVE FRANCE'!X251+'AVE UK Euro'!X251</f>
        <v>2426359.5270791124</v>
      </c>
      <c r="Y251" s="121">
        <f ca="1">+'AVE FRANCE'!Y251+'AVE UK Euro'!Y251</f>
        <v>2518744.6414683461</v>
      </c>
      <c r="Z251" s="121">
        <f ca="1">+'AVE FRANCE'!Z251+'AVE UK Euro'!Z251</f>
        <v>2508206.1411577873</v>
      </c>
      <c r="AA251" s="121">
        <f ca="1">+'AVE FRANCE'!AA251+'AVE UK Euro'!AA251</f>
        <v>2488867.640847228</v>
      </c>
      <c r="AB251" s="121">
        <f ca="1">+'AVE FRANCE'!AB251+'AVE UK Euro'!AB251</f>
        <v>2512559.6082385327</v>
      </c>
      <c r="AC251" s="121">
        <f ca="1">+'AVE FRANCE'!AC251+'AVE UK Euro'!AC251</f>
        <v>2993560.2868627561</v>
      </c>
      <c r="AD251" s="121">
        <f ca="1">+'AVE FRANCE'!AD251+'AVE UK Euro'!AD251</f>
        <v>3039185.7647167929</v>
      </c>
      <c r="AE251" s="121">
        <f ca="1">+'AVE FRANCE'!AE251+'AVE UK Euro'!AE251</f>
        <v>3059650.2425708305</v>
      </c>
      <c r="AF251" s="121">
        <f ca="1">+'AVE FRANCE'!AF251+'AVE UK Euro'!AF251</f>
        <v>3228284.7204248682</v>
      </c>
      <c r="AG251" s="121">
        <f ca="1">+'AVE FRANCE'!AG251+'AVE UK Euro'!AG251</f>
        <v>3254889.9180439156</v>
      </c>
      <c r="AH251" s="121">
        <f ca="1">+'AVE FRANCE'!AH251+'AVE UK Euro'!AH251</f>
        <v>3434328.0349176219</v>
      </c>
      <c r="AI251" s="121">
        <f ca="1">+'AVE FRANCE'!AI251+'AVE UK Euro'!AI251</f>
        <v>3485907.7666981602</v>
      </c>
      <c r="AJ251" s="121">
        <f ca="1">+'AVE FRANCE'!AJ251+'AVE UK Euro'!AJ251</f>
        <v>3466594.189783046</v>
      </c>
      <c r="AK251" s="121">
        <f ca="1">+'AVE FRANCE'!AK251+'AVE UK Euro'!AK251</f>
        <v>3659981.6971329423</v>
      </c>
      <c r="AL251" s="121">
        <f ca="1">+'AVE FRANCE'!AL251+'AVE UK Euro'!AL251</f>
        <v>3729289.6949590296</v>
      </c>
      <c r="AM251" s="121">
        <f ca="1">+'AVE FRANCE'!AM251+'AVE UK Euro'!AM251</f>
        <v>3794591.0261184499</v>
      </c>
      <c r="AN251" s="121">
        <f ca="1">+'AVE FRANCE'!AN251+'AVE UK Euro'!AN251</f>
        <v>3849069.9721847023</v>
      </c>
      <c r="AO251" s="121">
        <f ca="1">+'AVE FRANCE'!AO251+'AVE UK Euro'!AO251</f>
        <v>5199480.353150541</v>
      </c>
      <c r="AP251" s="121">
        <f ca="1">+'AVE FRANCE'!AP251+'AVE UK Euro'!AP251</f>
        <v>5388882.6710666902</v>
      </c>
      <c r="AQ251" s="121">
        <f ca="1">+'AVE FRANCE'!AQ251+'AVE UK Euro'!AQ251</f>
        <v>5553123.9889828395</v>
      </c>
      <c r="AR251" s="121">
        <f ca="1">+'AVE FRANCE'!AR251+'AVE UK Euro'!AR251</f>
        <v>5865535.3068989888</v>
      </c>
      <c r="AS251" s="121">
        <f ca="1">+'AVE FRANCE'!AS251+'AVE UK Euro'!AS251</f>
        <v>6036955.6248151381</v>
      </c>
      <c r="AT251" s="121">
        <f ca="1">+'AVE FRANCE'!AT251+'AVE UK Euro'!AT251</f>
        <v>6502199.8619859442</v>
      </c>
      <c r="AU251" s="121">
        <f ca="1">+'AVE FRANCE'!AU251+'AVE UK Euro'!AU251</f>
        <v>6700703.7140635848</v>
      </c>
      <c r="AV251" s="121">
        <f ca="1">+'AVE FRANCE'!AV251+'AVE UK Euro'!AV251</f>
        <v>6796957.8767002299</v>
      </c>
      <c r="AW251" s="121">
        <f ca="1">+'AVE FRANCE'!AW251+'AVE UK Euro'!AW251</f>
        <v>7141437.5175977461</v>
      </c>
      <c r="AX251" s="121">
        <f ca="1">+'AVE FRANCE'!AX251+'AVE UK Euro'!AX251</f>
        <v>7350744.3696753858</v>
      </c>
      <c r="AY251" s="121">
        <f ca="1">+'AVE FRANCE'!AY251+'AVE UK Euro'!AY251</f>
        <v>7560129.2217530254</v>
      </c>
      <c r="AZ251" s="121">
        <f ca="1">+'AVE FRANCE'!AZ251+'AVE UK Euro'!AZ251</f>
        <v>7809868.5334579945</v>
      </c>
      <c r="BA251" s="121">
        <f ca="1">+'AVE FRANCE'!BA251+'AVE UK Euro'!BA251</f>
        <v>10307146.357792363</v>
      </c>
      <c r="BB251" s="121">
        <f ca="1">+'AVE FRANCE'!BB251+'AVE UK Euro'!BB251</f>
        <v>11047510.068255097</v>
      </c>
      <c r="BC251" s="121">
        <f ca="1">+'AVE FRANCE'!BC251+'AVE UK Euro'!BC251</f>
        <v>11759991.778717831</v>
      </c>
      <c r="BD251" s="121">
        <f ca="1">+'AVE FRANCE'!BD251+'AVE UK Euro'!BD251</f>
        <v>12605382.489180563</v>
      </c>
      <c r="BE251" s="121">
        <f ca="1">+'AVE FRANCE'!BE251+'AVE UK Euro'!BE251</f>
        <v>13309782.199643295</v>
      </c>
      <c r="BF251" s="121">
        <f ca="1">+'AVE FRANCE'!BF251+'AVE UK Euro'!BF251</f>
        <v>14310885.947373111</v>
      </c>
      <c r="BG251" s="121">
        <f ca="1">+'AVE FRANCE'!BG251+'AVE UK Euro'!BG251</f>
        <v>15050567.949761309</v>
      </c>
      <c r="BH251" s="121">
        <f ca="1">+'AVE FRANCE'!BH251+'AVE UK Euro'!BH251</f>
        <v>15577229.765814103</v>
      </c>
      <c r="BI251" s="121">
        <f ca="1">+'AVE FRANCE'!BI251+'AVE UK Euro'!BI251</f>
        <v>16492160.532177459</v>
      </c>
      <c r="BJ251" s="121">
        <f ca="1">+'AVE FRANCE'!BJ251+'AVE UK Euro'!BJ251</f>
        <v>17293188.826491121</v>
      </c>
      <c r="BK251" s="121">
        <f ca="1">+'AVE FRANCE'!BK251+'AVE UK Euro'!BK251</f>
        <v>18086135.120804787</v>
      </c>
      <c r="BL251" s="121">
        <f ca="1">+'AVE FRANCE'!BL251+'AVE UK Euro'!BL251</f>
        <v>18860190.415118448</v>
      </c>
      <c r="BM251" s="40"/>
      <c r="BN251" s="121">
        <f t="shared" ca="1" si="350"/>
        <v>309292.01839841099</v>
      </c>
      <c r="BO251" s="121">
        <f t="shared" ca="1" si="324"/>
        <v>954672.51989502623</v>
      </c>
      <c r="BP251" s="121">
        <f t="shared" ca="1" si="325"/>
        <v>6963929.065464383</v>
      </c>
      <c r="BQ251" s="121">
        <f t="shared" ca="1" si="326"/>
        <v>6683067.8072863305</v>
      </c>
      <c r="BR251" s="121">
        <f t="shared" ca="1" si="327"/>
        <v>7068960.2673070338</v>
      </c>
      <c r="BS251" s="121">
        <f t="shared" ca="1" si="328"/>
        <v>7365705.9842693089</v>
      </c>
      <c r="BT251" s="121">
        <f t="shared" ca="1" si="329"/>
        <v>7451346.3211959284</v>
      </c>
      <c r="BU251" s="121">
        <f t="shared" ca="1" si="330"/>
        <v>7509633.3902435489</v>
      </c>
      <c r="BV251" s="121">
        <f t="shared" ca="1" si="331"/>
        <v>9092396.2941503786</v>
      </c>
      <c r="BW251" s="121">
        <f t="shared" ca="1" si="332"/>
        <v>9917502.6733864062</v>
      </c>
      <c r="BX251" s="121">
        <f t="shared" ca="1" si="333"/>
        <v>10612483.653614148</v>
      </c>
      <c r="BY251" s="121">
        <f t="shared" ca="1" si="334"/>
        <v>11372950.693262182</v>
      </c>
      <c r="BZ251" s="121">
        <f t="shared" ca="1" si="335"/>
        <v>16141487.013200071</v>
      </c>
      <c r="CA251" s="121">
        <f t="shared" ca="1" si="336"/>
        <v>18404690.793700069</v>
      </c>
      <c r="CB251" s="121">
        <f t="shared" ca="1" si="337"/>
        <v>20639099.108361561</v>
      </c>
      <c r="CC251" s="121">
        <f t="shared" ca="1" si="338"/>
        <v>22720742.124886405</v>
      </c>
      <c r="CD251" s="121">
        <f t="shared" ca="1" si="339"/>
        <v>33114648.20476529</v>
      </c>
      <c r="CE251" s="121">
        <f t="shared" ca="1" si="340"/>
        <v>40226050.636196971</v>
      </c>
      <c r="CF251" s="121">
        <f t="shared" ca="1" si="341"/>
        <v>47119958.247752875</v>
      </c>
      <c r="CG251" s="121">
        <f t="shared" ca="1" si="342"/>
        <v>54239514.362414353</v>
      </c>
      <c r="CH251" s="40"/>
      <c r="CI251" s="121">
        <f t="shared" ref="CI251:CM251" ca="1" si="368">CI247+CI250</f>
        <v>2226288.1009449949</v>
      </c>
      <c r="CJ251" s="121">
        <f t="shared" ca="1" si="368"/>
        <v>2512559.6082385327</v>
      </c>
      <c r="CK251" s="121">
        <f t="shared" ca="1" si="368"/>
        <v>3849069.9721847023</v>
      </c>
      <c r="CL251" s="121">
        <f t="shared" ca="1" si="368"/>
        <v>7809868.5334579945</v>
      </c>
      <c r="CM251" s="121">
        <f t="shared" ca="1" si="368"/>
        <v>18860190.415118448</v>
      </c>
      <c r="CN251" s="40"/>
    </row>
    <row r="252" spans="1:92" s="297" customFormat="1" x14ac:dyDescent="0.3">
      <c r="A252" s="295" t="s">
        <v>66</v>
      </c>
      <c r="B252" s="296"/>
      <c r="D252" s="298" t="str">
        <f t="shared" ref="D252:E252" si="369">IF(ABS(D241-D251)&lt;0.0001,"Ok","ERROR")</f>
        <v>Ok</v>
      </c>
      <c r="E252" s="298" t="str">
        <f t="shared" ca="1" si="369"/>
        <v>Ok</v>
      </c>
      <c r="F252" s="298" t="str">
        <f t="shared" ref="F252:BL252" ca="1" si="370">IF(ABS(F241-F251)&lt;0.0001,"Ok","ERROR")</f>
        <v>Ok</v>
      </c>
      <c r="G252" s="298" t="str">
        <f t="shared" ca="1" si="370"/>
        <v>Ok</v>
      </c>
      <c r="H252" s="298" t="str">
        <f t="shared" ca="1" si="370"/>
        <v>Ok</v>
      </c>
      <c r="I252" s="298" t="str">
        <f t="shared" ca="1" si="370"/>
        <v>Ok</v>
      </c>
      <c r="J252" s="298" t="str">
        <f t="shared" ca="1" si="370"/>
        <v>Ok</v>
      </c>
      <c r="K252" s="298" t="str">
        <f t="shared" ca="1" si="370"/>
        <v>Ok</v>
      </c>
      <c r="L252" s="298" t="str">
        <f t="shared" ca="1" si="370"/>
        <v>Ok</v>
      </c>
      <c r="M252" s="298" t="str">
        <f t="shared" ca="1" si="370"/>
        <v>Ok</v>
      </c>
      <c r="N252" s="298" t="str">
        <f t="shared" ca="1" si="370"/>
        <v>Ok</v>
      </c>
      <c r="O252" s="298" t="str">
        <f t="shared" ca="1" si="370"/>
        <v>Ok</v>
      </c>
      <c r="P252" s="298" t="str">
        <f t="shared" ca="1" si="370"/>
        <v>Ok</v>
      </c>
      <c r="Q252" s="298" t="str">
        <f t="shared" ca="1" si="370"/>
        <v>Ok</v>
      </c>
      <c r="R252" s="298" t="str">
        <f t="shared" ca="1" si="370"/>
        <v>Ok</v>
      </c>
      <c r="S252" s="298" t="str">
        <f t="shared" ca="1" si="370"/>
        <v>Ok</v>
      </c>
      <c r="T252" s="298" t="str">
        <f t="shared" ca="1" si="370"/>
        <v>Ok</v>
      </c>
      <c r="U252" s="298" t="str">
        <f t="shared" ca="1" si="370"/>
        <v>Ok</v>
      </c>
      <c r="V252" s="298" t="str">
        <f t="shared" ca="1" si="370"/>
        <v>Ok</v>
      </c>
      <c r="W252" s="298" t="str">
        <f t="shared" ca="1" si="370"/>
        <v>Ok</v>
      </c>
      <c r="X252" s="298" t="str">
        <f t="shared" ca="1" si="370"/>
        <v>Ok</v>
      </c>
      <c r="Y252" s="298" t="str">
        <f t="shared" ca="1" si="370"/>
        <v>Ok</v>
      </c>
      <c r="Z252" s="298" t="str">
        <f t="shared" ca="1" si="370"/>
        <v>Ok</v>
      </c>
      <c r="AA252" s="298" t="str">
        <f t="shared" ca="1" si="370"/>
        <v>Ok</v>
      </c>
      <c r="AB252" s="298" t="str">
        <f t="shared" ca="1" si="370"/>
        <v>Ok</v>
      </c>
      <c r="AC252" s="298" t="str">
        <f t="shared" ca="1" si="370"/>
        <v>Ok</v>
      </c>
      <c r="AD252" s="298" t="str">
        <f t="shared" ca="1" si="370"/>
        <v>Ok</v>
      </c>
      <c r="AE252" s="298" t="str">
        <f t="shared" ca="1" si="370"/>
        <v>Ok</v>
      </c>
      <c r="AF252" s="298" t="str">
        <f t="shared" ca="1" si="370"/>
        <v>Ok</v>
      </c>
      <c r="AG252" s="298" t="str">
        <f t="shared" ca="1" si="370"/>
        <v>Ok</v>
      </c>
      <c r="AH252" s="298" t="str">
        <f t="shared" ca="1" si="370"/>
        <v>Ok</v>
      </c>
      <c r="AI252" s="298" t="str">
        <f t="shared" ca="1" si="370"/>
        <v>Ok</v>
      </c>
      <c r="AJ252" s="298" t="str">
        <f t="shared" ca="1" si="370"/>
        <v>Ok</v>
      </c>
      <c r="AK252" s="298" t="str">
        <f t="shared" ca="1" si="370"/>
        <v>Ok</v>
      </c>
      <c r="AL252" s="298" t="str">
        <f t="shared" ca="1" si="370"/>
        <v>Ok</v>
      </c>
      <c r="AM252" s="298" t="str">
        <f t="shared" ca="1" si="370"/>
        <v>Ok</v>
      </c>
      <c r="AN252" s="298" t="str">
        <f t="shared" ca="1" si="370"/>
        <v>Ok</v>
      </c>
      <c r="AO252" s="298" t="str">
        <f t="shared" ca="1" si="370"/>
        <v>Ok</v>
      </c>
      <c r="AP252" s="298" t="str">
        <f t="shared" ca="1" si="370"/>
        <v>Ok</v>
      </c>
      <c r="AQ252" s="298" t="str">
        <f t="shared" ca="1" si="370"/>
        <v>Ok</v>
      </c>
      <c r="AR252" s="298" t="str">
        <f t="shared" ca="1" si="370"/>
        <v>Ok</v>
      </c>
      <c r="AS252" s="298" t="str">
        <f t="shared" ca="1" si="370"/>
        <v>Ok</v>
      </c>
      <c r="AT252" s="298" t="str">
        <f t="shared" ca="1" si="370"/>
        <v>Ok</v>
      </c>
      <c r="AU252" s="298" t="str">
        <f t="shared" ca="1" si="370"/>
        <v>Ok</v>
      </c>
      <c r="AV252" s="298" t="str">
        <f t="shared" ca="1" si="370"/>
        <v>Ok</v>
      </c>
      <c r="AW252" s="298" t="str">
        <f t="shared" ca="1" si="370"/>
        <v>Ok</v>
      </c>
      <c r="AX252" s="298" t="str">
        <f t="shared" ca="1" si="370"/>
        <v>Ok</v>
      </c>
      <c r="AY252" s="298" t="str">
        <f t="shared" ca="1" si="370"/>
        <v>Ok</v>
      </c>
      <c r="AZ252" s="298" t="str">
        <f t="shared" ca="1" si="370"/>
        <v>Ok</v>
      </c>
      <c r="BA252" s="298" t="str">
        <f t="shared" ca="1" si="370"/>
        <v>Ok</v>
      </c>
      <c r="BB252" s="298" t="str">
        <f t="shared" ca="1" si="370"/>
        <v>Ok</v>
      </c>
      <c r="BC252" s="298" t="str">
        <f t="shared" ca="1" si="370"/>
        <v>Ok</v>
      </c>
      <c r="BD252" s="298" t="str">
        <f t="shared" ca="1" si="370"/>
        <v>Ok</v>
      </c>
      <c r="BE252" s="298" t="str">
        <f t="shared" ca="1" si="370"/>
        <v>Ok</v>
      </c>
      <c r="BF252" s="298" t="str">
        <f t="shared" ca="1" si="370"/>
        <v>Ok</v>
      </c>
      <c r="BG252" s="298" t="str">
        <f t="shared" ca="1" si="370"/>
        <v>Ok</v>
      </c>
      <c r="BH252" s="298" t="str">
        <f t="shared" ca="1" si="370"/>
        <v>Ok</v>
      </c>
      <c r="BI252" s="298" t="str">
        <f t="shared" ca="1" si="370"/>
        <v>Ok</v>
      </c>
      <c r="BJ252" s="298" t="str">
        <f t="shared" ca="1" si="370"/>
        <v>Ok</v>
      </c>
      <c r="BK252" s="298" t="str">
        <f t="shared" ca="1" si="370"/>
        <v>Ok</v>
      </c>
      <c r="BL252" s="298" t="str">
        <f t="shared" ca="1" si="370"/>
        <v>Ok</v>
      </c>
      <c r="BM252" s="299"/>
      <c r="BN252" s="300">
        <f t="shared" ca="1" si="323"/>
        <v>0</v>
      </c>
      <c r="BO252" s="298">
        <f t="shared" ca="1" si="324"/>
        <v>0</v>
      </c>
      <c r="BP252" s="298">
        <f t="shared" ca="1" si="325"/>
        <v>0</v>
      </c>
      <c r="BQ252" s="298">
        <f t="shared" ca="1" si="326"/>
        <v>0</v>
      </c>
      <c r="BR252" s="298">
        <f t="shared" ca="1" si="327"/>
        <v>0</v>
      </c>
      <c r="BS252" s="298">
        <f t="shared" ca="1" si="328"/>
        <v>0</v>
      </c>
      <c r="BT252" s="298">
        <f t="shared" ca="1" si="329"/>
        <v>0</v>
      </c>
      <c r="BU252" s="298">
        <f t="shared" ca="1" si="330"/>
        <v>0</v>
      </c>
      <c r="BV252" s="298">
        <f t="shared" ca="1" si="331"/>
        <v>0</v>
      </c>
      <c r="BW252" s="298">
        <f t="shared" ca="1" si="332"/>
        <v>0</v>
      </c>
      <c r="BX252" s="298">
        <f t="shared" ca="1" si="333"/>
        <v>0</v>
      </c>
      <c r="BY252" s="298">
        <f t="shared" ca="1" si="334"/>
        <v>0</v>
      </c>
      <c r="BZ252" s="298">
        <f t="shared" ca="1" si="335"/>
        <v>0</v>
      </c>
      <c r="CA252" s="298">
        <f t="shared" ca="1" si="336"/>
        <v>0</v>
      </c>
      <c r="CB252" s="298">
        <f t="shared" ca="1" si="337"/>
        <v>0</v>
      </c>
      <c r="CC252" s="298">
        <f t="shared" ca="1" si="338"/>
        <v>0</v>
      </c>
      <c r="CD252" s="298">
        <f t="shared" ca="1" si="339"/>
        <v>0</v>
      </c>
      <c r="CE252" s="298">
        <f t="shared" ca="1" si="340"/>
        <v>0</v>
      </c>
      <c r="CF252" s="298">
        <f t="shared" ca="1" si="341"/>
        <v>0</v>
      </c>
      <c r="CG252" s="298">
        <f t="shared" ca="1" si="342"/>
        <v>0</v>
      </c>
      <c r="CH252" s="299"/>
      <c r="CI252" s="301">
        <f t="shared" ref="CI252:CK252" ca="1" si="371">SUM(E252:P252)</f>
        <v>0</v>
      </c>
      <c r="CJ252" s="298">
        <f t="shared" ref="CJ252" ca="1" si="372">SUM(Q252:AB252)</f>
        <v>0</v>
      </c>
      <c r="CK252" s="298">
        <f t="shared" ca="1" si="371"/>
        <v>0</v>
      </c>
      <c r="CL252" s="298">
        <f t="shared" ref="CL252:CL254" ca="1" si="373">SUM(AO252:AZ252)</f>
        <v>0</v>
      </c>
      <c r="CM252" s="298">
        <f t="shared" ref="CM252:CM254" ca="1" si="374">SUM(BA252:BL252)</f>
        <v>0</v>
      </c>
      <c r="CN252" s="299"/>
    </row>
    <row r="253" spans="1:92" x14ac:dyDescent="0.3">
      <c r="A253" s="81" t="s">
        <v>177</v>
      </c>
      <c r="B253" s="81"/>
      <c r="C253" s="80"/>
      <c r="D253" s="80"/>
      <c r="E253" s="80"/>
      <c r="F253" s="80"/>
      <c r="G253" s="80"/>
      <c r="H253" s="80"/>
      <c r="I253" s="80"/>
      <c r="J253" s="80"/>
      <c r="K253" s="80"/>
      <c r="L253" s="80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  <c r="Z253" s="80"/>
      <c r="AA253" s="80"/>
      <c r="AB253" s="80"/>
      <c r="AC253" s="80"/>
      <c r="AD253" s="80"/>
      <c r="AE253" s="80"/>
      <c r="AF253" s="80"/>
      <c r="AG253" s="80"/>
      <c r="AH253" s="80"/>
      <c r="AI253" s="80"/>
      <c r="AJ253" s="80"/>
      <c r="AK253" s="80"/>
      <c r="AL253" s="80"/>
      <c r="AM253" s="80"/>
      <c r="AN253" s="80"/>
      <c r="AO253" s="80"/>
      <c r="AP253" s="80"/>
      <c r="AQ253" s="80"/>
      <c r="AR253" s="80"/>
      <c r="AS253" s="80"/>
      <c r="AT253" s="80"/>
      <c r="AU253" s="80"/>
      <c r="AV253" s="80"/>
      <c r="AW253" s="80"/>
      <c r="AX253" s="80"/>
      <c r="AY253" s="80"/>
      <c r="AZ253" s="80"/>
      <c r="BA253" s="80"/>
      <c r="BB253" s="80"/>
      <c r="BC253" s="80"/>
      <c r="BD253" s="80"/>
      <c r="BE253" s="80"/>
      <c r="BF253" s="80"/>
      <c r="BG253" s="80"/>
      <c r="BH253" s="80"/>
      <c r="BI253" s="80"/>
      <c r="BJ253" s="80"/>
      <c r="BK253" s="80"/>
      <c r="BL253" s="80"/>
      <c r="BN253" s="82">
        <f t="shared" ref="BN253:BN254" si="375">G253</f>
        <v>0</v>
      </c>
      <c r="BO253" s="80"/>
      <c r="BP253" s="80"/>
      <c r="BQ253" s="80"/>
      <c r="BR253" s="80"/>
      <c r="BS253" s="80"/>
      <c r="BT253" s="80"/>
      <c r="BU253" s="80"/>
      <c r="BV253" s="80"/>
      <c r="BW253" s="80"/>
      <c r="BX253" s="80"/>
      <c r="BY253" s="80"/>
      <c r="BZ253" s="80"/>
      <c r="CA253" s="80"/>
      <c r="CB253" s="80"/>
      <c r="CC253" s="80"/>
      <c r="CD253" s="80"/>
      <c r="CE253" s="80"/>
      <c r="CF253" s="80"/>
      <c r="CG253" s="80"/>
      <c r="CI253" s="80"/>
      <c r="CJ253" s="80"/>
      <c r="CK253" s="80"/>
      <c r="CL253" s="80"/>
      <c r="CM253" s="80"/>
    </row>
    <row r="254" spans="1:92" x14ac:dyDescent="0.3">
      <c r="A254" s="91"/>
      <c r="B254" s="81" t="s">
        <v>176</v>
      </c>
      <c r="C254" s="80"/>
      <c r="D254" s="118">
        <v>0</v>
      </c>
      <c r="E254" s="82">
        <f>+'AVE FRANCE'!E254+'AVE UK Euro'!E254</f>
        <v>13524.33572391268</v>
      </c>
      <c r="F254" s="82">
        <f ca="1">+'AVE FRANCE'!F254+'AVE UK Euro'!F254</f>
        <v>8942.9241231188771</v>
      </c>
      <c r="G254" s="82">
        <f ca="1">+'AVE FRANCE'!G254+'AVE UK Euro'!G254</f>
        <v>6489.8241231188767</v>
      </c>
      <c r="H254" s="82">
        <f ca="1">+'AVE FRANCE'!H254+'AVE UK Euro'!H254</f>
        <v>24408.291410903556</v>
      </c>
      <c r="I254" s="82">
        <f ca="1">+'AVE FRANCE'!I254+'AVE UK Euro'!I254</f>
        <v>7602.0920320215682</v>
      </c>
      <c r="J254" s="82">
        <f ca="1">+'AVE FRANCE'!J254+'AVE UK Euro'!J254</f>
        <v>13708.225986472917</v>
      </c>
      <c r="K254" s="82">
        <f ca="1">+'AVE FRANCE'!K254+'AVE UK Euro'!K254</f>
        <v>10679.059940924262</v>
      </c>
      <c r="L254" s="82">
        <f ca="1">+'AVE FRANCE'!L254+'AVE UK Euro'!L254</f>
        <v>30562.227228708944</v>
      </c>
      <c r="M254" s="82">
        <f ca="1">+'AVE FRANCE'!M254+'AVE UK Euro'!M254</f>
        <v>33679.013046514323</v>
      </c>
      <c r="N254" s="82">
        <f ca="1">+'AVE FRANCE'!N254+'AVE UK Euro'!N254</f>
        <v>86492.465530986374</v>
      </c>
      <c r="O254" s="82">
        <f ca="1">+'AVE FRANCE'!O254+'AVE UK Euro'!O254</f>
        <v>127455.91801545842</v>
      </c>
      <c r="P254" s="82">
        <f ca="1">+'AVE FRANCE'!P254+'AVE UK Euro'!P254</f>
        <v>107922.65724941285</v>
      </c>
      <c r="Q254" s="82">
        <f ca="1">+'AVE FRANCE'!Q254+'AVE UK Euro'!Q254</f>
        <v>15823.015530986379</v>
      </c>
      <c r="R254" s="82">
        <f ca="1">+'AVE FRANCE'!R254+'AVE UK Euro'!R254</f>
        <v>9334.6781603859545</v>
      </c>
      <c r="S254" s="82">
        <f ca="1">+'AVE FRANCE'!S254+'AVE UK Euro'!S254</f>
        <v>49546.340789785536</v>
      </c>
      <c r="T254" s="82">
        <f ca="1">+'AVE FRANCE'!T254+'AVE UK Euro'!T254</f>
        <v>23363.106938853867</v>
      </c>
      <c r="U254" s="82">
        <f ca="1">+'AVE FRANCE'!U254+'AVE UK Euro'!U254</f>
        <v>14481.705386058831</v>
      </c>
      <c r="V254" s="82">
        <f ca="1">+'AVE FRANCE'!V254+'AVE UK Euro'!V254</f>
        <v>0</v>
      </c>
      <c r="W254" s="82">
        <f ca="1">+'AVE FRANCE'!W254+'AVE UK Euro'!W254</f>
        <v>23222.066356107658</v>
      </c>
      <c r="X254" s="82">
        <f ca="1">+'AVE FRANCE'!X254+'AVE UK Euro'!X254</f>
        <v>104440.09565217391</v>
      </c>
      <c r="Y254" s="82">
        <f ca="1">+'AVE FRANCE'!Y254+'AVE UK Euro'!Y254</f>
        <v>35795.500724637692</v>
      </c>
      <c r="Z254" s="82">
        <f ca="1">+'AVE FRANCE'!Z254+'AVE UK Euro'!Z254</f>
        <v>46334.001035196707</v>
      </c>
      <c r="AA254" s="82">
        <f ca="1">+'AVE FRANCE'!AA254+'AVE UK Euro'!AA254</f>
        <v>65672.501345755722</v>
      </c>
      <c r="AB254" s="82">
        <f ca="1">+'AVE FRANCE'!AB254+'AVE UK Euro'!AB254</f>
        <v>61259.169358178071</v>
      </c>
      <c r="AC254" s="82">
        <f ca="1">+'AVE FRANCE'!AC254+'AVE UK Euro'!AC254</f>
        <v>0</v>
      </c>
      <c r="AD254" s="82">
        <f ca="1">+'AVE FRANCE'!AD254+'AVE UK Euro'!AD254</f>
        <v>0</v>
      </c>
      <c r="AE254" s="82">
        <f ca="1">+'AVE FRANCE'!AE254+'AVE UK Euro'!AE254</f>
        <v>0</v>
      </c>
      <c r="AF254" s="82">
        <f ca="1">+'AVE FRANCE'!AF254+'AVE UK Euro'!AF254</f>
        <v>0</v>
      </c>
      <c r="AG254" s="82">
        <f ca="1">+'AVE FRANCE'!AG254+'AVE UK Euro'!AG254</f>
        <v>5464.6328157349926</v>
      </c>
      <c r="AH254" s="82">
        <f ca="1">+'AVE FRANCE'!AH254+'AVE UK Euro'!AH254</f>
        <v>10929.265631469985</v>
      </c>
      <c r="AI254" s="82">
        <f ca="1">+'AVE FRANCE'!AI254+'AVE UK Euro'!AI254</f>
        <v>27493.898447204978</v>
      </c>
      <c r="AJ254" s="82">
        <f ca="1">+'AVE FRANCE'!AJ254+'AVE UK Euro'!AJ254</f>
        <v>49933.484679089044</v>
      </c>
      <c r="AK254" s="82">
        <f ca="1">+'AVE FRANCE'!AK254+'AVE UK Euro'!AK254</f>
        <v>50719.696169772273</v>
      </c>
      <c r="AL254" s="82">
        <f ca="1">+'AVE FRANCE'!AL254+'AVE UK Euro'!AL254</f>
        <v>33386.062939958603</v>
      </c>
      <c r="AM254" s="82">
        <f ca="1">+'AVE FRANCE'!AM254+'AVE UK Euro'!AM254</f>
        <v>37769.096376811605</v>
      </c>
      <c r="AN254" s="82">
        <f ca="1">+'AVE FRANCE'!AN254+'AVE UK Euro'!AN254</f>
        <v>53252.129813664607</v>
      </c>
      <c r="AO254" s="82">
        <f ca="1">+'AVE FRANCE'!AO254+'AVE UK Euro'!AO254</f>
        <v>0</v>
      </c>
      <c r="AP254" s="82">
        <f ca="1">+'AVE FRANCE'!AP254+'AVE UK Euro'!AP254</f>
        <v>0</v>
      </c>
      <c r="AQ254" s="82">
        <f ca="1">+'AVE FRANCE'!AQ254+'AVE UK Euro'!AQ254</f>
        <v>0</v>
      </c>
      <c r="AR254" s="82">
        <f ca="1">+'AVE FRANCE'!AR254+'AVE UK Euro'!AR254</f>
        <v>0</v>
      </c>
      <c r="AS254" s="82">
        <f ca="1">+'AVE FRANCE'!AS254+'AVE UK Euro'!AS254</f>
        <v>0</v>
      </c>
      <c r="AT254" s="82">
        <f ca="1">+'AVE FRANCE'!AT254+'AVE UK Euro'!AT254</f>
        <v>0</v>
      </c>
      <c r="AU254" s="82">
        <f ca="1">+'AVE FRANCE'!AU254+'AVE UK Euro'!AU254</f>
        <v>0</v>
      </c>
      <c r="AV254" s="82">
        <f ca="1">+'AVE FRANCE'!AV254+'AVE UK Euro'!AV254</f>
        <v>0</v>
      </c>
      <c r="AW254" s="82">
        <f ca="1">+'AVE FRANCE'!AW254+'AVE UK Euro'!AW254</f>
        <v>0</v>
      </c>
      <c r="AX254" s="82">
        <f ca="1">+'AVE FRANCE'!AX254+'AVE UK Euro'!AX254</f>
        <v>0</v>
      </c>
      <c r="AY254" s="82">
        <f ca="1">+'AVE FRANCE'!AY254+'AVE UK Euro'!AY254</f>
        <v>0</v>
      </c>
      <c r="AZ254" s="82">
        <f ca="1">+'AVE FRANCE'!AZ254+'AVE UK Euro'!AZ254</f>
        <v>0</v>
      </c>
      <c r="BA254" s="82">
        <f ca="1">+'AVE FRANCE'!BA254+'AVE UK Euro'!BA254</f>
        <v>0</v>
      </c>
      <c r="BB254" s="82">
        <f ca="1">+'AVE FRANCE'!BB254+'AVE UK Euro'!BB254</f>
        <v>0</v>
      </c>
      <c r="BC254" s="82">
        <f ca="1">+'AVE FRANCE'!BC254+'AVE UK Euro'!BC254</f>
        <v>0</v>
      </c>
      <c r="BD254" s="82">
        <f ca="1">+'AVE FRANCE'!BD254+'AVE UK Euro'!BD254</f>
        <v>0</v>
      </c>
      <c r="BE254" s="82">
        <f ca="1">+'AVE FRANCE'!BE254+'AVE UK Euro'!BE254</f>
        <v>0</v>
      </c>
      <c r="BF254" s="82">
        <f ca="1">+'AVE FRANCE'!BF254+'AVE UK Euro'!BF254</f>
        <v>0</v>
      </c>
      <c r="BG254" s="82">
        <f ca="1">+'AVE FRANCE'!BG254+'AVE UK Euro'!BG254</f>
        <v>0</v>
      </c>
      <c r="BH254" s="82">
        <f ca="1">+'AVE FRANCE'!BH254+'AVE UK Euro'!BH254</f>
        <v>0</v>
      </c>
      <c r="BI254" s="82">
        <f ca="1">+'AVE FRANCE'!BI254+'AVE UK Euro'!BI254</f>
        <v>0</v>
      </c>
      <c r="BJ254" s="82">
        <f ca="1">+'AVE FRANCE'!BJ254+'AVE UK Euro'!BJ254</f>
        <v>0</v>
      </c>
      <c r="BK254" s="82">
        <f ca="1">+'AVE FRANCE'!BK254+'AVE UK Euro'!BK254</f>
        <v>0</v>
      </c>
      <c r="BL254" s="82">
        <f ca="1">+'AVE FRANCE'!BL254+'AVE UK Euro'!BL254</f>
        <v>0</v>
      </c>
      <c r="BN254" s="82">
        <f t="shared" ca="1" si="375"/>
        <v>6489.8241231188767</v>
      </c>
      <c r="BO254" s="82">
        <f t="shared" ca="1" si="324"/>
        <v>45718.609429398042</v>
      </c>
      <c r="BP254" s="82">
        <f t="shared" ca="1" si="325"/>
        <v>74920.300216147531</v>
      </c>
      <c r="BQ254" s="82">
        <f t="shared" ca="1" si="326"/>
        <v>321871.04079585767</v>
      </c>
      <c r="BR254" s="82">
        <f t="shared" ca="1" si="327"/>
        <v>74704.034481157869</v>
      </c>
      <c r="BS254" s="82">
        <f t="shared" ca="1" si="328"/>
        <v>37844.812324912695</v>
      </c>
      <c r="BT254" s="82">
        <f t="shared" ca="1" si="329"/>
        <v>163457.66273291927</v>
      </c>
      <c r="BU254" s="82">
        <f t="shared" ca="1" si="330"/>
        <v>173265.67173913051</v>
      </c>
      <c r="BV254" s="82">
        <f t="shared" ca="1" si="331"/>
        <v>0</v>
      </c>
      <c r="BW254" s="82">
        <f t="shared" ca="1" si="332"/>
        <v>16393.898447204978</v>
      </c>
      <c r="BX254" s="82">
        <f t="shared" ca="1" si="333"/>
        <v>128147.07929606629</v>
      </c>
      <c r="BY254" s="82">
        <f t="shared" ca="1" si="334"/>
        <v>124407.28913043482</v>
      </c>
      <c r="BZ254" s="82">
        <f t="shared" ca="1" si="335"/>
        <v>0</v>
      </c>
      <c r="CA254" s="82">
        <f t="shared" ca="1" si="336"/>
        <v>0</v>
      </c>
      <c r="CB254" s="82">
        <f t="shared" ca="1" si="337"/>
        <v>0</v>
      </c>
      <c r="CC254" s="82">
        <f t="shared" ca="1" si="338"/>
        <v>0</v>
      </c>
      <c r="CD254" s="82">
        <f t="shared" ca="1" si="339"/>
        <v>0</v>
      </c>
      <c r="CE254" s="82">
        <f t="shared" ca="1" si="340"/>
        <v>0</v>
      </c>
      <c r="CF254" s="82">
        <f t="shared" ca="1" si="341"/>
        <v>0</v>
      </c>
      <c r="CG254" s="82">
        <f t="shared" ca="1" si="342"/>
        <v>0</v>
      </c>
      <c r="CI254" s="82">
        <f ca="1">P254</f>
        <v>107922.65724941285</v>
      </c>
      <c r="CJ254" s="82">
        <f ca="1">AB254</f>
        <v>61259.169358178071</v>
      </c>
      <c r="CK254" s="82">
        <f t="shared" ref="CK254" ca="1" si="376">SUM(AC254:AN254)</f>
        <v>268948.26687370607</v>
      </c>
      <c r="CL254" s="82">
        <f t="shared" ca="1" si="373"/>
        <v>0</v>
      </c>
      <c r="CM254" s="82">
        <f t="shared" ca="1" si="374"/>
        <v>0</v>
      </c>
    </row>
    <row r="255" spans="1:92" s="3" customFormat="1" x14ac:dyDescent="0.3">
      <c r="A255" s="4" t="s">
        <v>82</v>
      </c>
      <c r="B255" s="46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40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40"/>
      <c r="CI255" s="7"/>
      <c r="CJ255" s="7"/>
      <c r="CK255" s="7"/>
      <c r="CL255" s="7"/>
      <c r="CM255" s="7"/>
      <c r="CN255" s="40"/>
    </row>
    <row r="256" spans="1:92" x14ac:dyDescent="0.3">
      <c r="A256" s="88" t="s">
        <v>34</v>
      </c>
      <c r="B256" s="89"/>
      <c r="C256" s="88"/>
      <c r="D256" s="88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  <c r="AA256" s="90"/>
      <c r="AB256" s="90"/>
      <c r="AC256" s="90"/>
      <c r="AD256" s="90"/>
      <c r="AE256" s="90"/>
      <c r="AF256" s="90"/>
      <c r="AG256" s="90"/>
      <c r="AH256" s="90"/>
      <c r="AI256" s="90"/>
      <c r="AJ256" s="90"/>
      <c r="AK256" s="90"/>
      <c r="AL256" s="90"/>
      <c r="AM256" s="90"/>
      <c r="AN256" s="90"/>
      <c r="AO256" s="90"/>
      <c r="AP256" s="90"/>
      <c r="AQ256" s="90"/>
      <c r="AR256" s="90"/>
      <c r="AS256" s="90"/>
      <c r="AT256" s="90"/>
      <c r="AU256" s="90"/>
      <c r="AV256" s="90"/>
      <c r="AW256" s="90"/>
      <c r="AX256" s="90"/>
      <c r="AY256" s="90"/>
      <c r="AZ256" s="90"/>
      <c r="BA256" s="90"/>
      <c r="BB256" s="90"/>
      <c r="BC256" s="90"/>
      <c r="BD256" s="90"/>
      <c r="BE256" s="90"/>
      <c r="BF256" s="90"/>
      <c r="BG256" s="90"/>
      <c r="BH256" s="90"/>
      <c r="BI256" s="90"/>
      <c r="BJ256" s="90"/>
      <c r="BK256" s="90"/>
      <c r="BL256" s="90"/>
      <c r="BN256" s="90">
        <f t="shared" si="323"/>
        <v>0</v>
      </c>
      <c r="BO256" s="90">
        <f t="shared" si="324"/>
        <v>0</v>
      </c>
      <c r="BP256" s="90">
        <f t="shared" si="325"/>
        <v>0</v>
      </c>
      <c r="BQ256" s="90">
        <f t="shared" si="326"/>
        <v>0</v>
      </c>
      <c r="BR256" s="90">
        <f t="shared" si="327"/>
        <v>0</v>
      </c>
      <c r="BS256" s="90">
        <f t="shared" si="328"/>
        <v>0</v>
      </c>
      <c r="BT256" s="90">
        <f t="shared" si="329"/>
        <v>0</v>
      </c>
      <c r="BU256" s="90">
        <f t="shared" si="330"/>
        <v>0</v>
      </c>
      <c r="BV256" s="90">
        <f t="shared" si="331"/>
        <v>0</v>
      </c>
      <c r="BW256" s="90">
        <f t="shared" si="332"/>
        <v>0</v>
      </c>
      <c r="BX256" s="90">
        <f t="shared" si="333"/>
        <v>0</v>
      </c>
      <c r="BY256" s="90">
        <f t="shared" si="334"/>
        <v>0</v>
      </c>
      <c r="BZ256" s="90">
        <f t="shared" si="335"/>
        <v>0</v>
      </c>
      <c r="CA256" s="90">
        <f t="shared" si="336"/>
        <v>0</v>
      </c>
      <c r="CB256" s="90">
        <f t="shared" si="337"/>
        <v>0</v>
      </c>
      <c r="CC256" s="90">
        <f t="shared" si="338"/>
        <v>0</v>
      </c>
      <c r="CD256" s="90">
        <f t="shared" si="339"/>
        <v>0</v>
      </c>
      <c r="CE256" s="90">
        <f t="shared" si="340"/>
        <v>0</v>
      </c>
      <c r="CF256" s="90">
        <f t="shared" si="341"/>
        <v>0</v>
      </c>
      <c r="CG256" s="90">
        <f t="shared" si="342"/>
        <v>0</v>
      </c>
      <c r="CI256" s="90"/>
      <c r="CJ256" s="90"/>
      <c r="CK256" s="90"/>
      <c r="CL256" s="90"/>
      <c r="CM256" s="90"/>
    </row>
    <row r="257" spans="1:92" x14ac:dyDescent="0.3">
      <c r="A257" s="200"/>
      <c r="B257" s="201" t="s">
        <v>153</v>
      </c>
      <c r="C257" s="122"/>
      <c r="D257" s="202"/>
      <c r="E257" s="138">
        <f t="shared" ref="E257" si="377">E229</f>
        <v>-13524.335723912682</v>
      </c>
      <c r="F257" s="138">
        <f t="shared" ref="F257:BL257" ca="1" si="378">F229</f>
        <v>106746.78594426987</v>
      </c>
      <c r="G257" s="138">
        <f t="shared" ca="1" si="378"/>
        <v>6278.237950310554</v>
      </c>
      <c r="H257" s="138">
        <f t="shared" ca="1" si="378"/>
        <v>-17918.467287784679</v>
      </c>
      <c r="I257" s="138">
        <f t="shared" ca="1" si="378"/>
        <v>42788.197329192546</v>
      </c>
      <c r="J257" s="138">
        <f t="shared" ca="1" si="378"/>
        <v>-5327.9960041407867</v>
      </c>
      <c r="K257" s="138">
        <f t="shared" ca="1" si="378"/>
        <v>12381.58194616977</v>
      </c>
      <c r="L257" s="138">
        <f t="shared" ca="1" si="378"/>
        <v>-19883.16728778468</v>
      </c>
      <c r="M257" s="138">
        <f t="shared" ca="1" si="378"/>
        <v>-3116.7858178053866</v>
      </c>
      <c r="N257" s="138">
        <f t="shared" ca="1" si="378"/>
        <v>-52813.452484472044</v>
      </c>
      <c r="O257" s="138">
        <f t="shared" ca="1" si="378"/>
        <v>-40963.452484472044</v>
      </c>
      <c r="P257" s="138">
        <f t="shared" ca="1" si="378"/>
        <v>19533.260766045554</v>
      </c>
      <c r="Q257" s="138">
        <f t="shared" ca="1" si="378"/>
        <v>139061.74084886129</v>
      </c>
      <c r="R257" s="138">
        <f t="shared" ca="1" si="378"/>
        <v>6488.3373706004058</v>
      </c>
      <c r="S257" s="138">
        <f t="shared" ca="1" si="378"/>
        <v>-40211.662629399594</v>
      </c>
      <c r="T257" s="138">
        <f t="shared" ca="1" si="378"/>
        <v>82612.024534161494</v>
      </c>
      <c r="U257" s="138">
        <f t="shared" ca="1" si="378"/>
        <v>8881.4015527950251</v>
      </c>
      <c r="V257" s="138">
        <f t="shared" ca="1" si="378"/>
        <v>107206.10350471764</v>
      </c>
      <c r="W257" s="138">
        <f t="shared" ca="1" si="378"/>
        <v>-23222.066356107665</v>
      </c>
      <c r="X257" s="138">
        <f t="shared" ca="1" si="378"/>
        <v>-81218.029296066263</v>
      </c>
      <c r="Y257" s="138">
        <f t="shared" ca="1" si="378"/>
        <v>99197.252070393384</v>
      </c>
      <c r="Z257" s="138">
        <f t="shared" ca="1" si="378"/>
        <v>-10538.500310559</v>
      </c>
      <c r="AA257" s="138">
        <f t="shared" ca="1" si="378"/>
        <v>-19338.500310559008</v>
      </c>
      <c r="AB257" s="138">
        <f t="shared" ca="1" si="378"/>
        <v>25695.072981366473</v>
      </c>
      <c r="AC257" s="138">
        <f t="shared" ca="1" si="378"/>
        <v>482760.72003209102</v>
      </c>
      <c r="AD257" s="138">
        <f t="shared" ca="1" si="378"/>
        <v>45625.477854037264</v>
      </c>
      <c r="AE257" s="138">
        <f t="shared" ca="1" si="378"/>
        <v>20464.477854037264</v>
      </c>
      <c r="AF257" s="138">
        <f t="shared" ca="1" si="378"/>
        <v>168634.47785403725</v>
      </c>
      <c r="AG257" s="138">
        <f t="shared" ca="1" si="378"/>
        <v>26605.197619047613</v>
      </c>
      <c r="AH257" s="138">
        <f t="shared" ca="1" si="378"/>
        <v>184779.73178053828</v>
      </c>
      <c r="AI257" s="138">
        <f t="shared" ca="1" si="378"/>
        <v>51579.731780538277</v>
      </c>
      <c r="AJ257" s="138">
        <f t="shared" ca="1" si="378"/>
        <v>-22439.586231884066</v>
      </c>
      <c r="AK257" s="138">
        <f t="shared" ca="1" si="378"/>
        <v>196665.250621118</v>
      </c>
      <c r="AL257" s="138">
        <f t="shared" ca="1" si="378"/>
        <v>69307.997826086939</v>
      </c>
      <c r="AM257" s="138">
        <f t="shared" ca="1" si="378"/>
        <v>65301.331159420275</v>
      </c>
      <c r="AN257" s="138">
        <f t="shared" ca="1" si="378"/>
        <v>55146.647929606639</v>
      </c>
      <c r="AO257" s="138">
        <f t="shared" ca="1" si="378"/>
        <v>1371368.2225807456</v>
      </c>
      <c r="AP257" s="138">
        <f t="shared" ca="1" si="378"/>
        <v>189402.3179161491</v>
      </c>
      <c r="AQ257" s="138">
        <f t="shared" ca="1" si="378"/>
        <v>164241.31791614907</v>
      </c>
      <c r="AR257" s="138">
        <f t="shared" ca="1" si="378"/>
        <v>312411.3179161491</v>
      </c>
      <c r="AS257" s="138">
        <f t="shared" ca="1" si="378"/>
        <v>171420.31791614904</v>
      </c>
      <c r="AT257" s="138">
        <f t="shared" ca="1" si="378"/>
        <v>470585.85207763972</v>
      </c>
      <c r="AU257" s="138">
        <f t="shared" ca="1" si="378"/>
        <v>198503.85207763972</v>
      </c>
      <c r="AV257" s="138">
        <f t="shared" ca="1" si="378"/>
        <v>92247.951456521725</v>
      </c>
      <c r="AW257" s="138">
        <f t="shared" ca="1" si="378"/>
        <v>348485.85207763978</v>
      </c>
      <c r="AX257" s="138">
        <f t="shared" ca="1" si="378"/>
        <v>209306.85207763972</v>
      </c>
      <c r="AY257" s="138">
        <f t="shared" ca="1" si="378"/>
        <v>209384.85207763978</v>
      </c>
      <c r="AZ257" s="138">
        <f t="shared" ca="1" si="378"/>
        <v>252410.11915838506</v>
      </c>
      <c r="BA257" s="138">
        <f t="shared" ca="1" si="378"/>
        <v>2610887.7104627332</v>
      </c>
      <c r="BB257" s="138">
        <f t="shared" ca="1" si="378"/>
        <v>740363.71046273282</v>
      </c>
      <c r="BC257" s="138">
        <f t="shared" ca="1" si="378"/>
        <v>712481.71046273294</v>
      </c>
      <c r="BD257" s="138">
        <f t="shared" ca="1" si="378"/>
        <v>845390.71046273282</v>
      </c>
      <c r="BE257" s="138">
        <f t="shared" ca="1" si="378"/>
        <v>704399.71046273294</v>
      </c>
      <c r="BF257" s="138">
        <f t="shared" ca="1" si="378"/>
        <v>1002773.0023881991</v>
      </c>
      <c r="BG257" s="138">
        <f t="shared" ca="1" si="378"/>
        <v>739682.00238819909</v>
      </c>
      <c r="BH257" s="138">
        <f t="shared" ca="1" si="378"/>
        <v>518315.54276086972</v>
      </c>
      <c r="BI257" s="138">
        <f t="shared" ca="1" si="378"/>
        <v>924946.29431366478</v>
      </c>
      <c r="BJ257" s="138">
        <f t="shared" ca="1" si="378"/>
        <v>801028.29431366478</v>
      </c>
      <c r="BK257" s="138">
        <f t="shared" ca="1" si="378"/>
        <v>792946.29431366478</v>
      </c>
      <c r="BL257" s="138">
        <f t="shared" ca="1" si="378"/>
        <v>774055.29431366478</v>
      </c>
      <c r="BN257" s="138">
        <f t="shared" ca="1" si="323"/>
        <v>99500.688170667738</v>
      </c>
      <c r="BO257" s="138">
        <f t="shared" ca="1" si="324"/>
        <v>19541.734037267081</v>
      </c>
      <c r="BP257" s="138">
        <f t="shared" ca="1" si="325"/>
        <v>-10618.371159420296</v>
      </c>
      <c r="BQ257" s="138">
        <f t="shared" ca="1" si="326"/>
        <v>-74243.644202898533</v>
      </c>
      <c r="BR257" s="138">
        <f t="shared" ca="1" si="327"/>
        <v>105338.4155900621</v>
      </c>
      <c r="BS257" s="138">
        <f t="shared" ca="1" si="328"/>
        <v>198699.52959167416</v>
      </c>
      <c r="BT257" s="138">
        <f t="shared" ca="1" si="329"/>
        <v>-5242.8435817805439</v>
      </c>
      <c r="BU257" s="138">
        <f t="shared" ca="1" si="330"/>
        <v>-4181.927639751535</v>
      </c>
      <c r="BV257" s="138">
        <f t="shared" ca="1" si="331"/>
        <v>548850.67574016564</v>
      </c>
      <c r="BW257" s="138">
        <f t="shared" ca="1" si="332"/>
        <v>380019.40725362313</v>
      </c>
      <c r="BX257" s="138">
        <f t="shared" ca="1" si="333"/>
        <v>225805.3961697722</v>
      </c>
      <c r="BY257" s="138">
        <f t="shared" ca="1" si="334"/>
        <v>189755.97691511386</v>
      </c>
      <c r="BZ257" s="138">
        <f t="shared" ca="1" si="335"/>
        <v>1725011.8584130437</v>
      </c>
      <c r="CA257" s="138">
        <f t="shared" ca="1" si="336"/>
        <v>954417.48790993786</v>
      </c>
      <c r="CB257" s="138">
        <f t="shared" ca="1" si="337"/>
        <v>639237.65561180119</v>
      </c>
      <c r="CC257" s="138">
        <f t="shared" ca="1" si="338"/>
        <v>671101.82331366453</v>
      </c>
      <c r="CD257" s="138">
        <f t="shared" ca="1" si="339"/>
        <v>4063733.1313881986</v>
      </c>
      <c r="CE257" s="138">
        <f t="shared" ca="1" si="340"/>
        <v>2552563.4233136652</v>
      </c>
      <c r="CF257" s="138">
        <f t="shared" ca="1" si="341"/>
        <v>2182943.8394627338</v>
      </c>
      <c r="CG257" s="138">
        <f t="shared" ca="1" si="342"/>
        <v>2368029.8829409946</v>
      </c>
      <c r="CI257" s="138">
        <f t="shared" ref="CI257:CI276" ca="1" si="379">SUM(E257:P257)</f>
        <v>34180.406845615988</v>
      </c>
      <c r="CJ257" s="138">
        <f t="shared" ref="CJ257:CJ276" ca="1" si="380">SUM(Q257:AB257)</f>
        <v>294613.17396020418</v>
      </c>
      <c r="CK257" s="138">
        <f t="shared" ref="CK257:CK276" ca="1" si="381">SUM(AC257:AN257)</f>
        <v>1344431.4560786749</v>
      </c>
      <c r="CL257" s="138">
        <f t="shared" ref="CL257:CL276" ca="1" si="382">SUM(AO257:AZ257)</f>
        <v>3989768.8252484468</v>
      </c>
      <c r="CM257" s="138">
        <f t="shared" ref="CM257:CM276" ca="1" si="383">SUM(BA257:BL257)</f>
        <v>11167270.277105594</v>
      </c>
    </row>
    <row r="258" spans="1:92" x14ac:dyDescent="0.3">
      <c r="A258" s="91"/>
      <c r="B258" s="81" t="s">
        <v>146</v>
      </c>
      <c r="C258" s="80"/>
      <c r="D258" s="82"/>
      <c r="E258" s="139">
        <f>+'AVE FRANCE'!E258+'AVE UK Euro'!E258</f>
        <v>-266.66666666666669</v>
      </c>
      <c r="F258" s="139">
        <f>+'AVE FRANCE'!F258+'AVE UK Euro'!F258</f>
        <v>266.66666666666669</v>
      </c>
      <c r="G258" s="139">
        <f>+'AVE FRANCE'!G258+'AVE UK Euro'!G258</f>
        <v>2266.6666666666665</v>
      </c>
      <c r="H258" s="139">
        <f>+'AVE FRANCE'!H258+'AVE UK Euro'!H258</f>
        <v>2266.6666666666665</v>
      </c>
      <c r="I258" s="139">
        <f>+'AVE FRANCE'!I258+'AVE UK Euro'!I258</f>
        <v>2266.6666666666665</v>
      </c>
      <c r="J258" s="139">
        <f>+'AVE FRANCE'!J258+'AVE UK Euro'!J258</f>
        <v>2266.6666666666665</v>
      </c>
      <c r="K258" s="139">
        <f>+'AVE FRANCE'!K258+'AVE UK Euro'!K258</f>
        <v>2266.6666666666665</v>
      </c>
      <c r="L258" s="139">
        <f>+'AVE FRANCE'!L258+'AVE UK Euro'!L258</f>
        <v>2266.6666666666665</v>
      </c>
      <c r="M258" s="139">
        <f>+'AVE FRANCE'!M258+'AVE UK Euro'!M258</f>
        <v>6975</v>
      </c>
      <c r="N258" s="139">
        <f>+'AVE FRANCE'!N258+'AVE UK Euro'!N258</f>
        <v>7458.3333333333339</v>
      </c>
      <c r="O258" s="139">
        <f>+'AVE FRANCE'!O258+'AVE UK Euro'!O258</f>
        <v>7458.3333333333339</v>
      </c>
      <c r="P258" s="139">
        <f>+'AVE FRANCE'!P258+'AVE UK Euro'!P258</f>
        <v>7458.3333333333339</v>
      </c>
      <c r="Q258" s="139">
        <f>+'AVE FRANCE'!Q258+'AVE UK Euro'!Q258</f>
        <v>7458.3333333333339</v>
      </c>
      <c r="R258" s="139">
        <f>+'AVE FRANCE'!R258+'AVE UK Euro'!R258</f>
        <v>9458.3333333333339</v>
      </c>
      <c r="S258" s="139">
        <f>+'AVE FRANCE'!S258+'AVE UK Euro'!S258</f>
        <v>9458.3333333333339</v>
      </c>
      <c r="T258" s="139">
        <f>+'AVE FRANCE'!T258+'AVE UK Euro'!T258</f>
        <v>9458.3333333333339</v>
      </c>
      <c r="U258" s="139">
        <f>+'AVE FRANCE'!U258+'AVE UK Euro'!U258</f>
        <v>9458.3333333333339</v>
      </c>
      <c r="V258" s="139">
        <f>+'AVE FRANCE'!V258+'AVE UK Euro'!V258</f>
        <v>9458.3333333333339</v>
      </c>
      <c r="W258" s="139">
        <f>+'AVE FRANCE'!W258+'AVE UK Euro'!W258</f>
        <v>9458.3333333333339</v>
      </c>
      <c r="X258" s="139">
        <f>+'AVE FRANCE'!X258+'AVE UK Euro'!X258</f>
        <v>9458.3333333333339</v>
      </c>
      <c r="Y258" s="139">
        <f>+'AVE FRANCE'!Y258+'AVE UK Euro'!Y258</f>
        <v>9475</v>
      </c>
      <c r="Z258" s="139">
        <f>+'AVE FRANCE'!Z258+'AVE UK Euro'!Z258</f>
        <v>22400</v>
      </c>
      <c r="AA258" s="139">
        <f>+'AVE FRANCE'!AA258+'AVE UK Euro'!AA258</f>
        <v>22400</v>
      </c>
      <c r="AB258" s="139">
        <f>+'AVE FRANCE'!AB258+'AVE UK Euro'!AB258</f>
        <v>22400</v>
      </c>
      <c r="AC258" s="139">
        <f>+'AVE FRANCE'!AC258+'AVE UK Euro'!AC258</f>
        <v>22416.666666666664</v>
      </c>
      <c r="AD258" s="139">
        <f>+'AVE FRANCE'!AD258+'AVE UK Euro'!AD258</f>
        <v>22416.666666666664</v>
      </c>
      <c r="AE258" s="139">
        <f>+'AVE FRANCE'!AE258+'AVE UK Euro'!AE258</f>
        <v>22416.666666666664</v>
      </c>
      <c r="AF258" s="139">
        <f>+'AVE FRANCE'!AF258+'AVE UK Euro'!AF258</f>
        <v>22416.666666666664</v>
      </c>
      <c r="AG258" s="139">
        <f>+'AVE FRANCE'!AG258+'AVE UK Euro'!AG258</f>
        <v>22416.666666666664</v>
      </c>
      <c r="AH258" s="139">
        <f>+'AVE FRANCE'!AH258+'AVE UK Euro'!AH258</f>
        <v>22416.666666666664</v>
      </c>
      <c r="AI258" s="139">
        <f>+'AVE FRANCE'!AI258+'AVE UK Euro'!AI258</f>
        <v>22416.666666666664</v>
      </c>
      <c r="AJ258" s="139">
        <f>+'AVE FRANCE'!AJ258+'AVE UK Euro'!AJ258</f>
        <v>22416.666666666664</v>
      </c>
      <c r="AK258" s="139">
        <f>+'AVE FRANCE'!AK258+'AVE UK Euro'!AK258</f>
        <v>22416.666666666664</v>
      </c>
      <c r="AL258" s="139">
        <f>+'AVE FRANCE'!AL258+'AVE UK Euro'!AL258</f>
        <v>22416.666666666664</v>
      </c>
      <c r="AM258" s="139">
        <f>+'AVE FRANCE'!AM258+'AVE UK Euro'!AM258</f>
        <v>25233.333333333332</v>
      </c>
      <c r="AN258" s="139">
        <f>+'AVE FRANCE'!AN258+'AVE UK Euro'!AN258</f>
        <v>25333.333333333332</v>
      </c>
      <c r="AO258" s="139">
        <f>+'AVE FRANCE'!AO258+'AVE UK Euro'!AO258</f>
        <v>25366.666666666664</v>
      </c>
      <c r="AP258" s="139">
        <f>+'AVE FRANCE'!AP258+'AVE UK Euro'!AP258</f>
        <v>25366.666666666664</v>
      </c>
      <c r="AQ258" s="139">
        <f>+'AVE FRANCE'!AQ258+'AVE UK Euro'!AQ258</f>
        <v>25366.666666666664</v>
      </c>
      <c r="AR258" s="139">
        <f>+'AVE FRANCE'!AR258+'AVE UK Euro'!AR258</f>
        <v>25366.666666666664</v>
      </c>
      <c r="AS258" s="139">
        <f>+'AVE FRANCE'!AS258+'AVE UK Euro'!AS258</f>
        <v>25366.666666666664</v>
      </c>
      <c r="AT258" s="139">
        <f>+'AVE FRANCE'!AT258+'AVE UK Euro'!AT258</f>
        <v>25366.666666666664</v>
      </c>
      <c r="AU258" s="139">
        <f>+'AVE FRANCE'!AU258+'AVE UK Euro'!AU258</f>
        <v>25366.666666666664</v>
      </c>
      <c r="AV258" s="139">
        <f>+'AVE FRANCE'!AV258+'AVE UK Euro'!AV258</f>
        <v>25366.666666666664</v>
      </c>
      <c r="AW258" s="139">
        <f>+'AVE FRANCE'!AW258+'AVE UK Euro'!AW258</f>
        <v>25366.666666666664</v>
      </c>
      <c r="AX258" s="139">
        <f>+'AVE FRANCE'!AX258+'AVE UK Euro'!AX258</f>
        <v>25366.666666666664</v>
      </c>
      <c r="AY258" s="139">
        <f>+'AVE FRANCE'!AY258+'AVE UK Euro'!AY258</f>
        <v>27700</v>
      </c>
      <c r="AZ258" s="139">
        <f>+'AVE FRANCE'!AZ258+'AVE UK Euro'!AZ258</f>
        <v>30783.333333333336</v>
      </c>
      <c r="BA258" s="139">
        <f>+'AVE FRANCE'!BA258+'AVE UK Euro'!BA258</f>
        <v>30850</v>
      </c>
      <c r="BB258" s="139">
        <f>+'AVE FRANCE'!BB258+'AVE UK Euro'!BB258</f>
        <v>30850</v>
      </c>
      <c r="BC258" s="139">
        <f>+'AVE FRANCE'!BC258+'AVE UK Euro'!BC258</f>
        <v>30850</v>
      </c>
      <c r="BD258" s="139">
        <f>+'AVE FRANCE'!BD258+'AVE UK Euro'!BD258</f>
        <v>30850</v>
      </c>
      <c r="BE258" s="139">
        <f>+'AVE FRANCE'!BE258+'AVE UK Euro'!BE258</f>
        <v>30850</v>
      </c>
      <c r="BF258" s="139">
        <f>+'AVE FRANCE'!BF258+'AVE UK Euro'!BF258</f>
        <v>30850</v>
      </c>
      <c r="BG258" s="139">
        <f>+'AVE FRANCE'!BG258+'AVE UK Euro'!BG258</f>
        <v>30850</v>
      </c>
      <c r="BH258" s="139">
        <f>+'AVE FRANCE'!BH258+'AVE UK Euro'!BH258</f>
        <v>30850</v>
      </c>
      <c r="BI258" s="139">
        <f>+'AVE FRANCE'!BI258+'AVE UK Euro'!BI258</f>
        <v>30850</v>
      </c>
      <c r="BJ258" s="139">
        <f>+'AVE FRANCE'!BJ258+'AVE UK Euro'!BJ258</f>
        <v>30850</v>
      </c>
      <c r="BK258" s="139">
        <f>+'AVE FRANCE'!BK258+'AVE UK Euro'!BK258</f>
        <v>30850</v>
      </c>
      <c r="BL258" s="139">
        <f>+'AVE FRANCE'!BL258+'AVE UK Euro'!BL258</f>
        <v>30850</v>
      </c>
      <c r="BN258" s="82">
        <f t="shared" si="323"/>
        <v>2266.6666666666665</v>
      </c>
      <c r="BO258" s="82">
        <f t="shared" si="324"/>
        <v>6800</v>
      </c>
      <c r="BP258" s="82">
        <f t="shared" si="325"/>
        <v>11508.333333333332</v>
      </c>
      <c r="BQ258" s="82">
        <f t="shared" si="326"/>
        <v>22375</v>
      </c>
      <c r="BR258" s="82">
        <f t="shared" si="327"/>
        <v>26375</v>
      </c>
      <c r="BS258" s="82">
        <f t="shared" si="328"/>
        <v>28375</v>
      </c>
      <c r="BT258" s="82">
        <f t="shared" si="329"/>
        <v>28391.666666666668</v>
      </c>
      <c r="BU258" s="82">
        <f t="shared" si="330"/>
        <v>67200</v>
      </c>
      <c r="BV258" s="82">
        <f t="shared" si="331"/>
        <v>67250</v>
      </c>
      <c r="BW258" s="82">
        <f t="shared" si="332"/>
        <v>67250</v>
      </c>
      <c r="BX258" s="82">
        <f t="shared" si="333"/>
        <v>67250</v>
      </c>
      <c r="BY258" s="82">
        <f t="shared" si="334"/>
        <v>72983.333333333328</v>
      </c>
      <c r="BZ258" s="82">
        <f t="shared" si="335"/>
        <v>76100</v>
      </c>
      <c r="CA258" s="82">
        <f t="shared" si="336"/>
        <v>76100</v>
      </c>
      <c r="CB258" s="82">
        <f t="shared" si="337"/>
        <v>76100</v>
      </c>
      <c r="CC258" s="82">
        <f t="shared" si="338"/>
        <v>83850</v>
      </c>
      <c r="CD258" s="82">
        <f t="shared" si="339"/>
        <v>92550</v>
      </c>
      <c r="CE258" s="82">
        <f t="shared" si="340"/>
        <v>92550</v>
      </c>
      <c r="CF258" s="82">
        <f t="shared" si="341"/>
        <v>92550</v>
      </c>
      <c r="CG258" s="82">
        <f t="shared" si="342"/>
        <v>92550</v>
      </c>
      <c r="CI258" s="139">
        <f t="shared" si="379"/>
        <v>42950.000000000007</v>
      </c>
      <c r="CJ258" s="139">
        <f t="shared" si="380"/>
        <v>150341.66666666669</v>
      </c>
      <c r="CK258" s="139">
        <f t="shared" si="381"/>
        <v>274733.33333333326</v>
      </c>
      <c r="CL258" s="139">
        <f t="shared" si="382"/>
        <v>312149.99999999994</v>
      </c>
      <c r="CM258" s="139">
        <f t="shared" si="383"/>
        <v>370200</v>
      </c>
    </row>
    <row r="259" spans="1:92" x14ac:dyDescent="0.3">
      <c r="A259" s="91"/>
      <c r="B259" s="81" t="s">
        <v>178</v>
      </c>
      <c r="C259" s="80"/>
      <c r="D259" s="82"/>
      <c r="E259" s="139">
        <f>+'AVE FRANCE'!E259+'AVE UK Euro'!E259</f>
        <v>0</v>
      </c>
      <c r="F259" s="139">
        <f>+'AVE FRANCE'!F259+'AVE UK Euro'!F259</f>
        <v>-87500</v>
      </c>
      <c r="G259" s="139">
        <f>+'AVE FRANCE'!G259+'AVE UK Euro'!G259</f>
        <v>75075</v>
      </c>
      <c r="H259" s="139">
        <f>+'AVE FRANCE'!H259+'AVE UK Euro'!H259</f>
        <v>12050</v>
      </c>
      <c r="I259" s="139">
        <f>+'AVE FRANCE'!I259+'AVE UK Euro'!I259</f>
        <v>-37425</v>
      </c>
      <c r="J259" s="139">
        <f>+'AVE FRANCE'!J259+'AVE UK Euro'!J259</f>
        <v>30550</v>
      </c>
      <c r="K259" s="139">
        <f>+'AVE FRANCE'!K259+'AVE UK Euro'!K259</f>
        <v>-12425</v>
      </c>
      <c r="L259" s="139">
        <f>+'AVE FRANCE'!L259+'AVE UK Euro'!L259</f>
        <v>19300</v>
      </c>
      <c r="M259" s="139">
        <f>+'AVE FRANCE'!M259+'AVE UK Euro'!M259</f>
        <v>-45965</v>
      </c>
      <c r="N259" s="139">
        <f>+'AVE FRANCE'!N259+'AVE UK Euro'!N259</f>
        <v>32215</v>
      </c>
      <c r="O259" s="139">
        <f>+'AVE FRANCE'!O259+'AVE UK Euro'!O259</f>
        <v>-5550.0000000000009</v>
      </c>
      <c r="P259" s="139">
        <f>+'AVE FRANCE'!P259+'AVE UK Euro'!P259</f>
        <v>-43200</v>
      </c>
      <c r="Q259" s="139">
        <f>+'AVE FRANCE'!Q259+'AVE UK Euro'!Q259</f>
        <v>-65100</v>
      </c>
      <c r="R259" s="139">
        <f>+'AVE FRANCE'!R259+'AVE UK Euro'!R259</f>
        <v>81950</v>
      </c>
      <c r="S259" s="139">
        <f>+'AVE FRANCE'!S259+'AVE UK Euro'!S259</f>
        <v>11100.000000000004</v>
      </c>
      <c r="T259" s="139">
        <f>+'AVE FRANCE'!T259+'AVE UK Euro'!T259</f>
        <v>-64000</v>
      </c>
      <c r="U259" s="139">
        <f>+'AVE FRANCE'!U259+'AVE UK Euro'!U259</f>
        <v>51400</v>
      </c>
      <c r="V259" s="139">
        <f>+'AVE FRANCE'!V259+'AVE UK Euro'!V259</f>
        <v>-75725</v>
      </c>
      <c r="W259" s="139">
        <f>+'AVE FRANCE'!W259+'AVE UK Euro'!W259</f>
        <v>91625</v>
      </c>
      <c r="X259" s="139">
        <f>+'AVE FRANCE'!X259+'AVE UK Euro'!X259</f>
        <v>27500</v>
      </c>
      <c r="Y259" s="139">
        <f>+'AVE FRANCE'!Y259+'AVE UK Euro'!Y259</f>
        <v>-101475</v>
      </c>
      <c r="Z259" s="139">
        <f>+'AVE FRANCE'!Z259+'AVE UK Euro'!Z259</f>
        <v>56950</v>
      </c>
      <c r="AA259" s="139">
        <f>+'AVE FRANCE'!AA259+'AVE UK Euro'!AA259</f>
        <v>16650.000000000004</v>
      </c>
      <c r="AB259" s="139">
        <f>+'AVE FRANCE'!AB259+'AVE UK Euro'!AB259</f>
        <v>-41250</v>
      </c>
      <c r="AC259" s="139">
        <f>+'AVE FRANCE'!AC259+'AVE UK Euro'!AC259</f>
        <v>-303200</v>
      </c>
      <c r="AD259" s="139">
        <f>+'AVE FRANCE'!AD259+'AVE UK Euro'!AD259</f>
        <v>294300</v>
      </c>
      <c r="AE259" s="139">
        <f>+'AVE FRANCE'!AE259+'AVE UK Euro'!AE259</f>
        <v>5550.0000000000036</v>
      </c>
      <c r="AF259" s="139">
        <f>+'AVE FRANCE'!AF259+'AVE UK Euro'!AF259</f>
        <v>-100000</v>
      </c>
      <c r="AG259" s="139">
        <f>+'AVE FRANCE'!AG259+'AVE UK Euro'!AG259</f>
        <v>105550</v>
      </c>
      <c r="AH259" s="139">
        <f>+'AVE FRANCE'!AH259+'AVE UK Euro'!AH259</f>
        <v>-130000</v>
      </c>
      <c r="AI259" s="139">
        <f>+'AVE FRANCE'!AI259+'AVE UK Euro'!AI259</f>
        <v>105550</v>
      </c>
      <c r="AJ259" s="139">
        <f>+'AVE FRANCE'!AJ259+'AVE UK Euro'!AJ259</f>
        <v>56125</v>
      </c>
      <c r="AK259" s="139">
        <f>+'AVE FRANCE'!AK259+'AVE UK Euro'!AK259</f>
        <v>-162050</v>
      </c>
      <c r="AL259" s="139">
        <f>+'AVE FRANCE'!AL259+'AVE UK Euro'!AL259</f>
        <v>88900</v>
      </c>
      <c r="AM259" s="139">
        <f>+'AVE FRANCE'!AM259+'AVE UK Euro'!AM259</f>
        <v>11100.000000000004</v>
      </c>
      <c r="AN259" s="139">
        <f>+'AVE FRANCE'!AN259+'AVE UK Euro'!AN259</f>
        <v>-8200</v>
      </c>
      <c r="AO259" s="139">
        <f>+'AVE FRANCE'!AO259+'AVE UK Euro'!AO259</f>
        <v>-857425.00000000012</v>
      </c>
      <c r="AP259" s="139">
        <f>+'AVE FRANCE'!AP259+'AVE UK Euro'!AP259</f>
        <v>768900.00000000012</v>
      </c>
      <c r="AQ259" s="139">
        <f>+'AVE FRANCE'!AQ259+'AVE UK Euro'!AQ259</f>
        <v>5550</v>
      </c>
      <c r="AR259" s="139">
        <f>+'AVE FRANCE'!AR259+'AVE UK Euro'!AR259</f>
        <v>-100000</v>
      </c>
      <c r="AS259" s="139">
        <f>+'AVE FRANCE'!AS259+'AVE UK Euro'!AS259</f>
        <v>105550</v>
      </c>
      <c r="AT259" s="139">
        <f>+'AVE FRANCE'!AT259+'AVE UK Euro'!AT259</f>
        <v>-235550</v>
      </c>
      <c r="AU259" s="139">
        <f>+'AVE FRANCE'!AU259+'AVE UK Euro'!AU259</f>
        <v>211100</v>
      </c>
      <c r="AV259" s="139">
        <f>+'AVE FRANCE'!AV259+'AVE UK Euro'!AV259</f>
        <v>82500</v>
      </c>
      <c r="AW259" s="139">
        <f>+'AVE FRANCE'!AW259+'AVE UK Euro'!AW259</f>
        <v>-193600</v>
      </c>
      <c r="AX259" s="139">
        <f>+'AVE FRANCE'!AX259+'AVE UK Euro'!AX259</f>
        <v>94450</v>
      </c>
      <c r="AY259" s="139">
        <f>+'AVE FRANCE'!AY259+'AVE UK Euro'!AY259</f>
        <v>11100</v>
      </c>
      <c r="AZ259" s="139">
        <f>+'AVE FRANCE'!AZ259+'AVE UK Euro'!AZ259</f>
        <v>-49450</v>
      </c>
      <c r="BA259" s="139">
        <f>+'AVE FRANCE'!BA259+'AVE UK Euro'!BA259</f>
        <v>-1723950</v>
      </c>
      <c r="BB259" s="139">
        <f>+'AVE FRANCE'!BB259+'AVE UK Euro'!BB259</f>
        <v>1210200</v>
      </c>
      <c r="BC259" s="139">
        <f>+'AVE FRANCE'!BC259+'AVE UK Euro'!BC259</f>
        <v>11100</v>
      </c>
      <c r="BD259" s="139">
        <f>+'AVE FRANCE'!BD259+'AVE UK Euro'!BD259</f>
        <v>-94450</v>
      </c>
      <c r="BE259" s="139">
        <f>+'AVE FRANCE'!BE259+'AVE UK Euro'!BE259</f>
        <v>105550</v>
      </c>
      <c r="BF259" s="139">
        <f>+'AVE FRANCE'!BF259+'AVE UK Euro'!BF259</f>
        <v>-234375</v>
      </c>
      <c r="BG259" s="139">
        <f>+'AVE FRANCE'!BG259+'AVE UK Euro'!BG259</f>
        <v>205550</v>
      </c>
      <c r="BH259" s="139">
        <f>+'AVE FRANCE'!BH259+'AVE UK Euro'!BH259</f>
        <v>171875</v>
      </c>
      <c r="BI259" s="139">
        <f>+'AVE FRANCE'!BI259+'AVE UK Euro'!BI259</f>
        <v>-311800</v>
      </c>
      <c r="BJ259" s="139">
        <f>+'AVE FRANCE'!BJ259+'AVE UK Euro'!BJ259</f>
        <v>88900</v>
      </c>
      <c r="BK259" s="139">
        <f>+'AVE FRANCE'!BK259+'AVE UK Euro'!BK259</f>
        <v>11100</v>
      </c>
      <c r="BL259" s="139">
        <f>+'AVE FRANCE'!BL259+'AVE UK Euro'!BL259</f>
        <v>5550</v>
      </c>
      <c r="BN259" s="82">
        <f t="shared" si="323"/>
        <v>-12425</v>
      </c>
      <c r="BO259" s="82">
        <f t="shared" si="324"/>
        <v>5175</v>
      </c>
      <c r="BP259" s="82">
        <f t="shared" si="325"/>
        <v>-39090</v>
      </c>
      <c r="BQ259" s="82">
        <f t="shared" si="326"/>
        <v>-16535</v>
      </c>
      <c r="BR259" s="82">
        <f t="shared" si="327"/>
        <v>27950.000000000004</v>
      </c>
      <c r="BS259" s="82">
        <f t="shared" si="328"/>
        <v>-88325</v>
      </c>
      <c r="BT259" s="82">
        <f t="shared" si="329"/>
        <v>17650</v>
      </c>
      <c r="BU259" s="82">
        <f t="shared" si="330"/>
        <v>32350</v>
      </c>
      <c r="BV259" s="82">
        <f t="shared" si="331"/>
        <v>-3349.9999999999964</v>
      </c>
      <c r="BW259" s="82">
        <f t="shared" si="332"/>
        <v>-124450</v>
      </c>
      <c r="BX259" s="82">
        <f t="shared" si="333"/>
        <v>-375</v>
      </c>
      <c r="BY259" s="82">
        <f t="shared" si="334"/>
        <v>91800</v>
      </c>
      <c r="BZ259" s="82">
        <f t="shared" si="335"/>
        <v>-82975</v>
      </c>
      <c r="CA259" s="82">
        <f t="shared" si="336"/>
        <v>-230000</v>
      </c>
      <c r="CB259" s="82">
        <f t="shared" si="337"/>
        <v>100000</v>
      </c>
      <c r="CC259" s="82">
        <f t="shared" si="338"/>
        <v>56100</v>
      </c>
      <c r="CD259" s="82">
        <f t="shared" si="339"/>
        <v>-502650</v>
      </c>
      <c r="CE259" s="82">
        <f t="shared" si="340"/>
        <v>-223275</v>
      </c>
      <c r="CF259" s="82">
        <f t="shared" si="341"/>
        <v>65625</v>
      </c>
      <c r="CG259" s="82">
        <f t="shared" si="342"/>
        <v>105550</v>
      </c>
      <c r="CI259" s="139">
        <f t="shared" si="379"/>
        <v>-62875</v>
      </c>
      <c r="CJ259" s="139">
        <f t="shared" si="380"/>
        <v>-10374.999999999996</v>
      </c>
      <c r="CK259" s="139">
        <f t="shared" si="381"/>
        <v>-36375</v>
      </c>
      <c r="CL259" s="139">
        <f t="shared" si="382"/>
        <v>-156875</v>
      </c>
      <c r="CM259" s="139">
        <f t="shared" si="383"/>
        <v>-554750</v>
      </c>
    </row>
    <row r="260" spans="1:92" x14ac:dyDescent="0.3">
      <c r="A260" s="91"/>
      <c r="B260" s="81" t="s">
        <v>179</v>
      </c>
      <c r="C260" s="80"/>
      <c r="D260" s="82"/>
      <c r="E260" s="139">
        <f>+'AVE FRANCE'!E260+'AVE UK Euro'!E260</f>
        <v>0</v>
      </c>
      <c r="F260" s="139">
        <f>+'AVE FRANCE'!F260+'AVE UK Euro'!F260</f>
        <v>0</v>
      </c>
      <c r="G260" s="139">
        <f>+'AVE FRANCE'!G260+'AVE UK Euro'!G260</f>
        <v>-758.66977225672861</v>
      </c>
      <c r="H260" s="139">
        <f>+'AVE FRANCE'!H260+'AVE UK Euro'!H260</f>
        <v>606.93581780538284</v>
      </c>
      <c r="I260" s="139">
        <f>+'AVE FRANCE'!I260+'AVE UK Euro'!I260</f>
        <v>-758.66977225672861</v>
      </c>
      <c r="J260" s="139">
        <f>+'AVE FRANCE'!J260+'AVE UK Euro'!J260</f>
        <v>0</v>
      </c>
      <c r="K260" s="139">
        <f>+'AVE FRANCE'!K260+'AVE UK Euro'!K260</f>
        <v>-758.66977225672861</v>
      </c>
      <c r="L260" s="139">
        <f>+'AVE FRANCE'!L260+'AVE UK Euro'!L260</f>
        <v>1517.3395445134572</v>
      </c>
      <c r="M260" s="139">
        <f>+'AVE FRANCE'!M260+'AVE UK Euro'!M260</f>
        <v>-17137.285196687371</v>
      </c>
      <c r="N260" s="139">
        <f>+'AVE FRANCE'!N260+'AVE UK Euro'!N260</f>
        <v>0</v>
      </c>
      <c r="O260" s="139">
        <f>+'AVE FRANCE'!O260+'AVE UK Euro'!O260</f>
        <v>0</v>
      </c>
      <c r="P260" s="139">
        <f>+'AVE FRANCE'!P260+'AVE UK Euro'!P260</f>
        <v>-1153.2867494824022</v>
      </c>
      <c r="Q260" s="139">
        <f>+'AVE FRANCE'!Q260+'AVE UK Euro'!Q260</f>
        <v>48.576604554866208</v>
      </c>
      <c r="R260" s="139">
        <f>+'AVE FRANCE'!R260+'AVE UK Euro'!R260</f>
        <v>0</v>
      </c>
      <c r="S260" s="139">
        <f>+'AVE FRANCE'!S260+'AVE UK Euro'!S260</f>
        <v>0</v>
      </c>
      <c r="T260" s="139">
        <f>+'AVE FRANCE'!T260+'AVE UK Euro'!T260</f>
        <v>-606.93581780538443</v>
      </c>
      <c r="U260" s="139">
        <f>+'AVE FRANCE'!U260+'AVE UK Euro'!U260</f>
        <v>0</v>
      </c>
      <c r="V260" s="139">
        <f>+'AVE FRANCE'!V260+'AVE UK Euro'!V260</f>
        <v>-303.4679089026904</v>
      </c>
      <c r="W260" s="139">
        <f>+'AVE FRANCE'!W260+'AVE UK Euro'!W260</f>
        <v>0</v>
      </c>
      <c r="X260" s="139">
        <f>+'AVE FRANCE'!X260+'AVE UK Euro'!X260</f>
        <v>1335.403726708073</v>
      </c>
      <c r="Y260" s="139">
        <f>+'AVE FRANCE'!Y260+'AVE UK Euro'!Y260</f>
        <v>-6812.13768115942</v>
      </c>
      <c r="Z260" s="139">
        <f>+'AVE FRANCE'!Z260+'AVE UK Euro'!Z260</f>
        <v>0</v>
      </c>
      <c r="AA260" s="139">
        <f>+'AVE FRANCE'!AA260+'AVE UK Euro'!AA260</f>
        <v>0</v>
      </c>
      <c r="AB260" s="139">
        <f>+'AVE FRANCE'!AB260+'AVE UK Euro'!AB260</f>
        <v>-2003.1055900621122</v>
      </c>
      <c r="AC260" s="139">
        <f>+'AVE FRANCE'!AC260+'AVE UK Euro'!AC260</f>
        <v>-1760.0414078674912</v>
      </c>
      <c r="AD260" s="139">
        <f>+'AVE FRANCE'!AD260+'AVE UK Euro'!AD260</f>
        <v>0</v>
      </c>
      <c r="AE260" s="139">
        <f>+'AVE FRANCE'!AE260+'AVE UK Euro'!AE260</f>
        <v>0</v>
      </c>
      <c r="AF260" s="139">
        <f>+'AVE FRANCE'!AF260+'AVE UK Euro'!AF260</f>
        <v>0</v>
      </c>
      <c r="AG260" s="139">
        <f>+'AVE FRANCE'!AG260+'AVE UK Euro'!AG260</f>
        <v>0</v>
      </c>
      <c r="AH260" s="139">
        <f>+'AVE FRANCE'!AH260+'AVE UK Euro'!AH260</f>
        <v>-5341.6149068322993</v>
      </c>
      <c r="AI260" s="139">
        <f>+'AVE FRANCE'!AI260+'AVE UK Euro'!AI260</f>
        <v>0</v>
      </c>
      <c r="AJ260" s="139">
        <f>+'AVE FRANCE'!AJ260+'AVE UK Euro'!AJ260</f>
        <v>3126.0093167701871</v>
      </c>
      <c r="AK260" s="139">
        <f>+'AVE FRANCE'!AK260+'AVE UK Euro'!AK260</f>
        <v>-3277.7432712215323</v>
      </c>
      <c r="AL260" s="139">
        <f>+'AVE FRANCE'!AL260+'AVE UK Euro'!AL260</f>
        <v>0</v>
      </c>
      <c r="AM260" s="139">
        <f>+'AVE FRANCE'!AM260+'AVE UK Euro'!AM260</f>
        <v>0</v>
      </c>
      <c r="AN260" s="139">
        <f>+'AVE FRANCE'!AN260+'AVE UK Euro'!AN260</f>
        <v>-667.70186335403559</v>
      </c>
      <c r="AO260" s="139">
        <f>+'AVE FRANCE'!AO260+'AVE UK Euro'!AO260</f>
        <v>-20957.841614906833</v>
      </c>
      <c r="AP260" s="139">
        <f>+'AVE FRANCE'!AP260+'AVE UK Euro'!AP260</f>
        <v>0</v>
      </c>
      <c r="AQ260" s="139">
        <f>+'AVE FRANCE'!AQ260+'AVE UK Euro'!AQ260</f>
        <v>0</v>
      </c>
      <c r="AR260" s="139">
        <f>+'AVE FRANCE'!AR260+'AVE UK Euro'!AR260</f>
        <v>0</v>
      </c>
      <c r="AS260" s="139">
        <f>+'AVE FRANCE'!AS260+'AVE UK Euro'!AS260</f>
        <v>0</v>
      </c>
      <c r="AT260" s="139">
        <f>+'AVE FRANCE'!AT260+'AVE UK Euro'!AT260</f>
        <v>-5341.614906832292</v>
      </c>
      <c r="AU260" s="139">
        <f>+'AVE FRANCE'!AU260+'AVE UK Euro'!AU260</f>
        <v>0</v>
      </c>
      <c r="AV260" s="139">
        <f>+'AVE FRANCE'!AV260+'AVE UK Euro'!AV260</f>
        <v>4006.2111801242208</v>
      </c>
      <c r="AW260" s="139">
        <f>+'AVE FRANCE'!AW260+'AVE UK Euro'!AW260</f>
        <v>-4006.2111801242208</v>
      </c>
      <c r="AX260" s="139">
        <f>+'AVE FRANCE'!AX260+'AVE UK Euro'!AX260</f>
        <v>0</v>
      </c>
      <c r="AY260" s="139">
        <f>+'AVE FRANCE'!AY260+'AVE UK Euro'!AY260</f>
        <v>0</v>
      </c>
      <c r="AZ260" s="139">
        <f>+'AVE FRANCE'!AZ260+'AVE UK Euro'!AZ260</f>
        <v>-2670.8074534161497</v>
      </c>
      <c r="BA260" s="139">
        <f>+'AVE FRANCE'!BA260+'AVE UK Euro'!BA260</f>
        <v>-113609.88612836436</v>
      </c>
      <c r="BB260" s="139">
        <f>+'AVE FRANCE'!BB260+'AVE UK Euro'!BB260</f>
        <v>0</v>
      </c>
      <c r="BC260" s="139">
        <f>+'AVE FRANCE'!BC260+'AVE UK Euro'!BC260</f>
        <v>0</v>
      </c>
      <c r="BD260" s="139">
        <f>+'AVE FRANCE'!BD260+'AVE UK Euro'!BD260</f>
        <v>0</v>
      </c>
      <c r="BE260" s="139">
        <f>+'AVE FRANCE'!BE260+'AVE UK Euro'!BE260</f>
        <v>0</v>
      </c>
      <c r="BF260" s="139">
        <f>+'AVE FRANCE'!BF260+'AVE UK Euro'!BF260</f>
        <v>-1669.2546583850926</v>
      </c>
      <c r="BG260" s="139">
        <f>+'AVE FRANCE'!BG260+'AVE UK Euro'!BG260</f>
        <v>0</v>
      </c>
      <c r="BH260" s="139">
        <f>+'AVE FRANCE'!BH260+'AVE UK Euro'!BH260</f>
        <v>8346.2732919254631</v>
      </c>
      <c r="BI260" s="139">
        <f>+'AVE FRANCE'!BI260+'AVE UK Euro'!BI260</f>
        <v>-10015.52795031057</v>
      </c>
      <c r="BJ260" s="139">
        <f>+'AVE FRANCE'!BJ260+'AVE UK Euro'!BJ260</f>
        <v>0</v>
      </c>
      <c r="BK260" s="139">
        <f>+'AVE FRANCE'!BK260+'AVE UK Euro'!BK260</f>
        <v>0</v>
      </c>
      <c r="BL260" s="139">
        <f>+'AVE FRANCE'!BL260+'AVE UK Euro'!BL260</f>
        <v>0</v>
      </c>
      <c r="BN260" s="82">
        <f t="shared" si="323"/>
        <v>-758.66977225672861</v>
      </c>
      <c r="BO260" s="82">
        <f t="shared" si="324"/>
        <v>-151.73395445134577</v>
      </c>
      <c r="BP260" s="82">
        <f t="shared" si="325"/>
        <v>-16378.615424430644</v>
      </c>
      <c r="BQ260" s="82">
        <f t="shared" si="326"/>
        <v>-1153.2867494824022</v>
      </c>
      <c r="BR260" s="82">
        <f t="shared" si="327"/>
        <v>48.576604554866208</v>
      </c>
      <c r="BS260" s="82">
        <f t="shared" si="328"/>
        <v>-910.40372670807483</v>
      </c>
      <c r="BT260" s="82">
        <f t="shared" si="329"/>
        <v>-5476.733954451347</v>
      </c>
      <c r="BU260" s="82">
        <f t="shared" si="330"/>
        <v>-2003.1055900621122</v>
      </c>
      <c r="BV260" s="82">
        <f t="shared" si="331"/>
        <v>-1760.0414078674912</v>
      </c>
      <c r="BW260" s="82">
        <f t="shared" si="332"/>
        <v>-5341.6149068322993</v>
      </c>
      <c r="BX260" s="82">
        <f t="shared" si="333"/>
        <v>-151.7339544513452</v>
      </c>
      <c r="BY260" s="82">
        <f t="shared" si="334"/>
        <v>-667.70186335403559</v>
      </c>
      <c r="BZ260" s="82">
        <f t="shared" si="335"/>
        <v>-20957.841614906833</v>
      </c>
      <c r="CA260" s="82">
        <f t="shared" si="336"/>
        <v>-5341.614906832292</v>
      </c>
      <c r="CB260" s="82">
        <f t="shared" si="337"/>
        <v>0</v>
      </c>
      <c r="CC260" s="82">
        <f t="shared" si="338"/>
        <v>-2670.8074534161497</v>
      </c>
      <c r="CD260" s="82">
        <f t="shared" si="339"/>
        <v>-113609.88612836436</v>
      </c>
      <c r="CE260" s="82">
        <f t="shared" si="340"/>
        <v>-1669.2546583850926</v>
      </c>
      <c r="CF260" s="82">
        <f t="shared" si="341"/>
        <v>-1669.2546583851072</v>
      </c>
      <c r="CG260" s="82">
        <f t="shared" si="342"/>
        <v>0</v>
      </c>
      <c r="CI260" s="139">
        <f t="shared" si="379"/>
        <v>-18442.305900621119</v>
      </c>
      <c r="CJ260" s="139">
        <f t="shared" si="380"/>
        <v>-8341.6666666666679</v>
      </c>
      <c r="CK260" s="139">
        <f t="shared" si="381"/>
        <v>-7921.0921325051713</v>
      </c>
      <c r="CL260" s="139">
        <f t="shared" si="382"/>
        <v>-28970.263975155274</v>
      </c>
      <c r="CM260" s="139">
        <f t="shared" si="383"/>
        <v>-116948.39544513456</v>
      </c>
    </row>
    <row r="261" spans="1:92" x14ac:dyDescent="0.3">
      <c r="A261" s="91"/>
      <c r="B261" s="81" t="s">
        <v>180</v>
      </c>
      <c r="C261" s="80"/>
      <c r="D261" s="82"/>
      <c r="E261" s="139">
        <f>+'AVE FRANCE'!E261+'AVE UK Euro'!E261</f>
        <v>0</v>
      </c>
      <c r="F261" s="139">
        <f>+'AVE FRANCE'!F261+'AVE UK Euro'!F261</f>
        <v>0</v>
      </c>
      <c r="G261" s="139">
        <f>+'AVE FRANCE'!G261+'AVE UK Euro'!G261</f>
        <v>758.66977225672861</v>
      </c>
      <c r="H261" s="139">
        <f>+'AVE FRANCE'!H261+'AVE UK Euro'!H261</f>
        <v>-606.93581780538284</v>
      </c>
      <c r="I261" s="139">
        <f>+'AVE FRANCE'!I261+'AVE UK Euro'!I261</f>
        <v>758.66977225672861</v>
      </c>
      <c r="J261" s="139">
        <f>+'AVE FRANCE'!J261+'AVE UK Euro'!J261</f>
        <v>0</v>
      </c>
      <c r="K261" s="139">
        <f>+'AVE FRANCE'!K261+'AVE UK Euro'!K261</f>
        <v>758.66977225672861</v>
      </c>
      <c r="L261" s="139">
        <f>+'AVE FRANCE'!L261+'AVE UK Euro'!L261</f>
        <v>-1517.3395445134572</v>
      </c>
      <c r="M261" s="139">
        <f>+'AVE FRANCE'!M261+'AVE UK Euro'!M261</f>
        <v>17137.285196687371</v>
      </c>
      <c r="N261" s="139">
        <f>+'AVE FRANCE'!N261+'AVE UK Euro'!N261</f>
        <v>0</v>
      </c>
      <c r="O261" s="139">
        <f>+'AVE FRANCE'!O261+'AVE UK Euro'!O261</f>
        <v>0</v>
      </c>
      <c r="P261" s="139">
        <f>+'AVE FRANCE'!P261+'AVE UK Euro'!P261</f>
        <v>1153.2867494824022</v>
      </c>
      <c r="Q261" s="139">
        <f>+'AVE FRANCE'!Q261+'AVE UK Euro'!Q261</f>
        <v>-48.576604554866208</v>
      </c>
      <c r="R261" s="139">
        <f>+'AVE FRANCE'!R261+'AVE UK Euro'!R261</f>
        <v>0</v>
      </c>
      <c r="S261" s="139">
        <f>+'AVE FRANCE'!S261+'AVE UK Euro'!S261</f>
        <v>0</v>
      </c>
      <c r="T261" s="139">
        <f>+'AVE FRANCE'!T261+'AVE UK Euro'!T261</f>
        <v>606.93581780538443</v>
      </c>
      <c r="U261" s="139">
        <f>+'AVE FRANCE'!U261+'AVE UK Euro'!U261</f>
        <v>0</v>
      </c>
      <c r="V261" s="139">
        <f>+'AVE FRANCE'!V261+'AVE UK Euro'!V261</f>
        <v>303.4679089026904</v>
      </c>
      <c r="W261" s="139">
        <f>+'AVE FRANCE'!W261+'AVE UK Euro'!W261</f>
        <v>0</v>
      </c>
      <c r="X261" s="139">
        <f>+'AVE FRANCE'!X261+'AVE UK Euro'!X261</f>
        <v>-1335.403726708073</v>
      </c>
      <c r="Y261" s="139">
        <f>+'AVE FRANCE'!Y261+'AVE UK Euro'!Y261</f>
        <v>6812.13768115942</v>
      </c>
      <c r="Z261" s="139">
        <f>+'AVE FRANCE'!Z261+'AVE UK Euro'!Z261</f>
        <v>0</v>
      </c>
      <c r="AA261" s="139">
        <f>+'AVE FRANCE'!AA261+'AVE UK Euro'!AA261</f>
        <v>0</v>
      </c>
      <c r="AB261" s="139">
        <f>+'AVE FRANCE'!AB261+'AVE UK Euro'!AB261</f>
        <v>2003.1055900621122</v>
      </c>
      <c r="AC261" s="139">
        <f>+'AVE FRANCE'!AC261+'AVE UK Euro'!AC261</f>
        <v>1760.0414078674912</v>
      </c>
      <c r="AD261" s="139">
        <f>+'AVE FRANCE'!AD261+'AVE UK Euro'!AD261</f>
        <v>0</v>
      </c>
      <c r="AE261" s="139">
        <f>+'AVE FRANCE'!AE261+'AVE UK Euro'!AE261</f>
        <v>0</v>
      </c>
      <c r="AF261" s="139">
        <f>+'AVE FRANCE'!AF261+'AVE UK Euro'!AF261</f>
        <v>0</v>
      </c>
      <c r="AG261" s="139">
        <f>+'AVE FRANCE'!AG261+'AVE UK Euro'!AG261</f>
        <v>0</v>
      </c>
      <c r="AH261" s="139">
        <f>+'AVE FRANCE'!AH261+'AVE UK Euro'!AH261</f>
        <v>5341.6149068322993</v>
      </c>
      <c r="AI261" s="139">
        <f>+'AVE FRANCE'!AI261+'AVE UK Euro'!AI261</f>
        <v>0</v>
      </c>
      <c r="AJ261" s="139">
        <f>+'AVE FRANCE'!AJ261+'AVE UK Euro'!AJ261</f>
        <v>-3126.0093167701871</v>
      </c>
      <c r="AK261" s="139">
        <f>+'AVE FRANCE'!AK261+'AVE UK Euro'!AK261</f>
        <v>3277.7432712215323</v>
      </c>
      <c r="AL261" s="139">
        <f>+'AVE FRANCE'!AL261+'AVE UK Euro'!AL261</f>
        <v>0</v>
      </c>
      <c r="AM261" s="139">
        <f>+'AVE FRANCE'!AM261+'AVE UK Euro'!AM261</f>
        <v>0</v>
      </c>
      <c r="AN261" s="139">
        <f>+'AVE FRANCE'!AN261+'AVE UK Euro'!AN261</f>
        <v>667.70186335403559</v>
      </c>
      <c r="AO261" s="139">
        <f>+'AVE FRANCE'!AO261+'AVE UK Euro'!AO261</f>
        <v>20957.841614906833</v>
      </c>
      <c r="AP261" s="139">
        <f>+'AVE FRANCE'!AP261+'AVE UK Euro'!AP261</f>
        <v>0</v>
      </c>
      <c r="AQ261" s="139">
        <f>+'AVE FRANCE'!AQ261+'AVE UK Euro'!AQ261</f>
        <v>0</v>
      </c>
      <c r="AR261" s="139">
        <f>+'AVE FRANCE'!AR261+'AVE UK Euro'!AR261</f>
        <v>0</v>
      </c>
      <c r="AS261" s="139">
        <f>+'AVE FRANCE'!AS261+'AVE UK Euro'!AS261</f>
        <v>0</v>
      </c>
      <c r="AT261" s="139">
        <f>+'AVE FRANCE'!AT261+'AVE UK Euro'!AT261</f>
        <v>5341.614906832292</v>
      </c>
      <c r="AU261" s="139">
        <f>+'AVE FRANCE'!AU261+'AVE UK Euro'!AU261</f>
        <v>0</v>
      </c>
      <c r="AV261" s="139">
        <f>+'AVE FRANCE'!AV261+'AVE UK Euro'!AV261</f>
        <v>-4006.2111801242208</v>
      </c>
      <c r="AW261" s="139">
        <f>+'AVE FRANCE'!AW261+'AVE UK Euro'!AW261</f>
        <v>4006.2111801242208</v>
      </c>
      <c r="AX261" s="139">
        <f>+'AVE FRANCE'!AX261+'AVE UK Euro'!AX261</f>
        <v>0</v>
      </c>
      <c r="AY261" s="139">
        <f>+'AVE FRANCE'!AY261+'AVE UK Euro'!AY261</f>
        <v>0</v>
      </c>
      <c r="AZ261" s="139">
        <f>+'AVE FRANCE'!AZ261+'AVE UK Euro'!AZ261</f>
        <v>2670.8074534161497</v>
      </c>
      <c r="BA261" s="139">
        <f>+'AVE FRANCE'!BA261+'AVE UK Euro'!BA261</f>
        <v>113609.88612836436</v>
      </c>
      <c r="BB261" s="139">
        <f>+'AVE FRANCE'!BB261+'AVE UK Euro'!BB261</f>
        <v>0</v>
      </c>
      <c r="BC261" s="139">
        <f>+'AVE FRANCE'!BC261+'AVE UK Euro'!BC261</f>
        <v>0</v>
      </c>
      <c r="BD261" s="139">
        <f>+'AVE FRANCE'!BD261+'AVE UK Euro'!BD261</f>
        <v>0</v>
      </c>
      <c r="BE261" s="139">
        <f>+'AVE FRANCE'!BE261+'AVE UK Euro'!BE261</f>
        <v>0</v>
      </c>
      <c r="BF261" s="139">
        <f>+'AVE FRANCE'!BF261+'AVE UK Euro'!BF261</f>
        <v>1669.2546583850926</v>
      </c>
      <c r="BG261" s="139">
        <f>+'AVE FRANCE'!BG261+'AVE UK Euro'!BG261</f>
        <v>0</v>
      </c>
      <c r="BH261" s="139">
        <f>+'AVE FRANCE'!BH261+'AVE UK Euro'!BH261</f>
        <v>-8346.2732919254631</v>
      </c>
      <c r="BI261" s="139">
        <f>+'AVE FRANCE'!BI261+'AVE UK Euro'!BI261</f>
        <v>10015.52795031057</v>
      </c>
      <c r="BJ261" s="139">
        <f>+'AVE FRANCE'!BJ261+'AVE UK Euro'!BJ261</f>
        <v>0</v>
      </c>
      <c r="BK261" s="139">
        <f>+'AVE FRANCE'!BK261+'AVE UK Euro'!BK261</f>
        <v>0</v>
      </c>
      <c r="BL261" s="139">
        <f>+'AVE FRANCE'!BL261+'AVE UK Euro'!BL261</f>
        <v>0</v>
      </c>
      <c r="BN261" s="82">
        <f t="shared" si="323"/>
        <v>758.66977225672861</v>
      </c>
      <c r="BO261" s="82">
        <f t="shared" si="324"/>
        <v>151.73395445134577</v>
      </c>
      <c r="BP261" s="82">
        <f t="shared" si="325"/>
        <v>16378.615424430644</v>
      </c>
      <c r="BQ261" s="82">
        <f t="shared" si="326"/>
        <v>1153.2867494824022</v>
      </c>
      <c r="BR261" s="82">
        <f t="shared" si="327"/>
        <v>-48.576604554866208</v>
      </c>
      <c r="BS261" s="82">
        <f t="shared" si="328"/>
        <v>910.40372670807483</v>
      </c>
      <c r="BT261" s="82">
        <f t="shared" si="329"/>
        <v>5476.733954451347</v>
      </c>
      <c r="BU261" s="82">
        <f t="shared" si="330"/>
        <v>2003.1055900621122</v>
      </c>
      <c r="BV261" s="82">
        <f t="shared" si="331"/>
        <v>1760.0414078674912</v>
      </c>
      <c r="BW261" s="82">
        <f t="shared" si="332"/>
        <v>5341.6149068322993</v>
      </c>
      <c r="BX261" s="82">
        <f t="shared" si="333"/>
        <v>151.7339544513452</v>
      </c>
      <c r="BY261" s="82">
        <f t="shared" si="334"/>
        <v>667.70186335403559</v>
      </c>
      <c r="BZ261" s="82">
        <f t="shared" si="335"/>
        <v>20957.841614906833</v>
      </c>
      <c r="CA261" s="82">
        <f t="shared" si="336"/>
        <v>5341.614906832292</v>
      </c>
      <c r="CB261" s="82">
        <f t="shared" si="337"/>
        <v>0</v>
      </c>
      <c r="CC261" s="82">
        <f t="shared" si="338"/>
        <v>2670.8074534161497</v>
      </c>
      <c r="CD261" s="82">
        <f t="shared" si="339"/>
        <v>113609.88612836436</v>
      </c>
      <c r="CE261" s="82">
        <f t="shared" si="340"/>
        <v>1669.2546583850926</v>
      </c>
      <c r="CF261" s="82">
        <f t="shared" si="341"/>
        <v>1669.2546583851072</v>
      </c>
      <c r="CG261" s="82">
        <f t="shared" si="342"/>
        <v>0</v>
      </c>
      <c r="CI261" s="139">
        <f t="shared" si="379"/>
        <v>18442.305900621119</v>
      </c>
      <c r="CJ261" s="139">
        <f t="shared" si="380"/>
        <v>8341.6666666666679</v>
      </c>
      <c r="CK261" s="139">
        <f t="shared" si="381"/>
        <v>7921.0921325051713</v>
      </c>
      <c r="CL261" s="139">
        <f t="shared" si="382"/>
        <v>28970.263975155274</v>
      </c>
      <c r="CM261" s="139">
        <f t="shared" si="383"/>
        <v>116948.39544513456</v>
      </c>
    </row>
    <row r="262" spans="1:92" x14ac:dyDescent="0.3">
      <c r="A262" s="92"/>
      <c r="B262" s="93" t="s">
        <v>181</v>
      </c>
      <c r="C262" s="94"/>
      <c r="D262" s="83"/>
      <c r="E262" s="198">
        <f>+'AVE FRANCE'!E262+'AVE UK Euro'!E262</f>
        <v>0</v>
      </c>
      <c r="F262" s="198">
        <f>+'AVE FRANCE'!F262+'AVE UK Euro'!F262</f>
        <v>0</v>
      </c>
      <c r="G262" s="198">
        <f>+'AVE FRANCE'!G262+'AVE UK Euro'!G262</f>
        <v>0</v>
      </c>
      <c r="H262" s="198">
        <f>+'AVE FRANCE'!H262+'AVE UK Euro'!H262</f>
        <v>0</v>
      </c>
      <c r="I262" s="198">
        <f>+'AVE FRANCE'!I262+'AVE UK Euro'!I262</f>
        <v>0</v>
      </c>
      <c r="J262" s="198">
        <f>+'AVE FRANCE'!J262+'AVE UK Euro'!J262</f>
        <v>0</v>
      </c>
      <c r="K262" s="198">
        <f>+'AVE FRANCE'!K262+'AVE UK Euro'!K262</f>
        <v>0</v>
      </c>
      <c r="L262" s="198">
        <f>+'AVE FRANCE'!L262+'AVE UK Euro'!L262</f>
        <v>0</v>
      </c>
      <c r="M262" s="198">
        <f>+'AVE FRANCE'!M262+'AVE UK Euro'!M262</f>
        <v>0</v>
      </c>
      <c r="N262" s="198">
        <f>+'AVE FRANCE'!N262+'AVE UK Euro'!N262</f>
        <v>0</v>
      </c>
      <c r="O262" s="198">
        <f>+'AVE FRANCE'!O262+'AVE UK Euro'!O262</f>
        <v>0</v>
      </c>
      <c r="P262" s="198">
        <f>+'AVE FRANCE'!P262+'AVE UK Euro'!P262</f>
        <v>0</v>
      </c>
      <c r="Q262" s="198">
        <f>+'AVE FRANCE'!Q262+'AVE UK Euro'!Q262</f>
        <v>0</v>
      </c>
      <c r="R262" s="198">
        <f>+'AVE FRANCE'!R262+'AVE UK Euro'!R262</f>
        <v>0</v>
      </c>
      <c r="S262" s="198">
        <f>+'AVE FRANCE'!S262+'AVE UK Euro'!S262</f>
        <v>0</v>
      </c>
      <c r="T262" s="198">
        <f>+'AVE FRANCE'!T262+'AVE UK Euro'!T262</f>
        <v>0</v>
      </c>
      <c r="U262" s="198">
        <f>+'AVE FRANCE'!U262+'AVE UK Euro'!U262</f>
        <v>0</v>
      </c>
      <c r="V262" s="198">
        <f>+'AVE FRANCE'!V262+'AVE UK Euro'!V262</f>
        <v>0</v>
      </c>
      <c r="W262" s="198">
        <f>+'AVE FRANCE'!W262+'AVE UK Euro'!W262</f>
        <v>0</v>
      </c>
      <c r="X262" s="198">
        <f>+'AVE FRANCE'!X262+'AVE UK Euro'!X262</f>
        <v>0</v>
      </c>
      <c r="Y262" s="198">
        <f>+'AVE FRANCE'!Y262+'AVE UK Euro'!Y262</f>
        <v>0</v>
      </c>
      <c r="Z262" s="198">
        <f>+'AVE FRANCE'!Z262+'AVE UK Euro'!Z262</f>
        <v>0</v>
      </c>
      <c r="AA262" s="198">
        <f>+'AVE FRANCE'!AA262+'AVE UK Euro'!AA262</f>
        <v>0</v>
      </c>
      <c r="AB262" s="198">
        <f>+'AVE FRANCE'!AB262+'AVE UK Euro'!AB262</f>
        <v>0</v>
      </c>
      <c r="AC262" s="198">
        <f>+'AVE FRANCE'!AC262+'AVE UK Euro'!AC262</f>
        <v>0</v>
      </c>
      <c r="AD262" s="198">
        <f>+'AVE FRANCE'!AD262+'AVE UK Euro'!AD262</f>
        <v>0</v>
      </c>
      <c r="AE262" s="198">
        <f>+'AVE FRANCE'!AE262+'AVE UK Euro'!AE262</f>
        <v>0</v>
      </c>
      <c r="AF262" s="198">
        <f>+'AVE FRANCE'!AF262+'AVE UK Euro'!AF262</f>
        <v>0</v>
      </c>
      <c r="AG262" s="198">
        <f>+'AVE FRANCE'!AG262+'AVE UK Euro'!AG262</f>
        <v>0</v>
      </c>
      <c r="AH262" s="198">
        <f>+'AVE FRANCE'!AH262+'AVE UK Euro'!AH262</f>
        <v>0</v>
      </c>
      <c r="AI262" s="198">
        <f>+'AVE FRANCE'!AI262+'AVE UK Euro'!AI262</f>
        <v>0</v>
      </c>
      <c r="AJ262" s="198">
        <f>+'AVE FRANCE'!AJ262+'AVE UK Euro'!AJ262</f>
        <v>0</v>
      </c>
      <c r="AK262" s="198">
        <f>+'AVE FRANCE'!AK262+'AVE UK Euro'!AK262</f>
        <v>0</v>
      </c>
      <c r="AL262" s="198">
        <f>+'AVE FRANCE'!AL262+'AVE UK Euro'!AL262</f>
        <v>0</v>
      </c>
      <c r="AM262" s="198">
        <f>+'AVE FRANCE'!AM262+'AVE UK Euro'!AM262</f>
        <v>0</v>
      </c>
      <c r="AN262" s="198">
        <f>+'AVE FRANCE'!AN262+'AVE UK Euro'!AN262</f>
        <v>0</v>
      </c>
      <c r="AO262" s="198">
        <f>+'AVE FRANCE'!AO262+'AVE UK Euro'!AO262</f>
        <v>0</v>
      </c>
      <c r="AP262" s="198">
        <f>+'AVE FRANCE'!AP262+'AVE UK Euro'!AP262</f>
        <v>0</v>
      </c>
      <c r="AQ262" s="198">
        <f>+'AVE FRANCE'!AQ262+'AVE UK Euro'!AQ262</f>
        <v>0</v>
      </c>
      <c r="AR262" s="198">
        <f>+'AVE FRANCE'!AR262+'AVE UK Euro'!AR262</f>
        <v>0</v>
      </c>
      <c r="AS262" s="198">
        <f>+'AVE FRANCE'!AS262+'AVE UK Euro'!AS262</f>
        <v>0</v>
      </c>
      <c r="AT262" s="198">
        <f>+'AVE FRANCE'!AT262+'AVE UK Euro'!AT262</f>
        <v>0</v>
      </c>
      <c r="AU262" s="198">
        <f>+'AVE FRANCE'!AU262+'AVE UK Euro'!AU262</f>
        <v>0</v>
      </c>
      <c r="AV262" s="198">
        <f>+'AVE FRANCE'!AV262+'AVE UK Euro'!AV262</f>
        <v>0</v>
      </c>
      <c r="AW262" s="198">
        <f>+'AVE FRANCE'!AW262+'AVE UK Euro'!AW262</f>
        <v>0</v>
      </c>
      <c r="AX262" s="198">
        <f>+'AVE FRANCE'!AX262+'AVE UK Euro'!AX262</f>
        <v>0</v>
      </c>
      <c r="AY262" s="198">
        <f>+'AVE FRANCE'!AY262+'AVE UK Euro'!AY262</f>
        <v>0</v>
      </c>
      <c r="AZ262" s="198">
        <f>+'AVE FRANCE'!AZ262+'AVE UK Euro'!AZ262</f>
        <v>0</v>
      </c>
      <c r="BA262" s="198">
        <f>+'AVE FRANCE'!BA262+'AVE UK Euro'!BA262</f>
        <v>0</v>
      </c>
      <c r="BB262" s="198">
        <f>+'AVE FRANCE'!BB262+'AVE UK Euro'!BB262</f>
        <v>0</v>
      </c>
      <c r="BC262" s="198">
        <f>+'AVE FRANCE'!BC262+'AVE UK Euro'!BC262</f>
        <v>0</v>
      </c>
      <c r="BD262" s="198">
        <f>+'AVE FRANCE'!BD262+'AVE UK Euro'!BD262</f>
        <v>0</v>
      </c>
      <c r="BE262" s="198">
        <f>+'AVE FRANCE'!BE262+'AVE UK Euro'!BE262</f>
        <v>0</v>
      </c>
      <c r="BF262" s="198">
        <f>+'AVE FRANCE'!BF262+'AVE UK Euro'!BF262</f>
        <v>0</v>
      </c>
      <c r="BG262" s="198">
        <f>+'AVE FRANCE'!BG262+'AVE UK Euro'!BG262</f>
        <v>0</v>
      </c>
      <c r="BH262" s="198">
        <f>+'AVE FRANCE'!BH262+'AVE UK Euro'!BH262</f>
        <v>0</v>
      </c>
      <c r="BI262" s="198">
        <f>+'AVE FRANCE'!BI262+'AVE UK Euro'!BI262</f>
        <v>0</v>
      </c>
      <c r="BJ262" s="198">
        <f>+'AVE FRANCE'!BJ262+'AVE UK Euro'!BJ262</f>
        <v>0</v>
      </c>
      <c r="BK262" s="198">
        <f>+'AVE FRANCE'!BK262+'AVE UK Euro'!BK262</f>
        <v>0</v>
      </c>
      <c r="BL262" s="198">
        <f>+'AVE FRANCE'!BL262+'AVE UK Euro'!BL262</f>
        <v>0</v>
      </c>
      <c r="BN262" s="83">
        <f t="shared" si="323"/>
        <v>0</v>
      </c>
      <c r="BO262" s="83">
        <f t="shared" si="324"/>
        <v>0</v>
      </c>
      <c r="BP262" s="83">
        <f t="shared" si="325"/>
        <v>0</v>
      </c>
      <c r="BQ262" s="83">
        <f t="shared" si="326"/>
        <v>0</v>
      </c>
      <c r="BR262" s="83">
        <f t="shared" si="327"/>
        <v>0</v>
      </c>
      <c r="BS262" s="83">
        <f t="shared" si="328"/>
        <v>0</v>
      </c>
      <c r="BT262" s="83">
        <f t="shared" si="329"/>
        <v>0</v>
      </c>
      <c r="BU262" s="83">
        <f t="shared" si="330"/>
        <v>0</v>
      </c>
      <c r="BV262" s="83">
        <f t="shared" si="331"/>
        <v>0</v>
      </c>
      <c r="BW262" s="83">
        <f t="shared" si="332"/>
        <v>0</v>
      </c>
      <c r="BX262" s="83">
        <f t="shared" si="333"/>
        <v>0</v>
      </c>
      <c r="BY262" s="83">
        <f t="shared" si="334"/>
        <v>0</v>
      </c>
      <c r="BZ262" s="83">
        <f t="shared" si="335"/>
        <v>0</v>
      </c>
      <c r="CA262" s="83">
        <f t="shared" si="336"/>
        <v>0</v>
      </c>
      <c r="CB262" s="83">
        <f t="shared" si="337"/>
        <v>0</v>
      </c>
      <c r="CC262" s="83">
        <f t="shared" si="338"/>
        <v>0</v>
      </c>
      <c r="CD262" s="83">
        <f t="shared" si="339"/>
        <v>0</v>
      </c>
      <c r="CE262" s="83">
        <f t="shared" si="340"/>
        <v>0</v>
      </c>
      <c r="CF262" s="83">
        <f t="shared" si="341"/>
        <v>0</v>
      </c>
      <c r="CG262" s="83">
        <f t="shared" si="342"/>
        <v>0</v>
      </c>
      <c r="CI262" s="198">
        <f t="shared" si="379"/>
        <v>0</v>
      </c>
      <c r="CJ262" s="198">
        <f t="shared" si="380"/>
        <v>0</v>
      </c>
      <c r="CK262" s="198">
        <f t="shared" si="381"/>
        <v>0</v>
      </c>
      <c r="CL262" s="198">
        <f t="shared" si="382"/>
        <v>0</v>
      </c>
      <c r="CM262" s="198">
        <f t="shared" si="383"/>
        <v>0</v>
      </c>
    </row>
    <row r="263" spans="1:92" s="1" customFormat="1" x14ac:dyDescent="0.3">
      <c r="A263" s="86" t="s">
        <v>35</v>
      </c>
      <c r="B263" s="96"/>
      <c r="C263" s="86"/>
      <c r="D263" s="97"/>
      <c r="E263" s="203">
        <f>SUM(E257:E262)</f>
        <v>-13791.002390579348</v>
      </c>
      <c r="F263" s="203">
        <f t="shared" ref="F263:BL263" ca="1" si="384">SUM(F257:F262)</f>
        <v>19513.45261093654</v>
      </c>
      <c r="G263" s="203">
        <f t="shared" ca="1" si="384"/>
        <v>83619.904616977219</v>
      </c>
      <c r="H263" s="203">
        <f t="shared" ca="1" si="384"/>
        <v>-3601.8006211180127</v>
      </c>
      <c r="I263" s="203">
        <f t="shared" ca="1" si="384"/>
        <v>7629.8639958592103</v>
      </c>
      <c r="J263" s="203">
        <f t="shared" ca="1" si="384"/>
        <v>27488.670662525881</v>
      </c>
      <c r="K263" s="203">
        <f t="shared" ca="1" si="384"/>
        <v>2223.2486128364362</v>
      </c>
      <c r="L263" s="203">
        <f t="shared" ca="1" si="384"/>
        <v>1683.4993788819886</v>
      </c>
      <c r="M263" s="203">
        <f t="shared" ca="1" si="384"/>
        <v>-42106.785817805387</v>
      </c>
      <c r="N263" s="203">
        <f t="shared" ca="1" si="384"/>
        <v>-13140.119151138708</v>
      </c>
      <c r="O263" s="203">
        <f t="shared" ca="1" si="384"/>
        <v>-39055.119151138708</v>
      </c>
      <c r="P263" s="203">
        <f t="shared" ca="1" si="384"/>
        <v>-16208.40590062111</v>
      </c>
      <c r="Q263" s="203">
        <f t="shared" ca="1" si="384"/>
        <v>81420.074182194629</v>
      </c>
      <c r="R263" s="203">
        <f t="shared" ca="1" si="384"/>
        <v>97896.670703933734</v>
      </c>
      <c r="S263" s="203">
        <f t="shared" ca="1" si="384"/>
        <v>-19653.329296066255</v>
      </c>
      <c r="T263" s="203">
        <f t="shared" ca="1" si="384"/>
        <v>28070.357867494822</v>
      </c>
      <c r="U263" s="203">
        <f t="shared" ca="1" si="384"/>
        <v>69739.734886128368</v>
      </c>
      <c r="V263" s="203">
        <f t="shared" ca="1" si="384"/>
        <v>40939.43683805097</v>
      </c>
      <c r="W263" s="203">
        <f t="shared" ca="1" si="384"/>
        <v>77861.266977225663</v>
      </c>
      <c r="X263" s="203">
        <f t="shared" ca="1" si="384"/>
        <v>-44259.695962732934</v>
      </c>
      <c r="Y263" s="203">
        <f t="shared" ca="1" si="384"/>
        <v>7197.2520703933842</v>
      </c>
      <c r="Z263" s="203">
        <f t="shared" ca="1" si="384"/>
        <v>68811.499689441</v>
      </c>
      <c r="AA263" s="203">
        <f t="shared" ca="1" si="384"/>
        <v>19711.499689440996</v>
      </c>
      <c r="AB263" s="203">
        <f t="shared" ca="1" si="384"/>
        <v>6845.072981366473</v>
      </c>
      <c r="AC263" s="203">
        <f t="shared" ca="1" si="384"/>
        <v>201977.38669875771</v>
      </c>
      <c r="AD263" s="203">
        <f t="shared" ca="1" si="384"/>
        <v>362342.14452070394</v>
      </c>
      <c r="AE263" s="203">
        <f t="shared" ca="1" si="384"/>
        <v>48431.144520703936</v>
      </c>
      <c r="AF263" s="203">
        <f t="shared" ca="1" si="384"/>
        <v>91051.144520703907</v>
      </c>
      <c r="AG263" s="203">
        <f t="shared" ca="1" si="384"/>
        <v>154571.86428571428</v>
      </c>
      <c r="AH263" s="203">
        <f t="shared" ca="1" si="384"/>
        <v>77196.398447204934</v>
      </c>
      <c r="AI263" s="203">
        <f t="shared" ca="1" si="384"/>
        <v>179546.39844720493</v>
      </c>
      <c r="AJ263" s="203">
        <f t="shared" ca="1" si="384"/>
        <v>56102.080434782598</v>
      </c>
      <c r="AK263" s="203">
        <f t="shared" ca="1" si="384"/>
        <v>57031.917287784658</v>
      </c>
      <c r="AL263" s="203">
        <f t="shared" ca="1" si="384"/>
        <v>180624.6644927536</v>
      </c>
      <c r="AM263" s="203">
        <f t="shared" ca="1" si="384"/>
        <v>101634.66449275361</v>
      </c>
      <c r="AN263" s="203">
        <f t="shared" ca="1" si="384"/>
        <v>72279.981262939982</v>
      </c>
      <c r="AO263" s="203">
        <f t="shared" ca="1" si="384"/>
        <v>539309.88924741221</v>
      </c>
      <c r="AP263" s="203">
        <f t="shared" ca="1" si="384"/>
        <v>983668.9845828159</v>
      </c>
      <c r="AQ263" s="203">
        <f t="shared" ca="1" si="384"/>
        <v>195157.98458281573</v>
      </c>
      <c r="AR263" s="203">
        <f t="shared" ca="1" si="384"/>
        <v>237777.98458281578</v>
      </c>
      <c r="AS263" s="203">
        <f t="shared" ca="1" si="384"/>
        <v>302336.98458281567</v>
      </c>
      <c r="AT263" s="203">
        <f t="shared" ca="1" si="384"/>
        <v>260402.51874430641</v>
      </c>
      <c r="AU263" s="203">
        <f t="shared" ca="1" si="384"/>
        <v>434970.51874430641</v>
      </c>
      <c r="AV263" s="203">
        <f t="shared" ca="1" si="384"/>
        <v>200114.61812318838</v>
      </c>
      <c r="AW263" s="203">
        <f t="shared" ca="1" si="384"/>
        <v>180252.51874430646</v>
      </c>
      <c r="AX263" s="203">
        <f t="shared" ca="1" si="384"/>
        <v>329123.51874430641</v>
      </c>
      <c r="AY263" s="203">
        <f t="shared" ca="1" si="384"/>
        <v>248184.85207763978</v>
      </c>
      <c r="AZ263" s="203">
        <f t="shared" ca="1" si="384"/>
        <v>233743.4524917184</v>
      </c>
      <c r="BA263" s="203">
        <f t="shared" ca="1" si="384"/>
        <v>917787.71046273317</v>
      </c>
      <c r="BB263" s="203">
        <f t="shared" ca="1" si="384"/>
        <v>1981413.7104627327</v>
      </c>
      <c r="BC263" s="203">
        <f t="shared" ca="1" si="384"/>
        <v>754431.71046273294</v>
      </c>
      <c r="BD263" s="203">
        <f t="shared" ca="1" si="384"/>
        <v>781790.71046273282</v>
      </c>
      <c r="BE263" s="203">
        <f t="shared" ca="1" si="384"/>
        <v>840799.71046273294</v>
      </c>
      <c r="BF263" s="203">
        <f t="shared" ca="1" si="384"/>
        <v>799248.00238819909</v>
      </c>
      <c r="BG263" s="203">
        <f t="shared" ca="1" si="384"/>
        <v>976082.00238819909</v>
      </c>
      <c r="BH263" s="203">
        <f t="shared" ca="1" si="384"/>
        <v>721040.54276086972</v>
      </c>
      <c r="BI263" s="203">
        <f t="shared" ca="1" si="384"/>
        <v>643996.29431366478</v>
      </c>
      <c r="BJ263" s="203">
        <f t="shared" ca="1" si="384"/>
        <v>920778.29431366478</v>
      </c>
      <c r="BK263" s="203">
        <f t="shared" ca="1" si="384"/>
        <v>834896.29431366478</v>
      </c>
      <c r="BL263" s="203">
        <f t="shared" ca="1" si="384"/>
        <v>810455.29431366478</v>
      </c>
      <c r="BM263" s="40"/>
      <c r="BN263" s="137">
        <f t="shared" ca="1" si="323"/>
        <v>89342.354837334409</v>
      </c>
      <c r="BO263" s="137">
        <f t="shared" ca="1" si="324"/>
        <v>31516.734037267081</v>
      </c>
      <c r="BP263" s="137">
        <f t="shared" ca="1" si="325"/>
        <v>-38200.037826086962</v>
      </c>
      <c r="BQ263" s="137">
        <f t="shared" ca="1" si="326"/>
        <v>-68403.644202898518</v>
      </c>
      <c r="BR263" s="137">
        <f t="shared" ca="1" si="327"/>
        <v>159663.4155900621</v>
      </c>
      <c r="BS263" s="137">
        <f t="shared" ca="1" si="328"/>
        <v>138749.52959167416</v>
      </c>
      <c r="BT263" s="137">
        <f t="shared" ca="1" si="329"/>
        <v>40798.823084886113</v>
      </c>
      <c r="BU263" s="137">
        <f t="shared" ca="1" si="330"/>
        <v>95368.07236024848</v>
      </c>
      <c r="BV263" s="137">
        <f t="shared" ca="1" si="331"/>
        <v>612750.67574016564</v>
      </c>
      <c r="BW263" s="137">
        <f t="shared" ca="1" si="332"/>
        <v>322819.40725362313</v>
      </c>
      <c r="BX263" s="137">
        <f t="shared" ca="1" si="333"/>
        <v>292680.3961697722</v>
      </c>
      <c r="BY263" s="137">
        <f t="shared" ca="1" si="334"/>
        <v>354539.31024844717</v>
      </c>
      <c r="BZ263" s="137">
        <f t="shared" ca="1" si="335"/>
        <v>1718136.8584130439</v>
      </c>
      <c r="CA263" s="137">
        <f t="shared" ca="1" si="336"/>
        <v>800517.48790993786</v>
      </c>
      <c r="CB263" s="137">
        <f t="shared" ca="1" si="337"/>
        <v>815337.65561180119</v>
      </c>
      <c r="CC263" s="137">
        <f t="shared" ca="1" si="338"/>
        <v>811051.82331366464</v>
      </c>
      <c r="CD263" s="137">
        <f t="shared" ca="1" si="339"/>
        <v>3653633.1313881986</v>
      </c>
      <c r="CE263" s="137">
        <f t="shared" ca="1" si="340"/>
        <v>2421838.4233136652</v>
      </c>
      <c r="CF263" s="137">
        <f t="shared" ca="1" si="341"/>
        <v>2341118.8394627338</v>
      </c>
      <c r="CG263" s="137">
        <f t="shared" ca="1" si="342"/>
        <v>2566129.8829409946</v>
      </c>
      <c r="CH263" s="40"/>
      <c r="CI263" s="203">
        <f t="shared" ca="1" si="379"/>
        <v>14255.406845616002</v>
      </c>
      <c r="CJ263" s="203">
        <f t="shared" ca="1" si="380"/>
        <v>434579.84062687081</v>
      </c>
      <c r="CK263" s="203">
        <f t="shared" ca="1" si="381"/>
        <v>1582789.7894120081</v>
      </c>
      <c r="CL263" s="203">
        <f t="shared" ca="1" si="382"/>
        <v>4145043.8252484482</v>
      </c>
      <c r="CM263" s="203">
        <f t="shared" ca="1" si="383"/>
        <v>10982720.277105594</v>
      </c>
      <c r="CN263" s="40"/>
    </row>
    <row r="264" spans="1:92" x14ac:dyDescent="0.3">
      <c r="A264" s="81" t="s">
        <v>36</v>
      </c>
      <c r="B264" s="81"/>
      <c r="C264" s="80"/>
      <c r="D264" s="82"/>
      <c r="E264" s="139">
        <f>+'AVE FRANCE'!E264+'AVE UK Euro'!E264</f>
        <v>0</v>
      </c>
      <c r="F264" s="139">
        <f>+'AVE FRANCE'!F264+'AVE UK Euro'!F264</f>
        <v>0</v>
      </c>
      <c r="G264" s="139">
        <f>+'AVE FRANCE'!G264+'AVE UK Euro'!G264</f>
        <v>0</v>
      </c>
      <c r="H264" s="139">
        <f>+'AVE FRANCE'!H264+'AVE UK Euro'!H264</f>
        <v>0</v>
      </c>
      <c r="I264" s="139">
        <f>+'AVE FRANCE'!I264+'AVE UK Euro'!I264</f>
        <v>0</v>
      </c>
      <c r="J264" s="139">
        <f>+'AVE FRANCE'!J264+'AVE UK Euro'!J264</f>
        <v>0</v>
      </c>
      <c r="K264" s="139">
        <f>+'AVE FRANCE'!K264+'AVE UK Euro'!K264</f>
        <v>0</v>
      </c>
      <c r="L264" s="139">
        <f>+'AVE FRANCE'!L264+'AVE UK Euro'!L264</f>
        <v>0</v>
      </c>
      <c r="M264" s="139">
        <f>+'AVE FRANCE'!M264+'AVE UK Euro'!M264</f>
        <v>0</v>
      </c>
      <c r="N264" s="139">
        <f>+'AVE FRANCE'!N264+'AVE UK Euro'!N264</f>
        <v>0</v>
      </c>
      <c r="O264" s="139">
        <f>+'AVE FRANCE'!O264+'AVE UK Euro'!O264</f>
        <v>0</v>
      </c>
      <c r="P264" s="139">
        <f>+'AVE FRANCE'!P264+'AVE UK Euro'!P264</f>
        <v>0</v>
      </c>
      <c r="Q264" s="139">
        <f>+'AVE FRANCE'!Q264+'AVE UK Euro'!Q264</f>
        <v>0</v>
      </c>
      <c r="R264" s="139">
        <f>+'AVE FRANCE'!R264+'AVE UK Euro'!R264</f>
        <v>0</v>
      </c>
      <c r="S264" s="139">
        <f>+'AVE FRANCE'!S264+'AVE UK Euro'!S264</f>
        <v>0</v>
      </c>
      <c r="T264" s="139">
        <f>+'AVE FRANCE'!T264+'AVE UK Euro'!T264</f>
        <v>0</v>
      </c>
      <c r="U264" s="139">
        <f>+'AVE FRANCE'!U264+'AVE UK Euro'!U264</f>
        <v>0</v>
      </c>
      <c r="V264" s="139">
        <f>+'AVE FRANCE'!V264+'AVE UK Euro'!V264</f>
        <v>0</v>
      </c>
      <c r="W264" s="139">
        <f>+'AVE FRANCE'!W264+'AVE UK Euro'!W264</f>
        <v>0</v>
      </c>
      <c r="X264" s="139">
        <f>+'AVE FRANCE'!X264+'AVE UK Euro'!X264</f>
        <v>0</v>
      </c>
      <c r="Y264" s="139">
        <f>+'AVE FRANCE'!Y264+'AVE UK Euro'!Y264</f>
        <v>0</v>
      </c>
      <c r="Z264" s="139">
        <f>+'AVE FRANCE'!Z264+'AVE UK Euro'!Z264</f>
        <v>0</v>
      </c>
      <c r="AA264" s="139">
        <f>+'AVE FRANCE'!AA264+'AVE UK Euro'!AA264</f>
        <v>0</v>
      </c>
      <c r="AB264" s="139">
        <f>+'AVE FRANCE'!AB264+'AVE UK Euro'!AB264</f>
        <v>0</v>
      </c>
      <c r="AC264" s="139">
        <f>+'AVE FRANCE'!AC264+'AVE UK Euro'!AC264</f>
        <v>0</v>
      </c>
      <c r="AD264" s="139">
        <f>+'AVE FRANCE'!AD264+'AVE UK Euro'!AD264</f>
        <v>0</v>
      </c>
      <c r="AE264" s="139">
        <f>+'AVE FRANCE'!AE264+'AVE UK Euro'!AE264</f>
        <v>0</v>
      </c>
      <c r="AF264" s="139">
        <f>+'AVE FRANCE'!AF264+'AVE UK Euro'!AF264</f>
        <v>0</v>
      </c>
      <c r="AG264" s="139">
        <f>+'AVE FRANCE'!AG264+'AVE UK Euro'!AG264</f>
        <v>0</v>
      </c>
      <c r="AH264" s="139">
        <f>+'AVE FRANCE'!AH264+'AVE UK Euro'!AH264</f>
        <v>0</v>
      </c>
      <c r="AI264" s="139">
        <f>+'AVE FRANCE'!AI264+'AVE UK Euro'!AI264</f>
        <v>0</v>
      </c>
      <c r="AJ264" s="139">
        <f>+'AVE FRANCE'!AJ264+'AVE UK Euro'!AJ264</f>
        <v>0</v>
      </c>
      <c r="AK264" s="139">
        <f>+'AVE FRANCE'!AK264+'AVE UK Euro'!AK264</f>
        <v>0</v>
      </c>
      <c r="AL264" s="139">
        <f>+'AVE FRANCE'!AL264+'AVE UK Euro'!AL264</f>
        <v>0</v>
      </c>
      <c r="AM264" s="139">
        <f>+'AVE FRANCE'!AM264+'AVE UK Euro'!AM264</f>
        <v>0</v>
      </c>
      <c r="AN264" s="139">
        <f>+'AVE FRANCE'!AN264+'AVE UK Euro'!AN264</f>
        <v>0</v>
      </c>
      <c r="AO264" s="139">
        <f>+'AVE FRANCE'!AO264+'AVE UK Euro'!AO264</f>
        <v>0</v>
      </c>
      <c r="AP264" s="139">
        <f>+'AVE FRANCE'!AP264+'AVE UK Euro'!AP264</f>
        <v>0</v>
      </c>
      <c r="AQ264" s="139">
        <f>+'AVE FRANCE'!AQ264+'AVE UK Euro'!AQ264</f>
        <v>0</v>
      </c>
      <c r="AR264" s="139">
        <f>+'AVE FRANCE'!AR264+'AVE UK Euro'!AR264</f>
        <v>0</v>
      </c>
      <c r="AS264" s="139">
        <f>+'AVE FRANCE'!AS264+'AVE UK Euro'!AS264</f>
        <v>0</v>
      </c>
      <c r="AT264" s="139">
        <f>+'AVE FRANCE'!AT264+'AVE UK Euro'!AT264</f>
        <v>0</v>
      </c>
      <c r="AU264" s="139">
        <f>+'AVE FRANCE'!AU264+'AVE UK Euro'!AU264</f>
        <v>0</v>
      </c>
      <c r="AV264" s="139">
        <f>+'AVE FRANCE'!AV264+'AVE UK Euro'!AV264</f>
        <v>0</v>
      </c>
      <c r="AW264" s="139">
        <f>+'AVE FRANCE'!AW264+'AVE UK Euro'!AW264</f>
        <v>0</v>
      </c>
      <c r="AX264" s="139">
        <f>+'AVE FRANCE'!AX264+'AVE UK Euro'!AX264</f>
        <v>0</v>
      </c>
      <c r="AY264" s="139">
        <f>+'AVE FRANCE'!AY264+'AVE UK Euro'!AY264</f>
        <v>0</v>
      </c>
      <c r="AZ264" s="139">
        <f>+'AVE FRANCE'!AZ264+'AVE UK Euro'!AZ264</f>
        <v>0</v>
      </c>
      <c r="BA264" s="139">
        <f>+'AVE FRANCE'!BA264+'AVE UK Euro'!BA264</f>
        <v>0</v>
      </c>
      <c r="BB264" s="139">
        <f>+'AVE FRANCE'!BB264+'AVE UK Euro'!BB264</f>
        <v>0</v>
      </c>
      <c r="BC264" s="139">
        <f>+'AVE FRANCE'!BC264+'AVE UK Euro'!BC264</f>
        <v>0</v>
      </c>
      <c r="BD264" s="139">
        <f>+'AVE FRANCE'!BD264+'AVE UK Euro'!BD264</f>
        <v>0</v>
      </c>
      <c r="BE264" s="139">
        <f>+'AVE FRANCE'!BE264+'AVE UK Euro'!BE264</f>
        <v>0</v>
      </c>
      <c r="BF264" s="139">
        <f>+'AVE FRANCE'!BF264+'AVE UK Euro'!BF264</f>
        <v>0</v>
      </c>
      <c r="BG264" s="139">
        <f>+'AVE FRANCE'!BG264+'AVE UK Euro'!BG264</f>
        <v>0</v>
      </c>
      <c r="BH264" s="139">
        <f>+'AVE FRANCE'!BH264+'AVE UK Euro'!BH264</f>
        <v>0</v>
      </c>
      <c r="BI264" s="139">
        <f>+'AVE FRANCE'!BI264+'AVE UK Euro'!BI264</f>
        <v>0</v>
      </c>
      <c r="BJ264" s="139">
        <f>+'AVE FRANCE'!BJ264+'AVE UK Euro'!BJ264</f>
        <v>0</v>
      </c>
      <c r="BK264" s="139">
        <f>+'AVE FRANCE'!BK264+'AVE UK Euro'!BK264</f>
        <v>0</v>
      </c>
      <c r="BL264" s="139">
        <f>+'AVE FRANCE'!BL264+'AVE UK Euro'!BL264</f>
        <v>0</v>
      </c>
      <c r="BN264" s="82">
        <f t="shared" si="323"/>
        <v>0</v>
      </c>
      <c r="BO264" s="82">
        <f t="shared" si="324"/>
        <v>0</v>
      </c>
      <c r="BP264" s="82">
        <f t="shared" si="325"/>
        <v>0</v>
      </c>
      <c r="BQ264" s="82">
        <f t="shared" si="326"/>
        <v>0</v>
      </c>
      <c r="BR264" s="82">
        <f>SUM(Q264:S264)</f>
        <v>0</v>
      </c>
      <c r="BS264" s="82">
        <f t="shared" si="328"/>
        <v>0</v>
      </c>
      <c r="BT264" s="82">
        <f t="shared" si="329"/>
        <v>0</v>
      </c>
      <c r="BU264" s="82">
        <f t="shared" si="330"/>
        <v>0</v>
      </c>
      <c r="BV264" s="82">
        <f t="shared" si="331"/>
        <v>0</v>
      </c>
      <c r="BW264" s="82">
        <f t="shared" si="332"/>
        <v>0</v>
      </c>
      <c r="BX264" s="82">
        <f t="shared" si="333"/>
        <v>0</v>
      </c>
      <c r="BY264" s="82">
        <f t="shared" si="334"/>
        <v>0</v>
      </c>
      <c r="BZ264" s="82">
        <f t="shared" si="335"/>
        <v>0</v>
      </c>
      <c r="CA264" s="82">
        <f t="shared" si="336"/>
        <v>0</v>
      </c>
      <c r="CB264" s="82">
        <f t="shared" si="337"/>
        <v>0</v>
      </c>
      <c r="CC264" s="82">
        <f t="shared" si="338"/>
        <v>0</v>
      </c>
      <c r="CD264" s="82">
        <f t="shared" si="339"/>
        <v>0</v>
      </c>
      <c r="CE264" s="82">
        <f t="shared" si="340"/>
        <v>0</v>
      </c>
      <c r="CF264" s="82">
        <f t="shared" si="341"/>
        <v>0</v>
      </c>
      <c r="CG264" s="82">
        <f t="shared" si="342"/>
        <v>0</v>
      </c>
      <c r="CI264" s="139">
        <f t="shared" si="379"/>
        <v>0</v>
      </c>
      <c r="CJ264" s="139">
        <f>SUM(Q264:AB264)</f>
        <v>0</v>
      </c>
      <c r="CK264" s="139">
        <f t="shared" si="381"/>
        <v>0</v>
      </c>
      <c r="CL264" s="139">
        <f t="shared" si="382"/>
        <v>0</v>
      </c>
      <c r="CM264" s="139">
        <f t="shared" si="383"/>
        <v>0</v>
      </c>
    </row>
    <row r="265" spans="1:92" x14ac:dyDescent="0.3">
      <c r="A265" s="81"/>
      <c r="B265" s="81" t="s">
        <v>40</v>
      </c>
      <c r="C265" s="80"/>
      <c r="D265" s="82"/>
      <c r="E265" s="139">
        <f>+'AVE FRANCE'!E265+'AVE UK Euro'!E265</f>
        <v>-6000</v>
      </c>
      <c r="F265" s="139">
        <f>+'AVE FRANCE'!F265+'AVE UK Euro'!F265</f>
        <v>0</v>
      </c>
      <c r="G265" s="139">
        <f>+'AVE FRANCE'!G265+'AVE UK Euro'!G265</f>
        <v>0</v>
      </c>
      <c r="H265" s="139">
        <f>+'AVE FRANCE'!H265+'AVE UK Euro'!H265</f>
        <v>0</v>
      </c>
      <c r="I265" s="139">
        <f>+'AVE FRANCE'!I265+'AVE UK Euro'!I265</f>
        <v>0</v>
      </c>
      <c r="J265" s="139">
        <f>+'AVE FRANCE'!J265+'AVE UK Euro'!J265</f>
        <v>0</v>
      </c>
      <c r="K265" s="139">
        <f>+'AVE FRANCE'!K265+'AVE UK Euro'!K265</f>
        <v>0</v>
      </c>
      <c r="L265" s="139">
        <f>+'AVE FRANCE'!L265+'AVE UK Euro'!L265</f>
        <v>0</v>
      </c>
      <c r="M265" s="139">
        <f>+'AVE FRANCE'!M265+'AVE UK Euro'!M265</f>
        <v>-5000</v>
      </c>
      <c r="N265" s="139">
        <f>+'AVE FRANCE'!N265+'AVE UK Euro'!N265</f>
        <v>0</v>
      </c>
      <c r="O265" s="139">
        <f>+'AVE FRANCE'!O265+'AVE UK Euro'!O265</f>
        <v>0</v>
      </c>
      <c r="P265" s="139">
        <f>+'AVE FRANCE'!P265+'AVE UK Euro'!P265</f>
        <v>0</v>
      </c>
      <c r="Q265" s="139">
        <f>+'AVE FRANCE'!Q265+'AVE UK Euro'!Q265</f>
        <v>0</v>
      </c>
      <c r="R265" s="139">
        <f>+'AVE FRANCE'!R265+'AVE UK Euro'!R265</f>
        <v>0</v>
      </c>
      <c r="S265" s="139">
        <f>+'AVE FRANCE'!S265+'AVE UK Euro'!S265</f>
        <v>0</v>
      </c>
      <c r="T265" s="139">
        <f>+'AVE FRANCE'!T265+'AVE UK Euro'!T265</f>
        <v>0</v>
      </c>
      <c r="U265" s="139">
        <f>+'AVE FRANCE'!U265+'AVE UK Euro'!U265</f>
        <v>0</v>
      </c>
      <c r="V265" s="139">
        <f>+'AVE FRANCE'!V265+'AVE UK Euro'!V265</f>
        <v>0</v>
      </c>
      <c r="W265" s="139">
        <f>+'AVE FRANCE'!W265+'AVE UK Euro'!W265</f>
        <v>0</v>
      </c>
      <c r="X265" s="139">
        <f>+'AVE FRANCE'!X265+'AVE UK Euro'!X265</f>
        <v>0</v>
      </c>
      <c r="Y265" s="139">
        <f>+'AVE FRANCE'!Y265+'AVE UK Euro'!Y265</f>
        <v>-1000</v>
      </c>
      <c r="Z265" s="139">
        <f>+'AVE FRANCE'!Z265+'AVE UK Euro'!Z265</f>
        <v>0</v>
      </c>
      <c r="AA265" s="139">
        <f>+'AVE FRANCE'!AA265+'AVE UK Euro'!AA265</f>
        <v>0</v>
      </c>
      <c r="AB265" s="139">
        <f>+'AVE FRANCE'!AB265+'AVE UK Euro'!AB265</f>
        <v>0</v>
      </c>
      <c r="AC265" s="139">
        <f>+'AVE FRANCE'!AC265+'AVE UK Euro'!AC265</f>
        <v>-1000</v>
      </c>
      <c r="AD265" s="139">
        <f>+'AVE FRANCE'!AD265+'AVE UK Euro'!AD265</f>
        <v>0</v>
      </c>
      <c r="AE265" s="139">
        <f>+'AVE FRANCE'!AE265+'AVE UK Euro'!AE265</f>
        <v>0</v>
      </c>
      <c r="AF265" s="139">
        <f>+'AVE FRANCE'!AF265+'AVE UK Euro'!AF265</f>
        <v>0</v>
      </c>
      <c r="AG265" s="139">
        <f>+'AVE FRANCE'!AG265+'AVE UK Euro'!AG265</f>
        <v>0</v>
      </c>
      <c r="AH265" s="139">
        <f>+'AVE FRANCE'!AH265+'AVE UK Euro'!AH265</f>
        <v>0</v>
      </c>
      <c r="AI265" s="139">
        <f>+'AVE FRANCE'!AI265+'AVE UK Euro'!AI265</f>
        <v>0</v>
      </c>
      <c r="AJ265" s="139">
        <f>+'AVE FRANCE'!AJ265+'AVE UK Euro'!AJ265</f>
        <v>0</v>
      </c>
      <c r="AK265" s="139">
        <f>+'AVE FRANCE'!AK265+'AVE UK Euro'!AK265</f>
        <v>0</v>
      </c>
      <c r="AL265" s="139">
        <f>+'AVE FRANCE'!AL265+'AVE UK Euro'!AL265</f>
        <v>0</v>
      </c>
      <c r="AM265" s="139">
        <f>+'AVE FRANCE'!AM265+'AVE UK Euro'!AM265</f>
        <v>0</v>
      </c>
      <c r="AN265" s="139">
        <f>+'AVE FRANCE'!AN265+'AVE UK Euro'!AN265</f>
        <v>-6000</v>
      </c>
      <c r="AO265" s="139">
        <f>+'AVE FRANCE'!AO265+'AVE UK Euro'!AO265</f>
        <v>-2000</v>
      </c>
      <c r="AP265" s="139">
        <f>+'AVE FRANCE'!AP265+'AVE UK Euro'!AP265</f>
        <v>0</v>
      </c>
      <c r="AQ265" s="139">
        <f>+'AVE FRANCE'!AQ265+'AVE UK Euro'!AQ265</f>
        <v>0</v>
      </c>
      <c r="AR265" s="139">
        <f>+'AVE FRANCE'!AR265+'AVE UK Euro'!AR265</f>
        <v>0</v>
      </c>
      <c r="AS265" s="139">
        <f>+'AVE FRANCE'!AS265+'AVE UK Euro'!AS265</f>
        <v>0</v>
      </c>
      <c r="AT265" s="139">
        <f>+'AVE FRANCE'!AT265+'AVE UK Euro'!AT265</f>
        <v>0</v>
      </c>
      <c r="AU265" s="139">
        <f>+'AVE FRANCE'!AU265+'AVE UK Euro'!AU265</f>
        <v>0</v>
      </c>
      <c r="AV265" s="139">
        <f>+'AVE FRANCE'!AV265+'AVE UK Euro'!AV265</f>
        <v>0</v>
      </c>
      <c r="AW265" s="139">
        <f>+'AVE FRANCE'!AW265+'AVE UK Euro'!AW265</f>
        <v>0</v>
      </c>
      <c r="AX265" s="139">
        <f>+'AVE FRANCE'!AX265+'AVE UK Euro'!AX265</f>
        <v>0</v>
      </c>
      <c r="AY265" s="139">
        <f>+'AVE FRANCE'!AY265+'AVE UK Euro'!AY265</f>
        <v>0</v>
      </c>
      <c r="AZ265" s="139">
        <f>+'AVE FRANCE'!AZ265+'AVE UK Euro'!AZ265</f>
        <v>0</v>
      </c>
      <c r="BA265" s="139">
        <f>+'AVE FRANCE'!BA265+'AVE UK Euro'!BA265</f>
        <v>-4000</v>
      </c>
      <c r="BB265" s="139">
        <f>+'AVE FRANCE'!BB265+'AVE UK Euro'!BB265</f>
        <v>0</v>
      </c>
      <c r="BC265" s="139">
        <f>+'AVE FRANCE'!BC265+'AVE UK Euro'!BC265</f>
        <v>0</v>
      </c>
      <c r="BD265" s="139">
        <f>+'AVE FRANCE'!BD265+'AVE UK Euro'!BD265</f>
        <v>0</v>
      </c>
      <c r="BE265" s="139">
        <f>+'AVE FRANCE'!BE265+'AVE UK Euro'!BE265</f>
        <v>0</v>
      </c>
      <c r="BF265" s="139">
        <f>+'AVE FRANCE'!BF265+'AVE UK Euro'!BF265</f>
        <v>0</v>
      </c>
      <c r="BG265" s="139">
        <f>+'AVE FRANCE'!BG265+'AVE UK Euro'!BG265</f>
        <v>0</v>
      </c>
      <c r="BH265" s="139">
        <f>+'AVE FRANCE'!BH265+'AVE UK Euro'!BH265</f>
        <v>0</v>
      </c>
      <c r="BI265" s="139">
        <f>+'AVE FRANCE'!BI265+'AVE UK Euro'!BI265</f>
        <v>0</v>
      </c>
      <c r="BJ265" s="139">
        <f>+'AVE FRANCE'!BJ265+'AVE UK Euro'!BJ265</f>
        <v>0</v>
      </c>
      <c r="BK265" s="139">
        <f>+'AVE FRANCE'!BK265+'AVE UK Euro'!BK265</f>
        <v>0</v>
      </c>
      <c r="BL265" s="139">
        <f>+'AVE FRANCE'!BL265+'AVE UK Euro'!BL265</f>
        <v>0</v>
      </c>
      <c r="BN265" s="82">
        <f t="shared" si="323"/>
        <v>-6000</v>
      </c>
      <c r="BO265" s="82">
        <f t="shared" si="324"/>
        <v>0</v>
      </c>
      <c r="BP265" s="82">
        <f t="shared" si="325"/>
        <v>-5000</v>
      </c>
      <c r="BQ265" s="82">
        <f t="shared" si="326"/>
        <v>0</v>
      </c>
      <c r="BR265" s="82">
        <f t="shared" si="327"/>
        <v>0</v>
      </c>
      <c r="BS265" s="82">
        <f t="shared" si="328"/>
        <v>0</v>
      </c>
      <c r="BT265" s="82">
        <f t="shared" si="329"/>
        <v>-1000</v>
      </c>
      <c r="BU265" s="82">
        <f t="shared" si="330"/>
        <v>0</v>
      </c>
      <c r="BV265" s="82">
        <f t="shared" si="331"/>
        <v>-1000</v>
      </c>
      <c r="BW265" s="82">
        <f t="shared" si="332"/>
        <v>0</v>
      </c>
      <c r="BX265" s="82">
        <f t="shared" si="333"/>
        <v>0</v>
      </c>
      <c r="BY265" s="82">
        <f t="shared" si="334"/>
        <v>-6000</v>
      </c>
      <c r="BZ265" s="82">
        <f t="shared" si="335"/>
        <v>-2000</v>
      </c>
      <c r="CA265" s="82">
        <f t="shared" si="336"/>
        <v>0</v>
      </c>
      <c r="CB265" s="82">
        <f t="shared" si="337"/>
        <v>0</v>
      </c>
      <c r="CC265" s="82">
        <f t="shared" si="338"/>
        <v>0</v>
      </c>
      <c r="CD265" s="82">
        <f t="shared" si="339"/>
        <v>-4000</v>
      </c>
      <c r="CE265" s="82">
        <f t="shared" si="340"/>
        <v>0</v>
      </c>
      <c r="CF265" s="82">
        <f t="shared" si="341"/>
        <v>0</v>
      </c>
      <c r="CG265" s="82">
        <f t="shared" si="342"/>
        <v>0</v>
      </c>
      <c r="CI265" s="139">
        <f t="shared" si="379"/>
        <v>-11000</v>
      </c>
      <c r="CJ265" s="139">
        <f t="shared" si="380"/>
        <v>-1000</v>
      </c>
      <c r="CK265" s="139">
        <f t="shared" si="381"/>
        <v>-7000</v>
      </c>
      <c r="CL265" s="139">
        <f t="shared" si="382"/>
        <v>-2000</v>
      </c>
      <c r="CM265" s="139">
        <f t="shared" si="383"/>
        <v>-4000</v>
      </c>
    </row>
    <row r="266" spans="1:92" x14ac:dyDescent="0.3">
      <c r="A266" s="91"/>
      <c r="B266" s="81" t="str">
        <f>B180</f>
        <v>Technology Equipment</v>
      </c>
      <c r="C266" s="80"/>
      <c r="D266" s="82"/>
      <c r="E266" s="139">
        <f>+'AVE FRANCE'!E266+'AVE UK Euro'!E266</f>
        <v>0</v>
      </c>
      <c r="F266" s="139">
        <f>+'AVE FRANCE'!F266+'AVE UK Euro'!F266</f>
        <v>0</v>
      </c>
      <c r="G266" s="139">
        <f>+'AVE FRANCE'!G266+'AVE UK Euro'!G266</f>
        <v>0</v>
      </c>
      <c r="H266" s="139">
        <f>+'AVE FRANCE'!H266+'AVE UK Euro'!H266</f>
        <v>0</v>
      </c>
      <c r="I266" s="139">
        <f>+'AVE FRANCE'!I266+'AVE UK Euro'!I266</f>
        <v>0</v>
      </c>
      <c r="J266" s="139">
        <f>+'AVE FRANCE'!J266+'AVE UK Euro'!J266</f>
        <v>0</v>
      </c>
      <c r="K266" s="139">
        <f>+'AVE FRANCE'!K266+'AVE UK Euro'!K266</f>
        <v>0</v>
      </c>
      <c r="L266" s="139">
        <f>+'AVE FRANCE'!L266+'AVE UK Euro'!L266</f>
        <v>0</v>
      </c>
      <c r="M266" s="139">
        <f>+'AVE FRANCE'!M266+'AVE UK Euro'!M266</f>
        <v>-277500</v>
      </c>
      <c r="N266" s="139">
        <f>+'AVE FRANCE'!N266+'AVE UK Euro'!N266</f>
        <v>0</v>
      </c>
      <c r="O266" s="139">
        <f>+'AVE FRANCE'!O266+'AVE UK Euro'!O266</f>
        <v>0</v>
      </c>
      <c r="P266" s="139">
        <f>+'AVE FRANCE'!P266+'AVE UK Euro'!P266</f>
        <v>0</v>
      </c>
      <c r="Q266" s="139">
        <f>+'AVE FRANCE'!Q266+'AVE UK Euro'!Q266</f>
        <v>0</v>
      </c>
      <c r="R266" s="139">
        <f>+'AVE FRANCE'!R266+'AVE UK Euro'!R266</f>
        <v>0</v>
      </c>
      <c r="S266" s="139">
        <f>+'AVE FRANCE'!S266+'AVE UK Euro'!S266</f>
        <v>0</v>
      </c>
      <c r="T266" s="139">
        <f>+'AVE FRANCE'!T266+'AVE UK Euro'!T266</f>
        <v>0</v>
      </c>
      <c r="U266" s="139">
        <f>+'AVE FRANCE'!U266+'AVE UK Euro'!U266</f>
        <v>0</v>
      </c>
      <c r="V266" s="139">
        <f>+'AVE FRANCE'!V266+'AVE UK Euro'!V266</f>
        <v>0</v>
      </c>
      <c r="W266" s="139">
        <f>+'AVE FRANCE'!W266+'AVE UK Euro'!W266</f>
        <v>0</v>
      </c>
      <c r="X266" s="139">
        <f>+'AVE FRANCE'!X266+'AVE UK Euro'!X266</f>
        <v>0</v>
      </c>
      <c r="Y266" s="139">
        <f>+'AVE FRANCE'!Y266+'AVE UK Euro'!Y266</f>
        <v>0</v>
      </c>
      <c r="Z266" s="139">
        <f>+'AVE FRANCE'!Z266+'AVE UK Euro'!Z266</f>
        <v>0</v>
      </c>
      <c r="AA266" s="139">
        <f>+'AVE FRANCE'!AA266+'AVE UK Euro'!AA266</f>
        <v>0</v>
      </c>
      <c r="AB266" s="139">
        <f>+'AVE FRANCE'!AB266+'AVE UK Euro'!AB266</f>
        <v>0</v>
      </c>
      <c r="AC266" s="139">
        <f>+'AVE FRANCE'!AC266+'AVE UK Euro'!AC266</f>
        <v>0</v>
      </c>
      <c r="AD266" s="139">
        <f>+'AVE FRANCE'!AD266+'AVE UK Euro'!AD266</f>
        <v>0</v>
      </c>
      <c r="AE266" s="139">
        <f>+'AVE FRANCE'!AE266+'AVE UK Euro'!AE266</f>
        <v>0</v>
      </c>
      <c r="AF266" s="139">
        <f>+'AVE FRANCE'!AF266+'AVE UK Euro'!AF266</f>
        <v>0</v>
      </c>
      <c r="AG266" s="139">
        <f>+'AVE FRANCE'!AG266+'AVE UK Euro'!AG266</f>
        <v>0</v>
      </c>
      <c r="AH266" s="139">
        <f>+'AVE FRANCE'!AH266+'AVE UK Euro'!AH266</f>
        <v>0</v>
      </c>
      <c r="AI266" s="139">
        <f>+'AVE FRANCE'!AI266+'AVE UK Euro'!AI266</f>
        <v>0</v>
      </c>
      <c r="AJ266" s="139">
        <f>+'AVE FRANCE'!AJ266+'AVE UK Euro'!AJ266</f>
        <v>0</v>
      </c>
      <c r="AK266" s="139">
        <f>+'AVE FRANCE'!AK266+'AVE UK Euro'!AK266</f>
        <v>0</v>
      </c>
      <c r="AL266" s="139">
        <f>+'AVE FRANCE'!AL266+'AVE UK Euro'!AL266</f>
        <v>0</v>
      </c>
      <c r="AM266" s="139">
        <f>+'AVE FRANCE'!AM266+'AVE UK Euro'!AM266</f>
        <v>0</v>
      </c>
      <c r="AN266" s="139">
        <f>+'AVE FRANCE'!AN266+'AVE UK Euro'!AN266</f>
        <v>0</v>
      </c>
      <c r="AO266" s="139">
        <f>+'AVE FRANCE'!AO266+'AVE UK Euro'!AO266</f>
        <v>0</v>
      </c>
      <c r="AP266" s="139">
        <f>+'AVE FRANCE'!AP266+'AVE UK Euro'!AP266</f>
        <v>0</v>
      </c>
      <c r="AQ266" s="139">
        <f>+'AVE FRANCE'!AQ266+'AVE UK Euro'!AQ266</f>
        <v>0</v>
      </c>
      <c r="AR266" s="139">
        <f>+'AVE FRANCE'!AR266+'AVE UK Euro'!AR266</f>
        <v>0</v>
      </c>
      <c r="AS266" s="139">
        <f>+'AVE FRANCE'!AS266+'AVE UK Euro'!AS266</f>
        <v>0</v>
      </c>
      <c r="AT266" s="139">
        <f>+'AVE FRANCE'!AT266+'AVE UK Euro'!AT266</f>
        <v>0</v>
      </c>
      <c r="AU266" s="139">
        <f>+'AVE FRANCE'!AU266+'AVE UK Euro'!AU266</f>
        <v>0</v>
      </c>
      <c r="AV266" s="139">
        <f>+'AVE FRANCE'!AV266+'AVE UK Euro'!AV266</f>
        <v>0</v>
      </c>
      <c r="AW266" s="139">
        <f>+'AVE FRANCE'!AW266+'AVE UK Euro'!AW266</f>
        <v>0</v>
      </c>
      <c r="AX266" s="139">
        <f>+'AVE FRANCE'!AX266+'AVE UK Euro'!AX266</f>
        <v>0</v>
      </c>
      <c r="AY266" s="139">
        <f>+'AVE FRANCE'!AY266+'AVE UK Euro'!AY266</f>
        <v>0</v>
      </c>
      <c r="AZ266" s="139">
        <f>+'AVE FRANCE'!AZ266+'AVE UK Euro'!AZ266</f>
        <v>0</v>
      </c>
      <c r="BA266" s="139">
        <f>+'AVE FRANCE'!BA266+'AVE UK Euro'!BA266</f>
        <v>0</v>
      </c>
      <c r="BB266" s="139">
        <f>+'AVE FRANCE'!BB266+'AVE UK Euro'!BB266</f>
        <v>0</v>
      </c>
      <c r="BC266" s="139">
        <f>+'AVE FRANCE'!BC266+'AVE UK Euro'!BC266</f>
        <v>0</v>
      </c>
      <c r="BD266" s="139">
        <f>+'AVE FRANCE'!BD266+'AVE UK Euro'!BD266</f>
        <v>0</v>
      </c>
      <c r="BE266" s="139">
        <f>+'AVE FRANCE'!BE266+'AVE UK Euro'!BE266</f>
        <v>0</v>
      </c>
      <c r="BF266" s="139">
        <f>+'AVE FRANCE'!BF266+'AVE UK Euro'!BF266</f>
        <v>0</v>
      </c>
      <c r="BG266" s="139">
        <f>+'AVE FRANCE'!BG266+'AVE UK Euro'!BG266</f>
        <v>0</v>
      </c>
      <c r="BH266" s="139">
        <f>+'AVE FRANCE'!BH266+'AVE UK Euro'!BH266</f>
        <v>0</v>
      </c>
      <c r="BI266" s="139">
        <f>+'AVE FRANCE'!BI266+'AVE UK Euro'!BI266</f>
        <v>0</v>
      </c>
      <c r="BJ266" s="139">
        <f>+'AVE FRANCE'!BJ266+'AVE UK Euro'!BJ266</f>
        <v>0</v>
      </c>
      <c r="BK266" s="139">
        <f>+'AVE FRANCE'!BK266+'AVE UK Euro'!BK266</f>
        <v>0</v>
      </c>
      <c r="BL266" s="139">
        <f>+'AVE FRANCE'!BL266+'AVE UK Euro'!BL266</f>
        <v>0</v>
      </c>
      <c r="BM266" s="205"/>
      <c r="BN266" s="204">
        <f t="shared" si="323"/>
        <v>0</v>
      </c>
      <c r="BO266" s="204">
        <f t="shared" si="324"/>
        <v>0</v>
      </c>
      <c r="BP266" s="204">
        <f t="shared" si="325"/>
        <v>-277500</v>
      </c>
      <c r="BQ266" s="204">
        <f t="shared" si="326"/>
        <v>0</v>
      </c>
      <c r="BR266" s="204">
        <f t="shared" si="327"/>
        <v>0</v>
      </c>
      <c r="BS266" s="204">
        <f t="shared" si="328"/>
        <v>0</v>
      </c>
      <c r="BT266" s="204">
        <f t="shared" si="329"/>
        <v>0</v>
      </c>
      <c r="BU266" s="204">
        <f t="shared" si="330"/>
        <v>0</v>
      </c>
      <c r="BV266" s="204">
        <f t="shared" si="331"/>
        <v>0</v>
      </c>
      <c r="BW266" s="204">
        <f t="shared" si="332"/>
        <v>0</v>
      </c>
      <c r="BX266" s="204">
        <f t="shared" si="333"/>
        <v>0</v>
      </c>
      <c r="BY266" s="204">
        <f t="shared" si="334"/>
        <v>0</v>
      </c>
      <c r="BZ266" s="204">
        <f t="shared" si="335"/>
        <v>0</v>
      </c>
      <c r="CA266" s="204">
        <f t="shared" si="336"/>
        <v>0</v>
      </c>
      <c r="CB266" s="204">
        <f t="shared" si="337"/>
        <v>0</v>
      </c>
      <c r="CC266" s="204">
        <f t="shared" si="338"/>
        <v>0</v>
      </c>
      <c r="CD266" s="204">
        <f t="shared" si="339"/>
        <v>0</v>
      </c>
      <c r="CE266" s="204">
        <f t="shared" si="340"/>
        <v>0</v>
      </c>
      <c r="CF266" s="204">
        <f t="shared" si="341"/>
        <v>0</v>
      </c>
      <c r="CG266" s="204">
        <f t="shared" si="342"/>
        <v>0</v>
      </c>
      <c r="CH266" s="205"/>
      <c r="CI266" s="139">
        <f t="shared" si="379"/>
        <v>-277500</v>
      </c>
      <c r="CJ266" s="139">
        <f t="shared" si="380"/>
        <v>0</v>
      </c>
      <c r="CK266" s="139">
        <f t="shared" si="381"/>
        <v>0</v>
      </c>
      <c r="CL266" s="139">
        <f t="shared" si="382"/>
        <v>0</v>
      </c>
      <c r="CM266" s="139">
        <f t="shared" si="383"/>
        <v>0</v>
      </c>
    </row>
    <row r="267" spans="1:92" x14ac:dyDescent="0.3">
      <c r="A267" s="125"/>
      <c r="B267" s="81" t="str">
        <f>B181</f>
        <v>Other Miscellaneous Items</v>
      </c>
      <c r="C267" s="127"/>
      <c r="D267" s="190"/>
      <c r="E267" s="139">
        <f>+'AVE FRANCE'!E267+'AVE UK Euro'!E267</f>
        <v>0</v>
      </c>
      <c r="F267" s="139">
        <f>+'AVE FRANCE'!F267+'AVE UK Euro'!F267</f>
        <v>0</v>
      </c>
      <c r="G267" s="139">
        <f>+'AVE FRANCE'!G267+'AVE UK Euro'!G267</f>
        <v>-120000</v>
      </c>
      <c r="H267" s="139">
        <f>+'AVE FRANCE'!H267+'AVE UK Euro'!H267</f>
        <v>0</v>
      </c>
      <c r="I267" s="139">
        <f>+'AVE FRANCE'!I267+'AVE UK Euro'!I267</f>
        <v>0</v>
      </c>
      <c r="J267" s="139">
        <f>+'AVE FRANCE'!J267+'AVE UK Euro'!J267</f>
        <v>0</v>
      </c>
      <c r="K267" s="139">
        <f>+'AVE FRANCE'!K267+'AVE UK Euro'!K267</f>
        <v>0</v>
      </c>
      <c r="L267" s="139">
        <f>+'AVE FRANCE'!L267+'AVE UK Euro'!L267</f>
        <v>0</v>
      </c>
      <c r="M267" s="139">
        <f>+'AVE FRANCE'!M267+'AVE UK Euro'!M267</f>
        <v>0</v>
      </c>
      <c r="N267" s="139">
        <f>+'AVE FRANCE'!N267+'AVE UK Euro'!N267</f>
        <v>-29000</v>
      </c>
      <c r="O267" s="139">
        <f>+'AVE FRANCE'!O267+'AVE UK Euro'!O267</f>
        <v>0</v>
      </c>
      <c r="P267" s="139">
        <f>+'AVE FRANCE'!P267+'AVE UK Euro'!P267</f>
        <v>0</v>
      </c>
      <c r="Q267" s="139">
        <f>+'AVE FRANCE'!Q267+'AVE UK Euro'!Q267</f>
        <v>0</v>
      </c>
      <c r="R267" s="139">
        <f>+'AVE FRANCE'!R267+'AVE UK Euro'!R267</f>
        <v>-119999.99999999999</v>
      </c>
      <c r="S267" s="139">
        <f>+'AVE FRANCE'!S267+'AVE UK Euro'!S267</f>
        <v>0</v>
      </c>
      <c r="T267" s="139">
        <f>+'AVE FRANCE'!T267+'AVE UK Euro'!T267</f>
        <v>0</v>
      </c>
      <c r="U267" s="139">
        <f>+'AVE FRANCE'!U267+'AVE UK Euro'!U267</f>
        <v>0</v>
      </c>
      <c r="V267" s="139">
        <f>+'AVE FRANCE'!V267+'AVE UK Euro'!V267</f>
        <v>0</v>
      </c>
      <c r="W267" s="139">
        <f>+'AVE FRANCE'!W267+'AVE UK Euro'!W267</f>
        <v>0</v>
      </c>
      <c r="X267" s="139">
        <f>+'AVE FRANCE'!X267+'AVE UK Euro'!X267</f>
        <v>0</v>
      </c>
      <c r="Y267" s="139">
        <f>+'AVE FRANCE'!Y267+'AVE UK Euro'!Y267</f>
        <v>0</v>
      </c>
      <c r="Z267" s="139">
        <f>+'AVE FRANCE'!Z267+'AVE UK Euro'!Z267</f>
        <v>-775500</v>
      </c>
      <c r="AA267" s="139">
        <f>+'AVE FRANCE'!AA267+'AVE UK Euro'!AA267</f>
        <v>0</v>
      </c>
      <c r="AB267" s="139">
        <f>+'AVE FRANCE'!AB267+'AVE UK Euro'!AB267</f>
        <v>0</v>
      </c>
      <c r="AC267" s="139">
        <f>+'AVE FRANCE'!AC267+'AVE UK Euro'!AC267</f>
        <v>0</v>
      </c>
      <c r="AD267" s="139">
        <f>+'AVE FRANCE'!AD267+'AVE UK Euro'!AD267</f>
        <v>0</v>
      </c>
      <c r="AE267" s="139">
        <f>+'AVE FRANCE'!AE267+'AVE UK Euro'!AE267</f>
        <v>0</v>
      </c>
      <c r="AF267" s="139">
        <f>+'AVE FRANCE'!AF267+'AVE UK Euro'!AF267</f>
        <v>0</v>
      </c>
      <c r="AG267" s="139">
        <f>+'AVE FRANCE'!AG267+'AVE UK Euro'!AG267</f>
        <v>0</v>
      </c>
      <c r="AH267" s="139">
        <f>+'AVE FRANCE'!AH267+'AVE UK Euro'!AH267</f>
        <v>0</v>
      </c>
      <c r="AI267" s="139">
        <f>+'AVE FRANCE'!AI267+'AVE UK Euro'!AI267</f>
        <v>0</v>
      </c>
      <c r="AJ267" s="139">
        <f>+'AVE FRANCE'!AJ267+'AVE UK Euro'!AJ267</f>
        <v>0</v>
      </c>
      <c r="AK267" s="139">
        <f>+'AVE FRANCE'!AK267+'AVE UK Euro'!AK267</f>
        <v>0</v>
      </c>
      <c r="AL267" s="139">
        <f>+'AVE FRANCE'!AL267+'AVE UK Euro'!AL267</f>
        <v>0</v>
      </c>
      <c r="AM267" s="139">
        <f>+'AVE FRANCE'!AM267+'AVE UK Euro'!AM267</f>
        <v>-169000</v>
      </c>
      <c r="AN267" s="139">
        <f>+'AVE FRANCE'!AN267+'AVE UK Euro'!AN267</f>
        <v>0</v>
      </c>
      <c r="AO267" s="139">
        <f>+'AVE FRANCE'!AO267+'AVE UK Euro'!AO267</f>
        <v>0</v>
      </c>
      <c r="AP267" s="139">
        <f>+'AVE FRANCE'!AP267+'AVE UK Euro'!AP267</f>
        <v>0</v>
      </c>
      <c r="AQ267" s="139">
        <f>+'AVE FRANCE'!AQ267+'AVE UK Euro'!AQ267</f>
        <v>0</v>
      </c>
      <c r="AR267" s="139">
        <f>+'AVE FRANCE'!AR267+'AVE UK Euro'!AR267</f>
        <v>0</v>
      </c>
      <c r="AS267" s="139">
        <f>+'AVE FRANCE'!AS267+'AVE UK Euro'!AS267</f>
        <v>0</v>
      </c>
      <c r="AT267" s="139">
        <f>+'AVE FRANCE'!AT267+'AVE UK Euro'!AT267</f>
        <v>0</v>
      </c>
      <c r="AU267" s="139">
        <f>+'AVE FRANCE'!AU267+'AVE UK Euro'!AU267</f>
        <v>0</v>
      </c>
      <c r="AV267" s="139">
        <f>+'AVE FRANCE'!AV267+'AVE UK Euro'!AV267</f>
        <v>0</v>
      </c>
      <c r="AW267" s="139">
        <f>+'AVE FRANCE'!AW267+'AVE UK Euro'!AW267</f>
        <v>0</v>
      </c>
      <c r="AX267" s="139">
        <f>+'AVE FRANCE'!AX267+'AVE UK Euro'!AX267</f>
        <v>0</v>
      </c>
      <c r="AY267" s="139">
        <f>+'AVE FRANCE'!AY267+'AVE UK Euro'!AY267</f>
        <v>-140000</v>
      </c>
      <c r="AZ267" s="139">
        <f>+'AVE FRANCE'!AZ267+'AVE UK Euro'!AZ267</f>
        <v>-185000</v>
      </c>
      <c r="BA267" s="139">
        <f>+'AVE FRANCE'!BA267+'AVE UK Euro'!BA267</f>
        <v>0</v>
      </c>
      <c r="BB267" s="139">
        <f>+'AVE FRANCE'!BB267+'AVE UK Euro'!BB267</f>
        <v>0</v>
      </c>
      <c r="BC267" s="139">
        <f>+'AVE FRANCE'!BC267+'AVE UK Euro'!BC267</f>
        <v>0</v>
      </c>
      <c r="BD267" s="139">
        <f>+'AVE FRANCE'!BD267+'AVE UK Euro'!BD267</f>
        <v>0</v>
      </c>
      <c r="BE267" s="139">
        <f>+'AVE FRANCE'!BE267+'AVE UK Euro'!BE267</f>
        <v>0</v>
      </c>
      <c r="BF267" s="139">
        <f>+'AVE FRANCE'!BF267+'AVE UK Euro'!BF267</f>
        <v>0</v>
      </c>
      <c r="BG267" s="139">
        <f>+'AVE FRANCE'!BG267+'AVE UK Euro'!BG267</f>
        <v>0</v>
      </c>
      <c r="BH267" s="139">
        <f>+'AVE FRANCE'!BH267+'AVE UK Euro'!BH267</f>
        <v>0</v>
      </c>
      <c r="BI267" s="139">
        <f>+'AVE FRANCE'!BI267+'AVE UK Euro'!BI267</f>
        <v>0</v>
      </c>
      <c r="BJ267" s="139">
        <f>+'AVE FRANCE'!BJ267+'AVE UK Euro'!BJ267</f>
        <v>0</v>
      </c>
      <c r="BK267" s="139">
        <f>+'AVE FRANCE'!BK267+'AVE UK Euro'!BK267</f>
        <v>0</v>
      </c>
      <c r="BL267" s="139">
        <f>+'AVE FRANCE'!BL267+'AVE UK Euro'!BL267</f>
        <v>0</v>
      </c>
      <c r="BM267" s="205"/>
      <c r="BN267" s="204">
        <f t="shared" si="323"/>
        <v>-120000</v>
      </c>
      <c r="BO267" s="204">
        <f t="shared" si="324"/>
        <v>0</v>
      </c>
      <c r="BP267" s="204">
        <f t="shared" si="325"/>
        <v>0</v>
      </c>
      <c r="BQ267" s="204">
        <f t="shared" si="326"/>
        <v>-29000</v>
      </c>
      <c r="BR267" s="204">
        <f t="shared" si="327"/>
        <v>-119999.99999999999</v>
      </c>
      <c r="BS267" s="204">
        <f t="shared" si="328"/>
        <v>0</v>
      </c>
      <c r="BT267" s="204">
        <f t="shared" si="329"/>
        <v>0</v>
      </c>
      <c r="BU267" s="204">
        <f t="shared" si="330"/>
        <v>-775500</v>
      </c>
      <c r="BV267" s="204">
        <f t="shared" si="331"/>
        <v>0</v>
      </c>
      <c r="BW267" s="204">
        <f t="shared" si="332"/>
        <v>0</v>
      </c>
      <c r="BX267" s="204">
        <f t="shared" si="333"/>
        <v>0</v>
      </c>
      <c r="BY267" s="204">
        <f t="shared" si="334"/>
        <v>-169000</v>
      </c>
      <c r="BZ267" s="204">
        <f t="shared" si="335"/>
        <v>0</v>
      </c>
      <c r="CA267" s="204">
        <f t="shared" si="336"/>
        <v>0</v>
      </c>
      <c r="CB267" s="204">
        <f t="shared" si="337"/>
        <v>0</v>
      </c>
      <c r="CC267" s="204">
        <f t="shared" si="338"/>
        <v>-325000</v>
      </c>
      <c r="CD267" s="204">
        <f t="shared" si="339"/>
        <v>0</v>
      </c>
      <c r="CE267" s="204">
        <f t="shared" si="340"/>
        <v>0</v>
      </c>
      <c r="CF267" s="204">
        <f t="shared" si="341"/>
        <v>0</v>
      </c>
      <c r="CG267" s="204">
        <f t="shared" si="342"/>
        <v>0</v>
      </c>
      <c r="CH267" s="205"/>
      <c r="CI267" s="139">
        <f t="shared" si="379"/>
        <v>-149000</v>
      </c>
      <c r="CJ267" s="139">
        <f t="shared" si="380"/>
        <v>-895500</v>
      </c>
      <c r="CK267" s="139">
        <f t="shared" si="381"/>
        <v>-169000</v>
      </c>
      <c r="CL267" s="139">
        <f t="shared" si="382"/>
        <v>-325000</v>
      </c>
      <c r="CM267" s="139">
        <f t="shared" si="383"/>
        <v>0</v>
      </c>
    </row>
    <row r="268" spans="1:92" s="1" customFormat="1" x14ac:dyDescent="0.3">
      <c r="A268" s="86" t="s">
        <v>37</v>
      </c>
      <c r="B268" s="96"/>
      <c r="C268" s="86"/>
      <c r="D268" s="97"/>
      <c r="E268" s="203">
        <f>SUM(E265:E267)</f>
        <v>-6000</v>
      </c>
      <c r="F268" s="203">
        <f t="shared" ref="F268:BL268" si="385">SUM(F265:F267)</f>
        <v>0</v>
      </c>
      <c r="G268" s="203">
        <f t="shared" si="385"/>
        <v>-120000</v>
      </c>
      <c r="H268" s="203">
        <f t="shared" si="385"/>
        <v>0</v>
      </c>
      <c r="I268" s="203">
        <f t="shared" si="385"/>
        <v>0</v>
      </c>
      <c r="J268" s="203">
        <f t="shared" si="385"/>
        <v>0</v>
      </c>
      <c r="K268" s="203">
        <f t="shared" si="385"/>
        <v>0</v>
      </c>
      <c r="L268" s="203">
        <f t="shared" si="385"/>
        <v>0</v>
      </c>
      <c r="M268" s="203">
        <f t="shared" si="385"/>
        <v>-282500</v>
      </c>
      <c r="N268" s="203">
        <f t="shared" si="385"/>
        <v>-29000</v>
      </c>
      <c r="O268" s="203">
        <f t="shared" si="385"/>
        <v>0</v>
      </c>
      <c r="P268" s="203">
        <f t="shared" si="385"/>
        <v>0</v>
      </c>
      <c r="Q268" s="203">
        <f t="shared" si="385"/>
        <v>0</v>
      </c>
      <c r="R268" s="203">
        <f t="shared" si="385"/>
        <v>-119999.99999999999</v>
      </c>
      <c r="S268" s="203">
        <f t="shared" si="385"/>
        <v>0</v>
      </c>
      <c r="T268" s="203">
        <f t="shared" si="385"/>
        <v>0</v>
      </c>
      <c r="U268" s="203">
        <f t="shared" si="385"/>
        <v>0</v>
      </c>
      <c r="V268" s="203">
        <f t="shared" si="385"/>
        <v>0</v>
      </c>
      <c r="W268" s="203">
        <f t="shared" si="385"/>
        <v>0</v>
      </c>
      <c r="X268" s="203">
        <f t="shared" si="385"/>
        <v>0</v>
      </c>
      <c r="Y268" s="203">
        <f t="shared" si="385"/>
        <v>-1000</v>
      </c>
      <c r="Z268" s="203">
        <f t="shared" si="385"/>
        <v>-775500</v>
      </c>
      <c r="AA268" s="203">
        <f t="shared" si="385"/>
        <v>0</v>
      </c>
      <c r="AB268" s="203">
        <f t="shared" si="385"/>
        <v>0</v>
      </c>
      <c r="AC268" s="203">
        <f t="shared" si="385"/>
        <v>-1000</v>
      </c>
      <c r="AD268" s="203">
        <f t="shared" si="385"/>
        <v>0</v>
      </c>
      <c r="AE268" s="203">
        <f t="shared" si="385"/>
        <v>0</v>
      </c>
      <c r="AF268" s="203">
        <f t="shared" si="385"/>
        <v>0</v>
      </c>
      <c r="AG268" s="203">
        <f t="shared" si="385"/>
        <v>0</v>
      </c>
      <c r="AH268" s="203">
        <f t="shared" si="385"/>
        <v>0</v>
      </c>
      <c r="AI268" s="203">
        <f t="shared" si="385"/>
        <v>0</v>
      </c>
      <c r="AJ268" s="203">
        <f t="shared" si="385"/>
        <v>0</v>
      </c>
      <c r="AK268" s="203">
        <f t="shared" si="385"/>
        <v>0</v>
      </c>
      <c r="AL268" s="203">
        <f t="shared" si="385"/>
        <v>0</v>
      </c>
      <c r="AM268" s="203">
        <f t="shared" si="385"/>
        <v>-169000</v>
      </c>
      <c r="AN268" s="203">
        <f t="shared" si="385"/>
        <v>-6000</v>
      </c>
      <c r="AO268" s="203">
        <f t="shared" si="385"/>
        <v>-2000</v>
      </c>
      <c r="AP268" s="203">
        <f t="shared" si="385"/>
        <v>0</v>
      </c>
      <c r="AQ268" s="203">
        <f t="shared" si="385"/>
        <v>0</v>
      </c>
      <c r="AR268" s="203">
        <f t="shared" si="385"/>
        <v>0</v>
      </c>
      <c r="AS268" s="203">
        <f t="shared" si="385"/>
        <v>0</v>
      </c>
      <c r="AT268" s="203">
        <f t="shared" si="385"/>
        <v>0</v>
      </c>
      <c r="AU268" s="203">
        <f t="shared" si="385"/>
        <v>0</v>
      </c>
      <c r="AV268" s="203">
        <f t="shared" si="385"/>
        <v>0</v>
      </c>
      <c r="AW268" s="203">
        <f t="shared" si="385"/>
        <v>0</v>
      </c>
      <c r="AX268" s="203">
        <f t="shared" si="385"/>
        <v>0</v>
      </c>
      <c r="AY268" s="203">
        <f t="shared" si="385"/>
        <v>-140000</v>
      </c>
      <c r="AZ268" s="203">
        <f t="shared" si="385"/>
        <v>-185000</v>
      </c>
      <c r="BA268" s="203">
        <f t="shared" si="385"/>
        <v>-4000</v>
      </c>
      <c r="BB268" s="203">
        <f t="shared" si="385"/>
        <v>0</v>
      </c>
      <c r="BC268" s="203">
        <f t="shared" si="385"/>
        <v>0</v>
      </c>
      <c r="BD268" s="203">
        <f t="shared" si="385"/>
        <v>0</v>
      </c>
      <c r="BE268" s="203">
        <f t="shared" si="385"/>
        <v>0</v>
      </c>
      <c r="BF268" s="203">
        <f t="shared" si="385"/>
        <v>0</v>
      </c>
      <c r="BG268" s="203">
        <f t="shared" si="385"/>
        <v>0</v>
      </c>
      <c r="BH268" s="203">
        <f t="shared" si="385"/>
        <v>0</v>
      </c>
      <c r="BI268" s="203">
        <f t="shared" si="385"/>
        <v>0</v>
      </c>
      <c r="BJ268" s="203">
        <f t="shared" si="385"/>
        <v>0</v>
      </c>
      <c r="BK268" s="203">
        <f t="shared" si="385"/>
        <v>0</v>
      </c>
      <c r="BL268" s="203">
        <f t="shared" si="385"/>
        <v>0</v>
      </c>
      <c r="BM268" s="40"/>
      <c r="BN268" s="97">
        <f t="shared" si="323"/>
        <v>-126000</v>
      </c>
      <c r="BO268" s="97">
        <f t="shared" si="324"/>
        <v>0</v>
      </c>
      <c r="BP268" s="97">
        <f t="shared" si="325"/>
        <v>-282500</v>
      </c>
      <c r="BQ268" s="97">
        <f t="shared" si="326"/>
        <v>-29000</v>
      </c>
      <c r="BR268" s="97">
        <f t="shared" si="327"/>
        <v>-119999.99999999999</v>
      </c>
      <c r="BS268" s="97">
        <f t="shared" si="328"/>
        <v>0</v>
      </c>
      <c r="BT268" s="97">
        <f t="shared" si="329"/>
        <v>-1000</v>
      </c>
      <c r="BU268" s="97">
        <f t="shared" si="330"/>
        <v>-775500</v>
      </c>
      <c r="BV268" s="97">
        <f t="shared" si="331"/>
        <v>-1000</v>
      </c>
      <c r="BW268" s="97">
        <f t="shared" si="332"/>
        <v>0</v>
      </c>
      <c r="BX268" s="97">
        <f t="shared" si="333"/>
        <v>0</v>
      </c>
      <c r="BY268" s="97">
        <f t="shared" si="334"/>
        <v>-175000</v>
      </c>
      <c r="BZ268" s="97">
        <f t="shared" si="335"/>
        <v>-2000</v>
      </c>
      <c r="CA268" s="97">
        <f t="shared" si="336"/>
        <v>0</v>
      </c>
      <c r="CB268" s="97">
        <f t="shared" si="337"/>
        <v>0</v>
      </c>
      <c r="CC268" s="97">
        <f t="shared" si="338"/>
        <v>-325000</v>
      </c>
      <c r="CD268" s="97">
        <f t="shared" si="339"/>
        <v>-4000</v>
      </c>
      <c r="CE268" s="97">
        <f t="shared" si="340"/>
        <v>0</v>
      </c>
      <c r="CF268" s="97">
        <f t="shared" si="341"/>
        <v>0</v>
      </c>
      <c r="CG268" s="97">
        <f t="shared" si="342"/>
        <v>0</v>
      </c>
      <c r="CH268" s="40"/>
      <c r="CI268" s="203">
        <f t="shared" si="379"/>
        <v>-437500</v>
      </c>
      <c r="CJ268" s="203">
        <f t="shared" si="380"/>
        <v>-896500</v>
      </c>
      <c r="CK268" s="203">
        <f t="shared" si="381"/>
        <v>-176000</v>
      </c>
      <c r="CL268" s="203">
        <f t="shared" si="382"/>
        <v>-327000</v>
      </c>
      <c r="CM268" s="203">
        <f t="shared" si="383"/>
        <v>-4000</v>
      </c>
      <c r="CN268" s="40"/>
    </row>
    <row r="269" spans="1:92" x14ac:dyDescent="0.3">
      <c r="A269" s="81" t="s">
        <v>38</v>
      </c>
      <c r="B269" s="81"/>
      <c r="C269" s="80"/>
      <c r="D269" s="82"/>
      <c r="E269" s="139">
        <f>+'AVE FRANCE'!E269+'AVE UK Euro'!E269</f>
        <v>0</v>
      </c>
      <c r="F269" s="139">
        <f>+'AVE FRANCE'!F269+'AVE UK Euro'!F269</f>
        <v>0</v>
      </c>
      <c r="G269" s="139">
        <f>+'AVE FRANCE'!G269+'AVE UK Euro'!G269</f>
        <v>0</v>
      </c>
      <c r="H269" s="139">
        <f>+'AVE FRANCE'!H269+'AVE UK Euro'!H269</f>
        <v>0</v>
      </c>
      <c r="I269" s="139">
        <f>+'AVE FRANCE'!I269+'AVE UK Euro'!I269</f>
        <v>0</v>
      </c>
      <c r="J269" s="139">
        <f>+'AVE FRANCE'!J269+'AVE UK Euro'!J269</f>
        <v>0</v>
      </c>
      <c r="K269" s="139">
        <f>+'AVE FRANCE'!K269+'AVE UK Euro'!K269</f>
        <v>0</v>
      </c>
      <c r="L269" s="139">
        <f>+'AVE FRANCE'!L269+'AVE UK Euro'!L269</f>
        <v>0</v>
      </c>
      <c r="M269" s="139">
        <f>+'AVE FRANCE'!M269+'AVE UK Euro'!M269</f>
        <v>0</v>
      </c>
      <c r="N269" s="139">
        <f>+'AVE FRANCE'!N269+'AVE UK Euro'!N269</f>
        <v>0</v>
      </c>
      <c r="O269" s="139">
        <f>+'AVE FRANCE'!O269+'AVE UK Euro'!O269</f>
        <v>0</v>
      </c>
      <c r="P269" s="139">
        <f>+'AVE FRANCE'!P269+'AVE UK Euro'!P269</f>
        <v>0</v>
      </c>
      <c r="Q269" s="139">
        <f>+'AVE FRANCE'!Q269+'AVE UK Euro'!Q269</f>
        <v>0</v>
      </c>
      <c r="R269" s="139">
        <f>+'AVE FRANCE'!R269+'AVE UK Euro'!R269</f>
        <v>0</v>
      </c>
      <c r="S269" s="139">
        <f>+'AVE FRANCE'!S269+'AVE UK Euro'!S269</f>
        <v>0</v>
      </c>
      <c r="T269" s="139">
        <f>+'AVE FRANCE'!T269+'AVE UK Euro'!T269</f>
        <v>0</v>
      </c>
      <c r="U269" s="139">
        <f>+'AVE FRANCE'!U269+'AVE UK Euro'!U269</f>
        <v>0</v>
      </c>
      <c r="V269" s="139">
        <f>+'AVE FRANCE'!V269+'AVE UK Euro'!V269</f>
        <v>0</v>
      </c>
      <c r="W269" s="139">
        <f>+'AVE FRANCE'!W269+'AVE UK Euro'!W269</f>
        <v>0</v>
      </c>
      <c r="X269" s="139">
        <f>+'AVE FRANCE'!X269+'AVE UK Euro'!X269</f>
        <v>0</v>
      </c>
      <c r="Y269" s="139">
        <f>+'AVE FRANCE'!Y269+'AVE UK Euro'!Y269</f>
        <v>0</v>
      </c>
      <c r="Z269" s="139">
        <f>+'AVE FRANCE'!Z269+'AVE UK Euro'!Z269</f>
        <v>0</v>
      </c>
      <c r="AA269" s="139">
        <f>+'AVE FRANCE'!AA269+'AVE UK Euro'!AA269</f>
        <v>0</v>
      </c>
      <c r="AB269" s="139">
        <f>+'AVE FRANCE'!AB269+'AVE UK Euro'!AB269</f>
        <v>0</v>
      </c>
      <c r="AC269" s="139">
        <f>+'AVE FRANCE'!AC269+'AVE UK Euro'!AC269</f>
        <v>0</v>
      </c>
      <c r="AD269" s="139">
        <f>+'AVE FRANCE'!AD269+'AVE UK Euro'!AD269</f>
        <v>0</v>
      </c>
      <c r="AE269" s="139">
        <f>+'AVE FRANCE'!AE269+'AVE UK Euro'!AE269</f>
        <v>0</v>
      </c>
      <c r="AF269" s="139">
        <f>+'AVE FRANCE'!AF269+'AVE UK Euro'!AF269</f>
        <v>0</v>
      </c>
      <c r="AG269" s="139">
        <f>+'AVE FRANCE'!AG269+'AVE UK Euro'!AG269</f>
        <v>0</v>
      </c>
      <c r="AH269" s="139">
        <f>+'AVE FRANCE'!AH269+'AVE UK Euro'!AH269</f>
        <v>0</v>
      </c>
      <c r="AI269" s="139">
        <f>+'AVE FRANCE'!AI269+'AVE UK Euro'!AI269</f>
        <v>0</v>
      </c>
      <c r="AJ269" s="139">
        <f>+'AVE FRANCE'!AJ269+'AVE UK Euro'!AJ269</f>
        <v>0</v>
      </c>
      <c r="AK269" s="139">
        <f>+'AVE FRANCE'!AK269+'AVE UK Euro'!AK269</f>
        <v>0</v>
      </c>
      <c r="AL269" s="139">
        <f>+'AVE FRANCE'!AL269+'AVE UK Euro'!AL269</f>
        <v>0</v>
      </c>
      <c r="AM269" s="139">
        <f>+'AVE FRANCE'!AM269+'AVE UK Euro'!AM269</f>
        <v>0</v>
      </c>
      <c r="AN269" s="139">
        <f>+'AVE FRANCE'!AN269+'AVE UK Euro'!AN269</f>
        <v>0</v>
      </c>
      <c r="AO269" s="139">
        <f>+'AVE FRANCE'!AO269+'AVE UK Euro'!AO269</f>
        <v>0</v>
      </c>
      <c r="AP269" s="139">
        <f>+'AVE FRANCE'!AP269+'AVE UK Euro'!AP269</f>
        <v>0</v>
      </c>
      <c r="AQ269" s="139">
        <f>+'AVE FRANCE'!AQ269+'AVE UK Euro'!AQ269</f>
        <v>0</v>
      </c>
      <c r="AR269" s="139">
        <f>+'AVE FRANCE'!AR269+'AVE UK Euro'!AR269</f>
        <v>0</v>
      </c>
      <c r="AS269" s="139">
        <f>+'AVE FRANCE'!AS269+'AVE UK Euro'!AS269</f>
        <v>0</v>
      </c>
      <c r="AT269" s="139">
        <f>+'AVE FRANCE'!AT269+'AVE UK Euro'!AT269</f>
        <v>0</v>
      </c>
      <c r="AU269" s="139">
        <f>+'AVE FRANCE'!AU269+'AVE UK Euro'!AU269</f>
        <v>0</v>
      </c>
      <c r="AV269" s="139">
        <f>+'AVE FRANCE'!AV269+'AVE UK Euro'!AV269</f>
        <v>0</v>
      </c>
      <c r="AW269" s="139">
        <f>+'AVE FRANCE'!AW269+'AVE UK Euro'!AW269</f>
        <v>0</v>
      </c>
      <c r="AX269" s="139">
        <f>+'AVE FRANCE'!AX269+'AVE UK Euro'!AX269</f>
        <v>0</v>
      </c>
      <c r="AY269" s="139">
        <f>+'AVE FRANCE'!AY269+'AVE UK Euro'!AY269</f>
        <v>0</v>
      </c>
      <c r="AZ269" s="139">
        <f>+'AVE FRANCE'!AZ269+'AVE UK Euro'!AZ269</f>
        <v>0</v>
      </c>
      <c r="BA269" s="139">
        <f>+'AVE FRANCE'!BA269+'AVE UK Euro'!BA269</f>
        <v>0</v>
      </c>
      <c r="BB269" s="139">
        <f>+'AVE FRANCE'!BB269+'AVE UK Euro'!BB269</f>
        <v>0</v>
      </c>
      <c r="BC269" s="139">
        <f>+'AVE FRANCE'!BC269+'AVE UK Euro'!BC269</f>
        <v>0</v>
      </c>
      <c r="BD269" s="139">
        <f>+'AVE FRANCE'!BD269+'AVE UK Euro'!BD269</f>
        <v>0</v>
      </c>
      <c r="BE269" s="139">
        <f>+'AVE FRANCE'!BE269+'AVE UK Euro'!BE269</f>
        <v>0</v>
      </c>
      <c r="BF269" s="139">
        <f>+'AVE FRANCE'!BF269+'AVE UK Euro'!BF269</f>
        <v>0</v>
      </c>
      <c r="BG269" s="139">
        <f>+'AVE FRANCE'!BG269+'AVE UK Euro'!BG269</f>
        <v>0</v>
      </c>
      <c r="BH269" s="139">
        <f>+'AVE FRANCE'!BH269+'AVE UK Euro'!BH269</f>
        <v>0</v>
      </c>
      <c r="BI269" s="139">
        <f>+'AVE FRANCE'!BI269+'AVE UK Euro'!BI269</f>
        <v>0</v>
      </c>
      <c r="BJ269" s="139">
        <f>+'AVE FRANCE'!BJ269+'AVE UK Euro'!BJ269</f>
        <v>0</v>
      </c>
      <c r="BK269" s="139">
        <f>+'AVE FRANCE'!BK269+'AVE UK Euro'!BK269</f>
        <v>0</v>
      </c>
      <c r="BL269" s="139">
        <f>+'AVE FRANCE'!BL269+'AVE UK Euro'!BL269</f>
        <v>0</v>
      </c>
      <c r="BN269" s="82">
        <f t="shared" si="323"/>
        <v>0</v>
      </c>
      <c r="BO269" s="82">
        <f t="shared" si="324"/>
        <v>0</v>
      </c>
      <c r="BP269" s="82">
        <f t="shared" si="325"/>
        <v>0</v>
      </c>
      <c r="BQ269" s="82">
        <f t="shared" si="326"/>
        <v>0</v>
      </c>
      <c r="BR269" s="82">
        <f t="shared" si="327"/>
        <v>0</v>
      </c>
      <c r="BS269" s="82">
        <f t="shared" si="328"/>
        <v>0</v>
      </c>
      <c r="BT269" s="82">
        <f t="shared" si="329"/>
        <v>0</v>
      </c>
      <c r="BU269" s="82">
        <f t="shared" si="330"/>
        <v>0</v>
      </c>
      <c r="BV269" s="82">
        <f t="shared" si="331"/>
        <v>0</v>
      </c>
      <c r="BW269" s="82">
        <f t="shared" si="332"/>
        <v>0</v>
      </c>
      <c r="BX269" s="82">
        <f t="shared" si="333"/>
        <v>0</v>
      </c>
      <c r="BY269" s="82">
        <f t="shared" si="334"/>
        <v>0</v>
      </c>
      <c r="BZ269" s="82">
        <f t="shared" si="335"/>
        <v>0</v>
      </c>
      <c r="CA269" s="82">
        <f t="shared" si="336"/>
        <v>0</v>
      </c>
      <c r="CB269" s="82">
        <f t="shared" si="337"/>
        <v>0</v>
      </c>
      <c r="CC269" s="82">
        <f t="shared" si="338"/>
        <v>0</v>
      </c>
      <c r="CD269" s="82">
        <f t="shared" si="339"/>
        <v>0</v>
      </c>
      <c r="CE269" s="82">
        <f t="shared" si="340"/>
        <v>0</v>
      </c>
      <c r="CF269" s="82">
        <f t="shared" si="341"/>
        <v>0</v>
      </c>
      <c r="CG269" s="82">
        <f t="shared" si="342"/>
        <v>0</v>
      </c>
      <c r="CI269" s="139">
        <f t="shared" si="379"/>
        <v>0</v>
      </c>
      <c r="CJ269" s="139">
        <f t="shared" si="380"/>
        <v>0</v>
      </c>
      <c r="CK269" s="139">
        <f t="shared" si="381"/>
        <v>0</v>
      </c>
      <c r="CL269" s="139">
        <f t="shared" si="382"/>
        <v>0</v>
      </c>
      <c r="CM269" s="139">
        <f t="shared" si="383"/>
        <v>0</v>
      </c>
    </row>
    <row r="270" spans="1:92" x14ac:dyDescent="0.3">
      <c r="A270" s="91"/>
      <c r="B270" s="81" t="s">
        <v>183</v>
      </c>
      <c r="C270" s="80"/>
      <c r="D270" s="82"/>
      <c r="E270" s="139">
        <f ca="1">+'AVE FRANCE'!E270+'AVE UK Euro'!E270</f>
        <v>550.00000000000091</v>
      </c>
      <c r="F270" s="139">
        <f ca="1">+'AVE FRANCE'!F270+'AVE UK Euro'!F270</f>
        <v>0</v>
      </c>
      <c r="G270" s="139">
        <f ca="1">+'AVE FRANCE'!G270+'AVE UK Euro'!G270</f>
        <v>0</v>
      </c>
      <c r="H270" s="139">
        <f ca="1">+'AVE FRANCE'!H270+'AVE UK Euro'!H270</f>
        <v>0</v>
      </c>
      <c r="I270" s="139">
        <f ca="1">+'AVE FRANCE'!I270+'AVE UK Euro'!I270</f>
        <v>0</v>
      </c>
      <c r="J270" s="139">
        <f ca="1">+'AVE FRANCE'!J270+'AVE UK Euro'!J270</f>
        <v>0</v>
      </c>
      <c r="K270" s="139">
        <f ca="1">+'AVE FRANCE'!K270+'AVE UK Euro'!K270</f>
        <v>0</v>
      </c>
      <c r="L270" s="139">
        <f ca="1">+'AVE FRANCE'!L270+'AVE UK Euro'!L270</f>
        <v>0</v>
      </c>
      <c r="M270" s="139">
        <f ca="1">+'AVE FRANCE'!M270+'AVE UK Euro'!M270</f>
        <v>0</v>
      </c>
      <c r="N270" s="139">
        <f ca="1">+'AVE FRANCE'!N270+'AVE UK Euro'!N270</f>
        <v>0</v>
      </c>
      <c r="O270" s="139">
        <f ca="1">+'AVE FRANCE'!O270+'AVE UK Euro'!O270</f>
        <v>0</v>
      </c>
      <c r="P270" s="139">
        <f ca="1">+'AVE FRANCE'!P270+'AVE UK Euro'!P270</f>
        <v>0</v>
      </c>
      <c r="Q270" s="139">
        <f ca="1">+'AVE FRANCE'!Q270+'AVE UK Euro'!Q270</f>
        <v>0</v>
      </c>
      <c r="R270" s="139">
        <f ca="1">+'AVE FRANCE'!R270+'AVE UK Euro'!R270</f>
        <v>0</v>
      </c>
      <c r="S270" s="139">
        <f ca="1">+'AVE FRANCE'!S270+'AVE UK Euro'!S270</f>
        <v>0</v>
      </c>
      <c r="T270" s="139">
        <f ca="1">+'AVE FRANCE'!T270+'AVE UK Euro'!T270</f>
        <v>0</v>
      </c>
      <c r="U270" s="139">
        <f ca="1">+'AVE FRANCE'!U270+'AVE UK Euro'!U270</f>
        <v>0</v>
      </c>
      <c r="V270" s="139">
        <f ca="1">+'AVE FRANCE'!V270+'AVE UK Euro'!V270</f>
        <v>0</v>
      </c>
      <c r="W270" s="139">
        <f ca="1">+'AVE FRANCE'!W270+'AVE UK Euro'!W270</f>
        <v>0</v>
      </c>
      <c r="X270" s="139">
        <f ca="1">+'AVE FRANCE'!X270+'AVE UK Euro'!X270</f>
        <v>0</v>
      </c>
      <c r="Y270" s="139">
        <f ca="1">+'AVE FRANCE'!Y270+'AVE UK Euro'!Y270</f>
        <v>0</v>
      </c>
      <c r="Z270" s="139">
        <f ca="1">+'AVE FRANCE'!Z270+'AVE UK Euro'!Z270</f>
        <v>0</v>
      </c>
      <c r="AA270" s="139">
        <f ca="1">+'AVE FRANCE'!AA270+'AVE UK Euro'!AA270</f>
        <v>0</v>
      </c>
      <c r="AB270" s="139">
        <f ca="1">+'AVE FRANCE'!AB270+'AVE UK Euro'!AB270</f>
        <v>0</v>
      </c>
      <c r="AC270" s="139">
        <f ca="1">+'AVE FRANCE'!AC270+'AVE UK Euro'!AC270</f>
        <v>0</v>
      </c>
      <c r="AD270" s="139">
        <f ca="1">+'AVE FRANCE'!AD270+'AVE UK Euro'!AD270</f>
        <v>0</v>
      </c>
      <c r="AE270" s="139">
        <f ca="1">+'AVE FRANCE'!AE270+'AVE UK Euro'!AE270</f>
        <v>0</v>
      </c>
      <c r="AF270" s="139">
        <f ca="1">+'AVE FRANCE'!AF270+'AVE UK Euro'!AF270</f>
        <v>0</v>
      </c>
      <c r="AG270" s="139">
        <f ca="1">+'AVE FRANCE'!AG270+'AVE UK Euro'!AG270</f>
        <v>0</v>
      </c>
      <c r="AH270" s="139">
        <f ca="1">+'AVE FRANCE'!AH270+'AVE UK Euro'!AH270</f>
        <v>0</v>
      </c>
      <c r="AI270" s="139">
        <f ca="1">+'AVE FRANCE'!AI270+'AVE UK Euro'!AI270</f>
        <v>0</v>
      </c>
      <c r="AJ270" s="139">
        <f ca="1">+'AVE FRANCE'!AJ270+'AVE UK Euro'!AJ270</f>
        <v>0</v>
      </c>
      <c r="AK270" s="139">
        <f ca="1">+'AVE FRANCE'!AK270+'AVE UK Euro'!AK270</f>
        <v>0</v>
      </c>
      <c r="AL270" s="139">
        <f ca="1">+'AVE FRANCE'!AL270+'AVE UK Euro'!AL270</f>
        <v>0</v>
      </c>
      <c r="AM270" s="139">
        <f ca="1">+'AVE FRANCE'!AM270+'AVE UK Euro'!AM270</f>
        <v>0</v>
      </c>
      <c r="AN270" s="139">
        <f ca="1">+'AVE FRANCE'!AN270+'AVE UK Euro'!AN270</f>
        <v>0</v>
      </c>
      <c r="AO270" s="139">
        <f ca="1">+'AVE FRANCE'!AO270+'AVE UK Euro'!AO270</f>
        <v>0</v>
      </c>
      <c r="AP270" s="139">
        <f ca="1">+'AVE FRANCE'!AP270+'AVE UK Euro'!AP270</f>
        <v>0</v>
      </c>
      <c r="AQ270" s="139">
        <f ca="1">+'AVE FRANCE'!AQ270+'AVE UK Euro'!AQ270</f>
        <v>0</v>
      </c>
      <c r="AR270" s="139">
        <f ca="1">+'AVE FRANCE'!AR270+'AVE UK Euro'!AR270</f>
        <v>0</v>
      </c>
      <c r="AS270" s="139">
        <f ca="1">+'AVE FRANCE'!AS270+'AVE UK Euro'!AS270</f>
        <v>0</v>
      </c>
      <c r="AT270" s="139">
        <f ca="1">+'AVE FRANCE'!AT270+'AVE UK Euro'!AT270</f>
        <v>0</v>
      </c>
      <c r="AU270" s="139">
        <f ca="1">+'AVE FRANCE'!AU270+'AVE UK Euro'!AU270</f>
        <v>0</v>
      </c>
      <c r="AV270" s="139">
        <f ca="1">+'AVE FRANCE'!AV270+'AVE UK Euro'!AV270</f>
        <v>0</v>
      </c>
      <c r="AW270" s="139">
        <f ca="1">+'AVE FRANCE'!AW270+'AVE UK Euro'!AW270</f>
        <v>0</v>
      </c>
      <c r="AX270" s="139">
        <f ca="1">+'AVE FRANCE'!AX270+'AVE UK Euro'!AX270</f>
        <v>0</v>
      </c>
      <c r="AY270" s="139">
        <f ca="1">+'AVE FRANCE'!AY270+'AVE UK Euro'!AY270</f>
        <v>0</v>
      </c>
      <c r="AZ270" s="139">
        <f ca="1">+'AVE FRANCE'!AZ270+'AVE UK Euro'!AZ270</f>
        <v>0</v>
      </c>
      <c r="BA270" s="139">
        <f ca="1">+'AVE FRANCE'!BA270+'AVE UK Euro'!BA270</f>
        <v>0</v>
      </c>
      <c r="BB270" s="139">
        <f ca="1">+'AVE FRANCE'!BB270+'AVE UK Euro'!BB270</f>
        <v>0</v>
      </c>
      <c r="BC270" s="139">
        <f ca="1">+'AVE FRANCE'!BC270+'AVE UK Euro'!BC270</f>
        <v>0</v>
      </c>
      <c r="BD270" s="139">
        <f ca="1">+'AVE FRANCE'!BD270+'AVE UK Euro'!BD270</f>
        <v>0</v>
      </c>
      <c r="BE270" s="139">
        <f ca="1">+'AVE FRANCE'!BE270+'AVE UK Euro'!BE270</f>
        <v>0</v>
      </c>
      <c r="BF270" s="139">
        <f ca="1">+'AVE FRANCE'!BF270+'AVE UK Euro'!BF270</f>
        <v>0</v>
      </c>
      <c r="BG270" s="139">
        <f ca="1">+'AVE FRANCE'!BG270+'AVE UK Euro'!BG270</f>
        <v>0</v>
      </c>
      <c r="BH270" s="139">
        <f ca="1">+'AVE FRANCE'!BH270+'AVE UK Euro'!BH270</f>
        <v>0</v>
      </c>
      <c r="BI270" s="139">
        <f ca="1">+'AVE FRANCE'!BI270+'AVE UK Euro'!BI270</f>
        <v>0</v>
      </c>
      <c r="BJ270" s="139">
        <f ca="1">+'AVE FRANCE'!BJ270+'AVE UK Euro'!BJ270</f>
        <v>0</v>
      </c>
      <c r="BK270" s="139">
        <f ca="1">+'AVE FRANCE'!BK270+'AVE UK Euro'!BK270</f>
        <v>0</v>
      </c>
      <c r="BL270" s="139">
        <f ca="1">+'AVE FRANCE'!BL270+'AVE UK Euro'!BL270</f>
        <v>0</v>
      </c>
      <c r="BN270" s="82">
        <f t="shared" ca="1" si="323"/>
        <v>550.00000000000091</v>
      </c>
      <c r="BO270" s="82">
        <f t="shared" ca="1" si="324"/>
        <v>0</v>
      </c>
      <c r="BP270" s="82">
        <f t="shared" ca="1" si="325"/>
        <v>0</v>
      </c>
      <c r="BQ270" s="82">
        <f t="shared" ca="1" si="326"/>
        <v>0</v>
      </c>
      <c r="BR270" s="82">
        <f t="shared" ca="1" si="327"/>
        <v>0</v>
      </c>
      <c r="BS270" s="82">
        <f t="shared" ca="1" si="328"/>
        <v>0</v>
      </c>
      <c r="BT270" s="82">
        <f t="shared" ca="1" si="329"/>
        <v>0</v>
      </c>
      <c r="BU270" s="82">
        <f t="shared" ca="1" si="330"/>
        <v>0</v>
      </c>
      <c r="BV270" s="82">
        <f t="shared" ca="1" si="331"/>
        <v>0</v>
      </c>
      <c r="BW270" s="82">
        <f t="shared" ca="1" si="332"/>
        <v>0</v>
      </c>
      <c r="BX270" s="82">
        <f t="shared" ca="1" si="333"/>
        <v>0</v>
      </c>
      <c r="BY270" s="82">
        <f t="shared" ca="1" si="334"/>
        <v>0</v>
      </c>
      <c r="BZ270" s="82">
        <f t="shared" ca="1" si="335"/>
        <v>0</v>
      </c>
      <c r="CA270" s="82">
        <f t="shared" ca="1" si="336"/>
        <v>0</v>
      </c>
      <c r="CB270" s="82">
        <f t="shared" ca="1" si="337"/>
        <v>0</v>
      </c>
      <c r="CC270" s="82">
        <f t="shared" ca="1" si="338"/>
        <v>0</v>
      </c>
      <c r="CD270" s="82">
        <f t="shared" ca="1" si="339"/>
        <v>0</v>
      </c>
      <c r="CE270" s="82">
        <f t="shared" ca="1" si="340"/>
        <v>0</v>
      </c>
      <c r="CF270" s="82">
        <f t="shared" ca="1" si="341"/>
        <v>0</v>
      </c>
      <c r="CG270" s="82">
        <f t="shared" ca="1" si="342"/>
        <v>0</v>
      </c>
      <c r="CI270" s="139">
        <f t="shared" ca="1" si="379"/>
        <v>550.00000000000091</v>
      </c>
      <c r="CJ270" s="139">
        <f t="shared" ca="1" si="380"/>
        <v>0</v>
      </c>
      <c r="CK270" s="139">
        <f t="shared" ca="1" si="381"/>
        <v>0</v>
      </c>
      <c r="CL270" s="139">
        <f t="shared" ca="1" si="382"/>
        <v>0</v>
      </c>
      <c r="CM270" s="139">
        <f t="shared" ca="1" si="383"/>
        <v>0</v>
      </c>
    </row>
    <row r="271" spans="1:92" x14ac:dyDescent="0.3">
      <c r="A271" s="91"/>
      <c r="B271" s="81" t="s">
        <v>60</v>
      </c>
      <c r="C271" s="80"/>
      <c r="D271" s="82"/>
      <c r="E271" s="139">
        <f>+'AVE FRANCE'!E271+'AVE UK Euro'!E271</f>
        <v>0</v>
      </c>
      <c r="F271" s="139">
        <f>+'AVE FRANCE'!F271+'AVE UK Euro'!F271</f>
        <v>0</v>
      </c>
      <c r="G271" s="139">
        <f>+'AVE FRANCE'!G271+'AVE UK Euro'!G271</f>
        <v>0</v>
      </c>
      <c r="H271" s="139">
        <f>+'AVE FRANCE'!H271+'AVE UK Euro'!H271</f>
        <v>0</v>
      </c>
      <c r="I271" s="139">
        <f>+'AVE FRANCE'!I271+'AVE UK Euro'!I271</f>
        <v>0</v>
      </c>
      <c r="J271" s="139">
        <f>+'AVE FRANCE'!J271+'AVE UK Euro'!J271</f>
        <v>0</v>
      </c>
      <c r="K271" s="139">
        <f>+'AVE FRANCE'!K271+'AVE UK Euro'!K271</f>
        <v>0</v>
      </c>
      <c r="L271" s="139">
        <f>+'AVE FRANCE'!L271+'AVE UK Euro'!L271</f>
        <v>0</v>
      </c>
      <c r="M271" s="139">
        <f>+'AVE FRANCE'!M271+'AVE UK Euro'!M271</f>
        <v>0</v>
      </c>
      <c r="N271" s="139">
        <f>+'AVE FRANCE'!N271+'AVE UK Euro'!N271</f>
        <v>0</v>
      </c>
      <c r="O271" s="139">
        <f>+'AVE FRANCE'!O271+'AVE UK Euro'!O271</f>
        <v>0</v>
      </c>
      <c r="P271" s="139">
        <f>+'AVE FRANCE'!P271+'AVE UK Euro'!P271</f>
        <v>0</v>
      </c>
      <c r="Q271" s="139">
        <f>+'AVE FRANCE'!Q271+'AVE UK Euro'!Q271</f>
        <v>0</v>
      </c>
      <c r="R271" s="139">
        <f>+'AVE FRANCE'!R271+'AVE UK Euro'!R271</f>
        <v>0</v>
      </c>
      <c r="S271" s="139">
        <f>+'AVE FRANCE'!S271+'AVE UK Euro'!S271</f>
        <v>0</v>
      </c>
      <c r="T271" s="139">
        <f>+'AVE FRANCE'!T271+'AVE UK Euro'!T271</f>
        <v>0</v>
      </c>
      <c r="U271" s="139">
        <f>+'AVE FRANCE'!U271+'AVE UK Euro'!U271</f>
        <v>0</v>
      </c>
      <c r="V271" s="139">
        <f>+'AVE FRANCE'!V271+'AVE UK Euro'!V271</f>
        <v>0</v>
      </c>
      <c r="W271" s="139">
        <f>+'AVE FRANCE'!W271+'AVE UK Euro'!W271</f>
        <v>0</v>
      </c>
      <c r="X271" s="139">
        <f>+'AVE FRANCE'!X271+'AVE UK Euro'!X271</f>
        <v>0</v>
      </c>
      <c r="Y271" s="139">
        <f>+'AVE FRANCE'!Y271+'AVE UK Euro'!Y271</f>
        <v>0</v>
      </c>
      <c r="Z271" s="139">
        <f>+'AVE FRANCE'!Z271+'AVE UK Euro'!Z271</f>
        <v>0</v>
      </c>
      <c r="AA271" s="139">
        <f>+'AVE FRANCE'!AA271+'AVE UK Euro'!AA271</f>
        <v>0</v>
      </c>
      <c r="AB271" s="139">
        <f>+'AVE FRANCE'!AB271+'AVE UK Euro'!AB271</f>
        <v>0</v>
      </c>
      <c r="AC271" s="139">
        <f>+'AVE FRANCE'!AC271+'AVE UK Euro'!AC271</f>
        <v>0</v>
      </c>
      <c r="AD271" s="139">
        <f>+'AVE FRANCE'!AD271+'AVE UK Euro'!AD271</f>
        <v>0</v>
      </c>
      <c r="AE271" s="139">
        <f>+'AVE FRANCE'!AE271+'AVE UK Euro'!AE271</f>
        <v>0</v>
      </c>
      <c r="AF271" s="139">
        <f>+'AVE FRANCE'!AF271+'AVE UK Euro'!AF271</f>
        <v>0</v>
      </c>
      <c r="AG271" s="139">
        <f>+'AVE FRANCE'!AG271+'AVE UK Euro'!AG271</f>
        <v>0</v>
      </c>
      <c r="AH271" s="139">
        <f>+'AVE FRANCE'!AH271+'AVE UK Euro'!AH271</f>
        <v>0</v>
      </c>
      <c r="AI271" s="139">
        <f>+'AVE FRANCE'!AI271+'AVE UK Euro'!AI271</f>
        <v>0</v>
      </c>
      <c r="AJ271" s="139">
        <f>+'AVE FRANCE'!AJ271+'AVE UK Euro'!AJ271</f>
        <v>0</v>
      </c>
      <c r="AK271" s="139">
        <f>+'AVE FRANCE'!AK271+'AVE UK Euro'!AK271</f>
        <v>0</v>
      </c>
      <c r="AL271" s="139">
        <f>+'AVE FRANCE'!AL271+'AVE UK Euro'!AL271</f>
        <v>0</v>
      </c>
      <c r="AM271" s="139">
        <f>+'AVE FRANCE'!AM271+'AVE UK Euro'!AM271</f>
        <v>0</v>
      </c>
      <c r="AN271" s="139">
        <f>+'AVE FRANCE'!AN271+'AVE UK Euro'!AN271</f>
        <v>0</v>
      </c>
      <c r="AO271" s="139">
        <f>+'AVE FRANCE'!AO271+'AVE UK Euro'!AO271</f>
        <v>0</v>
      </c>
      <c r="AP271" s="139">
        <f>+'AVE FRANCE'!AP271+'AVE UK Euro'!AP271</f>
        <v>0</v>
      </c>
      <c r="AQ271" s="139">
        <f>+'AVE FRANCE'!AQ271+'AVE UK Euro'!AQ271</f>
        <v>0</v>
      </c>
      <c r="AR271" s="139">
        <f>+'AVE FRANCE'!AR271+'AVE UK Euro'!AR271</f>
        <v>0</v>
      </c>
      <c r="AS271" s="139">
        <f>+'AVE FRANCE'!AS271+'AVE UK Euro'!AS271</f>
        <v>0</v>
      </c>
      <c r="AT271" s="139">
        <f>+'AVE FRANCE'!AT271+'AVE UK Euro'!AT271</f>
        <v>0</v>
      </c>
      <c r="AU271" s="139">
        <f>+'AVE FRANCE'!AU271+'AVE UK Euro'!AU271</f>
        <v>0</v>
      </c>
      <c r="AV271" s="139">
        <f>+'AVE FRANCE'!AV271+'AVE UK Euro'!AV271</f>
        <v>0</v>
      </c>
      <c r="AW271" s="139">
        <f>+'AVE FRANCE'!AW271+'AVE UK Euro'!AW271</f>
        <v>0</v>
      </c>
      <c r="AX271" s="139">
        <f>+'AVE FRANCE'!AX271+'AVE UK Euro'!AX271</f>
        <v>0</v>
      </c>
      <c r="AY271" s="139">
        <f>+'AVE FRANCE'!AY271+'AVE UK Euro'!AY271</f>
        <v>0</v>
      </c>
      <c r="AZ271" s="139">
        <f>+'AVE FRANCE'!AZ271+'AVE UK Euro'!AZ271</f>
        <v>0</v>
      </c>
      <c r="BA271" s="139">
        <f>+'AVE FRANCE'!BA271+'AVE UK Euro'!BA271</f>
        <v>0</v>
      </c>
      <c r="BB271" s="139">
        <f>+'AVE FRANCE'!BB271+'AVE UK Euro'!BB271</f>
        <v>0</v>
      </c>
      <c r="BC271" s="139">
        <f>+'AVE FRANCE'!BC271+'AVE UK Euro'!BC271</f>
        <v>0</v>
      </c>
      <c r="BD271" s="139">
        <f>+'AVE FRANCE'!BD271+'AVE UK Euro'!BD271</f>
        <v>0</v>
      </c>
      <c r="BE271" s="139">
        <f>+'AVE FRANCE'!BE271+'AVE UK Euro'!BE271</f>
        <v>0</v>
      </c>
      <c r="BF271" s="139">
        <f>+'AVE FRANCE'!BF271+'AVE UK Euro'!BF271</f>
        <v>0</v>
      </c>
      <c r="BG271" s="139">
        <f>+'AVE FRANCE'!BG271+'AVE UK Euro'!BG271</f>
        <v>0</v>
      </c>
      <c r="BH271" s="139">
        <f>+'AVE FRANCE'!BH271+'AVE UK Euro'!BH271</f>
        <v>0</v>
      </c>
      <c r="BI271" s="139">
        <f>+'AVE FRANCE'!BI271+'AVE UK Euro'!BI271</f>
        <v>0</v>
      </c>
      <c r="BJ271" s="139">
        <f>+'AVE FRANCE'!BJ271+'AVE UK Euro'!BJ271</f>
        <v>0</v>
      </c>
      <c r="BK271" s="139">
        <f>+'AVE FRANCE'!BK271+'AVE UK Euro'!BK271</f>
        <v>0</v>
      </c>
      <c r="BL271" s="139">
        <f>+'AVE FRANCE'!BL271+'AVE UK Euro'!BL271</f>
        <v>0</v>
      </c>
      <c r="BN271" s="82">
        <f t="shared" ref="BN271:BN313" si="386">SUM(E271:G271)</f>
        <v>0</v>
      </c>
      <c r="BO271" s="82">
        <f t="shared" ref="BO271:BO313" si="387">SUM(H271:J271)</f>
        <v>0</v>
      </c>
      <c r="BP271" s="82">
        <f t="shared" ref="BP271:BP313" si="388">SUM(K271:M271)</f>
        <v>0</v>
      </c>
      <c r="BQ271" s="82">
        <f t="shared" ref="BQ271:BQ313" si="389">SUM(N271:P271)</f>
        <v>0</v>
      </c>
      <c r="BR271" s="82">
        <f t="shared" ref="BR271:BR313" si="390">SUM(Q271:S271)</f>
        <v>0</v>
      </c>
      <c r="BS271" s="82">
        <f t="shared" ref="BS271:BS313" si="391">SUM(T271:V271)</f>
        <v>0</v>
      </c>
      <c r="BT271" s="82">
        <f t="shared" ref="BT271:BT313" si="392">SUM(W271:Y271)</f>
        <v>0</v>
      </c>
      <c r="BU271" s="82">
        <f t="shared" ref="BU271:BU313" si="393">SUM(Z271:AB271)</f>
        <v>0</v>
      </c>
      <c r="BV271" s="82">
        <f t="shared" ref="BV271:BV313" si="394">SUM(AC271:AE271)</f>
        <v>0</v>
      </c>
      <c r="BW271" s="82">
        <f t="shared" ref="BW271:BW313" si="395">SUM(AF271:AH271)</f>
        <v>0</v>
      </c>
      <c r="BX271" s="82">
        <f t="shared" ref="BX271:BX313" si="396">SUM(AI271:AK271)</f>
        <v>0</v>
      </c>
      <c r="BY271" s="82">
        <f t="shared" ref="BY271:BY313" si="397">SUM(AL271:AN271)</f>
        <v>0</v>
      </c>
      <c r="BZ271" s="82">
        <f t="shared" ref="BZ271:BZ313" si="398">SUM(AO271:AQ271)</f>
        <v>0</v>
      </c>
      <c r="CA271" s="82">
        <f t="shared" ref="CA271:CA313" si="399">SUM(AR271:AT271)</f>
        <v>0</v>
      </c>
      <c r="CB271" s="82">
        <f t="shared" ref="CB271:CB313" si="400">SUM(AU271:AW271)</f>
        <v>0</v>
      </c>
      <c r="CC271" s="82">
        <f t="shared" ref="CC271:CC313" si="401">SUM(AX271:AZ271)</f>
        <v>0</v>
      </c>
      <c r="CD271" s="82">
        <f t="shared" ref="CD271:CD313" si="402">SUM(BA271:BC271)</f>
        <v>0</v>
      </c>
      <c r="CE271" s="82">
        <f t="shared" ref="CE271:CE313" si="403">SUM(BD271:BF271)</f>
        <v>0</v>
      </c>
      <c r="CF271" s="82">
        <f t="shared" ref="CF271:CF313" si="404">SUM(BG271:BI271)</f>
        <v>0</v>
      </c>
      <c r="CG271" s="82">
        <f t="shared" ref="CG271:CG313" si="405">SUM(BJ271:BL271)</f>
        <v>0</v>
      </c>
      <c r="CI271" s="139">
        <f t="shared" si="379"/>
        <v>0</v>
      </c>
      <c r="CJ271" s="139">
        <f t="shared" si="380"/>
        <v>0</v>
      </c>
      <c r="CK271" s="139">
        <f t="shared" si="381"/>
        <v>0</v>
      </c>
      <c r="CL271" s="139">
        <f t="shared" si="382"/>
        <v>0</v>
      </c>
      <c r="CM271" s="139">
        <f t="shared" si="383"/>
        <v>0</v>
      </c>
    </row>
    <row r="272" spans="1:92" x14ac:dyDescent="0.3">
      <c r="A272" s="91"/>
      <c r="B272" s="81" t="s">
        <v>61</v>
      </c>
      <c r="C272" s="80"/>
      <c r="D272" s="82"/>
      <c r="E272" s="139">
        <f>+'AVE FRANCE'!E272+'AVE UK Euro'!E272</f>
        <v>200000</v>
      </c>
      <c r="F272" s="139">
        <f>+'AVE FRANCE'!F272+'AVE UK Euro'!F272</f>
        <v>0</v>
      </c>
      <c r="G272" s="139">
        <f>+'AVE FRANCE'!G272+'AVE UK Euro'!G272</f>
        <v>0</v>
      </c>
      <c r="H272" s="139">
        <f>+'AVE FRANCE'!H272+'AVE UK Euro'!H272</f>
        <v>0</v>
      </c>
      <c r="I272" s="139">
        <f>+'AVE FRANCE'!I272+'AVE UK Euro'!I272</f>
        <v>0</v>
      </c>
      <c r="J272" s="139">
        <f>+'AVE FRANCE'!J272+'AVE UK Euro'!J272</f>
        <v>0</v>
      </c>
      <c r="K272" s="139">
        <f>+'AVE FRANCE'!K272+'AVE UK Euro'!K272</f>
        <v>2000000</v>
      </c>
      <c r="L272" s="139">
        <f>+'AVE FRANCE'!L272+'AVE UK Euro'!L272</f>
        <v>0</v>
      </c>
      <c r="M272" s="139">
        <f>+'AVE FRANCE'!M272+'AVE UK Euro'!M272</f>
        <v>0</v>
      </c>
      <c r="N272" s="139">
        <f>+'AVE FRANCE'!N272+'AVE UK Euro'!N272</f>
        <v>0</v>
      </c>
      <c r="O272" s="139">
        <f>+'AVE FRANCE'!O272+'AVE UK Euro'!O272</f>
        <v>0</v>
      </c>
      <c r="P272" s="139">
        <f>+'AVE FRANCE'!P272+'AVE UK Euro'!P272</f>
        <v>0</v>
      </c>
      <c r="Q272" s="139">
        <f>+'AVE FRANCE'!Q272+'AVE UK Euro'!Q272</f>
        <v>0</v>
      </c>
      <c r="R272" s="139">
        <f>+'AVE FRANCE'!R272+'AVE UK Euro'!R272</f>
        <v>0</v>
      </c>
      <c r="S272" s="139">
        <f>+'AVE FRANCE'!S272+'AVE UK Euro'!S272</f>
        <v>0</v>
      </c>
      <c r="T272" s="139">
        <f>+'AVE FRANCE'!T272+'AVE UK Euro'!T272</f>
        <v>0</v>
      </c>
      <c r="U272" s="139">
        <f>+'AVE FRANCE'!U272+'AVE UK Euro'!U272</f>
        <v>0</v>
      </c>
      <c r="V272" s="139">
        <f>+'AVE FRANCE'!V272+'AVE UK Euro'!V272</f>
        <v>0</v>
      </c>
      <c r="W272" s="139">
        <f>+'AVE FRANCE'!W272+'AVE UK Euro'!W272</f>
        <v>0</v>
      </c>
      <c r="X272" s="139">
        <f>+'AVE FRANCE'!X272+'AVE UK Euro'!X272</f>
        <v>0</v>
      </c>
      <c r="Y272" s="139">
        <f>+'AVE FRANCE'!Y272+'AVE UK Euro'!Y272</f>
        <v>0</v>
      </c>
      <c r="Z272" s="139">
        <f>+'AVE FRANCE'!Z272+'AVE UK Euro'!Z272</f>
        <v>0</v>
      </c>
      <c r="AA272" s="139">
        <f>+'AVE FRANCE'!AA272+'AVE UK Euro'!AA272</f>
        <v>0</v>
      </c>
      <c r="AB272" s="139">
        <f>+'AVE FRANCE'!AB272+'AVE UK Euro'!AB272</f>
        <v>0</v>
      </c>
      <c r="AC272" s="139">
        <f>+'AVE FRANCE'!AC272+'AVE UK Euro'!AC272</f>
        <v>0</v>
      </c>
      <c r="AD272" s="139">
        <f>+'AVE FRANCE'!AD272+'AVE UK Euro'!AD272</f>
        <v>0</v>
      </c>
      <c r="AE272" s="139">
        <f>+'AVE FRANCE'!AE272+'AVE UK Euro'!AE272</f>
        <v>0</v>
      </c>
      <c r="AF272" s="139">
        <f>+'AVE FRANCE'!AF272+'AVE UK Euro'!AF272</f>
        <v>0</v>
      </c>
      <c r="AG272" s="139">
        <f>+'AVE FRANCE'!AG272+'AVE UK Euro'!AG272</f>
        <v>0</v>
      </c>
      <c r="AH272" s="139">
        <f>+'AVE FRANCE'!AH272+'AVE UK Euro'!AH272</f>
        <v>0</v>
      </c>
      <c r="AI272" s="139">
        <f>+'AVE FRANCE'!AI272+'AVE UK Euro'!AI272</f>
        <v>0</v>
      </c>
      <c r="AJ272" s="139">
        <f>+'AVE FRANCE'!AJ272+'AVE UK Euro'!AJ272</f>
        <v>0</v>
      </c>
      <c r="AK272" s="139">
        <f>+'AVE FRANCE'!AK272+'AVE UK Euro'!AK272</f>
        <v>0</v>
      </c>
      <c r="AL272" s="139">
        <f>+'AVE FRANCE'!AL272+'AVE UK Euro'!AL272</f>
        <v>0</v>
      </c>
      <c r="AM272" s="139">
        <f>+'AVE FRANCE'!AM272+'AVE UK Euro'!AM272</f>
        <v>0</v>
      </c>
      <c r="AN272" s="139">
        <f>+'AVE FRANCE'!AN272+'AVE UK Euro'!AN272</f>
        <v>0</v>
      </c>
      <c r="AO272" s="139">
        <f>+'AVE FRANCE'!AO272+'AVE UK Euro'!AO272</f>
        <v>0</v>
      </c>
      <c r="AP272" s="139">
        <f>+'AVE FRANCE'!AP272+'AVE UK Euro'!AP272</f>
        <v>0</v>
      </c>
      <c r="AQ272" s="139">
        <f>+'AVE FRANCE'!AQ272+'AVE UK Euro'!AQ272</f>
        <v>0</v>
      </c>
      <c r="AR272" s="139">
        <f>+'AVE FRANCE'!AR272+'AVE UK Euro'!AR272</f>
        <v>0</v>
      </c>
      <c r="AS272" s="139">
        <f>+'AVE FRANCE'!AS272+'AVE UK Euro'!AS272</f>
        <v>0</v>
      </c>
      <c r="AT272" s="139">
        <f>+'AVE FRANCE'!AT272+'AVE UK Euro'!AT272</f>
        <v>0</v>
      </c>
      <c r="AU272" s="139">
        <f>+'AVE FRANCE'!AU272+'AVE UK Euro'!AU272</f>
        <v>0</v>
      </c>
      <c r="AV272" s="139">
        <f>+'AVE FRANCE'!AV272+'AVE UK Euro'!AV272</f>
        <v>0</v>
      </c>
      <c r="AW272" s="139">
        <f>+'AVE FRANCE'!AW272+'AVE UK Euro'!AW272</f>
        <v>0</v>
      </c>
      <c r="AX272" s="139">
        <f>+'AVE FRANCE'!AX272+'AVE UK Euro'!AX272</f>
        <v>0</v>
      </c>
      <c r="AY272" s="139">
        <f>+'AVE FRANCE'!AY272+'AVE UK Euro'!AY272</f>
        <v>0</v>
      </c>
      <c r="AZ272" s="139">
        <f>+'AVE FRANCE'!AZ272+'AVE UK Euro'!AZ272</f>
        <v>0</v>
      </c>
      <c r="BA272" s="139">
        <f>+'AVE FRANCE'!BA272+'AVE UK Euro'!BA272</f>
        <v>0</v>
      </c>
      <c r="BB272" s="139">
        <f>+'AVE FRANCE'!BB272+'AVE UK Euro'!BB272</f>
        <v>0</v>
      </c>
      <c r="BC272" s="139">
        <f>+'AVE FRANCE'!BC272+'AVE UK Euro'!BC272</f>
        <v>0</v>
      </c>
      <c r="BD272" s="139">
        <f>+'AVE FRANCE'!BD272+'AVE UK Euro'!BD272</f>
        <v>0</v>
      </c>
      <c r="BE272" s="139">
        <f>+'AVE FRANCE'!BE272+'AVE UK Euro'!BE272</f>
        <v>0</v>
      </c>
      <c r="BF272" s="139">
        <f>+'AVE FRANCE'!BF272+'AVE UK Euro'!BF272</f>
        <v>0</v>
      </c>
      <c r="BG272" s="139">
        <f>+'AVE FRANCE'!BG272+'AVE UK Euro'!BG272</f>
        <v>0</v>
      </c>
      <c r="BH272" s="139">
        <f>+'AVE FRANCE'!BH272+'AVE UK Euro'!BH272</f>
        <v>0</v>
      </c>
      <c r="BI272" s="139">
        <f>+'AVE FRANCE'!BI272+'AVE UK Euro'!BI272</f>
        <v>0</v>
      </c>
      <c r="BJ272" s="139">
        <f>+'AVE FRANCE'!BJ272+'AVE UK Euro'!BJ272</f>
        <v>0</v>
      </c>
      <c r="BK272" s="139">
        <f>+'AVE FRANCE'!BK272+'AVE UK Euro'!BK272</f>
        <v>0</v>
      </c>
      <c r="BL272" s="139">
        <f>+'AVE FRANCE'!BL272+'AVE UK Euro'!BL272</f>
        <v>0</v>
      </c>
      <c r="BN272" s="82">
        <f t="shared" si="386"/>
        <v>200000</v>
      </c>
      <c r="BO272" s="82">
        <f t="shared" si="387"/>
        <v>0</v>
      </c>
      <c r="BP272" s="82">
        <f t="shared" si="388"/>
        <v>2000000</v>
      </c>
      <c r="BQ272" s="82">
        <f t="shared" si="389"/>
        <v>0</v>
      </c>
      <c r="BR272" s="82">
        <f t="shared" si="390"/>
        <v>0</v>
      </c>
      <c r="BS272" s="82">
        <f t="shared" si="391"/>
        <v>0</v>
      </c>
      <c r="BT272" s="82">
        <f t="shared" si="392"/>
        <v>0</v>
      </c>
      <c r="BU272" s="82">
        <f t="shared" si="393"/>
        <v>0</v>
      </c>
      <c r="BV272" s="82">
        <f t="shared" si="394"/>
        <v>0</v>
      </c>
      <c r="BW272" s="82">
        <f t="shared" si="395"/>
        <v>0</v>
      </c>
      <c r="BX272" s="82">
        <f t="shared" si="396"/>
        <v>0</v>
      </c>
      <c r="BY272" s="82">
        <f t="shared" si="397"/>
        <v>0</v>
      </c>
      <c r="BZ272" s="82">
        <f t="shared" si="398"/>
        <v>0</v>
      </c>
      <c r="CA272" s="82">
        <f t="shared" si="399"/>
        <v>0</v>
      </c>
      <c r="CB272" s="82">
        <f t="shared" si="400"/>
        <v>0</v>
      </c>
      <c r="CC272" s="82">
        <f t="shared" si="401"/>
        <v>0</v>
      </c>
      <c r="CD272" s="82">
        <f t="shared" si="402"/>
        <v>0</v>
      </c>
      <c r="CE272" s="82">
        <f t="shared" si="403"/>
        <v>0</v>
      </c>
      <c r="CF272" s="82">
        <f t="shared" si="404"/>
        <v>0</v>
      </c>
      <c r="CG272" s="82">
        <f t="shared" si="405"/>
        <v>0</v>
      </c>
      <c r="CI272" s="139">
        <f t="shared" si="379"/>
        <v>2200000</v>
      </c>
      <c r="CJ272" s="139">
        <f t="shared" si="380"/>
        <v>0</v>
      </c>
      <c r="CK272" s="139">
        <f t="shared" si="381"/>
        <v>0</v>
      </c>
      <c r="CL272" s="139">
        <f t="shared" si="382"/>
        <v>0</v>
      </c>
      <c r="CM272" s="139">
        <f t="shared" si="383"/>
        <v>0</v>
      </c>
    </row>
    <row r="273" spans="1:92" hidden="1" x14ac:dyDescent="0.3">
      <c r="A273" s="33"/>
      <c r="B273" s="37" t="s">
        <v>62</v>
      </c>
      <c r="C273" s="34"/>
      <c r="D273" s="36"/>
      <c r="E273" s="35">
        <v>0</v>
      </c>
      <c r="F273" s="35">
        <v>1</v>
      </c>
      <c r="G273" s="35">
        <v>2</v>
      </c>
      <c r="H273" s="35">
        <v>3</v>
      </c>
      <c r="I273" s="35">
        <v>4</v>
      </c>
      <c r="J273" s="35">
        <v>5</v>
      </c>
      <c r="K273" s="35">
        <v>6</v>
      </c>
      <c r="L273" s="35">
        <v>7</v>
      </c>
      <c r="M273" s="35">
        <v>8</v>
      </c>
      <c r="N273" s="35">
        <v>9</v>
      </c>
      <c r="O273" s="35">
        <v>10</v>
      </c>
      <c r="P273" s="35">
        <v>11</v>
      </c>
      <c r="Q273" s="35">
        <v>12</v>
      </c>
      <c r="R273" s="35">
        <v>13</v>
      </c>
      <c r="S273" s="35">
        <v>14</v>
      </c>
      <c r="T273" s="35">
        <v>15</v>
      </c>
      <c r="U273" s="35">
        <v>16</v>
      </c>
      <c r="V273" s="35">
        <v>17</v>
      </c>
      <c r="W273" s="35">
        <v>18</v>
      </c>
      <c r="X273" s="35">
        <v>19</v>
      </c>
      <c r="Y273" s="35">
        <v>20</v>
      </c>
      <c r="Z273" s="35">
        <v>21</v>
      </c>
      <c r="AA273" s="35">
        <v>22</v>
      </c>
      <c r="AB273" s="35">
        <v>23</v>
      </c>
      <c r="AC273" s="35">
        <v>24</v>
      </c>
      <c r="AD273" s="35">
        <v>25</v>
      </c>
      <c r="AE273" s="35">
        <v>26</v>
      </c>
      <c r="AF273" s="35">
        <v>27</v>
      </c>
      <c r="AG273" s="35">
        <v>28</v>
      </c>
      <c r="AH273" s="35">
        <v>29</v>
      </c>
      <c r="AI273" s="35">
        <v>30</v>
      </c>
      <c r="AJ273" s="35">
        <v>31</v>
      </c>
      <c r="AK273" s="35">
        <v>32</v>
      </c>
      <c r="AL273" s="35">
        <v>33</v>
      </c>
      <c r="AM273" s="35">
        <v>34</v>
      </c>
      <c r="AN273" s="35">
        <v>35</v>
      </c>
      <c r="AO273" s="35">
        <v>36</v>
      </c>
      <c r="AP273" s="35">
        <v>37</v>
      </c>
      <c r="AQ273" s="35">
        <v>38</v>
      </c>
      <c r="AR273" s="35">
        <v>39</v>
      </c>
      <c r="AS273" s="35">
        <v>40</v>
      </c>
      <c r="AT273" s="35">
        <v>41</v>
      </c>
      <c r="AU273" s="35">
        <v>42</v>
      </c>
      <c r="AV273" s="35">
        <v>43</v>
      </c>
      <c r="AW273" s="35">
        <v>44</v>
      </c>
      <c r="AX273" s="35">
        <v>45</v>
      </c>
      <c r="AY273" s="35">
        <v>46</v>
      </c>
      <c r="AZ273" s="35">
        <v>47</v>
      </c>
      <c r="BA273" s="35">
        <v>48</v>
      </c>
      <c r="BB273" s="35">
        <v>49</v>
      </c>
      <c r="BC273" s="35">
        <v>50</v>
      </c>
      <c r="BD273" s="35">
        <v>51</v>
      </c>
      <c r="BE273" s="35">
        <v>52</v>
      </c>
      <c r="BF273" s="35">
        <v>53</v>
      </c>
      <c r="BG273" s="35">
        <v>54</v>
      </c>
      <c r="BH273" s="35">
        <v>55</v>
      </c>
      <c r="BI273" s="35">
        <v>56</v>
      </c>
      <c r="BJ273" s="35">
        <v>57</v>
      </c>
      <c r="BK273" s="35">
        <v>58</v>
      </c>
      <c r="BL273" s="35">
        <v>59</v>
      </c>
      <c r="BN273" s="35">
        <f t="shared" si="386"/>
        <v>3</v>
      </c>
      <c r="BO273" s="35">
        <f t="shared" si="387"/>
        <v>12</v>
      </c>
      <c r="BP273" s="35">
        <f t="shared" si="388"/>
        <v>21</v>
      </c>
      <c r="BQ273" s="35">
        <f t="shared" si="389"/>
        <v>30</v>
      </c>
      <c r="BR273" s="35">
        <f t="shared" si="390"/>
        <v>39</v>
      </c>
      <c r="BS273" s="35">
        <f t="shared" si="391"/>
        <v>48</v>
      </c>
      <c r="BT273" s="35">
        <f t="shared" si="392"/>
        <v>57</v>
      </c>
      <c r="BU273" s="35">
        <f t="shared" si="393"/>
        <v>66</v>
      </c>
      <c r="BV273" s="35">
        <f t="shared" si="394"/>
        <v>75</v>
      </c>
      <c r="BW273" s="35">
        <f t="shared" si="395"/>
        <v>84</v>
      </c>
      <c r="BX273" s="35">
        <f t="shared" si="396"/>
        <v>93</v>
      </c>
      <c r="BY273" s="35">
        <f t="shared" si="397"/>
        <v>102</v>
      </c>
      <c r="BZ273" s="35">
        <f t="shared" si="398"/>
        <v>111</v>
      </c>
      <c r="CA273" s="35">
        <f t="shared" si="399"/>
        <v>120</v>
      </c>
      <c r="CB273" s="35">
        <f t="shared" si="400"/>
        <v>129</v>
      </c>
      <c r="CC273" s="35">
        <f t="shared" si="401"/>
        <v>138</v>
      </c>
      <c r="CD273" s="35">
        <f t="shared" si="402"/>
        <v>147</v>
      </c>
      <c r="CE273" s="35">
        <f t="shared" si="403"/>
        <v>156</v>
      </c>
      <c r="CF273" s="35">
        <f t="shared" si="404"/>
        <v>165</v>
      </c>
      <c r="CG273" s="35">
        <f t="shared" si="405"/>
        <v>174</v>
      </c>
      <c r="CI273" s="35">
        <f t="shared" si="379"/>
        <v>66</v>
      </c>
      <c r="CJ273" s="35">
        <f t="shared" si="380"/>
        <v>210</v>
      </c>
      <c r="CK273" s="35">
        <f t="shared" si="381"/>
        <v>354</v>
      </c>
      <c r="CL273" s="35">
        <f t="shared" si="382"/>
        <v>498</v>
      </c>
      <c r="CM273" s="35">
        <f t="shared" si="383"/>
        <v>642</v>
      </c>
    </row>
    <row r="274" spans="1:92" s="1" customFormat="1" x14ac:dyDescent="0.3">
      <c r="A274" s="86" t="s">
        <v>39</v>
      </c>
      <c r="B274" s="96"/>
      <c r="C274" s="86"/>
      <c r="D274" s="97"/>
      <c r="E274" s="97">
        <f ca="1">SUM(E270:E273)</f>
        <v>200550</v>
      </c>
      <c r="F274" s="97">
        <f t="shared" ref="F274:BL274" ca="1" si="406">SUM(F270:F273)</f>
        <v>1</v>
      </c>
      <c r="G274" s="97">
        <f t="shared" ca="1" si="406"/>
        <v>2</v>
      </c>
      <c r="H274" s="97">
        <f t="shared" ca="1" si="406"/>
        <v>3</v>
      </c>
      <c r="I274" s="97">
        <f t="shared" ca="1" si="406"/>
        <v>4</v>
      </c>
      <c r="J274" s="97">
        <f t="shared" ca="1" si="406"/>
        <v>5</v>
      </c>
      <c r="K274" s="97">
        <f t="shared" ca="1" si="406"/>
        <v>2000006</v>
      </c>
      <c r="L274" s="97">
        <f t="shared" ca="1" si="406"/>
        <v>7</v>
      </c>
      <c r="M274" s="97">
        <f t="shared" ca="1" si="406"/>
        <v>8</v>
      </c>
      <c r="N274" s="97">
        <f t="shared" ca="1" si="406"/>
        <v>9</v>
      </c>
      <c r="O274" s="97">
        <f t="shared" ca="1" si="406"/>
        <v>10</v>
      </c>
      <c r="P274" s="97">
        <f t="shared" ca="1" si="406"/>
        <v>11</v>
      </c>
      <c r="Q274" s="97">
        <f t="shared" ca="1" si="406"/>
        <v>12</v>
      </c>
      <c r="R274" s="97">
        <f t="shared" ca="1" si="406"/>
        <v>13</v>
      </c>
      <c r="S274" s="97">
        <f t="shared" ca="1" si="406"/>
        <v>14</v>
      </c>
      <c r="T274" s="97">
        <f t="shared" ca="1" si="406"/>
        <v>15</v>
      </c>
      <c r="U274" s="97">
        <f t="shared" ca="1" si="406"/>
        <v>16</v>
      </c>
      <c r="V274" s="97">
        <f t="shared" ca="1" si="406"/>
        <v>17</v>
      </c>
      <c r="W274" s="97">
        <f t="shared" ca="1" si="406"/>
        <v>18</v>
      </c>
      <c r="X274" s="97">
        <f t="shared" ca="1" si="406"/>
        <v>19</v>
      </c>
      <c r="Y274" s="97">
        <f t="shared" ca="1" si="406"/>
        <v>20</v>
      </c>
      <c r="Z274" s="97">
        <f t="shared" ca="1" si="406"/>
        <v>21</v>
      </c>
      <c r="AA274" s="97">
        <f t="shared" ca="1" si="406"/>
        <v>22</v>
      </c>
      <c r="AB274" s="97">
        <f t="shared" ca="1" si="406"/>
        <v>23</v>
      </c>
      <c r="AC274" s="97">
        <f t="shared" ca="1" si="406"/>
        <v>24</v>
      </c>
      <c r="AD274" s="97">
        <f t="shared" ca="1" si="406"/>
        <v>25</v>
      </c>
      <c r="AE274" s="97">
        <f t="shared" ca="1" si="406"/>
        <v>26</v>
      </c>
      <c r="AF274" s="97">
        <f t="shared" ca="1" si="406"/>
        <v>27</v>
      </c>
      <c r="AG274" s="97">
        <f t="shared" ca="1" si="406"/>
        <v>28</v>
      </c>
      <c r="AH274" s="97">
        <f t="shared" ca="1" si="406"/>
        <v>29</v>
      </c>
      <c r="AI274" s="97">
        <f t="shared" ca="1" si="406"/>
        <v>30</v>
      </c>
      <c r="AJ274" s="97">
        <f t="shared" ca="1" si="406"/>
        <v>31</v>
      </c>
      <c r="AK274" s="97">
        <f t="shared" ca="1" si="406"/>
        <v>32</v>
      </c>
      <c r="AL274" s="97">
        <f t="shared" ca="1" si="406"/>
        <v>33</v>
      </c>
      <c r="AM274" s="97">
        <f t="shared" ca="1" si="406"/>
        <v>34</v>
      </c>
      <c r="AN274" s="97">
        <f t="shared" ca="1" si="406"/>
        <v>35</v>
      </c>
      <c r="AO274" s="97">
        <f t="shared" ca="1" si="406"/>
        <v>36</v>
      </c>
      <c r="AP274" s="97">
        <f t="shared" ca="1" si="406"/>
        <v>37</v>
      </c>
      <c r="AQ274" s="97">
        <f t="shared" ca="1" si="406"/>
        <v>38</v>
      </c>
      <c r="AR274" s="97">
        <f t="shared" ca="1" si="406"/>
        <v>39</v>
      </c>
      <c r="AS274" s="97">
        <f t="shared" ca="1" si="406"/>
        <v>40</v>
      </c>
      <c r="AT274" s="97">
        <f t="shared" ca="1" si="406"/>
        <v>41</v>
      </c>
      <c r="AU274" s="97">
        <f t="shared" ca="1" si="406"/>
        <v>42</v>
      </c>
      <c r="AV274" s="97">
        <f t="shared" ca="1" si="406"/>
        <v>43</v>
      </c>
      <c r="AW274" s="97">
        <f t="shared" ca="1" si="406"/>
        <v>44</v>
      </c>
      <c r="AX274" s="97">
        <f t="shared" ca="1" si="406"/>
        <v>45</v>
      </c>
      <c r="AY274" s="97">
        <f t="shared" ca="1" si="406"/>
        <v>46</v>
      </c>
      <c r="AZ274" s="97">
        <f t="shared" ca="1" si="406"/>
        <v>47</v>
      </c>
      <c r="BA274" s="97">
        <f t="shared" ca="1" si="406"/>
        <v>48</v>
      </c>
      <c r="BB274" s="97">
        <f t="shared" ca="1" si="406"/>
        <v>49</v>
      </c>
      <c r="BC274" s="97">
        <f t="shared" ca="1" si="406"/>
        <v>50</v>
      </c>
      <c r="BD274" s="97">
        <f t="shared" ca="1" si="406"/>
        <v>51</v>
      </c>
      <c r="BE274" s="97">
        <f t="shared" ca="1" si="406"/>
        <v>52</v>
      </c>
      <c r="BF274" s="97">
        <f t="shared" ca="1" si="406"/>
        <v>53</v>
      </c>
      <c r="BG274" s="97">
        <f t="shared" ca="1" si="406"/>
        <v>54</v>
      </c>
      <c r="BH274" s="97">
        <f t="shared" ca="1" si="406"/>
        <v>55</v>
      </c>
      <c r="BI274" s="97">
        <f t="shared" ca="1" si="406"/>
        <v>56</v>
      </c>
      <c r="BJ274" s="97">
        <f t="shared" ca="1" si="406"/>
        <v>57</v>
      </c>
      <c r="BK274" s="97">
        <f t="shared" ca="1" si="406"/>
        <v>58</v>
      </c>
      <c r="BL274" s="97">
        <f t="shared" ca="1" si="406"/>
        <v>59</v>
      </c>
      <c r="BM274" s="40"/>
      <c r="BN274" s="97">
        <f t="shared" ca="1" si="386"/>
        <v>200553</v>
      </c>
      <c r="BO274" s="97">
        <f t="shared" ca="1" si="387"/>
        <v>12</v>
      </c>
      <c r="BP274" s="97">
        <f t="shared" ca="1" si="388"/>
        <v>2000021</v>
      </c>
      <c r="BQ274" s="97">
        <f t="shared" ca="1" si="389"/>
        <v>30</v>
      </c>
      <c r="BR274" s="97">
        <f t="shared" ca="1" si="390"/>
        <v>39</v>
      </c>
      <c r="BS274" s="97">
        <f t="shared" ca="1" si="391"/>
        <v>48</v>
      </c>
      <c r="BT274" s="97">
        <f t="shared" ca="1" si="392"/>
        <v>57</v>
      </c>
      <c r="BU274" s="97">
        <f t="shared" ca="1" si="393"/>
        <v>66</v>
      </c>
      <c r="BV274" s="97">
        <f t="shared" ca="1" si="394"/>
        <v>75</v>
      </c>
      <c r="BW274" s="97">
        <f t="shared" ca="1" si="395"/>
        <v>84</v>
      </c>
      <c r="BX274" s="97">
        <f t="shared" ca="1" si="396"/>
        <v>93</v>
      </c>
      <c r="BY274" s="97">
        <f t="shared" ca="1" si="397"/>
        <v>102</v>
      </c>
      <c r="BZ274" s="97">
        <f t="shared" ca="1" si="398"/>
        <v>111</v>
      </c>
      <c r="CA274" s="97">
        <f t="shared" ca="1" si="399"/>
        <v>120</v>
      </c>
      <c r="CB274" s="97">
        <f t="shared" ca="1" si="400"/>
        <v>129</v>
      </c>
      <c r="CC274" s="97">
        <f t="shared" ca="1" si="401"/>
        <v>138</v>
      </c>
      <c r="CD274" s="97">
        <f t="shared" ca="1" si="402"/>
        <v>147</v>
      </c>
      <c r="CE274" s="97">
        <f t="shared" ca="1" si="403"/>
        <v>156</v>
      </c>
      <c r="CF274" s="97">
        <f t="shared" ca="1" si="404"/>
        <v>165</v>
      </c>
      <c r="CG274" s="97">
        <f t="shared" ca="1" si="405"/>
        <v>174</v>
      </c>
      <c r="CH274" s="40"/>
      <c r="CI274" s="97">
        <f t="shared" ca="1" si="379"/>
        <v>2200616</v>
      </c>
      <c r="CJ274" s="97">
        <f t="shared" ca="1" si="380"/>
        <v>210</v>
      </c>
      <c r="CK274" s="97">
        <f t="shared" ca="1" si="381"/>
        <v>354</v>
      </c>
      <c r="CL274" s="97">
        <f t="shared" ca="1" si="382"/>
        <v>498</v>
      </c>
      <c r="CM274" s="97">
        <f t="shared" ca="1" si="383"/>
        <v>642</v>
      </c>
      <c r="CN274" s="40"/>
    </row>
    <row r="275" spans="1:92" s="1" customFormat="1" x14ac:dyDescent="0.3">
      <c r="A275" s="96" t="s">
        <v>63</v>
      </c>
      <c r="B275" s="96"/>
      <c r="C275" s="86"/>
      <c r="D275" s="97"/>
      <c r="E275" s="97">
        <f>D277</f>
        <v>100000</v>
      </c>
      <c r="F275" s="97">
        <f t="shared" ref="F275:BL275" ca="1" si="407">E277</f>
        <v>280758.99760942068</v>
      </c>
      <c r="G275" s="97">
        <f t="shared" ca="1" si="407"/>
        <v>300272.45022035722</v>
      </c>
      <c r="H275" s="97">
        <f t="shared" ca="1" si="407"/>
        <v>263892.35483733442</v>
      </c>
      <c r="I275" s="97">
        <f t="shared" ca="1" si="407"/>
        <v>260290.55421621641</v>
      </c>
      <c r="J275" s="97">
        <f t="shared" ca="1" si="407"/>
        <v>267920.4182120756</v>
      </c>
      <c r="K275" s="97">
        <f t="shared" ca="1" si="407"/>
        <v>295409.08887460147</v>
      </c>
      <c r="L275" s="97">
        <f t="shared" ca="1" si="407"/>
        <v>2297632.3374874378</v>
      </c>
      <c r="M275" s="97">
        <f t="shared" ca="1" si="407"/>
        <v>2299315.8368663196</v>
      </c>
      <c r="N275" s="97">
        <f t="shared" ca="1" si="407"/>
        <v>1974709.0510485142</v>
      </c>
      <c r="O275" s="97">
        <f t="shared" ca="1" si="407"/>
        <v>1932568.9318973755</v>
      </c>
      <c r="P275" s="97">
        <f t="shared" ca="1" si="407"/>
        <v>1893513.8127462368</v>
      </c>
      <c r="Q275" s="97">
        <f t="shared" ca="1" si="407"/>
        <v>1877305.4068456157</v>
      </c>
      <c r="R275" s="97">
        <f t="shared" ca="1" si="407"/>
        <v>1958725.4810278104</v>
      </c>
      <c r="S275" s="97">
        <f t="shared" ca="1" si="407"/>
        <v>1936622.1517317442</v>
      </c>
      <c r="T275" s="97">
        <f t="shared" ca="1" si="407"/>
        <v>1916968.822435678</v>
      </c>
      <c r="U275" s="97">
        <f t="shared" ca="1" si="407"/>
        <v>1945039.1803031729</v>
      </c>
      <c r="V275" s="97">
        <f t="shared" ca="1" si="407"/>
        <v>2014778.9151893014</v>
      </c>
      <c r="W275" s="97">
        <f t="shared" ca="1" si="407"/>
        <v>2055718.3520273524</v>
      </c>
      <c r="X275" s="97">
        <f t="shared" ca="1" si="407"/>
        <v>2133579.6190045783</v>
      </c>
      <c r="Y275" s="97">
        <f t="shared" ca="1" si="407"/>
        <v>2089319.9230418454</v>
      </c>
      <c r="Z275" s="97">
        <f t="shared" ca="1" si="407"/>
        <v>2095517.1751122389</v>
      </c>
      <c r="AA275" s="97">
        <f t="shared" ca="1" si="407"/>
        <v>1388828.6748016798</v>
      </c>
      <c r="AB275" s="97">
        <f t="shared" ca="1" si="407"/>
        <v>1408540.1744911207</v>
      </c>
      <c r="AC275" s="97">
        <f t="shared" ca="1" si="407"/>
        <v>1415385.2474724872</v>
      </c>
      <c r="AD275" s="97">
        <f t="shared" ca="1" si="407"/>
        <v>1616362.6341712449</v>
      </c>
      <c r="AE275" s="97">
        <f t="shared" ca="1" si="407"/>
        <v>1978704.7786919489</v>
      </c>
      <c r="AF275" s="97">
        <f t="shared" ca="1" si="407"/>
        <v>2027135.9232126528</v>
      </c>
      <c r="AG275" s="97">
        <f t="shared" ca="1" si="407"/>
        <v>2118187.0677333567</v>
      </c>
      <c r="AH275" s="97">
        <f t="shared" ca="1" si="407"/>
        <v>2272758.9320190712</v>
      </c>
      <c r="AI275" s="97">
        <f t="shared" ca="1" si="407"/>
        <v>2349955.330466276</v>
      </c>
      <c r="AJ275" s="97">
        <f t="shared" ca="1" si="407"/>
        <v>2529501.7289134809</v>
      </c>
      <c r="AK275" s="97">
        <f t="shared" ca="1" si="407"/>
        <v>2585603.8093482633</v>
      </c>
      <c r="AL275" s="97">
        <f t="shared" ca="1" si="407"/>
        <v>2642635.7266360479</v>
      </c>
      <c r="AM275" s="97">
        <f t="shared" ca="1" si="407"/>
        <v>2823260.3911288017</v>
      </c>
      <c r="AN275" s="97">
        <f t="shared" ca="1" si="407"/>
        <v>2755895.0556215555</v>
      </c>
      <c r="AO275" s="97">
        <f t="shared" ca="1" si="407"/>
        <v>2822175.0368844955</v>
      </c>
      <c r="AP275" s="97">
        <f t="shared" ca="1" si="407"/>
        <v>3359484.9261319079</v>
      </c>
      <c r="AQ275" s="97">
        <f t="shared" ca="1" si="407"/>
        <v>4343153.9107147241</v>
      </c>
      <c r="AR275" s="97">
        <f t="shared" ca="1" si="407"/>
        <v>4538311.8952975394</v>
      </c>
      <c r="AS275" s="97">
        <f t="shared" ca="1" si="407"/>
        <v>4776089.8798803547</v>
      </c>
      <c r="AT275" s="97">
        <f t="shared" ca="1" si="407"/>
        <v>5078426.8644631701</v>
      </c>
      <c r="AU275" s="97">
        <f t="shared" ca="1" si="407"/>
        <v>5338829.3832074767</v>
      </c>
      <c r="AV275" s="97">
        <f t="shared" ca="1" si="407"/>
        <v>5773799.9019517833</v>
      </c>
      <c r="AW275" s="97">
        <f t="shared" ca="1" si="407"/>
        <v>5973914.520074972</v>
      </c>
      <c r="AX275" s="97">
        <f t="shared" ca="1" si="407"/>
        <v>6154167.0388192786</v>
      </c>
      <c r="AY275" s="97">
        <f t="shared" ca="1" si="407"/>
        <v>6483290.5575635852</v>
      </c>
      <c r="AZ275" s="97">
        <f t="shared" ca="1" si="407"/>
        <v>6591475.4096412249</v>
      </c>
      <c r="BA275" s="97">
        <f t="shared" ca="1" si="407"/>
        <v>6640218.8621329432</v>
      </c>
      <c r="BB275" s="97">
        <f t="shared" ca="1" si="407"/>
        <v>7554006.5725956764</v>
      </c>
      <c r="BC275" s="97">
        <f t="shared" ca="1" si="407"/>
        <v>9535420.2830584086</v>
      </c>
      <c r="BD275" s="97">
        <f t="shared" ca="1" si="407"/>
        <v>10289851.993521141</v>
      </c>
      <c r="BE275" s="97">
        <f t="shared" ca="1" si="407"/>
        <v>11071642.703983873</v>
      </c>
      <c r="BF275" s="97">
        <f t="shared" ca="1" si="407"/>
        <v>11912442.414446605</v>
      </c>
      <c r="BG275" s="97">
        <f t="shared" ca="1" si="407"/>
        <v>12711690.416834803</v>
      </c>
      <c r="BH275" s="97">
        <f t="shared" ca="1" si="407"/>
        <v>13687772.419223001</v>
      </c>
      <c r="BI275" s="97">
        <f t="shared" ca="1" si="407"/>
        <v>14408812.961983871</v>
      </c>
      <c r="BJ275" s="97">
        <f t="shared" ca="1" si="407"/>
        <v>15052809.256297536</v>
      </c>
      <c r="BK275" s="97">
        <f t="shared" ca="1" si="407"/>
        <v>15973587.550611202</v>
      </c>
      <c r="BL275" s="97">
        <f t="shared" ca="1" si="407"/>
        <v>16808483.844924867</v>
      </c>
      <c r="BM275" s="40"/>
      <c r="BN275" s="97">
        <f t="shared" ca="1" si="386"/>
        <v>681031.44782977784</v>
      </c>
      <c r="BO275" s="97">
        <f t="shared" ca="1" si="387"/>
        <v>792103.3272656264</v>
      </c>
      <c r="BP275" s="97">
        <f t="shared" ca="1" si="388"/>
        <v>4892357.2632283587</v>
      </c>
      <c r="BQ275" s="97">
        <f t="shared" ca="1" si="389"/>
        <v>5800791.7956921263</v>
      </c>
      <c r="BR275" s="97">
        <f t="shared" ca="1" si="390"/>
        <v>5772653.0396051705</v>
      </c>
      <c r="BS275" s="97">
        <f t="shared" ca="1" si="391"/>
        <v>5876786.9179281527</v>
      </c>
      <c r="BT275" s="97">
        <f t="shared" ca="1" si="392"/>
        <v>6278617.894073776</v>
      </c>
      <c r="BU275" s="97">
        <f t="shared" ca="1" si="393"/>
        <v>4892886.0244050389</v>
      </c>
      <c r="BV275" s="97">
        <f t="shared" ca="1" si="394"/>
        <v>5010452.6603356805</v>
      </c>
      <c r="BW275" s="97">
        <f t="shared" ca="1" si="395"/>
        <v>6418081.9229650814</v>
      </c>
      <c r="BX275" s="97">
        <f t="shared" ca="1" si="396"/>
        <v>7465060.8687280193</v>
      </c>
      <c r="BY275" s="97">
        <f t="shared" ca="1" si="397"/>
        <v>8221791.1733864043</v>
      </c>
      <c r="BZ275" s="97">
        <f t="shared" ca="1" si="398"/>
        <v>10524813.873731129</v>
      </c>
      <c r="CA275" s="97">
        <f t="shared" ca="1" si="399"/>
        <v>14392828.639641065</v>
      </c>
      <c r="CB275" s="97">
        <f t="shared" ca="1" si="400"/>
        <v>17086543.805234231</v>
      </c>
      <c r="CC275" s="97">
        <f t="shared" ca="1" si="401"/>
        <v>19228933.006024089</v>
      </c>
      <c r="CD275" s="97">
        <f t="shared" ca="1" si="402"/>
        <v>23729645.717787027</v>
      </c>
      <c r="CE275" s="97">
        <f t="shared" ca="1" si="403"/>
        <v>33273937.111951619</v>
      </c>
      <c r="CF275" s="97">
        <f t="shared" ca="1" si="404"/>
        <v>40808275.798041672</v>
      </c>
      <c r="CG275" s="97">
        <f t="shared" ca="1" si="405"/>
        <v>47834880.651833609</v>
      </c>
      <c r="CH275" s="40"/>
      <c r="CI275" s="97">
        <f ca="1">E277</f>
        <v>280758.99760942068</v>
      </c>
      <c r="CJ275" s="97">
        <f ca="1">P277</f>
        <v>1877305.4068456157</v>
      </c>
      <c r="CK275" s="97">
        <f ca="1">AB277</f>
        <v>1415385.2474724872</v>
      </c>
      <c r="CL275" s="97">
        <f ca="1">AN277</f>
        <v>2822175.0368844955</v>
      </c>
      <c r="CM275" s="97">
        <f ca="1">AZ277</f>
        <v>6640218.8621329432</v>
      </c>
      <c r="CN275" s="40"/>
    </row>
    <row r="276" spans="1:92" x14ac:dyDescent="0.3">
      <c r="A276" s="93" t="s">
        <v>64</v>
      </c>
      <c r="B276" s="93"/>
      <c r="C276" s="94"/>
      <c r="D276" s="83"/>
      <c r="E276" s="83">
        <f ca="1">+'AVE FRANCE'!E276+'AVE UK Euro'!E276</f>
        <v>180758.99760942065</v>
      </c>
      <c r="F276" s="83">
        <f ca="1">+'AVE FRANCE'!F276+'AVE UK Euro'!F276</f>
        <v>19513.452610936562</v>
      </c>
      <c r="G276" s="83">
        <f ca="1">+'AVE FRANCE'!G276+'AVE UK Euro'!G276</f>
        <v>-36380.095383022774</v>
      </c>
      <c r="H276" s="83">
        <f ca="1">+'AVE FRANCE'!H276+'AVE UK Euro'!H276</f>
        <v>-3601.8006211180145</v>
      </c>
      <c r="I276" s="83">
        <f ca="1">+'AVE FRANCE'!I276+'AVE UK Euro'!I276</f>
        <v>7629.8639958592112</v>
      </c>
      <c r="J276" s="83">
        <f ca="1">+'AVE FRANCE'!J276+'AVE UK Euro'!J276</f>
        <v>27488.670662525878</v>
      </c>
      <c r="K276" s="83">
        <f ca="1">+'AVE FRANCE'!K276+'AVE UK Euro'!K276</f>
        <v>2002223.2486128365</v>
      </c>
      <c r="L276" s="83">
        <f ca="1">+'AVE FRANCE'!L276+'AVE UK Euro'!L276</f>
        <v>1683.4993788819847</v>
      </c>
      <c r="M276" s="83">
        <f ca="1">+'AVE FRANCE'!M276+'AVE UK Euro'!M276</f>
        <v>-324606.78581780539</v>
      </c>
      <c r="N276" s="83">
        <f ca="1">+'AVE FRANCE'!N276+'AVE UK Euro'!N276</f>
        <v>-42140.119151138722</v>
      </c>
      <c r="O276" s="83">
        <f ca="1">+'AVE FRANCE'!O276+'AVE UK Euro'!O276</f>
        <v>-39055.119151138715</v>
      </c>
      <c r="P276" s="83">
        <f ca="1">+'AVE FRANCE'!P276+'AVE UK Euro'!P276</f>
        <v>-16208.405900621106</v>
      </c>
      <c r="Q276" s="83">
        <f ca="1">+'AVE FRANCE'!Q276+'AVE UK Euro'!Q276</f>
        <v>81420.074182194643</v>
      </c>
      <c r="R276" s="83">
        <f ca="1">+'AVE FRANCE'!R276+'AVE UK Euro'!R276</f>
        <v>-22103.329296066237</v>
      </c>
      <c r="S276" s="83">
        <f ca="1">+'AVE FRANCE'!S276+'AVE UK Euro'!S276</f>
        <v>-19653.329296066247</v>
      </c>
      <c r="T276" s="83">
        <f ca="1">+'AVE FRANCE'!T276+'AVE UK Euro'!T276</f>
        <v>28070.357867494829</v>
      </c>
      <c r="U276" s="83">
        <f ca="1">+'AVE FRANCE'!U276+'AVE UK Euro'!U276</f>
        <v>69739.734886128368</v>
      </c>
      <c r="V276" s="83">
        <f ca="1">+'AVE FRANCE'!V276+'AVE UK Euro'!V276</f>
        <v>40939.436838050991</v>
      </c>
      <c r="W276" s="83">
        <f ca="1">+'AVE FRANCE'!W276+'AVE UK Euro'!W276</f>
        <v>77861.266977225692</v>
      </c>
      <c r="X276" s="83">
        <f ca="1">+'AVE FRANCE'!X276+'AVE UK Euro'!X276</f>
        <v>-44259.695962732927</v>
      </c>
      <c r="Y276" s="83">
        <f ca="1">+'AVE FRANCE'!Y276+'AVE UK Euro'!Y276</f>
        <v>6197.2520703933787</v>
      </c>
      <c r="Z276" s="83">
        <f ca="1">+'AVE FRANCE'!Z276+'AVE UK Euro'!Z276</f>
        <v>-706688.50031055894</v>
      </c>
      <c r="AA276" s="83">
        <f ca="1">+'AVE FRANCE'!AA276+'AVE UK Euro'!AA276</f>
        <v>19711.499689440989</v>
      </c>
      <c r="AB276" s="83">
        <f ca="1">+'AVE FRANCE'!AB276+'AVE UK Euro'!AB276</f>
        <v>6845.0729813664511</v>
      </c>
      <c r="AC276" s="83">
        <f ca="1">+'AVE FRANCE'!AC276+'AVE UK Euro'!AC276</f>
        <v>200977.38669875782</v>
      </c>
      <c r="AD276" s="83">
        <f ca="1">+'AVE FRANCE'!AD276+'AVE UK Euro'!AD276</f>
        <v>362342.14452070394</v>
      </c>
      <c r="AE276" s="83">
        <f ca="1">+'AVE FRANCE'!AE276+'AVE UK Euro'!AE276</f>
        <v>48431.144520703929</v>
      </c>
      <c r="AF276" s="83">
        <f ca="1">+'AVE FRANCE'!AF276+'AVE UK Euro'!AF276</f>
        <v>91051.144520703921</v>
      </c>
      <c r="AG276" s="83">
        <f ca="1">+'AVE FRANCE'!AG276+'AVE UK Euro'!AG276</f>
        <v>154571.86428571428</v>
      </c>
      <c r="AH276" s="83">
        <f ca="1">+'AVE FRANCE'!AH276+'AVE UK Euro'!AH276</f>
        <v>77196.398447204949</v>
      </c>
      <c r="AI276" s="83">
        <f ca="1">+'AVE FRANCE'!AI276+'AVE UK Euro'!AI276</f>
        <v>179546.39844720496</v>
      </c>
      <c r="AJ276" s="83">
        <f ca="1">+'AVE FRANCE'!AJ276+'AVE UK Euro'!AJ276</f>
        <v>56102.080434782612</v>
      </c>
      <c r="AK276" s="83">
        <f ca="1">+'AVE FRANCE'!AK276+'AVE UK Euro'!AK276</f>
        <v>57031.917287784665</v>
      </c>
      <c r="AL276" s="83">
        <f ca="1">+'AVE FRANCE'!AL276+'AVE UK Euro'!AL276</f>
        <v>180624.66449275363</v>
      </c>
      <c r="AM276" s="83">
        <f ca="1">+'AVE FRANCE'!AM276+'AVE UK Euro'!AM276</f>
        <v>-67365.335507246389</v>
      </c>
      <c r="AN276" s="83">
        <f ca="1">+'AVE FRANCE'!AN276+'AVE UK Euro'!AN276</f>
        <v>66279.981262939968</v>
      </c>
      <c r="AO276" s="83">
        <f ca="1">+'AVE FRANCE'!AO276+'AVE UK Euro'!AO276</f>
        <v>537309.88924741221</v>
      </c>
      <c r="AP276" s="83">
        <f ca="1">+'AVE FRANCE'!AP276+'AVE UK Euro'!AP276</f>
        <v>983668.9845828159</v>
      </c>
      <c r="AQ276" s="83">
        <f ca="1">+'AVE FRANCE'!AQ276+'AVE UK Euro'!AQ276</f>
        <v>195157.98458281573</v>
      </c>
      <c r="AR276" s="83">
        <f ca="1">+'AVE FRANCE'!AR276+'AVE UK Euro'!AR276</f>
        <v>237777.9845828157</v>
      </c>
      <c r="AS276" s="83">
        <f ca="1">+'AVE FRANCE'!AS276+'AVE UK Euro'!AS276</f>
        <v>302336.98458281573</v>
      </c>
      <c r="AT276" s="83">
        <f ca="1">+'AVE FRANCE'!AT276+'AVE UK Euro'!AT276</f>
        <v>260402.51874430644</v>
      </c>
      <c r="AU276" s="83">
        <f ca="1">+'AVE FRANCE'!AU276+'AVE UK Euro'!AU276</f>
        <v>434970.51874430641</v>
      </c>
      <c r="AV276" s="83">
        <f ca="1">+'AVE FRANCE'!AV276+'AVE UK Euro'!AV276</f>
        <v>200114.61812318838</v>
      </c>
      <c r="AW276" s="83">
        <f ca="1">+'AVE FRANCE'!AW276+'AVE UK Euro'!AW276</f>
        <v>180252.51874430638</v>
      </c>
      <c r="AX276" s="83">
        <f ca="1">+'AVE FRANCE'!AX276+'AVE UK Euro'!AX276</f>
        <v>329123.51874430641</v>
      </c>
      <c r="AY276" s="83">
        <f ca="1">+'AVE FRANCE'!AY276+'AVE UK Euro'!AY276</f>
        <v>108184.85207763975</v>
      </c>
      <c r="AZ276" s="83">
        <f ca="1">+'AVE FRANCE'!AZ276+'AVE UK Euro'!AZ276</f>
        <v>48743.452491718424</v>
      </c>
      <c r="BA276" s="83">
        <f ca="1">+'AVE FRANCE'!BA276+'AVE UK Euro'!BA276</f>
        <v>913787.71046273294</v>
      </c>
      <c r="BB276" s="83">
        <f ca="1">+'AVE FRANCE'!BB276+'AVE UK Euro'!BB276</f>
        <v>1981413.7104627329</v>
      </c>
      <c r="BC276" s="83">
        <f ca="1">+'AVE FRANCE'!BC276+'AVE UK Euro'!BC276</f>
        <v>754431.71046273294</v>
      </c>
      <c r="BD276" s="83">
        <f ca="1">+'AVE FRANCE'!BD276+'AVE UK Euro'!BD276</f>
        <v>781790.71046273294</v>
      </c>
      <c r="BE276" s="83">
        <f ca="1">+'AVE FRANCE'!BE276+'AVE UK Euro'!BE276</f>
        <v>840799.71046273294</v>
      </c>
      <c r="BF276" s="83">
        <f ca="1">+'AVE FRANCE'!BF276+'AVE UK Euro'!BF276</f>
        <v>799248.00238819874</v>
      </c>
      <c r="BG276" s="83">
        <f ca="1">+'AVE FRANCE'!BG276+'AVE UK Euro'!BG276</f>
        <v>976082.00238819874</v>
      </c>
      <c r="BH276" s="83">
        <f ca="1">+'AVE FRANCE'!BH276+'AVE UK Euro'!BH276</f>
        <v>721040.54276086949</v>
      </c>
      <c r="BI276" s="83">
        <f ca="1">+'AVE FRANCE'!BI276+'AVE UK Euro'!BI276</f>
        <v>643996.29431366466</v>
      </c>
      <c r="BJ276" s="83">
        <f ca="1">+'AVE FRANCE'!BJ276+'AVE UK Euro'!BJ276</f>
        <v>920778.29431366466</v>
      </c>
      <c r="BK276" s="83">
        <f ca="1">+'AVE FRANCE'!BK276+'AVE UK Euro'!BK276</f>
        <v>834896.29431366466</v>
      </c>
      <c r="BL276" s="83">
        <f ca="1">+'AVE FRANCE'!BL276+'AVE UK Euro'!BL276</f>
        <v>810455.29431366466</v>
      </c>
      <c r="BN276" s="83">
        <f t="shared" ca="1" si="386"/>
        <v>163892.35483733445</v>
      </c>
      <c r="BO276" s="83">
        <f t="shared" ca="1" si="387"/>
        <v>31516.734037267073</v>
      </c>
      <c r="BP276" s="83">
        <f t="shared" ca="1" si="388"/>
        <v>1679299.9621739129</v>
      </c>
      <c r="BQ276" s="83">
        <f t="shared" ca="1" si="389"/>
        <v>-97403.644202898533</v>
      </c>
      <c r="BR276" s="83">
        <f t="shared" ca="1" si="390"/>
        <v>39663.415590062155</v>
      </c>
      <c r="BS276" s="83">
        <f t="shared" ca="1" si="391"/>
        <v>138749.52959167419</v>
      </c>
      <c r="BT276" s="83">
        <f t="shared" ca="1" si="392"/>
        <v>39798.823084886142</v>
      </c>
      <c r="BU276" s="83">
        <f t="shared" ca="1" si="393"/>
        <v>-680131.92763975158</v>
      </c>
      <c r="BV276" s="83">
        <f t="shared" ca="1" si="394"/>
        <v>611750.67574016564</v>
      </c>
      <c r="BW276" s="83">
        <f t="shared" ca="1" si="395"/>
        <v>322819.40725362318</v>
      </c>
      <c r="BX276" s="83">
        <f t="shared" ca="1" si="396"/>
        <v>292680.39616977226</v>
      </c>
      <c r="BY276" s="83">
        <f t="shared" ca="1" si="397"/>
        <v>179539.3102484472</v>
      </c>
      <c r="BZ276" s="83">
        <f t="shared" ca="1" si="398"/>
        <v>1716136.8584130439</v>
      </c>
      <c r="CA276" s="83">
        <f t="shared" ca="1" si="399"/>
        <v>800517.48790993786</v>
      </c>
      <c r="CB276" s="83">
        <f t="shared" ca="1" si="400"/>
        <v>815337.65561180119</v>
      </c>
      <c r="CC276" s="83">
        <f t="shared" ca="1" si="401"/>
        <v>486051.82331366459</v>
      </c>
      <c r="CD276" s="83">
        <f t="shared" ca="1" si="402"/>
        <v>3649633.1313881986</v>
      </c>
      <c r="CE276" s="83">
        <f t="shared" ca="1" si="403"/>
        <v>2421838.4233136647</v>
      </c>
      <c r="CF276" s="83">
        <f t="shared" ca="1" si="404"/>
        <v>2341118.8394627329</v>
      </c>
      <c r="CG276" s="83">
        <f t="shared" ca="1" si="405"/>
        <v>2566129.8829409941</v>
      </c>
      <c r="CI276" s="198">
        <f t="shared" ca="1" si="379"/>
        <v>1777305.4068456157</v>
      </c>
      <c r="CJ276" s="198">
        <f t="shared" ca="1" si="380"/>
        <v>-461920.15937312902</v>
      </c>
      <c r="CK276" s="198">
        <f t="shared" ca="1" si="381"/>
        <v>1406789.7894120081</v>
      </c>
      <c r="CL276" s="198">
        <f t="shared" ca="1" si="382"/>
        <v>3818043.8252484472</v>
      </c>
      <c r="CM276" s="198">
        <f t="shared" ca="1" si="383"/>
        <v>10978720.277105594</v>
      </c>
    </row>
    <row r="277" spans="1:92" s="1" customFormat="1" x14ac:dyDescent="0.3">
      <c r="A277" s="96" t="s">
        <v>65</v>
      </c>
      <c r="B277" s="96"/>
      <c r="C277" s="86"/>
      <c r="D277" s="203">
        <f>D233</f>
        <v>100000</v>
      </c>
      <c r="E277" s="203">
        <f ca="1">SUM(E275:E276)</f>
        <v>280758.99760942068</v>
      </c>
      <c r="F277" s="203">
        <f t="shared" ref="F277:BL277" ca="1" si="408">SUM(F275:F276)</f>
        <v>300272.45022035722</v>
      </c>
      <c r="G277" s="203">
        <f t="shared" ca="1" si="408"/>
        <v>263892.35483733442</v>
      </c>
      <c r="H277" s="203">
        <f t="shared" ca="1" si="408"/>
        <v>260290.55421621641</v>
      </c>
      <c r="I277" s="203">
        <f t="shared" ca="1" si="408"/>
        <v>267920.4182120756</v>
      </c>
      <c r="J277" s="203">
        <f t="shared" ca="1" si="408"/>
        <v>295409.08887460147</v>
      </c>
      <c r="K277" s="203">
        <f t="shared" ca="1" si="408"/>
        <v>2297632.3374874378</v>
      </c>
      <c r="L277" s="203">
        <f t="shared" ca="1" si="408"/>
        <v>2299315.8368663196</v>
      </c>
      <c r="M277" s="203">
        <f t="shared" ca="1" si="408"/>
        <v>1974709.0510485142</v>
      </c>
      <c r="N277" s="203">
        <f t="shared" ca="1" si="408"/>
        <v>1932568.9318973755</v>
      </c>
      <c r="O277" s="203">
        <f t="shared" ca="1" si="408"/>
        <v>1893513.8127462368</v>
      </c>
      <c r="P277" s="203">
        <f t="shared" ca="1" si="408"/>
        <v>1877305.4068456157</v>
      </c>
      <c r="Q277" s="203">
        <f t="shared" ca="1" si="408"/>
        <v>1958725.4810278104</v>
      </c>
      <c r="R277" s="203">
        <f t="shared" ca="1" si="408"/>
        <v>1936622.1517317442</v>
      </c>
      <c r="S277" s="203">
        <f t="shared" ca="1" si="408"/>
        <v>1916968.822435678</v>
      </c>
      <c r="T277" s="203">
        <f t="shared" ca="1" si="408"/>
        <v>1945039.1803031729</v>
      </c>
      <c r="U277" s="203">
        <f t="shared" ca="1" si="408"/>
        <v>2014778.9151893014</v>
      </c>
      <c r="V277" s="203">
        <f t="shared" ca="1" si="408"/>
        <v>2055718.3520273524</v>
      </c>
      <c r="W277" s="203">
        <f t="shared" ca="1" si="408"/>
        <v>2133579.6190045783</v>
      </c>
      <c r="X277" s="203">
        <f t="shared" ca="1" si="408"/>
        <v>2089319.9230418454</v>
      </c>
      <c r="Y277" s="203">
        <f t="shared" ca="1" si="408"/>
        <v>2095517.1751122389</v>
      </c>
      <c r="Z277" s="203">
        <f t="shared" ca="1" si="408"/>
        <v>1388828.6748016798</v>
      </c>
      <c r="AA277" s="203">
        <f t="shared" ca="1" si="408"/>
        <v>1408540.1744911207</v>
      </c>
      <c r="AB277" s="203">
        <f t="shared" ca="1" si="408"/>
        <v>1415385.2474724872</v>
      </c>
      <c r="AC277" s="203">
        <f t="shared" ca="1" si="408"/>
        <v>1616362.6341712449</v>
      </c>
      <c r="AD277" s="203">
        <f t="shared" ca="1" si="408"/>
        <v>1978704.7786919489</v>
      </c>
      <c r="AE277" s="203">
        <f t="shared" ca="1" si="408"/>
        <v>2027135.9232126528</v>
      </c>
      <c r="AF277" s="203">
        <f t="shared" ca="1" si="408"/>
        <v>2118187.0677333567</v>
      </c>
      <c r="AG277" s="203">
        <f t="shared" ca="1" si="408"/>
        <v>2272758.9320190712</v>
      </c>
      <c r="AH277" s="203">
        <f t="shared" ca="1" si="408"/>
        <v>2349955.330466276</v>
      </c>
      <c r="AI277" s="203">
        <f t="shared" ca="1" si="408"/>
        <v>2529501.7289134809</v>
      </c>
      <c r="AJ277" s="203">
        <f t="shared" ca="1" si="408"/>
        <v>2585603.8093482633</v>
      </c>
      <c r="AK277" s="203">
        <f t="shared" ca="1" si="408"/>
        <v>2642635.7266360479</v>
      </c>
      <c r="AL277" s="203">
        <f t="shared" ca="1" si="408"/>
        <v>2823260.3911288017</v>
      </c>
      <c r="AM277" s="203">
        <f t="shared" ca="1" si="408"/>
        <v>2755895.0556215555</v>
      </c>
      <c r="AN277" s="203">
        <f t="shared" ca="1" si="408"/>
        <v>2822175.0368844955</v>
      </c>
      <c r="AO277" s="203">
        <f t="shared" ca="1" si="408"/>
        <v>3359484.9261319079</v>
      </c>
      <c r="AP277" s="203">
        <f t="shared" ca="1" si="408"/>
        <v>4343153.9107147241</v>
      </c>
      <c r="AQ277" s="203">
        <f t="shared" ca="1" si="408"/>
        <v>4538311.8952975394</v>
      </c>
      <c r="AR277" s="203">
        <f t="shared" ca="1" si="408"/>
        <v>4776089.8798803547</v>
      </c>
      <c r="AS277" s="203">
        <f t="shared" ca="1" si="408"/>
        <v>5078426.8644631701</v>
      </c>
      <c r="AT277" s="203">
        <f t="shared" ca="1" si="408"/>
        <v>5338829.3832074767</v>
      </c>
      <c r="AU277" s="203">
        <f t="shared" ca="1" si="408"/>
        <v>5773799.9019517833</v>
      </c>
      <c r="AV277" s="203">
        <f t="shared" ca="1" si="408"/>
        <v>5973914.520074972</v>
      </c>
      <c r="AW277" s="203">
        <f t="shared" ca="1" si="408"/>
        <v>6154167.0388192786</v>
      </c>
      <c r="AX277" s="203">
        <f t="shared" ca="1" si="408"/>
        <v>6483290.5575635852</v>
      </c>
      <c r="AY277" s="203">
        <f t="shared" ca="1" si="408"/>
        <v>6591475.4096412249</v>
      </c>
      <c r="AZ277" s="203">
        <f t="shared" ca="1" si="408"/>
        <v>6640218.8621329432</v>
      </c>
      <c r="BA277" s="203">
        <f t="shared" ca="1" si="408"/>
        <v>7554006.5725956764</v>
      </c>
      <c r="BB277" s="203">
        <f t="shared" ca="1" si="408"/>
        <v>9535420.2830584086</v>
      </c>
      <c r="BC277" s="203">
        <f t="shared" ca="1" si="408"/>
        <v>10289851.993521141</v>
      </c>
      <c r="BD277" s="203">
        <f t="shared" ca="1" si="408"/>
        <v>11071642.703983873</v>
      </c>
      <c r="BE277" s="203">
        <f t="shared" ca="1" si="408"/>
        <v>11912442.414446605</v>
      </c>
      <c r="BF277" s="203">
        <f t="shared" ca="1" si="408"/>
        <v>12711690.416834803</v>
      </c>
      <c r="BG277" s="203">
        <f t="shared" ca="1" si="408"/>
        <v>13687772.419223001</v>
      </c>
      <c r="BH277" s="203">
        <f t="shared" ca="1" si="408"/>
        <v>14408812.961983871</v>
      </c>
      <c r="BI277" s="203">
        <f t="shared" ca="1" si="408"/>
        <v>15052809.256297536</v>
      </c>
      <c r="BJ277" s="203">
        <f t="shared" ca="1" si="408"/>
        <v>15973587.550611202</v>
      </c>
      <c r="BK277" s="203">
        <f t="shared" ca="1" si="408"/>
        <v>16808483.844924867</v>
      </c>
      <c r="BL277" s="203">
        <f t="shared" ca="1" si="408"/>
        <v>17618939.139238533</v>
      </c>
      <c r="BM277" s="40"/>
      <c r="BN277" s="97">
        <f t="shared" ca="1" si="386"/>
        <v>844923.80266711232</v>
      </c>
      <c r="BO277" s="97">
        <f t="shared" ca="1" si="387"/>
        <v>823620.06130289356</v>
      </c>
      <c r="BP277" s="97">
        <f t="shared" ca="1" si="388"/>
        <v>6571657.2254022723</v>
      </c>
      <c r="BQ277" s="97">
        <f t="shared" ca="1" si="389"/>
        <v>5703388.151489228</v>
      </c>
      <c r="BR277" s="97">
        <f t="shared" ca="1" si="390"/>
        <v>5812316.4551952323</v>
      </c>
      <c r="BS277" s="97">
        <f t="shared" ca="1" si="391"/>
        <v>6015536.4475198267</v>
      </c>
      <c r="BT277" s="97">
        <f t="shared" ca="1" si="392"/>
        <v>6318416.7171586631</v>
      </c>
      <c r="BU277" s="97">
        <f t="shared" ca="1" si="393"/>
        <v>4212754.0967652882</v>
      </c>
      <c r="BV277" s="97">
        <f t="shared" ca="1" si="394"/>
        <v>5622203.336075847</v>
      </c>
      <c r="BW277" s="97">
        <f t="shared" ca="1" si="395"/>
        <v>6740901.3302187044</v>
      </c>
      <c r="BX277" s="97">
        <f t="shared" ca="1" si="396"/>
        <v>7757741.2648977917</v>
      </c>
      <c r="BY277" s="97">
        <f t="shared" ca="1" si="397"/>
        <v>8401330.4836348537</v>
      </c>
      <c r="BZ277" s="97">
        <f t="shared" ca="1" si="398"/>
        <v>12240950.732144171</v>
      </c>
      <c r="CA277" s="97">
        <f t="shared" ca="1" si="399"/>
        <v>15193346.127551001</v>
      </c>
      <c r="CB277" s="97">
        <f t="shared" ca="1" si="400"/>
        <v>17901881.460846033</v>
      </c>
      <c r="CC277" s="97">
        <f t="shared" ca="1" si="401"/>
        <v>19714984.829337753</v>
      </c>
      <c r="CD277" s="97">
        <f t="shared" ca="1" si="402"/>
        <v>27379278.849175222</v>
      </c>
      <c r="CE277" s="97">
        <f t="shared" ca="1" si="403"/>
        <v>35695775.535265282</v>
      </c>
      <c r="CF277" s="97">
        <f t="shared" ca="1" si="404"/>
        <v>43149394.637504406</v>
      </c>
      <c r="CG277" s="97">
        <f t="shared" ca="1" si="405"/>
        <v>50401010.534774601</v>
      </c>
      <c r="CH277" s="40"/>
      <c r="CI277" s="97">
        <f ca="1">CI275+CI276</f>
        <v>2058064.4044550364</v>
      </c>
      <c r="CJ277" s="97">
        <f t="shared" ref="CJ277:CM277" ca="1" si="409">CJ275+CJ276</f>
        <v>1415385.2474724867</v>
      </c>
      <c r="CK277" s="97">
        <f t="shared" ca="1" si="409"/>
        <v>2822175.0368844951</v>
      </c>
      <c r="CL277" s="97">
        <f t="shared" ca="1" si="409"/>
        <v>6640218.8621329423</v>
      </c>
      <c r="CM277" s="97">
        <f t="shared" ca="1" si="409"/>
        <v>17618939.139238536</v>
      </c>
      <c r="CN277" s="40"/>
    </row>
    <row r="278" spans="1:92" s="3" customFormat="1" x14ac:dyDescent="0.3">
      <c r="A278" s="4" t="s">
        <v>83</v>
      </c>
      <c r="B278" s="46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40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40"/>
      <c r="CI278" s="7"/>
      <c r="CJ278" s="7"/>
      <c r="CK278" s="7"/>
      <c r="CL278" s="7"/>
      <c r="CM278" s="7"/>
      <c r="CN278" s="40"/>
    </row>
    <row r="279" spans="1:92" s="1" customFormat="1" x14ac:dyDescent="0.3">
      <c r="A279" s="86" t="s">
        <v>67</v>
      </c>
      <c r="B279" s="96"/>
      <c r="C279" s="86"/>
      <c r="D279" s="86"/>
      <c r="E279" s="203">
        <f t="shared" ref="E279" si="410">E263+E268</f>
        <v>-19791.00239057935</v>
      </c>
      <c r="F279" s="203">
        <f t="shared" ref="F279:BL279" ca="1" si="411">F263+F268</f>
        <v>19513.45261093654</v>
      </c>
      <c r="G279" s="203">
        <f t="shared" ca="1" si="411"/>
        <v>-36380.095383022781</v>
      </c>
      <c r="H279" s="203">
        <f t="shared" ca="1" si="411"/>
        <v>-3601.8006211180127</v>
      </c>
      <c r="I279" s="203">
        <f t="shared" ca="1" si="411"/>
        <v>7629.8639958592103</v>
      </c>
      <c r="J279" s="203">
        <f t="shared" ca="1" si="411"/>
        <v>27488.670662525881</v>
      </c>
      <c r="K279" s="203">
        <f t="shared" ca="1" si="411"/>
        <v>2223.2486128364362</v>
      </c>
      <c r="L279" s="203">
        <f t="shared" ca="1" si="411"/>
        <v>1683.4993788819886</v>
      </c>
      <c r="M279" s="203">
        <f t="shared" ca="1" si="411"/>
        <v>-324606.78581780539</v>
      </c>
      <c r="N279" s="203">
        <f t="shared" ca="1" si="411"/>
        <v>-42140.119151138708</v>
      </c>
      <c r="O279" s="203">
        <f t="shared" ca="1" si="411"/>
        <v>-39055.119151138708</v>
      </c>
      <c r="P279" s="203">
        <f t="shared" ca="1" si="411"/>
        <v>-16208.40590062111</v>
      </c>
      <c r="Q279" s="203">
        <f t="shared" ca="1" si="411"/>
        <v>81420.074182194629</v>
      </c>
      <c r="R279" s="203">
        <f t="shared" ca="1" si="411"/>
        <v>-22103.329296066251</v>
      </c>
      <c r="S279" s="203">
        <f t="shared" ca="1" si="411"/>
        <v>-19653.329296066255</v>
      </c>
      <c r="T279" s="203">
        <f t="shared" ca="1" si="411"/>
        <v>28070.357867494822</v>
      </c>
      <c r="U279" s="203">
        <f t="shared" ca="1" si="411"/>
        <v>69739.734886128368</v>
      </c>
      <c r="V279" s="203">
        <f t="shared" ca="1" si="411"/>
        <v>40939.43683805097</v>
      </c>
      <c r="W279" s="203">
        <f t="shared" ca="1" si="411"/>
        <v>77861.266977225663</v>
      </c>
      <c r="X279" s="203">
        <f t="shared" ca="1" si="411"/>
        <v>-44259.695962732934</v>
      </c>
      <c r="Y279" s="203">
        <f t="shared" ca="1" si="411"/>
        <v>6197.2520703933842</v>
      </c>
      <c r="Z279" s="203">
        <f t="shared" ca="1" si="411"/>
        <v>-706688.50031055906</v>
      </c>
      <c r="AA279" s="203">
        <f t="shared" ca="1" si="411"/>
        <v>19711.499689440996</v>
      </c>
      <c r="AB279" s="203">
        <f t="shared" ca="1" si="411"/>
        <v>6845.072981366473</v>
      </c>
      <c r="AC279" s="203">
        <f t="shared" ca="1" si="411"/>
        <v>200977.38669875771</v>
      </c>
      <c r="AD279" s="203">
        <f t="shared" ca="1" si="411"/>
        <v>362342.14452070394</v>
      </c>
      <c r="AE279" s="203">
        <f t="shared" ca="1" si="411"/>
        <v>48431.144520703936</v>
      </c>
      <c r="AF279" s="203">
        <f t="shared" ca="1" si="411"/>
        <v>91051.144520703907</v>
      </c>
      <c r="AG279" s="203">
        <f t="shared" ca="1" si="411"/>
        <v>154571.86428571428</v>
      </c>
      <c r="AH279" s="203">
        <f t="shared" ca="1" si="411"/>
        <v>77196.398447204934</v>
      </c>
      <c r="AI279" s="203">
        <f t="shared" ca="1" si="411"/>
        <v>179546.39844720493</v>
      </c>
      <c r="AJ279" s="203">
        <f t="shared" ca="1" si="411"/>
        <v>56102.080434782598</v>
      </c>
      <c r="AK279" s="203">
        <f t="shared" ca="1" si="411"/>
        <v>57031.917287784658</v>
      </c>
      <c r="AL279" s="203">
        <f t="shared" ca="1" si="411"/>
        <v>180624.6644927536</v>
      </c>
      <c r="AM279" s="203">
        <f t="shared" ca="1" si="411"/>
        <v>-67365.335507246389</v>
      </c>
      <c r="AN279" s="203">
        <f t="shared" ca="1" si="411"/>
        <v>66279.981262939982</v>
      </c>
      <c r="AO279" s="203">
        <f t="shared" ca="1" si="411"/>
        <v>537309.88924741221</v>
      </c>
      <c r="AP279" s="203">
        <f t="shared" ca="1" si="411"/>
        <v>983668.9845828159</v>
      </c>
      <c r="AQ279" s="203">
        <f t="shared" ca="1" si="411"/>
        <v>195157.98458281573</v>
      </c>
      <c r="AR279" s="203">
        <f t="shared" ca="1" si="411"/>
        <v>237777.98458281578</v>
      </c>
      <c r="AS279" s="203">
        <f t="shared" ca="1" si="411"/>
        <v>302336.98458281567</v>
      </c>
      <c r="AT279" s="203">
        <f t="shared" ca="1" si="411"/>
        <v>260402.51874430641</v>
      </c>
      <c r="AU279" s="203">
        <f t="shared" ca="1" si="411"/>
        <v>434970.51874430641</v>
      </c>
      <c r="AV279" s="203">
        <f t="shared" ca="1" si="411"/>
        <v>200114.61812318838</v>
      </c>
      <c r="AW279" s="203">
        <f t="shared" ca="1" si="411"/>
        <v>180252.51874430646</v>
      </c>
      <c r="AX279" s="203">
        <f t="shared" ca="1" si="411"/>
        <v>329123.51874430641</v>
      </c>
      <c r="AY279" s="203">
        <f t="shared" ca="1" si="411"/>
        <v>108184.85207763978</v>
      </c>
      <c r="AZ279" s="203">
        <f t="shared" ca="1" si="411"/>
        <v>48743.452491718403</v>
      </c>
      <c r="BA279" s="203">
        <f t="shared" ca="1" si="411"/>
        <v>913787.71046273317</v>
      </c>
      <c r="BB279" s="203">
        <f t="shared" ca="1" si="411"/>
        <v>1981413.7104627327</v>
      </c>
      <c r="BC279" s="203">
        <f t="shared" ca="1" si="411"/>
        <v>754431.71046273294</v>
      </c>
      <c r="BD279" s="203">
        <f t="shared" ca="1" si="411"/>
        <v>781790.71046273282</v>
      </c>
      <c r="BE279" s="203">
        <f t="shared" ca="1" si="411"/>
        <v>840799.71046273294</v>
      </c>
      <c r="BF279" s="203">
        <f t="shared" ca="1" si="411"/>
        <v>799248.00238819909</v>
      </c>
      <c r="BG279" s="203">
        <f t="shared" ca="1" si="411"/>
        <v>976082.00238819909</v>
      </c>
      <c r="BH279" s="203">
        <f t="shared" ca="1" si="411"/>
        <v>721040.54276086972</v>
      </c>
      <c r="BI279" s="203">
        <f t="shared" ca="1" si="411"/>
        <v>643996.29431366478</v>
      </c>
      <c r="BJ279" s="203">
        <f t="shared" ca="1" si="411"/>
        <v>920778.29431366478</v>
      </c>
      <c r="BK279" s="203">
        <f t="shared" ca="1" si="411"/>
        <v>834896.29431366478</v>
      </c>
      <c r="BL279" s="203">
        <f t="shared" ca="1" si="411"/>
        <v>810455.29431366478</v>
      </c>
      <c r="BM279" s="40"/>
      <c r="BN279" s="137">
        <f t="shared" ca="1" si="386"/>
        <v>-36657.645162665591</v>
      </c>
      <c r="BO279" s="137">
        <f t="shared" ca="1" si="387"/>
        <v>31516.734037267081</v>
      </c>
      <c r="BP279" s="137">
        <f t="shared" ca="1" si="388"/>
        <v>-320700.03782608698</v>
      </c>
      <c r="BQ279" s="137">
        <f t="shared" ca="1" si="389"/>
        <v>-97403.644202898518</v>
      </c>
      <c r="BR279" s="137">
        <f t="shared" ca="1" si="390"/>
        <v>39663.415590062126</v>
      </c>
      <c r="BS279" s="137">
        <f t="shared" ca="1" si="391"/>
        <v>138749.52959167416</v>
      </c>
      <c r="BT279" s="137">
        <f t="shared" ca="1" si="392"/>
        <v>39798.823084886113</v>
      </c>
      <c r="BU279" s="137">
        <f t="shared" ca="1" si="393"/>
        <v>-680131.9276397517</v>
      </c>
      <c r="BV279" s="137">
        <f t="shared" ca="1" si="394"/>
        <v>611750.67574016564</v>
      </c>
      <c r="BW279" s="137">
        <f t="shared" ca="1" si="395"/>
        <v>322819.40725362313</v>
      </c>
      <c r="BX279" s="137">
        <f t="shared" ca="1" si="396"/>
        <v>292680.3961697722</v>
      </c>
      <c r="BY279" s="137">
        <f t="shared" ca="1" si="397"/>
        <v>179539.31024844717</v>
      </c>
      <c r="BZ279" s="137">
        <f t="shared" ca="1" si="398"/>
        <v>1716136.8584130439</v>
      </c>
      <c r="CA279" s="137">
        <f t="shared" ca="1" si="399"/>
        <v>800517.48790993786</v>
      </c>
      <c r="CB279" s="137">
        <f t="shared" ca="1" si="400"/>
        <v>815337.65561180119</v>
      </c>
      <c r="CC279" s="137">
        <f t="shared" ca="1" si="401"/>
        <v>486051.82331366459</v>
      </c>
      <c r="CD279" s="137">
        <f t="shared" ca="1" si="402"/>
        <v>3649633.1313881986</v>
      </c>
      <c r="CE279" s="137">
        <f t="shared" ca="1" si="403"/>
        <v>2421838.4233136652</v>
      </c>
      <c r="CF279" s="137">
        <f t="shared" ca="1" si="404"/>
        <v>2341118.8394627338</v>
      </c>
      <c r="CG279" s="137">
        <f t="shared" ca="1" si="405"/>
        <v>2566129.8829409946</v>
      </c>
      <c r="CH279" s="40"/>
      <c r="CI279" s="203">
        <f ca="1">SUM(E279:P279)</f>
        <v>-423244.59315438394</v>
      </c>
      <c r="CJ279" s="203">
        <f ca="1">SUM(Q279:AB279)</f>
        <v>-461920.15937312925</v>
      </c>
      <c r="CK279" s="203">
        <f ca="1">SUM(AC279:AN279)</f>
        <v>1406789.7894120081</v>
      </c>
      <c r="CL279" s="203">
        <f ca="1">SUM(AO279:AZ279)</f>
        <v>3818043.8252484482</v>
      </c>
      <c r="CM279" s="203">
        <f ca="1">SUM(BA279:BL279)</f>
        <v>10978720.277105594</v>
      </c>
      <c r="CN279" s="40"/>
    </row>
    <row r="280" spans="1:92" x14ac:dyDescent="0.3">
      <c r="A280" s="91"/>
      <c r="B280" s="81" t="s">
        <v>61</v>
      </c>
      <c r="C280" s="80"/>
      <c r="D280" s="82"/>
      <c r="E280" s="139">
        <f>+'AVE FRANCE'!E280+'AVE UK Euro'!E280</f>
        <v>200000</v>
      </c>
      <c r="F280" s="139">
        <f>+'AVE FRANCE'!F280+'AVE UK Euro'!F280</f>
        <v>0</v>
      </c>
      <c r="G280" s="139">
        <f>+'AVE FRANCE'!G280+'AVE UK Euro'!G280</f>
        <v>0</v>
      </c>
      <c r="H280" s="139">
        <f>+'AVE FRANCE'!H280+'AVE UK Euro'!H280</f>
        <v>0</v>
      </c>
      <c r="I280" s="139">
        <f>+'AVE FRANCE'!I280+'AVE UK Euro'!I280</f>
        <v>0</v>
      </c>
      <c r="J280" s="139">
        <f>+'AVE FRANCE'!J280+'AVE UK Euro'!J280</f>
        <v>0</v>
      </c>
      <c r="K280" s="139">
        <f>+'AVE FRANCE'!K280+'AVE UK Euro'!K280</f>
        <v>2000000</v>
      </c>
      <c r="L280" s="139">
        <f>+'AVE FRANCE'!L280+'AVE UK Euro'!L280</f>
        <v>0</v>
      </c>
      <c r="M280" s="139">
        <f>+'AVE FRANCE'!M280+'AVE UK Euro'!M280</f>
        <v>0</v>
      </c>
      <c r="N280" s="139">
        <f>+'AVE FRANCE'!N280+'AVE UK Euro'!N280</f>
        <v>0</v>
      </c>
      <c r="O280" s="139">
        <f>+'AVE FRANCE'!O280+'AVE UK Euro'!O280</f>
        <v>0</v>
      </c>
      <c r="P280" s="139">
        <f>+'AVE FRANCE'!P280+'AVE UK Euro'!P280</f>
        <v>0</v>
      </c>
      <c r="Q280" s="139">
        <f>+'AVE FRANCE'!Q280+'AVE UK Euro'!Q280</f>
        <v>0</v>
      </c>
      <c r="R280" s="139">
        <f>+'AVE FRANCE'!R280+'AVE UK Euro'!R280</f>
        <v>0</v>
      </c>
      <c r="S280" s="139">
        <f>+'AVE FRANCE'!S280+'AVE UK Euro'!S280</f>
        <v>0</v>
      </c>
      <c r="T280" s="139">
        <f>+'AVE FRANCE'!T280+'AVE UK Euro'!T280</f>
        <v>0</v>
      </c>
      <c r="U280" s="139">
        <f>+'AVE FRANCE'!U280+'AVE UK Euro'!U280</f>
        <v>0</v>
      </c>
      <c r="V280" s="139">
        <f>+'AVE FRANCE'!V280+'AVE UK Euro'!V280</f>
        <v>0</v>
      </c>
      <c r="W280" s="139">
        <f>+'AVE FRANCE'!W280+'AVE UK Euro'!W280</f>
        <v>0</v>
      </c>
      <c r="X280" s="139">
        <f>+'AVE FRANCE'!X280+'AVE UK Euro'!X280</f>
        <v>0</v>
      </c>
      <c r="Y280" s="139">
        <f>+'AVE FRANCE'!Y280+'AVE UK Euro'!Y280</f>
        <v>0</v>
      </c>
      <c r="Z280" s="139">
        <f>+'AVE FRANCE'!Z280+'AVE UK Euro'!Z280</f>
        <v>0</v>
      </c>
      <c r="AA280" s="139">
        <f>+'AVE FRANCE'!AA280+'AVE UK Euro'!AA280</f>
        <v>0</v>
      </c>
      <c r="AB280" s="139">
        <f>+'AVE FRANCE'!AB280+'AVE UK Euro'!AB280</f>
        <v>0</v>
      </c>
      <c r="AC280" s="139">
        <f>+'AVE FRANCE'!AC280+'AVE UK Euro'!AC280</f>
        <v>0</v>
      </c>
      <c r="AD280" s="139">
        <f>+'AVE FRANCE'!AD280+'AVE UK Euro'!AD280</f>
        <v>0</v>
      </c>
      <c r="AE280" s="139">
        <f>+'AVE FRANCE'!AE280+'AVE UK Euro'!AE280</f>
        <v>0</v>
      </c>
      <c r="AF280" s="139">
        <f>+'AVE FRANCE'!AF280+'AVE UK Euro'!AF280</f>
        <v>0</v>
      </c>
      <c r="AG280" s="139">
        <f>+'AVE FRANCE'!AG280+'AVE UK Euro'!AG280</f>
        <v>0</v>
      </c>
      <c r="AH280" s="139">
        <f>+'AVE FRANCE'!AH280+'AVE UK Euro'!AH280</f>
        <v>0</v>
      </c>
      <c r="AI280" s="139">
        <f>+'AVE FRANCE'!AI280+'AVE UK Euro'!AI280</f>
        <v>0</v>
      </c>
      <c r="AJ280" s="139">
        <f>+'AVE FRANCE'!AJ280+'AVE UK Euro'!AJ280</f>
        <v>0</v>
      </c>
      <c r="AK280" s="139">
        <f>+'AVE FRANCE'!AK280+'AVE UK Euro'!AK280</f>
        <v>0</v>
      </c>
      <c r="AL280" s="139">
        <f>+'AVE FRANCE'!AL280+'AVE UK Euro'!AL280</f>
        <v>0</v>
      </c>
      <c r="AM280" s="139">
        <f>+'AVE FRANCE'!AM280+'AVE UK Euro'!AM280</f>
        <v>0</v>
      </c>
      <c r="AN280" s="139">
        <f>+'AVE FRANCE'!AN280+'AVE UK Euro'!AN280</f>
        <v>0</v>
      </c>
      <c r="AO280" s="139">
        <f>+'AVE FRANCE'!AO280+'AVE UK Euro'!AO280</f>
        <v>0</v>
      </c>
      <c r="AP280" s="139">
        <f>+'AVE FRANCE'!AP280+'AVE UK Euro'!AP280</f>
        <v>0</v>
      </c>
      <c r="AQ280" s="139">
        <f>+'AVE FRANCE'!AQ280+'AVE UK Euro'!AQ280</f>
        <v>0</v>
      </c>
      <c r="AR280" s="139">
        <f>+'AVE FRANCE'!AR280+'AVE UK Euro'!AR280</f>
        <v>0</v>
      </c>
      <c r="AS280" s="139">
        <f>+'AVE FRANCE'!AS280+'AVE UK Euro'!AS280</f>
        <v>0</v>
      </c>
      <c r="AT280" s="139">
        <f>+'AVE FRANCE'!AT280+'AVE UK Euro'!AT280</f>
        <v>0</v>
      </c>
      <c r="AU280" s="139">
        <f>+'AVE FRANCE'!AU280+'AVE UK Euro'!AU280</f>
        <v>0</v>
      </c>
      <c r="AV280" s="139">
        <f>+'AVE FRANCE'!AV280+'AVE UK Euro'!AV280</f>
        <v>0</v>
      </c>
      <c r="AW280" s="139">
        <f>+'AVE FRANCE'!AW280+'AVE UK Euro'!AW280</f>
        <v>0</v>
      </c>
      <c r="AX280" s="139">
        <f>+'AVE FRANCE'!AX280+'AVE UK Euro'!AX280</f>
        <v>0</v>
      </c>
      <c r="AY280" s="139">
        <f>+'AVE FRANCE'!AY280+'AVE UK Euro'!AY280</f>
        <v>0</v>
      </c>
      <c r="AZ280" s="139">
        <f>+'AVE FRANCE'!AZ280+'AVE UK Euro'!AZ280</f>
        <v>0</v>
      </c>
      <c r="BA280" s="139">
        <f>+'AVE FRANCE'!BA280+'AVE UK Euro'!BA280</f>
        <v>0</v>
      </c>
      <c r="BB280" s="139">
        <f>+'AVE FRANCE'!BB280+'AVE UK Euro'!BB280</f>
        <v>0</v>
      </c>
      <c r="BC280" s="139">
        <f>+'AVE FRANCE'!BC280+'AVE UK Euro'!BC280</f>
        <v>0</v>
      </c>
      <c r="BD280" s="139">
        <f>+'AVE FRANCE'!BD280+'AVE UK Euro'!BD280</f>
        <v>0</v>
      </c>
      <c r="BE280" s="139">
        <f>+'AVE FRANCE'!BE280+'AVE UK Euro'!BE280</f>
        <v>0</v>
      </c>
      <c r="BF280" s="139">
        <f>+'AVE FRANCE'!BF280+'AVE UK Euro'!BF280</f>
        <v>0</v>
      </c>
      <c r="BG280" s="139">
        <f>+'AVE FRANCE'!BG280+'AVE UK Euro'!BG280</f>
        <v>0</v>
      </c>
      <c r="BH280" s="139">
        <f>+'AVE FRANCE'!BH280+'AVE UK Euro'!BH280</f>
        <v>0</v>
      </c>
      <c r="BI280" s="139">
        <f>+'AVE FRANCE'!BI280+'AVE UK Euro'!BI280</f>
        <v>0</v>
      </c>
      <c r="BJ280" s="139">
        <f>+'AVE FRANCE'!BJ280+'AVE UK Euro'!BJ280</f>
        <v>0</v>
      </c>
      <c r="BK280" s="139">
        <f>+'AVE FRANCE'!BK280+'AVE UK Euro'!BK280</f>
        <v>0</v>
      </c>
      <c r="BL280" s="139">
        <f>+'AVE FRANCE'!BL280+'AVE UK Euro'!BL280</f>
        <v>0</v>
      </c>
      <c r="BN280" s="82">
        <f t="shared" si="386"/>
        <v>200000</v>
      </c>
      <c r="BO280" s="82">
        <f t="shared" si="387"/>
        <v>0</v>
      </c>
      <c r="BP280" s="82">
        <f t="shared" si="388"/>
        <v>2000000</v>
      </c>
      <c r="BQ280" s="82">
        <f t="shared" si="389"/>
        <v>0</v>
      </c>
      <c r="BR280" s="82">
        <f t="shared" si="390"/>
        <v>0</v>
      </c>
      <c r="BS280" s="82">
        <f t="shared" si="391"/>
        <v>0</v>
      </c>
      <c r="BT280" s="82">
        <f t="shared" si="392"/>
        <v>0</v>
      </c>
      <c r="BU280" s="82">
        <f t="shared" si="393"/>
        <v>0</v>
      </c>
      <c r="BV280" s="82">
        <f t="shared" si="394"/>
        <v>0</v>
      </c>
      <c r="BW280" s="82">
        <f t="shared" si="395"/>
        <v>0</v>
      </c>
      <c r="BX280" s="82">
        <f t="shared" si="396"/>
        <v>0</v>
      </c>
      <c r="BY280" s="82">
        <f t="shared" si="397"/>
        <v>0</v>
      </c>
      <c r="BZ280" s="82">
        <f t="shared" si="398"/>
        <v>0</v>
      </c>
      <c r="CA280" s="82">
        <f t="shared" si="399"/>
        <v>0</v>
      </c>
      <c r="CB280" s="82">
        <f t="shared" si="400"/>
        <v>0</v>
      </c>
      <c r="CC280" s="82">
        <f t="shared" si="401"/>
        <v>0</v>
      </c>
      <c r="CD280" s="82">
        <f t="shared" si="402"/>
        <v>0</v>
      </c>
      <c r="CE280" s="82">
        <f t="shared" si="403"/>
        <v>0</v>
      </c>
      <c r="CF280" s="82">
        <f t="shared" si="404"/>
        <v>0</v>
      </c>
      <c r="CG280" s="82">
        <f t="shared" si="405"/>
        <v>0</v>
      </c>
      <c r="CI280" s="139">
        <f t="shared" ref="CI280:CI294" si="412">SUM(E280:P280)</f>
        <v>2200000</v>
      </c>
      <c r="CJ280" s="139">
        <f t="shared" ref="CJ280:CJ294" si="413">SUM(Q280:AB280)</f>
        <v>0</v>
      </c>
      <c r="CK280" s="139">
        <f t="shared" ref="CK280:CK294" si="414">SUM(AC280:AN280)</f>
        <v>0</v>
      </c>
      <c r="CL280" s="139">
        <f t="shared" ref="CL280:CL294" si="415">SUM(AO280:AZ280)</f>
        <v>0</v>
      </c>
      <c r="CM280" s="139">
        <f t="shared" ref="CM280:CM294" si="416">SUM(BA280:BL280)</f>
        <v>0</v>
      </c>
    </row>
    <row r="281" spans="1:92" x14ac:dyDescent="0.3">
      <c r="A281" s="91"/>
      <c r="B281" s="81" t="s">
        <v>62</v>
      </c>
      <c r="C281" s="80"/>
      <c r="D281" s="82"/>
      <c r="E281" s="139">
        <f>+'AVE FRANCE'!E281+'AVE UK Euro'!E281</f>
        <v>0</v>
      </c>
      <c r="F281" s="139">
        <f>+'AVE FRANCE'!F281+'AVE UK Euro'!F281</f>
        <v>0</v>
      </c>
      <c r="G281" s="139">
        <f>+'AVE FRANCE'!G281+'AVE UK Euro'!G281</f>
        <v>0</v>
      </c>
      <c r="H281" s="139">
        <f>+'AVE FRANCE'!H281+'AVE UK Euro'!H281</f>
        <v>0</v>
      </c>
      <c r="I281" s="139">
        <f>+'AVE FRANCE'!I281+'AVE UK Euro'!I281</f>
        <v>0</v>
      </c>
      <c r="J281" s="139">
        <f>+'AVE FRANCE'!J281+'AVE UK Euro'!J281</f>
        <v>0</v>
      </c>
      <c r="K281" s="139">
        <f>+'AVE FRANCE'!K281+'AVE UK Euro'!K281</f>
        <v>0</v>
      </c>
      <c r="L281" s="139">
        <f>+'AVE FRANCE'!L281+'AVE UK Euro'!L281</f>
        <v>0</v>
      </c>
      <c r="M281" s="139">
        <f>+'AVE FRANCE'!M281+'AVE UK Euro'!M281</f>
        <v>0</v>
      </c>
      <c r="N281" s="139">
        <f>+'AVE FRANCE'!N281+'AVE UK Euro'!N281</f>
        <v>0</v>
      </c>
      <c r="O281" s="139">
        <f>+'AVE FRANCE'!O281+'AVE UK Euro'!O281</f>
        <v>0</v>
      </c>
      <c r="P281" s="139">
        <f>+'AVE FRANCE'!P281+'AVE UK Euro'!P281</f>
        <v>0</v>
      </c>
      <c r="Q281" s="139">
        <f>+'AVE FRANCE'!Q281+'AVE UK Euro'!Q281</f>
        <v>0</v>
      </c>
      <c r="R281" s="139">
        <f>+'AVE FRANCE'!R281+'AVE UK Euro'!R281</f>
        <v>0</v>
      </c>
      <c r="S281" s="139">
        <f>+'AVE FRANCE'!S281+'AVE UK Euro'!S281</f>
        <v>0</v>
      </c>
      <c r="T281" s="139">
        <f>+'AVE FRANCE'!T281+'AVE UK Euro'!T281</f>
        <v>0</v>
      </c>
      <c r="U281" s="139">
        <f>+'AVE FRANCE'!U281+'AVE UK Euro'!U281</f>
        <v>0</v>
      </c>
      <c r="V281" s="139">
        <f>+'AVE FRANCE'!V281+'AVE UK Euro'!V281</f>
        <v>0</v>
      </c>
      <c r="W281" s="139">
        <f>+'AVE FRANCE'!W281+'AVE UK Euro'!W281</f>
        <v>0</v>
      </c>
      <c r="X281" s="139">
        <f>+'AVE FRANCE'!X281+'AVE UK Euro'!X281</f>
        <v>0</v>
      </c>
      <c r="Y281" s="139">
        <f>+'AVE FRANCE'!Y281+'AVE UK Euro'!Y281</f>
        <v>0</v>
      </c>
      <c r="Z281" s="139">
        <f>+'AVE FRANCE'!Z281+'AVE UK Euro'!Z281</f>
        <v>0</v>
      </c>
      <c r="AA281" s="139">
        <f>+'AVE FRANCE'!AA281+'AVE UK Euro'!AA281</f>
        <v>0</v>
      </c>
      <c r="AB281" s="139">
        <f>+'AVE FRANCE'!AB281+'AVE UK Euro'!AB281</f>
        <v>0</v>
      </c>
      <c r="AC281" s="139">
        <f>+'AVE FRANCE'!AC281+'AVE UK Euro'!AC281</f>
        <v>0</v>
      </c>
      <c r="AD281" s="139">
        <f>+'AVE FRANCE'!AD281+'AVE UK Euro'!AD281</f>
        <v>0</v>
      </c>
      <c r="AE281" s="139">
        <f>+'AVE FRANCE'!AE281+'AVE UK Euro'!AE281</f>
        <v>0</v>
      </c>
      <c r="AF281" s="139">
        <f>+'AVE FRANCE'!AF281+'AVE UK Euro'!AF281</f>
        <v>0</v>
      </c>
      <c r="AG281" s="139">
        <f>+'AVE FRANCE'!AG281+'AVE UK Euro'!AG281</f>
        <v>0</v>
      </c>
      <c r="AH281" s="139">
        <f>+'AVE FRANCE'!AH281+'AVE UK Euro'!AH281</f>
        <v>0</v>
      </c>
      <c r="AI281" s="139">
        <f>+'AVE FRANCE'!AI281+'AVE UK Euro'!AI281</f>
        <v>0</v>
      </c>
      <c r="AJ281" s="139">
        <f>+'AVE FRANCE'!AJ281+'AVE UK Euro'!AJ281</f>
        <v>0</v>
      </c>
      <c r="AK281" s="139">
        <f>+'AVE FRANCE'!AK281+'AVE UK Euro'!AK281</f>
        <v>0</v>
      </c>
      <c r="AL281" s="139">
        <f>+'AVE FRANCE'!AL281+'AVE UK Euro'!AL281</f>
        <v>0</v>
      </c>
      <c r="AM281" s="139">
        <f>+'AVE FRANCE'!AM281+'AVE UK Euro'!AM281</f>
        <v>0</v>
      </c>
      <c r="AN281" s="139">
        <f>+'AVE FRANCE'!AN281+'AVE UK Euro'!AN281</f>
        <v>0</v>
      </c>
      <c r="AO281" s="139">
        <f>+'AVE FRANCE'!AO281+'AVE UK Euro'!AO281</f>
        <v>0</v>
      </c>
      <c r="AP281" s="139">
        <f>+'AVE FRANCE'!AP281+'AVE UK Euro'!AP281</f>
        <v>0</v>
      </c>
      <c r="AQ281" s="139">
        <f>+'AVE FRANCE'!AQ281+'AVE UK Euro'!AQ281</f>
        <v>0</v>
      </c>
      <c r="AR281" s="139">
        <f>+'AVE FRANCE'!AR281+'AVE UK Euro'!AR281</f>
        <v>0</v>
      </c>
      <c r="AS281" s="139">
        <f>+'AVE FRANCE'!AS281+'AVE UK Euro'!AS281</f>
        <v>0</v>
      </c>
      <c r="AT281" s="139">
        <f>+'AVE FRANCE'!AT281+'AVE UK Euro'!AT281</f>
        <v>0</v>
      </c>
      <c r="AU281" s="139">
        <f>+'AVE FRANCE'!AU281+'AVE UK Euro'!AU281</f>
        <v>0</v>
      </c>
      <c r="AV281" s="139">
        <f>+'AVE FRANCE'!AV281+'AVE UK Euro'!AV281</f>
        <v>0</v>
      </c>
      <c r="AW281" s="139">
        <f>+'AVE FRANCE'!AW281+'AVE UK Euro'!AW281</f>
        <v>0</v>
      </c>
      <c r="AX281" s="139">
        <f>+'AVE FRANCE'!AX281+'AVE UK Euro'!AX281</f>
        <v>0</v>
      </c>
      <c r="AY281" s="139">
        <f>+'AVE FRANCE'!AY281+'AVE UK Euro'!AY281</f>
        <v>0</v>
      </c>
      <c r="AZ281" s="139">
        <f>+'AVE FRANCE'!AZ281+'AVE UK Euro'!AZ281</f>
        <v>0</v>
      </c>
      <c r="BA281" s="139">
        <f>+'AVE FRANCE'!BA281+'AVE UK Euro'!BA281</f>
        <v>0</v>
      </c>
      <c r="BB281" s="139">
        <f>+'AVE FRANCE'!BB281+'AVE UK Euro'!BB281</f>
        <v>0</v>
      </c>
      <c r="BC281" s="139">
        <f>+'AVE FRANCE'!BC281+'AVE UK Euro'!BC281</f>
        <v>0</v>
      </c>
      <c r="BD281" s="139">
        <f>+'AVE FRANCE'!BD281+'AVE UK Euro'!BD281</f>
        <v>0</v>
      </c>
      <c r="BE281" s="139">
        <f>+'AVE FRANCE'!BE281+'AVE UK Euro'!BE281</f>
        <v>0</v>
      </c>
      <c r="BF281" s="139">
        <f>+'AVE FRANCE'!BF281+'AVE UK Euro'!BF281</f>
        <v>0</v>
      </c>
      <c r="BG281" s="139">
        <f>+'AVE FRANCE'!BG281+'AVE UK Euro'!BG281</f>
        <v>0</v>
      </c>
      <c r="BH281" s="139">
        <f>+'AVE FRANCE'!BH281+'AVE UK Euro'!BH281</f>
        <v>0</v>
      </c>
      <c r="BI281" s="139">
        <f>+'AVE FRANCE'!BI281+'AVE UK Euro'!BI281</f>
        <v>0</v>
      </c>
      <c r="BJ281" s="139">
        <f>+'AVE FRANCE'!BJ281+'AVE UK Euro'!BJ281</f>
        <v>0</v>
      </c>
      <c r="BK281" s="139">
        <f>+'AVE FRANCE'!BK281+'AVE UK Euro'!BK281</f>
        <v>0</v>
      </c>
      <c r="BL281" s="139">
        <f>+'AVE FRANCE'!BL281+'AVE UK Euro'!BL281</f>
        <v>0</v>
      </c>
      <c r="BN281" s="82">
        <f t="shared" si="386"/>
        <v>0</v>
      </c>
      <c r="BO281" s="82">
        <f t="shared" si="387"/>
        <v>0</v>
      </c>
      <c r="BP281" s="82">
        <f t="shared" si="388"/>
        <v>0</v>
      </c>
      <c r="BQ281" s="82">
        <f t="shared" si="389"/>
        <v>0</v>
      </c>
      <c r="BR281" s="82">
        <f t="shared" si="390"/>
        <v>0</v>
      </c>
      <c r="BS281" s="82">
        <f t="shared" si="391"/>
        <v>0</v>
      </c>
      <c r="BT281" s="82">
        <f t="shared" si="392"/>
        <v>0</v>
      </c>
      <c r="BU281" s="82">
        <f t="shared" si="393"/>
        <v>0</v>
      </c>
      <c r="BV281" s="82">
        <f t="shared" si="394"/>
        <v>0</v>
      </c>
      <c r="BW281" s="82">
        <f t="shared" si="395"/>
        <v>0</v>
      </c>
      <c r="BX281" s="82">
        <f t="shared" si="396"/>
        <v>0</v>
      </c>
      <c r="BY281" s="82">
        <f t="shared" si="397"/>
        <v>0</v>
      </c>
      <c r="BZ281" s="82">
        <f t="shared" si="398"/>
        <v>0</v>
      </c>
      <c r="CA281" s="82">
        <f t="shared" si="399"/>
        <v>0</v>
      </c>
      <c r="CB281" s="82">
        <f t="shared" si="400"/>
        <v>0</v>
      </c>
      <c r="CC281" s="82">
        <f t="shared" si="401"/>
        <v>0</v>
      </c>
      <c r="CD281" s="82">
        <f t="shared" si="402"/>
        <v>0</v>
      </c>
      <c r="CE281" s="82">
        <f t="shared" si="403"/>
        <v>0</v>
      </c>
      <c r="CF281" s="82">
        <f t="shared" si="404"/>
        <v>0</v>
      </c>
      <c r="CG281" s="82">
        <f t="shared" si="405"/>
        <v>0</v>
      </c>
      <c r="CI281" s="139">
        <f t="shared" si="412"/>
        <v>0</v>
      </c>
      <c r="CJ281" s="139">
        <f t="shared" si="413"/>
        <v>0</v>
      </c>
      <c r="CK281" s="139">
        <f t="shared" si="414"/>
        <v>0</v>
      </c>
      <c r="CL281" s="139">
        <f t="shared" si="415"/>
        <v>0</v>
      </c>
      <c r="CM281" s="139">
        <f t="shared" si="416"/>
        <v>0</v>
      </c>
    </row>
    <row r="282" spans="1:92" x14ac:dyDescent="0.3">
      <c r="A282" s="91"/>
      <c r="B282" s="81" t="s">
        <v>63</v>
      </c>
      <c r="C282" s="80"/>
      <c r="D282" s="82"/>
      <c r="E282" s="139">
        <f>+'AVE FRANCE'!E282+'AVE UK Euro'!E282</f>
        <v>0</v>
      </c>
      <c r="F282" s="139">
        <f ca="1">+'AVE FRANCE'!F282+'AVE UK Euro'!F282</f>
        <v>180758.99760942065</v>
      </c>
      <c r="G282" s="139">
        <f ca="1">+'AVE FRANCE'!G282+'AVE UK Euro'!G282</f>
        <v>200272.45022035722</v>
      </c>
      <c r="H282" s="139">
        <f ca="1">+'AVE FRANCE'!H282+'AVE UK Euro'!H282</f>
        <v>163892.35483733442</v>
      </c>
      <c r="I282" s="139">
        <f ca="1">+'AVE FRANCE'!I282+'AVE UK Euro'!I282</f>
        <v>160290.55421621643</v>
      </c>
      <c r="J282" s="139">
        <f ca="1">+'AVE FRANCE'!J282+'AVE UK Euro'!J282</f>
        <v>167920.41821207563</v>
      </c>
      <c r="K282" s="139">
        <f ca="1">+'AVE FRANCE'!K282+'AVE UK Euro'!K282</f>
        <v>195409.08887460153</v>
      </c>
      <c r="L282" s="139">
        <f ca="1">+'AVE FRANCE'!L282+'AVE UK Euro'!L282</f>
        <v>2197632.3374874378</v>
      </c>
      <c r="M282" s="139">
        <f ca="1">+'AVE FRANCE'!M282+'AVE UK Euro'!M282</f>
        <v>2199315.8368663196</v>
      </c>
      <c r="N282" s="139">
        <f ca="1">+'AVE FRANCE'!N282+'AVE UK Euro'!N282</f>
        <v>1874709.0510485144</v>
      </c>
      <c r="O282" s="139">
        <f ca="1">+'AVE FRANCE'!O282+'AVE UK Euro'!O282</f>
        <v>1832568.9318973757</v>
      </c>
      <c r="P282" s="139">
        <f ca="1">+'AVE FRANCE'!P282+'AVE UK Euro'!P282</f>
        <v>1793513.812746237</v>
      </c>
      <c r="Q282" s="139">
        <f ca="1">+'AVE FRANCE'!Q282+'AVE UK Euro'!Q282</f>
        <v>1777305.4068456159</v>
      </c>
      <c r="R282" s="139">
        <f ca="1">+'AVE FRANCE'!R282+'AVE UK Euro'!R282</f>
        <v>1858725.4810278104</v>
      </c>
      <c r="S282" s="139">
        <f ca="1">+'AVE FRANCE'!S282+'AVE UK Euro'!S282</f>
        <v>1836622.1517317442</v>
      </c>
      <c r="T282" s="139">
        <f ca="1">+'AVE FRANCE'!T282+'AVE UK Euro'!T282</f>
        <v>1816968.822435678</v>
      </c>
      <c r="U282" s="139">
        <f ca="1">+'AVE FRANCE'!U282+'AVE UK Euro'!U282</f>
        <v>1845039.1803031727</v>
      </c>
      <c r="V282" s="139">
        <f ca="1">+'AVE FRANCE'!V282+'AVE UK Euro'!V282</f>
        <v>1914778.9151893009</v>
      </c>
      <c r="W282" s="139">
        <f ca="1">+'AVE FRANCE'!W282+'AVE UK Euro'!W282</f>
        <v>1955718.352027352</v>
      </c>
      <c r="X282" s="139">
        <f ca="1">+'AVE FRANCE'!X282+'AVE UK Euro'!X282</f>
        <v>2033579.6190045776</v>
      </c>
      <c r="Y282" s="139">
        <f ca="1">+'AVE FRANCE'!Y282+'AVE UK Euro'!Y282</f>
        <v>1989319.9230418445</v>
      </c>
      <c r="Z282" s="139">
        <f ca="1">+'AVE FRANCE'!Z282+'AVE UK Euro'!Z282</f>
        <v>1995517.1751122379</v>
      </c>
      <c r="AA282" s="139">
        <f ca="1">+'AVE FRANCE'!AA282+'AVE UK Euro'!AA282</f>
        <v>1288828.6748016789</v>
      </c>
      <c r="AB282" s="139">
        <f ca="1">+'AVE FRANCE'!AB282+'AVE UK Euro'!AB282</f>
        <v>1308540.1744911198</v>
      </c>
      <c r="AC282" s="139">
        <f ca="1">+'AVE FRANCE'!AC282+'AVE UK Euro'!AC282</f>
        <v>1315385.2474724865</v>
      </c>
      <c r="AD282" s="139">
        <f ca="1">+'AVE FRANCE'!AD282+'AVE UK Euro'!AD282</f>
        <v>1516362.6341712442</v>
      </c>
      <c r="AE282" s="139">
        <f ca="1">+'AVE FRANCE'!AE282+'AVE UK Euro'!AE282</f>
        <v>1878704.7786919479</v>
      </c>
      <c r="AF282" s="139">
        <f ca="1">+'AVE FRANCE'!AF282+'AVE UK Euro'!AF282</f>
        <v>1927135.9232126519</v>
      </c>
      <c r="AG282" s="139">
        <f ca="1">+'AVE FRANCE'!AG282+'AVE UK Euro'!AG282</f>
        <v>2018187.0677333556</v>
      </c>
      <c r="AH282" s="139">
        <f ca="1">+'AVE FRANCE'!AH282+'AVE UK Euro'!AH282</f>
        <v>2172758.9320190698</v>
      </c>
      <c r="AI282" s="139">
        <f ca="1">+'AVE FRANCE'!AI282+'AVE UK Euro'!AI282</f>
        <v>2249955.3304662746</v>
      </c>
      <c r="AJ282" s="139">
        <f ca="1">+'AVE FRANCE'!AJ282+'AVE UK Euro'!AJ282</f>
        <v>2429501.72891348</v>
      </c>
      <c r="AK282" s="139">
        <f ca="1">+'AVE FRANCE'!AK282+'AVE UK Euro'!AK282</f>
        <v>2485603.8093482624</v>
      </c>
      <c r="AL282" s="139">
        <f ca="1">+'AVE FRANCE'!AL282+'AVE UK Euro'!AL282</f>
        <v>2542635.726636047</v>
      </c>
      <c r="AM282" s="139">
        <f ca="1">+'AVE FRANCE'!AM282+'AVE UK Euro'!AM282</f>
        <v>2723260.3911288008</v>
      </c>
      <c r="AN282" s="139">
        <f ca="1">+'AVE FRANCE'!AN282+'AVE UK Euro'!AN282</f>
        <v>2655895.0556215541</v>
      </c>
      <c r="AO282" s="139">
        <f ca="1">+'AVE FRANCE'!AO282+'AVE UK Euro'!AO282</f>
        <v>2722175.0368844941</v>
      </c>
      <c r="AP282" s="139">
        <f ca="1">+'AVE FRANCE'!AP282+'AVE UK Euro'!AP282</f>
        <v>3259484.926131906</v>
      </c>
      <c r="AQ282" s="139">
        <f ca="1">+'AVE FRANCE'!AQ282+'AVE UK Euro'!AQ282</f>
        <v>4243153.9107147222</v>
      </c>
      <c r="AR282" s="139">
        <f ca="1">+'AVE FRANCE'!AR282+'AVE UK Euro'!AR282</f>
        <v>4438311.8952975376</v>
      </c>
      <c r="AS282" s="139">
        <f ca="1">+'AVE FRANCE'!AS282+'AVE UK Euro'!AS282</f>
        <v>4676089.8798803529</v>
      </c>
      <c r="AT282" s="139">
        <f ca="1">+'AVE FRANCE'!AT282+'AVE UK Euro'!AT282</f>
        <v>4978426.8644631691</v>
      </c>
      <c r="AU282" s="139">
        <f ca="1">+'AVE FRANCE'!AU282+'AVE UK Euro'!AU282</f>
        <v>5238829.3832074748</v>
      </c>
      <c r="AV282" s="139">
        <f ca="1">+'AVE FRANCE'!AV282+'AVE UK Euro'!AV282</f>
        <v>5673799.9019517815</v>
      </c>
      <c r="AW282" s="139">
        <f ca="1">+'AVE FRANCE'!AW282+'AVE UK Euro'!AW282</f>
        <v>5873914.5200749701</v>
      </c>
      <c r="AX282" s="139">
        <f ca="1">+'AVE FRANCE'!AX282+'AVE UK Euro'!AX282</f>
        <v>6054167.0388192758</v>
      </c>
      <c r="AY282" s="139">
        <f ca="1">+'AVE FRANCE'!AY282+'AVE UK Euro'!AY282</f>
        <v>6383290.5575635824</v>
      </c>
      <c r="AZ282" s="139">
        <f ca="1">+'AVE FRANCE'!AZ282+'AVE UK Euro'!AZ282</f>
        <v>6491475.4096412221</v>
      </c>
      <c r="BA282" s="139">
        <f ca="1">+'AVE FRANCE'!BA282+'AVE UK Euro'!BA282</f>
        <v>6540218.8621329404</v>
      </c>
      <c r="BB282" s="139">
        <f ca="1">+'AVE FRANCE'!BB282+'AVE UK Euro'!BB282</f>
        <v>7454006.5725956727</v>
      </c>
      <c r="BC282" s="139">
        <f ca="1">+'AVE FRANCE'!BC282+'AVE UK Euro'!BC282</f>
        <v>9435420.2830584049</v>
      </c>
      <c r="BD282" s="139">
        <f ca="1">+'AVE FRANCE'!BD282+'AVE UK Euro'!BD282</f>
        <v>10189851.993521139</v>
      </c>
      <c r="BE282" s="139">
        <f ca="1">+'AVE FRANCE'!BE282+'AVE UK Euro'!BE282</f>
        <v>10971642.703983871</v>
      </c>
      <c r="BF282" s="139">
        <f ca="1">+'AVE FRANCE'!BF282+'AVE UK Euro'!BF282</f>
        <v>11812442.414446604</v>
      </c>
      <c r="BG282" s="139">
        <f ca="1">+'AVE FRANCE'!BG282+'AVE UK Euro'!BG282</f>
        <v>12611690.416834803</v>
      </c>
      <c r="BH282" s="139">
        <f ca="1">+'AVE FRANCE'!BH282+'AVE UK Euro'!BH282</f>
        <v>13587772.419223003</v>
      </c>
      <c r="BI282" s="139">
        <f ca="1">+'AVE FRANCE'!BI282+'AVE UK Euro'!BI282</f>
        <v>14308812.961983873</v>
      </c>
      <c r="BJ282" s="139">
        <f ca="1">+'AVE FRANCE'!BJ282+'AVE UK Euro'!BJ282</f>
        <v>14952809.256297536</v>
      </c>
      <c r="BK282" s="139">
        <f ca="1">+'AVE FRANCE'!BK282+'AVE UK Euro'!BK282</f>
        <v>15873587.550611202</v>
      </c>
      <c r="BL282" s="139">
        <f ca="1">+'AVE FRANCE'!BL282+'AVE UK Euro'!BL282</f>
        <v>16708483.844924867</v>
      </c>
      <c r="BN282" s="82">
        <f t="shared" ca="1" si="386"/>
        <v>381031.44782977784</v>
      </c>
      <c r="BO282" s="82">
        <f t="shared" ca="1" si="387"/>
        <v>492103.32726562652</v>
      </c>
      <c r="BP282" s="82">
        <f t="shared" ca="1" si="388"/>
        <v>4592357.2632283587</v>
      </c>
      <c r="BQ282" s="82">
        <f t="shared" ca="1" si="389"/>
        <v>5500791.7956921272</v>
      </c>
      <c r="BR282" s="82">
        <f t="shared" ca="1" si="390"/>
        <v>5472653.0396051705</v>
      </c>
      <c r="BS282" s="82">
        <f t="shared" ca="1" si="391"/>
        <v>5576786.9179281518</v>
      </c>
      <c r="BT282" s="82">
        <f t="shared" ca="1" si="392"/>
        <v>5978617.8940737741</v>
      </c>
      <c r="BU282" s="82">
        <f t="shared" ca="1" si="393"/>
        <v>4592886.0244050361</v>
      </c>
      <c r="BV282" s="82">
        <f t="shared" ca="1" si="394"/>
        <v>4710452.6603356786</v>
      </c>
      <c r="BW282" s="82">
        <f t="shared" ca="1" si="395"/>
        <v>6118081.9229650777</v>
      </c>
      <c r="BX282" s="82">
        <f t="shared" ca="1" si="396"/>
        <v>7165060.8687280174</v>
      </c>
      <c r="BY282" s="82">
        <f t="shared" ca="1" si="397"/>
        <v>7921791.1733864015</v>
      </c>
      <c r="BZ282" s="82">
        <f t="shared" ca="1" si="398"/>
        <v>10224813.873731121</v>
      </c>
      <c r="CA282" s="82">
        <f t="shared" ca="1" si="399"/>
        <v>14092828.63964106</v>
      </c>
      <c r="CB282" s="82">
        <f t="shared" ca="1" si="400"/>
        <v>16786543.805234227</v>
      </c>
      <c r="CC282" s="82">
        <f t="shared" ca="1" si="401"/>
        <v>18928933.006024081</v>
      </c>
      <c r="CD282" s="82">
        <f t="shared" ca="1" si="402"/>
        <v>23429645.71778702</v>
      </c>
      <c r="CE282" s="82">
        <f t="shared" ca="1" si="403"/>
        <v>32973937.111951616</v>
      </c>
      <c r="CF282" s="82">
        <f t="shared" ca="1" si="404"/>
        <v>40508275.798041679</v>
      </c>
      <c r="CG282" s="82">
        <f t="shared" ca="1" si="405"/>
        <v>47534880.651833609</v>
      </c>
      <c r="CI282" s="139">
        <f ca="1">+CI275</f>
        <v>280758.99760942068</v>
      </c>
      <c r="CJ282" s="139">
        <f t="shared" ref="CJ282:CM282" ca="1" si="417">+CJ275</f>
        <v>1877305.4068456157</v>
      </c>
      <c r="CK282" s="139">
        <f t="shared" ca="1" si="417"/>
        <v>1415385.2474724872</v>
      </c>
      <c r="CL282" s="139">
        <f t="shared" ca="1" si="417"/>
        <v>2822175.0368844955</v>
      </c>
      <c r="CM282" s="139">
        <f t="shared" ca="1" si="417"/>
        <v>6640218.8621329432</v>
      </c>
    </row>
    <row r="283" spans="1:92" x14ac:dyDescent="0.3">
      <c r="A283" s="92"/>
      <c r="B283" s="93" t="s">
        <v>68</v>
      </c>
      <c r="C283" s="94"/>
      <c r="D283" s="83"/>
      <c r="E283" s="198">
        <f ca="1">+'AVE FRANCE'!E283+'AVE UK Euro'!E283</f>
        <v>-18650.066666666669</v>
      </c>
      <c r="F283" s="198">
        <f ca="1">+'AVE FRANCE'!F283+'AVE UK Euro'!F283</f>
        <v>-24283.466666666671</v>
      </c>
      <c r="G283" s="198">
        <f ca="1">+'AVE FRANCE'!G283+'AVE UK Euro'!G283</f>
        <v>-26650.133333333339</v>
      </c>
      <c r="H283" s="198">
        <f ca="1">+'AVE FRANCE'!H283+'AVE UK Euro'!H283</f>
        <v>-29016.800000000003</v>
      </c>
      <c r="I283" s="198">
        <f ca="1">+'AVE FRANCE'!I283+'AVE UK Euro'!I283</f>
        <v>-29016.800000000003</v>
      </c>
      <c r="J283" s="198">
        <f ca="1">+'AVE FRANCE'!J283+'AVE UK Euro'!J283</f>
        <v>-30981.5</v>
      </c>
      <c r="K283" s="198">
        <f ca="1">+'AVE FRANCE'!K283+'AVE UK Euro'!K283</f>
        <v>-32946.200000000004</v>
      </c>
      <c r="L283" s="198">
        <f ca="1">+'AVE FRANCE'!L283+'AVE UK Euro'!L283</f>
        <v>-97150.450000000012</v>
      </c>
      <c r="M283" s="198">
        <f ca="1">+'AVE FRANCE'!M283+'AVE UK Euro'!M283</f>
        <v>-161354.70000000001</v>
      </c>
      <c r="N283" s="198">
        <f ca="1">+'AVE FRANCE'!N283+'AVE UK Euro'!N283</f>
        <v>-161354.70000000001</v>
      </c>
      <c r="O283" s="198">
        <f ca="1">+'AVE FRANCE'!O283+'AVE UK Euro'!O283</f>
        <v>-161354.70000000001</v>
      </c>
      <c r="P283" s="198">
        <f ca="1">+'AVE FRANCE'!P283+'AVE UK Euro'!P283</f>
        <v>-161354.70000000001</v>
      </c>
      <c r="Q283" s="198">
        <f ca="1">+'AVE FRANCE'!Q283+'AVE UK Euro'!Q283</f>
        <v>-165720.70000000001</v>
      </c>
      <c r="R283" s="198">
        <f ca="1">+'AVE FRANCE'!R283+'AVE UK Euro'!R283</f>
        <v>-170086.7</v>
      </c>
      <c r="S283" s="198">
        <f ca="1">+'AVE FRANCE'!S283+'AVE UK Euro'!S283</f>
        <v>-170086.7</v>
      </c>
      <c r="T283" s="198">
        <f ca="1">+'AVE FRANCE'!T283+'AVE UK Euro'!T283</f>
        <v>-170086.7</v>
      </c>
      <c r="U283" s="198">
        <f ca="1">+'AVE FRANCE'!U283+'AVE UK Euro'!U283</f>
        <v>-172269.7</v>
      </c>
      <c r="V283" s="198">
        <f ca="1">+'AVE FRANCE'!V283+'AVE UK Euro'!V283</f>
        <v>-172269.7</v>
      </c>
      <c r="W283" s="198">
        <f ca="1">+'AVE FRANCE'!W283+'AVE UK Euro'!W283</f>
        <v>-174418.06666666668</v>
      </c>
      <c r="X283" s="198">
        <f ca="1">+'AVE FRANCE'!X283+'AVE UK Euro'!X283</f>
        <v>-184074.43333333335</v>
      </c>
      <c r="Y283" s="198">
        <f ca="1">+'AVE FRANCE'!Y283+'AVE UK Euro'!Y283</f>
        <v>-189399.43333333335</v>
      </c>
      <c r="Z283" s="198">
        <f ca="1">+'AVE FRANCE'!Z283+'AVE UK Euro'!Z283</f>
        <v>-189399.43333333335</v>
      </c>
      <c r="AA283" s="198">
        <f ca="1">+'AVE FRANCE'!AA283+'AVE UK Euro'!AA283</f>
        <v>-189399.43333333335</v>
      </c>
      <c r="AB283" s="198">
        <f ca="1">+'AVE FRANCE'!AB283+'AVE UK Euro'!AB283</f>
        <v>-198788.43333333335</v>
      </c>
      <c r="AC283" s="198">
        <f ca="1">+'AVE FRANCE'!AC283+'AVE UK Euro'!AC283</f>
        <v>-208177.43333333335</v>
      </c>
      <c r="AD283" s="198">
        <f ca="1">+'AVE FRANCE'!AD283+'AVE UK Euro'!AD283</f>
        <v>-208177.43333333335</v>
      </c>
      <c r="AE283" s="198">
        <f ca="1">+'AVE FRANCE'!AE283+'AVE UK Euro'!AE283</f>
        <v>-208177.43333333335</v>
      </c>
      <c r="AF283" s="198">
        <f ca="1">+'AVE FRANCE'!AF283+'AVE UK Euro'!AF283</f>
        <v>-208177.43333333335</v>
      </c>
      <c r="AG283" s="198">
        <f ca="1">+'AVE FRANCE'!AG283+'AVE UK Euro'!AG283</f>
        <v>-208177.43333333335</v>
      </c>
      <c r="AH283" s="198">
        <f ca="1">+'AVE FRANCE'!AH283+'AVE UK Euro'!AH283</f>
        <v>-208177.43333333335</v>
      </c>
      <c r="AI283" s="198">
        <f ca="1">+'AVE FRANCE'!AI283+'AVE UK Euro'!AI283</f>
        <v>-208177.43333333335</v>
      </c>
      <c r="AJ283" s="198">
        <f ca="1">+'AVE FRANCE'!AJ283+'AVE UK Euro'!AJ283</f>
        <v>-208177.43333333335</v>
      </c>
      <c r="AK283" s="198">
        <f ca="1">+'AVE FRANCE'!AK283+'AVE UK Euro'!AK283</f>
        <v>-208177.43333333335</v>
      </c>
      <c r="AL283" s="198">
        <f ca="1">+'AVE FRANCE'!AL283+'AVE UK Euro'!AL283</f>
        <v>-208177.43333333335</v>
      </c>
      <c r="AM283" s="198">
        <f ca="1">+'AVE FRANCE'!AM283+'AVE UK Euro'!AM283</f>
        <v>-208177.43333333335</v>
      </c>
      <c r="AN283" s="198">
        <f ca="1">+'AVE FRANCE'!AN283+'AVE UK Euro'!AN283</f>
        <v>-212319.1</v>
      </c>
      <c r="AO283" s="198">
        <f ca="1">+'AVE FRANCE'!AO283+'AVE UK Euro'!AO283</f>
        <v>-216460.76666666669</v>
      </c>
      <c r="AP283" s="198">
        <f ca="1">+'AVE FRANCE'!AP283+'AVE UK Euro'!AP283</f>
        <v>-216460.76666666669</v>
      </c>
      <c r="AQ283" s="198">
        <f ca="1">+'AVE FRANCE'!AQ283+'AVE UK Euro'!AQ283</f>
        <v>-216460.76666666669</v>
      </c>
      <c r="AR283" s="198">
        <f ca="1">+'AVE FRANCE'!AR283+'AVE UK Euro'!AR283</f>
        <v>-216460.76666666669</v>
      </c>
      <c r="AS283" s="198">
        <f ca="1">+'AVE FRANCE'!AS283+'AVE UK Euro'!AS283</f>
        <v>-216460.76666666669</v>
      </c>
      <c r="AT283" s="198">
        <f ca="1">+'AVE FRANCE'!AT283+'AVE UK Euro'!AT283</f>
        <v>-216460.76666666669</v>
      </c>
      <c r="AU283" s="198">
        <f ca="1">+'AVE FRANCE'!AU283+'AVE UK Euro'!AU283</f>
        <v>-216460.76666666669</v>
      </c>
      <c r="AV283" s="198">
        <f ca="1">+'AVE FRANCE'!AV283+'AVE UK Euro'!AV283</f>
        <v>-216460.76666666669</v>
      </c>
      <c r="AW283" s="198">
        <f ca="1">+'AVE FRANCE'!AW283+'AVE UK Euro'!AW283</f>
        <v>-216460.76666666669</v>
      </c>
      <c r="AX283" s="198">
        <f ca="1">+'AVE FRANCE'!AX283+'AVE UK Euro'!AX283</f>
        <v>-216460.76666666669</v>
      </c>
      <c r="AY283" s="198">
        <f ca="1">+'AVE FRANCE'!AY283+'AVE UK Euro'!AY283</f>
        <v>-223560.76666666669</v>
      </c>
      <c r="AZ283" s="198">
        <f ca="1">+'AVE FRANCE'!AZ283+'AVE UK Euro'!AZ283</f>
        <v>-477540.7666666666</v>
      </c>
      <c r="BA283" s="198">
        <f ca="1">+'AVE FRANCE'!BA283+'AVE UK Euro'!BA283</f>
        <v>-724420.7666666666</v>
      </c>
      <c r="BB283" s="198">
        <f ca="1">+'AVE FRANCE'!BB283+'AVE UK Euro'!BB283</f>
        <v>-724420.7666666666</v>
      </c>
      <c r="BC283" s="198">
        <f ca="1">+'AVE FRANCE'!BC283+'AVE UK Euro'!BC283</f>
        <v>-724420.7666666666</v>
      </c>
      <c r="BD283" s="198">
        <f ca="1">+'AVE FRANCE'!BD283+'AVE UK Euro'!BD283</f>
        <v>-724420.7666666666</v>
      </c>
      <c r="BE283" s="198">
        <f ca="1">+'AVE FRANCE'!BE283+'AVE UK Euro'!BE283</f>
        <v>-724420.7666666666</v>
      </c>
      <c r="BF283" s="198">
        <f ca="1">+'AVE FRANCE'!BF283+'AVE UK Euro'!BF283</f>
        <v>-724420.7666666666</v>
      </c>
      <c r="BG283" s="198">
        <f ca="1">+'AVE FRANCE'!BG283+'AVE UK Euro'!BG283</f>
        <v>-724420.7666666666</v>
      </c>
      <c r="BH283" s="198">
        <f ca="1">+'AVE FRANCE'!BH283+'AVE UK Euro'!BH283</f>
        <v>-724420.7666666666</v>
      </c>
      <c r="BI283" s="198">
        <f ca="1">+'AVE FRANCE'!BI283+'AVE UK Euro'!BI283</f>
        <v>-724420.7666666666</v>
      </c>
      <c r="BJ283" s="198">
        <f ca="1">+'AVE FRANCE'!BJ283+'AVE UK Euro'!BJ283</f>
        <v>-724420.7666666666</v>
      </c>
      <c r="BK283" s="198">
        <f ca="1">+'AVE FRANCE'!BK283+'AVE UK Euro'!BK283</f>
        <v>-724420.7666666666</v>
      </c>
      <c r="BL283" s="198">
        <f>+'AVE FRANCE'!BL283+'AVE UK Euro'!BL283</f>
        <v>-724420.7666666666</v>
      </c>
      <c r="BM283" s="193"/>
      <c r="BN283" s="83">
        <f t="shared" ca="1" si="386"/>
        <v>-69583.666666666686</v>
      </c>
      <c r="BO283" s="83">
        <f t="shared" ca="1" si="387"/>
        <v>-89015.1</v>
      </c>
      <c r="BP283" s="83">
        <f t="shared" ca="1" si="388"/>
        <v>-291451.35000000003</v>
      </c>
      <c r="BQ283" s="83">
        <f t="shared" ca="1" si="389"/>
        <v>-484064.10000000003</v>
      </c>
      <c r="BR283" s="83">
        <f t="shared" ca="1" si="390"/>
        <v>-505894.10000000003</v>
      </c>
      <c r="BS283" s="83">
        <f t="shared" ca="1" si="391"/>
        <v>-514626.10000000003</v>
      </c>
      <c r="BT283" s="83">
        <f t="shared" ca="1" si="392"/>
        <v>-547891.93333333335</v>
      </c>
      <c r="BU283" s="83">
        <f t="shared" ca="1" si="393"/>
        <v>-577587.30000000005</v>
      </c>
      <c r="BV283" s="83">
        <f t="shared" ca="1" si="394"/>
        <v>-624532.30000000005</v>
      </c>
      <c r="BW283" s="83">
        <f t="shared" ca="1" si="395"/>
        <v>-624532.30000000005</v>
      </c>
      <c r="BX283" s="83">
        <f t="shared" ca="1" si="396"/>
        <v>-624532.30000000005</v>
      </c>
      <c r="BY283" s="83">
        <f t="shared" ca="1" si="397"/>
        <v>-628673.96666666667</v>
      </c>
      <c r="BZ283" s="83">
        <f t="shared" ca="1" si="398"/>
        <v>-649382.30000000005</v>
      </c>
      <c r="CA283" s="83">
        <f t="shared" ca="1" si="399"/>
        <v>-649382.30000000005</v>
      </c>
      <c r="CB283" s="83">
        <f t="shared" ca="1" si="400"/>
        <v>-649382.30000000005</v>
      </c>
      <c r="CC283" s="83">
        <f t="shared" ca="1" si="401"/>
        <v>-917562.3</v>
      </c>
      <c r="CD283" s="83">
        <f t="shared" ca="1" si="402"/>
        <v>-2173262.2999999998</v>
      </c>
      <c r="CE283" s="83">
        <f t="shared" ca="1" si="403"/>
        <v>-2173262.2999999998</v>
      </c>
      <c r="CF283" s="83">
        <f t="shared" ca="1" si="404"/>
        <v>-2173262.2999999998</v>
      </c>
      <c r="CG283" s="83">
        <f t="shared" ca="1" si="405"/>
        <v>-2173262.2999999998</v>
      </c>
      <c r="CI283" s="198">
        <f ca="1">-CI21</f>
        <v>-77842.851388888899</v>
      </c>
      <c r="CJ283" s="198">
        <f t="shared" ref="CJ283:CM283" ca="1" si="418">-CJ21</f>
        <v>-178833.28611111114</v>
      </c>
      <c r="CK283" s="198">
        <f t="shared" ca="1" si="418"/>
        <v>-208522.57222222222</v>
      </c>
      <c r="CL283" s="198">
        <f t="shared" ca="1" si="418"/>
        <v>-238809.09999999998</v>
      </c>
      <c r="CM283" s="198">
        <f t="shared" ca="1" si="418"/>
        <v>-724420.7666666666</v>
      </c>
    </row>
    <row r="284" spans="1:92" s="1" customFormat="1" x14ac:dyDescent="0.3">
      <c r="A284" s="96" t="s">
        <v>69</v>
      </c>
      <c r="B284" s="96"/>
      <c r="C284" s="86"/>
      <c r="D284" s="97"/>
      <c r="E284" s="203">
        <f t="shared" ref="E284" ca="1" si="419">SUM(E279:E283)</f>
        <v>161558.93094275397</v>
      </c>
      <c r="F284" s="203">
        <f t="shared" ref="F284:BL284" ca="1" si="420">SUM(F279:F283)</f>
        <v>175988.98355369052</v>
      </c>
      <c r="G284" s="203">
        <f t="shared" ca="1" si="420"/>
        <v>137242.22150400109</v>
      </c>
      <c r="H284" s="203">
        <f t="shared" ca="1" si="420"/>
        <v>131273.75421621639</v>
      </c>
      <c r="I284" s="203">
        <f t="shared" ca="1" si="420"/>
        <v>138903.61821207567</v>
      </c>
      <c r="J284" s="203">
        <f t="shared" ca="1" si="420"/>
        <v>164427.58887460153</v>
      </c>
      <c r="K284" s="203">
        <f t="shared" ca="1" si="420"/>
        <v>2164686.1374874376</v>
      </c>
      <c r="L284" s="203">
        <f t="shared" ca="1" si="420"/>
        <v>2102165.3868663195</v>
      </c>
      <c r="M284" s="203">
        <f t="shared" ca="1" si="420"/>
        <v>1713354.3510485142</v>
      </c>
      <c r="N284" s="203">
        <f t="shared" ca="1" si="420"/>
        <v>1671214.2318973758</v>
      </c>
      <c r="O284" s="203">
        <f t="shared" ca="1" si="420"/>
        <v>1632159.1127462371</v>
      </c>
      <c r="P284" s="203">
        <f t="shared" ca="1" si="420"/>
        <v>1615950.706845616</v>
      </c>
      <c r="Q284" s="203">
        <f t="shared" ca="1" si="420"/>
        <v>1693004.7810278106</v>
      </c>
      <c r="R284" s="203">
        <f t="shared" ca="1" si="420"/>
        <v>1666535.4517317442</v>
      </c>
      <c r="S284" s="203">
        <f t="shared" ca="1" si="420"/>
        <v>1646882.122435678</v>
      </c>
      <c r="T284" s="203">
        <f t="shared" ca="1" si="420"/>
        <v>1674952.480303173</v>
      </c>
      <c r="U284" s="203">
        <f t="shared" ca="1" si="420"/>
        <v>1742509.2151893012</v>
      </c>
      <c r="V284" s="203">
        <f t="shared" ca="1" si="420"/>
        <v>1783448.652027352</v>
      </c>
      <c r="W284" s="203">
        <f t="shared" ca="1" si="420"/>
        <v>1859161.552337911</v>
      </c>
      <c r="X284" s="203">
        <f t="shared" ca="1" si="420"/>
        <v>1805245.4897085114</v>
      </c>
      <c r="Y284" s="203">
        <f t="shared" ca="1" si="420"/>
        <v>1806117.7417789046</v>
      </c>
      <c r="Z284" s="203">
        <f t="shared" ca="1" si="420"/>
        <v>1099429.2414683455</v>
      </c>
      <c r="AA284" s="203">
        <f t="shared" ca="1" si="420"/>
        <v>1119140.7411577865</v>
      </c>
      <c r="AB284" s="203">
        <f t="shared" ca="1" si="420"/>
        <v>1116596.8141391529</v>
      </c>
      <c r="AC284" s="203">
        <f t="shared" ca="1" si="420"/>
        <v>1308185.2008379109</v>
      </c>
      <c r="AD284" s="203">
        <f t="shared" ca="1" si="420"/>
        <v>1670527.3453586148</v>
      </c>
      <c r="AE284" s="203">
        <f t="shared" ca="1" si="420"/>
        <v>1718958.4898793185</v>
      </c>
      <c r="AF284" s="203">
        <f t="shared" ca="1" si="420"/>
        <v>1810009.6344000224</v>
      </c>
      <c r="AG284" s="203">
        <f t="shared" ca="1" si="420"/>
        <v>1964581.4986857364</v>
      </c>
      <c r="AH284" s="203">
        <f t="shared" ca="1" si="420"/>
        <v>2041777.8971329413</v>
      </c>
      <c r="AI284" s="203">
        <f t="shared" ca="1" si="420"/>
        <v>2221324.2955801459</v>
      </c>
      <c r="AJ284" s="203">
        <f t="shared" ca="1" si="420"/>
        <v>2277426.3760149293</v>
      </c>
      <c r="AK284" s="203">
        <f t="shared" ca="1" si="420"/>
        <v>2334458.2933027139</v>
      </c>
      <c r="AL284" s="203">
        <f t="shared" ca="1" si="420"/>
        <v>2515082.9577954672</v>
      </c>
      <c r="AM284" s="203">
        <f t="shared" ca="1" si="420"/>
        <v>2447717.6222882215</v>
      </c>
      <c r="AN284" s="203">
        <f t="shared" ca="1" si="420"/>
        <v>2509855.936884494</v>
      </c>
      <c r="AO284" s="203">
        <f t="shared" ca="1" si="420"/>
        <v>3043024.1594652398</v>
      </c>
      <c r="AP284" s="203">
        <f t="shared" ca="1" si="420"/>
        <v>4026693.1440480556</v>
      </c>
      <c r="AQ284" s="203">
        <f t="shared" ca="1" si="420"/>
        <v>4221851.128630871</v>
      </c>
      <c r="AR284" s="203">
        <f t="shared" ca="1" si="420"/>
        <v>4459629.1132136872</v>
      </c>
      <c r="AS284" s="203">
        <f t="shared" ca="1" si="420"/>
        <v>4761966.0977965016</v>
      </c>
      <c r="AT284" s="203">
        <f t="shared" ca="1" si="420"/>
        <v>5022368.6165408092</v>
      </c>
      <c r="AU284" s="203">
        <f t="shared" ca="1" si="420"/>
        <v>5457339.1352851149</v>
      </c>
      <c r="AV284" s="203">
        <f t="shared" ca="1" si="420"/>
        <v>5657453.7534083035</v>
      </c>
      <c r="AW284" s="203">
        <f t="shared" ca="1" si="420"/>
        <v>5837706.2721526101</v>
      </c>
      <c r="AX284" s="203">
        <f t="shared" ca="1" si="420"/>
        <v>6166829.7908969158</v>
      </c>
      <c r="AY284" s="203">
        <f t="shared" ca="1" si="420"/>
        <v>6267914.6429745555</v>
      </c>
      <c r="AZ284" s="203">
        <f t="shared" ca="1" si="420"/>
        <v>6062678.0954662738</v>
      </c>
      <c r="BA284" s="203">
        <f t="shared" ca="1" si="420"/>
        <v>6729585.805929007</v>
      </c>
      <c r="BB284" s="203">
        <f t="shared" ca="1" si="420"/>
        <v>8710999.5163917392</v>
      </c>
      <c r="BC284" s="203">
        <f t="shared" ca="1" si="420"/>
        <v>9465431.2268544696</v>
      </c>
      <c r="BD284" s="203">
        <f t="shared" ca="1" si="420"/>
        <v>10247221.937317204</v>
      </c>
      <c r="BE284" s="203">
        <f t="shared" ca="1" si="420"/>
        <v>11088021.647779938</v>
      </c>
      <c r="BF284" s="203">
        <f t="shared" ca="1" si="420"/>
        <v>11887269.650168136</v>
      </c>
      <c r="BG284" s="203">
        <f t="shared" ca="1" si="420"/>
        <v>12863351.652556337</v>
      </c>
      <c r="BH284" s="203">
        <f t="shared" ca="1" si="420"/>
        <v>13584392.195317205</v>
      </c>
      <c r="BI284" s="203">
        <f t="shared" ca="1" si="420"/>
        <v>14228388.489630871</v>
      </c>
      <c r="BJ284" s="203">
        <f t="shared" ca="1" si="420"/>
        <v>15149166.783944536</v>
      </c>
      <c r="BK284" s="203">
        <f t="shared" ca="1" si="420"/>
        <v>15984063.078258201</v>
      </c>
      <c r="BL284" s="203">
        <f t="shared" ca="1" si="420"/>
        <v>16794518.372571867</v>
      </c>
      <c r="BM284" s="203"/>
      <c r="BN284" s="203">
        <f t="shared" ca="1" si="386"/>
        <v>474790.13600044558</v>
      </c>
      <c r="BO284" s="203">
        <f t="shared" ca="1" si="387"/>
        <v>434604.96130289359</v>
      </c>
      <c r="BP284" s="203">
        <f t="shared" ca="1" si="388"/>
        <v>5980205.8754022717</v>
      </c>
      <c r="BQ284" s="203">
        <f t="shared" ca="1" si="389"/>
        <v>4919324.0514892284</v>
      </c>
      <c r="BR284" s="203">
        <f t="shared" ca="1" si="390"/>
        <v>5006422.3551952327</v>
      </c>
      <c r="BS284" s="203">
        <f t="shared" ca="1" si="391"/>
        <v>5200910.3475198261</v>
      </c>
      <c r="BT284" s="203">
        <f t="shared" ca="1" si="392"/>
        <v>5470524.7838253267</v>
      </c>
      <c r="BU284" s="203">
        <f t="shared" ca="1" si="393"/>
        <v>3335166.7967652846</v>
      </c>
      <c r="BV284" s="203">
        <f t="shared" ca="1" si="394"/>
        <v>4697671.0360758444</v>
      </c>
      <c r="BW284" s="203">
        <f t="shared" ca="1" si="395"/>
        <v>5816369.0302186999</v>
      </c>
      <c r="BX284" s="203">
        <f t="shared" ca="1" si="396"/>
        <v>6833208.9648977891</v>
      </c>
      <c r="BY284" s="203">
        <f t="shared" ca="1" si="397"/>
        <v>7472656.5169681832</v>
      </c>
      <c r="BZ284" s="203">
        <f t="shared" ca="1" si="398"/>
        <v>11291568.432144167</v>
      </c>
      <c r="CA284" s="203">
        <f t="shared" ca="1" si="399"/>
        <v>14243963.827550996</v>
      </c>
      <c r="CB284" s="203">
        <f t="shared" ca="1" si="400"/>
        <v>16952499.160846028</v>
      </c>
      <c r="CC284" s="203">
        <f t="shared" ca="1" si="401"/>
        <v>18497422.529337745</v>
      </c>
      <c r="CD284" s="203">
        <f t="shared" ca="1" si="402"/>
        <v>24906016.549175218</v>
      </c>
      <c r="CE284" s="203">
        <f t="shared" ca="1" si="403"/>
        <v>33222513.235265277</v>
      </c>
      <c r="CF284" s="203">
        <f t="shared" ca="1" si="404"/>
        <v>40676132.337504417</v>
      </c>
      <c r="CG284" s="203">
        <f t="shared" ca="1" si="405"/>
        <v>47927748.234774604</v>
      </c>
      <c r="CH284" s="40"/>
      <c r="CI284" s="203">
        <f t="shared" ca="1" si="412"/>
        <v>11808925.02419484</v>
      </c>
      <c r="CJ284" s="203">
        <f t="shared" ca="1" si="413"/>
        <v>19013024.283305667</v>
      </c>
      <c r="CK284" s="203">
        <f t="shared" ca="1" si="414"/>
        <v>24819905.548160516</v>
      </c>
      <c r="CL284" s="203">
        <f t="shared" ca="1" si="415"/>
        <v>60985453.949878931</v>
      </c>
      <c r="CM284" s="203">
        <f t="shared" ca="1" si="416"/>
        <v>146732410.35671952</v>
      </c>
      <c r="CN284" s="40"/>
    </row>
    <row r="285" spans="1:92" x14ac:dyDescent="0.3">
      <c r="A285" s="92"/>
      <c r="B285" s="93" t="s">
        <v>60</v>
      </c>
      <c r="C285" s="94"/>
      <c r="D285" s="83"/>
      <c r="E285" s="83">
        <f>+'AVE FRANCE'!E285+'AVE UK Euro'!E285</f>
        <v>0</v>
      </c>
      <c r="F285" s="83">
        <f>+'AVE FRANCE'!F285+'AVE UK Euro'!F285</f>
        <v>0</v>
      </c>
      <c r="G285" s="83">
        <f>+'AVE FRANCE'!G285+'AVE UK Euro'!G285</f>
        <v>0</v>
      </c>
      <c r="H285" s="83">
        <f>+'AVE FRANCE'!H285+'AVE UK Euro'!H285</f>
        <v>0</v>
      </c>
      <c r="I285" s="83">
        <f>+'AVE FRANCE'!I285+'AVE UK Euro'!I285</f>
        <v>0</v>
      </c>
      <c r="J285" s="83">
        <f>+'AVE FRANCE'!J285+'AVE UK Euro'!J285</f>
        <v>0</v>
      </c>
      <c r="K285" s="83">
        <f>+'AVE FRANCE'!K285+'AVE UK Euro'!K285</f>
        <v>0</v>
      </c>
      <c r="L285" s="83">
        <f>+'AVE FRANCE'!L285+'AVE UK Euro'!L285</f>
        <v>0</v>
      </c>
      <c r="M285" s="83">
        <f>+'AVE FRANCE'!M285+'AVE UK Euro'!M285</f>
        <v>0</v>
      </c>
      <c r="N285" s="83">
        <f>+'AVE FRANCE'!N285+'AVE UK Euro'!N285</f>
        <v>0</v>
      </c>
      <c r="O285" s="83">
        <f>+'AVE FRANCE'!O285+'AVE UK Euro'!O285</f>
        <v>0</v>
      </c>
      <c r="P285" s="83">
        <f>+'AVE FRANCE'!P285+'AVE UK Euro'!P285</f>
        <v>0</v>
      </c>
      <c r="Q285" s="83">
        <f>+'AVE FRANCE'!Q285+'AVE UK Euro'!Q285</f>
        <v>0</v>
      </c>
      <c r="R285" s="83">
        <f>+'AVE FRANCE'!R285+'AVE UK Euro'!R285</f>
        <v>0</v>
      </c>
      <c r="S285" s="83">
        <f>+'AVE FRANCE'!S285+'AVE UK Euro'!S285</f>
        <v>0</v>
      </c>
      <c r="T285" s="83">
        <f>+'AVE FRANCE'!T285+'AVE UK Euro'!T285</f>
        <v>0</v>
      </c>
      <c r="U285" s="83">
        <f>+'AVE FRANCE'!U285+'AVE UK Euro'!U285</f>
        <v>0</v>
      </c>
      <c r="V285" s="83">
        <f>+'AVE FRANCE'!V285+'AVE UK Euro'!V285</f>
        <v>0</v>
      </c>
      <c r="W285" s="83">
        <f>+'AVE FRANCE'!W285+'AVE UK Euro'!W285</f>
        <v>0</v>
      </c>
      <c r="X285" s="83">
        <f>+'AVE FRANCE'!X285+'AVE UK Euro'!X285</f>
        <v>0</v>
      </c>
      <c r="Y285" s="83">
        <f>+'AVE FRANCE'!Y285+'AVE UK Euro'!Y285</f>
        <v>0</v>
      </c>
      <c r="Z285" s="83">
        <f>+'AVE FRANCE'!Z285+'AVE UK Euro'!Z285</f>
        <v>0</v>
      </c>
      <c r="AA285" s="83">
        <f>+'AVE FRANCE'!AA285+'AVE UK Euro'!AA285</f>
        <v>0</v>
      </c>
      <c r="AB285" s="83">
        <f>+'AVE FRANCE'!AB285+'AVE UK Euro'!AB285</f>
        <v>0</v>
      </c>
      <c r="AC285" s="83">
        <f>+'AVE FRANCE'!AC285+'AVE UK Euro'!AC285</f>
        <v>0</v>
      </c>
      <c r="AD285" s="83">
        <f>+'AVE FRANCE'!AD285+'AVE UK Euro'!AD285</f>
        <v>0</v>
      </c>
      <c r="AE285" s="83">
        <f>+'AVE FRANCE'!AE285+'AVE UK Euro'!AE285</f>
        <v>0</v>
      </c>
      <c r="AF285" s="83">
        <f>+'AVE FRANCE'!AF285+'AVE UK Euro'!AF285</f>
        <v>0</v>
      </c>
      <c r="AG285" s="83">
        <f>+'AVE FRANCE'!AG285+'AVE UK Euro'!AG285</f>
        <v>0</v>
      </c>
      <c r="AH285" s="83">
        <f>+'AVE FRANCE'!AH285+'AVE UK Euro'!AH285</f>
        <v>0</v>
      </c>
      <c r="AI285" s="83">
        <f>+'AVE FRANCE'!AI285+'AVE UK Euro'!AI285</f>
        <v>0</v>
      </c>
      <c r="AJ285" s="83">
        <f>+'AVE FRANCE'!AJ285+'AVE UK Euro'!AJ285</f>
        <v>0</v>
      </c>
      <c r="AK285" s="83">
        <f>+'AVE FRANCE'!AK285+'AVE UK Euro'!AK285</f>
        <v>0</v>
      </c>
      <c r="AL285" s="83">
        <f>+'AVE FRANCE'!AL285+'AVE UK Euro'!AL285</f>
        <v>0</v>
      </c>
      <c r="AM285" s="83">
        <f>+'AVE FRANCE'!AM285+'AVE UK Euro'!AM285</f>
        <v>0</v>
      </c>
      <c r="AN285" s="83">
        <f>+'AVE FRANCE'!AN285+'AVE UK Euro'!AN285</f>
        <v>0</v>
      </c>
      <c r="AO285" s="83">
        <f>+'AVE FRANCE'!AO285+'AVE UK Euro'!AO285</f>
        <v>0</v>
      </c>
      <c r="AP285" s="83">
        <f>+'AVE FRANCE'!AP285+'AVE UK Euro'!AP285</f>
        <v>0</v>
      </c>
      <c r="AQ285" s="83">
        <f>+'AVE FRANCE'!AQ285+'AVE UK Euro'!AQ285</f>
        <v>0</v>
      </c>
      <c r="AR285" s="83">
        <f>+'AVE FRANCE'!AR285+'AVE UK Euro'!AR285</f>
        <v>0</v>
      </c>
      <c r="AS285" s="83">
        <f>+'AVE FRANCE'!AS285+'AVE UK Euro'!AS285</f>
        <v>0</v>
      </c>
      <c r="AT285" s="83">
        <f>+'AVE FRANCE'!AT285+'AVE UK Euro'!AT285</f>
        <v>0</v>
      </c>
      <c r="AU285" s="83">
        <f>+'AVE FRANCE'!AU285+'AVE UK Euro'!AU285</f>
        <v>0</v>
      </c>
      <c r="AV285" s="83">
        <f>+'AVE FRANCE'!AV285+'AVE UK Euro'!AV285</f>
        <v>0</v>
      </c>
      <c r="AW285" s="83">
        <f>+'AVE FRANCE'!AW285+'AVE UK Euro'!AW285</f>
        <v>0</v>
      </c>
      <c r="AX285" s="83">
        <f>+'AVE FRANCE'!AX285+'AVE UK Euro'!AX285</f>
        <v>0</v>
      </c>
      <c r="AY285" s="83">
        <f>+'AVE FRANCE'!AY285+'AVE UK Euro'!AY285</f>
        <v>0</v>
      </c>
      <c r="AZ285" s="83">
        <f>+'AVE FRANCE'!AZ285+'AVE UK Euro'!AZ285</f>
        <v>0</v>
      </c>
      <c r="BA285" s="83">
        <f>+'AVE FRANCE'!BA285+'AVE UK Euro'!BA285</f>
        <v>0</v>
      </c>
      <c r="BB285" s="83">
        <f>+'AVE FRANCE'!BB285+'AVE UK Euro'!BB285</f>
        <v>0</v>
      </c>
      <c r="BC285" s="83">
        <f>+'AVE FRANCE'!BC285+'AVE UK Euro'!BC285</f>
        <v>0</v>
      </c>
      <c r="BD285" s="83">
        <f>+'AVE FRANCE'!BD285+'AVE UK Euro'!BD285</f>
        <v>0</v>
      </c>
      <c r="BE285" s="83">
        <f>+'AVE FRANCE'!BE285+'AVE UK Euro'!BE285</f>
        <v>0</v>
      </c>
      <c r="BF285" s="83">
        <f>+'AVE FRANCE'!BF285+'AVE UK Euro'!BF285</f>
        <v>0</v>
      </c>
      <c r="BG285" s="83">
        <f>+'AVE FRANCE'!BG285+'AVE UK Euro'!BG285</f>
        <v>0</v>
      </c>
      <c r="BH285" s="83">
        <f>+'AVE FRANCE'!BH285+'AVE UK Euro'!BH285</f>
        <v>0</v>
      </c>
      <c r="BI285" s="83">
        <f>+'AVE FRANCE'!BI285+'AVE UK Euro'!BI285</f>
        <v>0</v>
      </c>
      <c r="BJ285" s="83">
        <f>+'AVE FRANCE'!BJ285+'AVE UK Euro'!BJ285</f>
        <v>0</v>
      </c>
      <c r="BK285" s="83">
        <f>+'AVE FRANCE'!BK285+'AVE UK Euro'!BK285</f>
        <v>0</v>
      </c>
      <c r="BL285" s="83">
        <f>+'AVE FRANCE'!BL285+'AVE UK Euro'!BL285</f>
        <v>0</v>
      </c>
      <c r="BN285" s="83">
        <f t="shared" si="386"/>
        <v>0</v>
      </c>
      <c r="BO285" s="83">
        <f t="shared" si="387"/>
        <v>0</v>
      </c>
      <c r="BP285" s="83">
        <f t="shared" si="388"/>
        <v>0</v>
      </c>
      <c r="BQ285" s="83">
        <f t="shared" si="389"/>
        <v>0</v>
      </c>
      <c r="BR285" s="83">
        <f t="shared" si="390"/>
        <v>0</v>
      </c>
      <c r="BS285" s="83">
        <f t="shared" si="391"/>
        <v>0</v>
      </c>
      <c r="BT285" s="83">
        <f t="shared" si="392"/>
        <v>0</v>
      </c>
      <c r="BU285" s="83">
        <f t="shared" si="393"/>
        <v>0</v>
      </c>
      <c r="BV285" s="83">
        <f t="shared" si="394"/>
        <v>0</v>
      </c>
      <c r="BW285" s="83">
        <f t="shared" si="395"/>
        <v>0</v>
      </c>
      <c r="BX285" s="83">
        <f t="shared" si="396"/>
        <v>0</v>
      </c>
      <c r="BY285" s="83">
        <f t="shared" si="397"/>
        <v>0</v>
      </c>
      <c r="BZ285" s="83">
        <f t="shared" si="398"/>
        <v>0</v>
      </c>
      <c r="CA285" s="83">
        <f t="shared" si="399"/>
        <v>0</v>
      </c>
      <c r="CB285" s="83">
        <f t="shared" si="400"/>
        <v>0</v>
      </c>
      <c r="CC285" s="83">
        <f t="shared" si="401"/>
        <v>0</v>
      </c>
      <c r="CD285" s="83">
        <f t="shared" si="402"/>
        <v>0</v>
      </c>
      <c r="CE285" s="83">
        <f t="shared" si="403"/>
        <v>0</v>
      </c>
      <c r="CF285" s="83">
        <f t="shared" si="404"/>
        <v>0</v>
      </c>
      <c r="CG285" s="83">
        <f t="shared" si="405"/>
        <v>0</v>
      </c>
      <c r="CI285" s="83">
        <f t="shared" si="412"/>
        <v>0</v>
      </c>
      <c r="CJ285" s="83">
        <f t="shared" si="413"/>
        <v>0</v>
      </c>
      <c r="CK285" s="83">
        <f t="shared" si="414"/>
        <v>0</v>
      </c>
      <c r="CL285" s="83">
        <f t="shared" si="415"/>
        <v>0</v>
      </c>
      <c r="CM285" s="83">
        <f t="shared" si="416"/>
        <v>0</v>
      </c>
    </row>
    <row r="286" spans="1:92" s="1" customFormat="1" x14ac:dyDescent="0.3">
      <c r="A286" s="101" t="s">
        <v>70</v>
      </c>
      <c r="B286" s="100"/>
      <c r="C286" s="101"/>
      <c r="D286" s="102"/>
      <c r="E286" s="102">
        <f ca="1">E284+E285</f>
        <v>161558.93094275397</v>
      </c>
      <c r="F286" s="102">
        <f t="shared" ref="F286:BL286" ca="1" si="421">F284+F285</f>
        <v>175988.98355369052</v>
      </c>
      <c r="G286" s="102">
        <f t="shared" ca="1" si="421"/>
        <v>137242.22150400109</v>
      </c>
      <c r="H286" s="102">
        <f t="shared" ca="1" si="421"/>
        <v>131273.75421621639</v>
      </c>
      <c r="I286" s="102">
        <f t="shared" ca="1" si="421"/>
        <v>138903.61821207567</v>
      </c>
      <c r="J286" s="102">
        <f t="shared" ca="1" si="421"/>
        <v>164427.58887460153</v>
      </c>
      <c r="K286" s="102">
        <f t="shared" ca="1" si="421"/>
        <v>2164686.1374874376</v>
      </c>
      <c r="L286" s="102">
        <f t="shared" ca="1" si="421"/>
        <v>2102165.3868663195</v>
      </c>
      <c r="M286" s="102">
        <f t="shared" ca="1" si="421"/>
        <v>1713354.3510485142</v>
      </c>
      <c r="N286" s="102">
        <f t="shared" ca="1" si="421"/>
        <v>1671214.2318973758</v>
      </c>
      <c r="O286" s="102">
        <f t="shared" ca="1" si="421"/>
        <v>1632159.1127462371</v>
      </c>
      <c r="P286" s="102">
        <f t="shared" ca="1" si="421"/>
        <v>1615950.706845616</v>
      </c>
      <c r="Q286" s="102">
        <f t="shared" ca="1" si="421"/>
        <v>1693004.7810278106</v>
      </c>
      <c r="R286" s="102">
        <f t="shared" ca="1" si="421"/>
        <v>1666535.4517317442</v>
      </c>
      <c r="S286" s="102">
        <f t="shared" ca="1" si="421"/>
        <v>1646882.122435678</v>
      </c>
      <c r="T286" s="102">
        <f t="shared" ca="1" si="421"/>
        <v>1674952.480303173</v>
      </c>
      <c r="U286" s="102">
        <f t="shared" ca="1" si="421"/>
        <v>1742509.2151893012</v>
      </c>
      <c r="V286" s="102">
        <f t="shared" ca="1" si="421"/>
        <v>1783448.652027352</v>
      </c>
      <c r="W286" s="102">
        <f t="shared" ca="1" si="421"/>
        <v>1859161.552337911</v>
      </c>
      <c r="X286" s="102">
        <f t="shared" ca="1" si="421"/>
        <v>1805245.4897085114</v>
      </c>
      <c r="Y286" s="102">
        <f t="shared" ca="1" si="421"/>
        <v>1806117.7417789046</v>
      </c>
      <c r="Z286" s="102">
        <f t="shared" ca="1" si="421"/>
        <v>1099429.2414683455</v>
      </c>
      <c r="AA286" s="102">
        <f t="shared" ca="1" si="421"/>
        <v>1119140.7411577865</v>
      </c>
      <c r="AB286" s="102">
        <f t="shared" ca="1" si="421"/>
        <v>1116596.8141391529</v>
      </c>
      <c r="AC286" s="102">
        <f t="shared" ca="1" si="421"/>
        <v>1308185.2008379109</v>
      </c>
      <c r="AD286" s="102">
        <f t="shared" ca="1" si="421"/>
        <v>1670527.3453586148</v>
      </c>
      <c r="AE286" s="102">
        <f t="shared" ca="1" si="421"/>
        <v>1718958.4898793185</v>
      </c>
      <c r="AF286" s="102">
        <f t="shared" ca="1" si="421"/>
        <v>1810009.6344000224</v>
      </c>
      <c r="AG286" s="102">
        <f t="shared" ca="1" si="421"/>
        <v>1964581.4986857364</v>
      </c>
      <c r="AH286" s="102">
        <f t="shared" ca="1" si="421"/>
        <v>2041777.8971329413</v>
      </c>
      <c r="AI286" s="102">
        <f t="shared" ca="1" si="421"/>
        <v>2221324.2955801459</v>
      </c>
      <c r="AJ286" s="102">
        <f t="shared" ca="1" si="421"/>
        <v>2277426.3760149293</v>
      </c>
      <c r="AK286" s="102">
        <f t="shared" ca="1" si="421"/>
        <v>2334458.2933027139</v>
      </c>
      <c r="AL286" s="102">
        <f t="shared" ca="1" si="421"/>
        <v>2515082.9577954672</v>
      </c>
      <c r="AM286" s="102">
        <f t="shared" ca="1" si="421"/>
        <v>2447717.6222882215</v>
      </c>
      <c r="AN286" s="102">
        <f t="shared" ca="1" si="421"/>
        <v>2509855.936884494</v>
      </c>
      <c r="AO286" s="102">
        <f t="shared" ca="1" si="421"/>
        <v>3043024.1594652398</v>
      </c>
      <c r="AP286" s="102">
        <f t="shared" ca="1" si="421"/>
        <v>4026693.1440480556</v>
      </c>
      <c r="AQ286" s="102">
        <f t="shared" ca="1" si="421"/>
        <v>4221851.128630871</v>
      </c>
      <c r="AR286" s="102">
        <f t="shared" ca="1" si="421"/>
        <v>4459629.1132136872</v>
      </c>
      <c r="AS286" s="102">
        <f t="shared" ca="1" si="421"/>
        <v>4761966.0977965016</v>
      </c>
      <c r="AT286" s="102">
        <f t="shared" ca="1" si="421"/>
        <v>5022368.6165408092</v>
      </c>
      <c r="AU286" s="102">
        <f t="shared" ca="1" si="421"/>
        <v>5457339.1352851149</v>
      </c>
      <c r="AV286" s="102">
        <f t="shared" ca="1" si="421"/>
        <v>5657453.7534083035</v>
      </c>
      <c r="AW286" s="102">
        <f t="shared" ca="1" si="421"/>
        <v>5837706.2721526101</v>
      </c>
      <c r="AX286" s="102">
        <f t="shared" ca="1" si="421"/>
        <v>6166829.7908969158</v>
      </c>
      <c r="AY286" s="102">
        <f t="shared" ca="1" si="421"/>
        <v>6267914.6429745555</v>
      </c>
      <c r="AZ286" s="102">
        <f t="shared" ca="1" si="421"/>
        <v>6062678.0954662738</v>
      </c>
      <c r="BA286" s="102">
        <f t="shared" ca="1" si="421"/>
        <v>6729585.805929007</v>
      </c>
      <c r="BB286" s="102">
        <f t="shared" ca="1" si="421"/>
        <v>8710999.5163917392</v>
      </c>
      <c r="BC286" s="102">
        <f t="shared" ca="1" si="421"/>
        <v>9465431.2268544696</v>
      </c>
      <c r="BD286" s="102">
        <f t="shared" ca="1" si="421"/>
        <v>10247221.937317204</v>
      </c>
      <c r="BE286" s="102">
        <f t="shared" ca="1" si="421"/>
        <v>11088021.647779938</v>
      </c>
      <c r="BF286" s="102">
        <f t="shared" ca="1" si="421"/>
        <v>11887269.650168136</v>
      </c>
      <c r="BG286" s="102">
        <f t="shared" ca="1" si="421"/>
        <v>12863351.652556337</v>
      </c>
      <c r="BH286" s="102">
        <f t="shared" ca="1" si="421"/>
        <v>13584392.195317205</v>
      </c>
      <c r="BI286" s="102">
        <f t="shared" ca="1" si="421"/>
        <v>14228388.489630871</v>
      </c>
      <c r="BJ286" s="102">
        <f t="shared" ca="1" si="421"/>
        <v>15149166.783944536</v>
      </c>
      <c r="BK286" s="102">
        <f t="shared" ca="1" si="421"/>
        <v>15984063.078258201</v>
      </c>
      <c r="BL286" s="102">
        <f t="shared" ca="1" si="421"/>
        <v>16794518.372571867</v>
      </c>
      <c r="BM286" s="40"/>
      <c r="BN286" s="102">
        <f t="shared" ca="1" si="386"/>
        <v>474790.13600044558</v>
      </c>
      <c r="BO286" s="102">
        <f t="shared" ca="1" si="387"/>
        <v>434604.96130289359</v>
      </c>
      <c r="BP286" s="102">
        <f t="shared" ca="1" si="388"/>
        <v>5980205.8754022717</v>
      </c>
      <c r="BQ286" s="102">
        <f t="shared" ca="1" si="389"/>
        <v>4919324.0514892284</v>
      </c>
      <c r="BR286" s="102">
        <f t="shared" ca="1" si="390"/>
        <v>5006422.3551952327</v>
      </c>
      <c r="BS286" s="102">
        <f t="shared" ca="1" si="391"/>
        <v>5200910.3475198261</v>
      </c>
      <c r="BT286" s="102">
        <f t="shared" ca="1" si="392"/>
        <v>5470524.7838253267</v>
      </c>
      <c r="BU286" s="102">
        <f t="shared" ca="1" si="393"/>
        <v>3335166.7967652846</v>
      </c>
      <c r="BV286" s="102">
        <f t="shared" ca="1" si="394"/>
        <v>4697671.0360758444</v>
      </c>
      <c r="BW286" s="102">
        <f t="shared" ca="1" si="395"/>
        <v>5816369.0302186999</v>
      </c>
      <c r="BX286" s="102">
        <f t="shared" ca="1" si="396"/>
        <v>6833208.9648977891</v>
      </c>
      <c r="BY286" s="102">
        <f t="shared" ca="1" si="397"/>
        <v>7472656.5169681832</v>
      </c>
      <c r="BZ286" s="102">
        <f t="shared" ca="1" si="398"/>
        <v>11291568.432144167</v>
      </c>
      <c r="CA286" s="102">
        <f t="shared" ca="1" si="399"/>
        <v>14243963.827550996</v>
      </c>
      <c r="CB286" s="102">
        <f t="shared" ca="1" si="400"/>
        <v>16952499.160846028</v>
      </c>
      <c r="CC286" s="102">
        <f t="shared" ca="1" si="401"/>
        <v>18497422.529337745</v>
      </c>
      <c r="CD286" s="102">
        <f t="shared" ca="1" si="402"/>
        <v>24906016.549175218</v>
      </c>
      <c r="CE286" s="102">
        <f t="shared" ca="1" si="403"/>
        <v>33222513.235265277</v>
      </c>
      <c r="CF286" s="102">
        <f t="shared" ca="1" si="404"/>
        <v>40676132.337504417</v>
      </c>
      <c r="CG286" s="102">
        <f t="shared" ca="1" si="405"/>
        <v>47927748.234774604</v>
      </c>
      <c r="CH286" s="40"/>
      <c r="CI286" s="102">
        <f ca="1">CI284+CI285</f>
        <v>11808925.02419484</v>
      </c>
      <c r="CJ286" s="102">
        <f t="shared" ref="CJ286:CM286" ca="1" si="422">CJ284+CJ285</f>
        <v>19013024.283305667</v>
      </c>
      <c r="CK286" s="102">
        <f t="shared" ca="1" si="422"/>
        <v>24819905.548160516</v>
      </c>
      <c r="CL286" s="102">
        <f t="shared" ca="1" si="422"/>
        <v>60985453.949878931</v>
      </c>
      <c r="CM286" s="102">
        <f t="shared" ca="1" si="422"/>
        <v>146732410.35671952</v>
      </c>
      <c r="CN286" s="40"/>
    </row>
    <row r="287" spans="1:92" x14ac:dyDescent="0.3">
      <c r="A287" s="81" t="s">
        <v>71</v>
      </c>
      <c r="B287" s="81"/>
      <c r="C287" s="80"/>
      <c r="D287" s="82"/>
      <c r="E287" s="82">
        <f>+'AVE FRANCE'!E287+'AVE UK Euro'!E287</f>
        <v>0</v>
      </c>
      <c r="F287" s="82">
        <f>+'AVE FRANCE'!F287+'AVE UK Euro'!F287</f>
        <v>0</v>
      </c>
      <c r="G287" s="82">
        <f>+'AVE FRANCE'!G287+'AVE UK Euro'!G287</f>
        <v>0</v>
      </c>
      <c r="H287" s="82">
        <f>+'AVE FRANCE'!H287+'AVE UK Euro'!H287</f>
        <v>0</v>
      </c>
      <c r="I287" s="82">
        <f>+'AVE FRANCE'!I287+'AVE UK Euro'!I287</f>
        <v>0</v>
      </c>
      <c r="J287" s="82">
        <f>+'AVE FRANCE'!J287+'AVE UK Euro'!J287</f>
        <v>0</v>
      </c>
      <c r="K287" s="82">
        <f>+'AVE FRANCE'!K287+'AVE UK Euro'!K287</f>
        <v>0</v>
      </c>
      <c r="L287" s="82">
        <f>+'AVE FRANCE'!L287+'AVE UK Euro'!L287</f>
        <v>0</v>
      </c>
      <c r="M287" s="82">
        <f>+'AVE FRANCE'!M287+'AVE UK Euro'!M287</f>
        <v>0</v>
      </c>
      <c r="N287" s="82">
        <f>+'AVE FRANCE'!N287+'AVE UK Euro'!N287</f>
        <v>0</v>
      </c>
      <c r="O287" s="82">
        <f>+'AVE FRANCE'!O287+'AVE UK Euro'!O287</f>
        <v>0</v>
      </c>
      <c r="P287" s="82">
        <f>+'AVE FRANCE'!P287+'AVE UK Euro'!P287</f>
        <v>0</v>
      </c>
      <c r="Q287" s="82">
        <f>+'AVE FRANCE'!Q287+'AVE UK Euro'!Q287</f>
        <v>0</v>
      </c>
      <c r="R287" s="82">
        <f>+'AVE FRANCE'!R287+'AVE UK Euro'!R287</f>
        <v>0</v>
      </c>
      <c r="S287" s="82">
        <f>+'AVE FRANCE'!S287+'AVE UK Euro'!S287</f>
        <v>0</v>
      </c>
      <c r="T287" s="82">
        <f>+'AVE FRANCE'!T287+'AVE UK Euro'!T287</f>
        <v>0</v>
      </c>
      <c r="U287" s="82">
        <f>+'AVE FRANCE'!U287+'AVE UK Euro'!U287</f>
        <v>0</v>
      </c>
      <c r="V287" s="82">
        <f>+'AVE FRANCE'!V287+'AVE UK Euro'!V287</f>
        <v>0</v>
      </c>
      <c r="W287" s="82">
        <f>+'AVE FRANCE'!W287+'AVE UK Euro'!W287</f>
        <v>0</v>
      </c>
      <c r="X287" s="82">
        <f>+'AVE FRANCE'!X287+'AVE UK Euro'!X287</f>
        <v>0</v>
      </c>
      <c r="Y287" s="82">
        <f>+'AVE FRANCE'!Y287+'AVE UK Euro'!Y287</f>
        <v>0</v>
      </c>
      <c r="Z287" s="82">
        <f>+'AVE FRANCE'!Z287+'AVE UK Euro'!Z287</f>
        <v>0</v>
      </c>
      <c r="AA287" s="82">
        <f>+'AVE FRANCE'!AA287+'AVE UK Euro'!AA287</f>
        <v>0</v>
      </c>
      <c r="AB287" s="82">
        <f>+'AVE FRANCE'!AB287+'AVE UK Euro'!AB287</f>
        <v>0</v>
      </c>
      <c r="AC287" s="82">
        <f>+'AVE FRANCE'!AC287+'AVE UK Euro'!AC287</f>
        <v>0</v>
      </c>
      <c r="AD287" s="82">
        <f>+'AVE FRANCE'!AD287+'AVE UK Euro'!AD287</f>
        <v>0</v>
      </c>
      <c r="AE287" s="82">
        <f>+'AVE FRANCE'!AE287+'AVE UK Euro'!AE287</f>
        <v>0</v>
      </c>
      <c r="AF287" s="82">
        <f>+'AVE FRANCE'!AF287+'AVE UK Euro'!AF287</f>
        <v>0</v>
      </c>
      <c r="AG287" s="82">
        <f>+'AVE FRANCE'!AG287+'AVE UK Euro'!AG287</f>
        <v>0</v>
      </c>
      <c r="AH287" s="82">
        <f>+'AVE FRANCE'!AH287+'AVE UK Euro'!AH287</f>
        <v>0</v>
      </c>
      <c r="AI287" s="82">
        <f>+'AVE FRANCE'!AI287+'AVE UK Euro'!AI287</f>
        <v>0</v>
      </c>
      <c r="AJ287" s="82">
        <f>+'AVE FRANCE'!AJ287+'AVE UK Euro'!AJ287</f>
        <v>0</v>
      </c>
      <c r="AK287" s="82">
        <f>+'AVE FRANCE'!AK287+'AVE UK Euro'!AK287</f>
        <v>0</v>
      </c>
      <c r="AL287" s="82">
        <f>+'AVE FRANCE'!AL287+'AVE UK Euro'!AL287</f>
        <v>0</v>
      </c>
      <c r="AM287" s="82">
        <f>+'AVE FRANCE'!AM287+'AVE UK Euro'!AM287</f>
        <v>0</v>
      </c>
      <c r="AN287" s="82">
        <f>+'AVE FRANCE'!AN287+'AVE UK Euro'!AN287</f>
        <v>0</v>
      </c>
      <c r="AO287" s="82">
        <f>+'AVE FRANCE'!AO287+'AVE UK Euro'!AO287</f>
        <v>0</v>
      </c>
      <c r="AP287" s="82">
        <f>+'AVE FRANCE'!AP287+'AVE UK Euro'!AP287</f>
        <v>0</v>
      </c>
      <c r="AQ287" s="82">
        <f>+'AVE FRANCE'!AQ287+'AVE UK Euro'!AQ287</f>
        <v>0</v>
      </c>
      <c r="AR287" s="82">
        <f>+'AVE FRANCE'!AR287+'AVE UK Euro'!AR287</f>
        <v>0</v>
      </c>
      <c r="AS287" s="82">
        <f>+'AVE FRANCE'!AS287+'AVE UK Euro'!AS287</f>
        <v>0</v>
      </c>
      <c r="AT287" s="82">
        <f>+'AVE FRANCE'!AT287+'AVE UK Euro'!AT287</f>
        <v>0</v>
      </c>
      <c r="AU287" s="82">
        <f>+'AVE FRANCE'!AU287+'AVE UK Euro'!AU287</f>
        <v>0</v>
      </c>
      <c r="AV287" s="82">
        <f>+'AVE FRANCE'!AV287+'AVE UK Euro'!AV287</f>
        <v>0</v>
      </c>
      <c r="AW287" s="82">
        <f>+'AVE FRANCE'!AW287+'AVE UK Euro'!AW287</f>
        <v>0</v>
      </c>
      <c r="AX287" s="82">
        <f>+'AVE FRANCE'!AX287+'AVE UK Euro'!AX287</f>
        <v>0</v>
      </c>
      <c r="AY287" s="82">
        <f>+'AVE FRANCE'!AY287+'AVE UK Euro'!AY287</f>
        <v>0</v>
      </c>
      <c r="AZ287" s="82">
        <f>+'AVE FRANCE'!AZ287+'AVE UK Euro'!AZ287</f>
        <v>0</v>
      </c>
      <c r="BA287" s="82">
        <f>+'AVE FRANCE'!BA287+'AVE UK Euro'!BA287</f>
        <v>0</v>
      </c>
      <c r="BB287" s="82">
        <f>+'AVE FRANCE'!BB287+'AVE UK Euro'!BB287</f>
        <v>0</v>
      </c>
      <c r="BC287" s="82">
        <f>+'AVE FRANCE'!BC287+'AVE UK Euro'!BC287</f>
        <v>0</v>
      </c>
      <c r="BD287" s="82">
        <f>+'AVE FRANCE'!BD287+'AVE UK Euro'!BD287</f>
        <v>0</v>
      </c>
      <c r="BE287" s="82">
        <f>+'AVE FRANCE'!BE287+'AVE UK Euro'!BE287</f>
        <v>0</v>
      </c>
      <c r="BF287" s="82">
        <f>+'AVE FRANCE'!BF287+'AVE UK Euro'!BF287</f>
        <v>0</v>
      </c>
      <c r="BG287" s="82">
        <f>+'AVE FRANCE'!BG287+'AVE UK Euro'!BG287</f>
        <v>0</v>
      </c>
      <c r="BH287" s="82">
        <f>+'AVE FRANCE'!BH287+'AVE UK Euro'!BH287</f>
        <v>0</v>
      </c>
      <c r="BI287" s="82">
        <f>+'AVE FRANCE'!BI287+'AVE UK Euro'!BI287</f>
        <v>0</v>
      </c>
      <c r="BJ287" s="82">
        <f>+'AVE FRANCE'!BJ287+'AVE UK Euro'!BJ287</f>
        <v>0</v>
      </c>
      <c r="BK287" s="82">
        <f>+'AVE FRANCE'!BK287+'AVE UK Euro'!BK287</f>
        <v>0</v>
      </c>
      <c r="BL287" s="82">
        <f>+'AVE FRANCE'!BL287+'AVE UK Euro'!BL287</f>
        <v>0</v>
      </c>
      <c r="BN287" s="82">
        <f t="shared" si="386"/>
        <v>0</v>
      </c>
      <c r="BO287" s="82">
        <f t="shared" si="387"/>
        <v>0</v>
      </c>
      <c r="BP287" s="82">
        <f t="shared" si="388"/>
        <v>0</v>
      </c>
      <c r="BQ287" s="82">
        <f t="shared" si="389"/>
        <v>0</v>
      </c>
      <c r="BR287" s="82">
        <f t="shared" si="390"/>
        <v>0</v>
      </c>
      <c r="BS287" s="82">
        <f t="shared" si="391"/>
        <v>0</v>
      </c>
      <c r="BT287" s="82">
        <f t="shared" si="392"/>
        <v>0</v>
      </c>
      <c r="BU287" s="82">
        <f t="shared" si="393"/>
        <v>0</v>
      </c>
      <c r="BV287" s="82">
        <f t="shared" si="394"/>
        <v>0</v>
      </c>
      <c r="BW287" s="82">
        <f t="shared" si="395"/>
        <v>0</v>
      </c>
      <c r="BX287" s="82">
        <f t="shared" si="396"/>
        <v>0</v>
      </c>
      <c r="BY287" s="82">
        <f t="shared" si="397"/>
        <v>0</v>
      </c>
      <c r="BZ287" s="82">
        <f t="shared" si="398"/>
        <v>0</v>
      </c>
      <c r="CA287" s="82">
        <f t="shared" si="399"/>
        <v>0</v>
      </c>
      <c r="CB287" s="82">
        <f t="shared" si="400"/>
        <v>0</v>
      </c>
      <c r="CC287" s="82">
        <f t="shared" si="401"/>
        <v>0</v>
      </c>
      <c r="CD287" s="82">
        <f t="shared" si="402"/>
        <v>0</v>
      </c>
      <c r="CE287" s="82">
        <f t="shared" si="403"/>
        <v>0</v>
      </c>
      <c r="CF287" s="82">
        <f t="shared" si="404"/>
        <v>0</v>
      </c>
      <c r="CG287" s="82">
        <f t="shared" si="405"/>
        <v>0</v>
      </c>
      <c r="CI287" s="82">
        <f t="shared" si="412"/>
        <v>0</v>
      </c>
      <c r="CJ287" s="82">
        <f t="shared" si="413"/>
        <v>0</v>
      </c>
      <c r="CK287" s="82">
        <f t="shared" si="414"/>
        <v>0</v>
      </c>
      <c r="CL287" s="82">
        <f t="shared" si="415"/>
        <v>0</v>
      </c>
      <c r="CM287" s="82">
        <f t="shared" si="416"/>
        <v>0</v>
      </c>
    </row>
    <row r="288" spans="1:92" x14ac:dyDescent="0.3">
      <c r="A288" s="92"/>
      <c r="B288" s="93" t="s">
        <v>60</v>
      </c>
      <c r="C288" s="94"/>
      <c r="D288" s="83"/>
      <c r="E288" s="83">
        <f>+'AVE FRANCE'!E288+'AVE UK Euro'!E288</f>
        <v>0</v>
      </c>
      <c r="F288" s="83">
        <f>+'AVE FRANCE'!F288+'AVE UK Euro'!F288</f>
        <v>0</v>
      </c>
      <c r="G288" s="83">
        <f>+'AVE FRANCE'!G288+'AVE UK Euro'!G288</f>
        <v>0</v>
      </c>
      <c r="H288" s="83">
        <f>+'AVE FRANCE'!H288+'AVE UK Euro'!H288</f>
        <v>0</v>
      </c>
      <c r="I288" s="83">
        <f>+'AVE FRANCE'!I288+'AVE UK Euro'!I288</f>
        <v>0</v>
      </c>
      <c r="J288" s="83">
        <f>+'AVE FRANCE'!J288+'AVE UK Euro'!J288</f>
        <v>0</v>
      </c>
      <c r="K288" s="83">
        <f>+'AVE FRANCE'!K288+'AVE UK Euro'!K288</f>
        <v>0</v>
      </c>
      <c r="L288" s="83">
        <f>+'AVE FRANCE'!L288+'AVE UK Euro'!L288</f>
        <v>0</v>
      </c>
      <c r="M288" s="83">
        <f>+'AVE FRANCE'!M288+'AVE UK Euro'!M288</f>
        <v>0</v>
      </c>
      <c r="N288" s="83">
        <f>+'AVE FRANCE'!N288+'AVE UK Euro'!N288</f>
        <v>0</v>
      </c>
      <c r="O288" s="83">
        <f>+'AVE FRANCE'!O288+'AVE UK Euro'!O288</f>
        <v>0</v>
      </c>
      <c r="P288" s="83">
        <f>+'AVE FRANCE'!P288+'AVE UK Euro'!P288</f>
        <v>0</v>
      </c>
      <c r="Q288" s="83">
        <f>+'AVE FRANCE'!Q288+'AVE UK Euro'!Q288</f>
        <v>0</v>
      </c>
      <c r="R288" s="83">
        <f>+'AVE FRANCE'!R288+'AVE UK Euro'!R288</f>
        <v>0</v>
      </c>
      <c r="S288" s="83">
        <f>+'AVE FRANCE'!S288+'AVE UK Euro'!S288</f>
        <v>0</v>
      </c>
      <c r="T288" s="83">
        <f>+'AVE FRANCE'!T288+'AVE UK Euro'!T288</f>
        <v>0</v>
      </c>
      <c r="U288" s="83">
        <f>+'AVE FRANCE'!U288+'AVE UK Euro'!U288</f>
        <v>0</v>
      </c>
      <c r="V288" s="83">
        <f>+'AVE FRANCE'!V288+'AVE UK Euro'!V288</f>
        <v>0</v>
      </c>
      <c r="W288" s="83">
        <f>+'AVE FRANCE'!W288+'AVE UK Euro'!W288</f>
        <v>0</v>
      </c>
      <c r="X288" s="83">
        <f>+'AVE FRANCE'!X288+'AVE UK Euro'!X288</f>
        <v>0</v>
      </c>
      <c r="Y288" s="83">
        <f>+'AVE FRANCE'!Y288+'AVE UK Euro'!Y288</f>
        <v>0</v>
      </c>
      <c r="Z288" s="83">
        <f>+'AVE FRANCE'!Z288+'AVE UK Euro'!Z288</f>
        <v>0</v>
      </c>
      <c r="AA288" s="83">
        <f>+'AVE FRANCE'!AA288+'AVE UK Euro'!AA288</f>
        <v>0</v>
      </c>
      <c r="AB288" s="83">
        <f>+'AVE FRANCE'!AB288+'AVE UK Euro'!AB288</f>
        <v>0</v>
      </c>
      <c r="AC288" s="83">
        <f>+'AVE FRANCE'!AC288+'AVE UK Euro'!AC288</f>
        <v>0</v>
      </c>
      <c r="AD288" s="83">
        <f>+'AVE FRANCE'!AD288+'AVE UK Euro'!AD288</f>
        <v>0</v>
      </c>
      <c r="AE288" s="83">
        <f>+'AVE FRANCE'!AE288+'AVE UK Euro'!AE288</f>
        <v>0</v>
      </c>
      <c r="AF288" s="83">
        <f>+'AVE FRANCE'!AF288+'AVE UK Euro'!AF288</f>
        <v>0</v>
      </c>
      <c r="AG288" s="83">
        <f>+'AVE FRANCE'!AG288+'AVE UK Euro'!AG288</f>
        <v>0</v>
      </c>
      <c r="AH288" s="83">
        <f>+'AVE FRANCE'!AH288+'AVE UK Euro'!AH288</f>
        <v>0</v>
      </c>
      <c r="AI288" s="83">
        <f>+'AVE FRANCE'!AI288+'AVE UK Euro'!AI288</f>
        <v>0</v>
      </c>
      <c r="AJ288" s="83">
        <f>+'AVE FRANCE'!AJ288+'AVE UK Euro'!AJ288</f>
        <v>0</v>
      </c>
      <c r="AK288" s="83">
        <f>+'AVE FRANCE'!AK288+'AVE UK Euro'!AK288</f>
        <v>0</v>
      </c>
      <c r="AL288" s="83">
        <f>+'AVE FRANCE'!AL288+'AVE UK Euro'!AL288</f>
        <v>0</v>
      </c>
      <c r="AM288" s="83">
        <f>+'AVE FRANCE'!AM288+'AVE UK Euro'!AM288</f>
        <v>0</v>
      </c>
      <c r="AN288" s="83">
        <f>+'AVE FRANCE'!AN288+'AVE UK Euro'!AN288</f>
        <v>0</v>
      </c>
      <c r="AO288" s="83">
        <f>+'AVE FRANCE'!AO288+'AVE UK Euro'!AO288</f>
        <v>0</v>
      </c>
      <c r="AP288" s="83">
        <f>+'AVE FRANCE'!AP288+'AVE UK Euro'!AP288</f>
        <v>0</v>
      </c>
      <c r="AQ288" s="83">
        <f>+'AVE FRANCE'!AQ288+'AVE UK Euro'!AQ288</f>
        <v>0</v>
      </c>
      <c r="AR288" s="83">
        <f>+'AVE FRANCE'!AR288+'AVE UK Euro'!AR288</f>
        <v>0</v>
      </c>
      <c r="AS288" s="83">
        <f>+'AVE FRANCE'!AS288+'AVE UK Euro'!AS288</f>
        <v>0</v>
      </c>
      <c r="AT288" s="83">
        <f>+'AVE FRANCE'!AT288+'AVE UK Euro'!AT288</f>
        <v>0</v>
      </c>
      <c r="AU288" s="83">
        <f>+'AVE FRANCE'!AU288+'AVE UK Euro'!AU288</f>
        <v>0</v>
      </c>
      <c r="AV288" s="83">
        <f>+'AVE FRANCE'!AV288+'AVE UK Euro'!AV288</f>
        <v>0</v>
      </c>
      <c r="AW288" s="83">
        <f>+'AVE FRANCE'!AW288+'AVE UK Euro'!AW288</f>
        <v>0</v>
      </c>
      <c r="AX288" s="83">
        <f>+'AVE FRANCE'!AX288+'AVE UK Euro'!AX288</f>
        <v>0</v>
      </c>
      <c r="AY288" s="83">
        <f>+'AVE FRANCE'!AY288+'AVE UK Euro'!AY288</f>
        <v>0</v>
      </c>
      <c r="AZ288" s="83">
        <f>+'AVE FRANCE'!AZ288+'AVE UK Euro'!AZ288</f>
        <v>0</v>
      </c>
      <c r="BA288" s="83">
        <f>+'AVE FRANCE'!BA288+'AVE UK Euro'!BA288</f>
        <v>0</v>
      </c>
      <c r="BB288" s="83">
        <f>+'AVE FRANCE'!BB288+'AVE UK Euro'!BB288</f>
        <v>0</v>
      </c>
      <c r="BC288" s="83">
        <f>+'AVE FRANCE'!BC288+'AVE UK Euro'!BC288</f>
        <v>0</v>
      </c>
      <c r="BD288" s="83">
        <f>+'AVE FRANCE'!BD288+'AVE UK Euro'!BD288</f>
        <v>0</v>
      </c>
      <c r="BE288" s="83">
        <f>+'AVE FRANCE'!BE288+'AVE UK Euro'!BE288</f>
        <v>0</v>
      </c>
      <c r="BF288" s="83">
        <f>+'AVE FRANCE'!BF288+'AVE UK Euro'!BF288</f>
        <v>0</v>
      </c>
      <c r="BG288" s="83">
        <f>+'AVE FRANCE'!BG288+'AVE UK Euro'!BG288</f>
        <v>0</v>
      </c>
      <c r="BH288" s="83">
        <f>+'AVE FRANCE'!BH288+'AVE UK Euro'!BH288</f>
        <v>0</v>
      </c>
      <c r="BI288" s="83">
        <f>+'AVE FRANCE'!BI288+'AVE UK Euro'!BI288</f>
        <v>0</v>
      </c>
      <c r="BJ288" s="83">
        <f>+'AVE FRANCE'!BJ288+'AVE UK Euro'!BJ288</f>
        <v>0</v>
      </c>
      <c r="BK288" s="83">
        <f>+'AVE FRANCE'!BK288+'AVE UK Euro'!BK288</f>
        <v>0</v>
      </c>
      <c r="BL288" s="83">
        <f>+'AVE FRANCE'!BL288+'AVE UK Euro'!BL288</f>
        <v>0</v>
      </c>
      <c r="BN288" s="83">
        <f t="shared" si="386"/>
        <v>0</v>
      </c>
      <c r="BO288" s="83">
        <f t="shared" si="387"/>
        <v>0</v>
      </c>
      <c r="BP288" s="83">
        <f t="shared" si="388"/>
        <v>0</v>
      </c>
      <c r="BQ288" s="83">
        <f t="shared" si="389"/>
        <v>0</v>
      </c>
      <c r="BR288" s="83">
        <f t="shared" si="390"/>
        <v>0</v>
      </c>
      <c r="BS288" s="83">
        <f t="shared" si="391"/>
        <v>0</v>
      </c>
      <c r="BT288" s="83">
        <f t="shared" si="392"/>
        <v>0</v>
      </c>
      <c r="BU288" s="83">
        <f t="shared" si="393"/>
        <v>0</v>
      </c>
      <c r="BV288" s="83">
        <f t="shared" si="394"/>
        <v>0</v>
      </c>
      <c r="BW288" s="83">
        <f t="shared" si="395"/>
        <v>0</v>
      </c>
      <c r="BX288" s="83">
        <f t="shared" si="396"/>
        <v>0</v>
      </c>
      <c r="BY288" s="83">
        <f t="shared" si="397"/>
        <v>0</v>
      </c>
      <c r="BZ288" s="83">
        <f t="shared" si="398"/>
        <v>0</v>
      </c>
      <c r="CA288" s="83">
        <f t="shared" si="399"/>
        <v>0</v>
      </c>
      <c r="CB288" s="83">
        <f t="shared" si="400"/>
        <v>0</v>
      </c>
      <c r="CC288" s="83">
        <f t="shared" si="401"/>
        <v>0</v>
      </c>
      <c r="CD288" s="83">
        <f t="shared" si="402"/>
        <v>0</v>
      </c>
      <c r="CE288" s="83">
        <f t="shared" si="403"/>
        <v>0</v>
      </c>
      <c r="CF288" s="83">
        <f t="shared" si="404"/>
        <v>0</v>
      </c>
      <c r="CG288" s="83">
        <f t="shared" si="405"/>
        <v>0</v>
      </c>
      <c r="CI288" s="83">
        <f t="shared" si="412"/>
        <v>0</v>
      </c>
      <c r="CJ288" s="83">
        <f t="shared" si="413"/>
        <v>0</v>
      </c>
      <c r="CK288" s="83">
        <f t="shared" si="414"/>
        <v>0</v>
      </c>
      <c r="CL288" s="83">
        <f t="shared" si="415"/>
        <v>0</v>
      </c>
      <c r="CM288" s="83">
        <f t="shared" si="416"/>
        <v>0</v>
      </c>
    </row>
    <row r="289" spans="1:92" s="1" customFormat="1" x14ac:dyDescent="0.3">
      <c r="A289" s="100" t="s">
        <v>72</v>
      </c>
      <c r="B289" s="100"/>
      <c r="C289" s="101"/>
      <c r="D289" s="102">
        <f>D246</f>
        <v>0</v>
      </c>
      <c r="E289" s="102">
        <f>+'AVE FRANCE'!E289+'AVE UK Euro'!E289</f>
        <v>0</v>
      </c>
      <c r="F289" s="102">
        <f>+'AVE FRANCE'!F289+'AVE UK Euro'!F289</f>
        <v>0</v>
      </c>
      <c r="G289" s="102">
        <f>+'AVE FRANCE'!G289+'AVE UK Euro'!G289</f>
        <v>0</v>
      </c>
      <c r="H289" s="102">
        <f>+'AVE FRANCE'!H289+'AVE UK Euro'!H289</f>
        <v>0</v>
      </c>
      <c r="I289" s="102">
        <f>+'AVE FRANCE'!I289+'AVE UK Euro'!I289</f>
        <v>0</v>
      </c>
      <c r="J289" s="102">
        <f>+'AVE FRANCE'!J289+'AVE UK Euro'!J289</f>
        <v>0</v>
      </c>
      <c r="K289" s="102">
        <f>+'AVE FRANCE'!K289+'AVE UK Euro'!K289</f>
        <v>0</v>
      </c>
      <c r="L289" s="102">
        <f>+'AVE FRANCE'!L289+'AVE UK Euro'!L289</f>
        <v>0</v>
      </c>
      <c r="M289" s="102">
        <f>+'AVE FRANCE'!M289+'AVE UK Euro'!M289</f>
        <v>0</v>
      </c>
      <c r="N289" s="102">
        <f>+'AVE FRANCE'!N289+'AVE UK Euro'!N289</f>
        <v>0</v>
      </c>
      <c r="O289" s="102">
        <f>+'AVE FRANCE'!O289+'AVE UK Euro'!O289</f>
        <v>0</v>
      </c>
      <c r="P289" s="102">
        <f>+'AVE FRANCE'!P289+'AVE UK Euro'!P289</f>
        <v>0</v>
      </c>
      <c r="Q289" s="102">
        <f>+'AVE FRANCE'!Q289+'AVE UK Euro'!Q289</f>
        <v>0</v>
      </c>
      <c r="R289" s="102">
        <f>+'AVE FRANCE'!R289+'AVE UK Euro'!R289</f>
        <v>0</v>
      </c>
      <c r="S289" s="102">
        <f>+'AVE FRANCE'!S289+'AVE UK Euro'!S289</f>
        <v>0</v>
      </c>
      <c r="T289" s="102">
        <f>+'AVE FRANCE'!T289+'AVE UK Euro'!T289</f>
        <v>0</v>
      </c>
      <c r="U289" s="102">
        <f>+'AVE FRANCE'!U289+'AVE UK Euro'!U289</f>
        <v>0</v>
      </c>
      <c r="V289" s="102">
        <f>+'AVE FRANCE'!V289+'AVE UK Euro'!V289</f>
        <v>0</v>
      </c>
      <c r="W289" s="102">
        <f>+'AVE FRANCE'!W289+'AVE UK Euro'!W289</f>
        <v>0</v>
      </c>
      <c r="X289" s="102">
        <f>+'AVE FRANCE'!X289+'AVE UK Euro'!X289</f>
        <v>0</v>
      </c>
      <c r="Y289" s="102">
        <f>+'AVE FRANCE'!Y289+'AVE UK Euro'!Y289</f>
        <v>0</v>
      </c>
      <c r="Z289" s="102">
        <f>+'AVE FRANCE'!Z289+'AVE UK Euro'!Z289</f>
        <v>0</v>
      </c>
      <c r="AA289" s="102">
        <f>+'AVE FRANCE'!AA289+'AVE UK Euro'!AA289</f>
        <v>0</v>
      </c>
      <c r="AB289" s="102">
        <f>+'AVE FRANCE'!AB289+'AVE UK Euro'!AB289</f>
        <v>0</v>
      </c>
      <c r="AC289" s="102">
        <f>+'AVE FRANCE'!AC289+'AVE UK Euro'!AC289</f>
        <v>0</v>
      </c>
      <c r="AD289" s="102">
        <f>+'AVE FRANCE'!AD289+'AVE UK Euro'!AD289</f>
        <v>0</v>
      </c>
      <c r="AE289" s="102">
        <f>+'AVE FRANCE'!AE289+'AVE UK Euro'!AE289</f>
        <v>0</v>
      </c>
      <c r="AF289" s="102">
        <f>+'AVE FRANCE'!AF289+'AVE UK Euro'!AF289</f>
        <v>0</v>
      </c>
      <c r="AG289" s="102">
        <f>+'AVE FRANCE'!AG289+'AVE UK Euro'!AG289</f>
        <v>0</v>
      </c>
      <c r="AH289" s="102">
        <f>+'AVE FRANCE'!AH289+'AVE UK Euro'!AH289</f>
        <v>0</v>
      </c>
      <c r="AI289" s="102">
        <f>+'AVE FRANCE'!AI289+'AVE UK Euro'!AI289</f>
        <v>0</v>
      </c>
      <c r="AJ289" s="102">
        <f>+'AVE FRANCE'!AJ289+'AVE UK Euro'!AJ289</f>
        <v>0</v>
      </c>
      <c r="AK289" s="102">
        <f>+'AVE FRANCE'!AK289+'AVE UK Euro'!AK289</f>
        <v>0</v>
      </c>
      <c r="AL289" s="102">
        <f>+'AVE FRANCE'!AL289+'AVE UK Euro'!AL289</f>
        <v>0</v>
      </c>
      <c r="AM289" s="102">
        <f>+'AVE FRANCE'!AM289+'AVE UK Euro'!AM289</f>
        <v>0</v>
      </c>
      <c r="AN289" s="102">
        <f>+'AVE FRANCE'!AN289+'AVE UK Euro'!AN289</f>
        <v>0</v>
      </c>
      <c r="AO289" s="102">
        <f>+'AVE FRANCE'!AO289+'AVE UK Euro'!AO289</f>
        <v>0</v>
      </c>
      <c r="AP289" s="102">
        <f>+'AVE FRANCE'!AP289+'AVE UK Euro'!AP289</f>
        <v>0</v>
      </c>
      <c r="AQ289" s="102">
        <f>+'AVE FRANCE'!AQ289+'AVE UK Euro'!AQ289</f>
        <v>0</v>
      </c>
      <c r="AR289" s="102">
        <f>+'AVE FRANCE'!AR289+'AVE UK Euro'!AR289</f>
        <v>0</v>
      </c>
      <c r="AS289" s="102">
        <f>+'AVE FRANCE'!AS289+'AVE UK Euro'!AS289</f>
        <v>0</v>
      </c>
      <c r="AT289" s="102">
        <f>+'AVE FRANCE'!AT289+'AVE UK Euro'!AT289</f>
        <v>0</v>
      </c>
      <c r="AU289" s="102">
        <f>+'AVE FRANCE'!AU289+'AVE UK Euro'!AU289</f>
        <v>0</v>
      </c>
      <c r="AV289" s="102">
        <f>+'AVE FRANCE'!AV289+'AVE UK Euro'!AV289</f>
        <v>0</v>
      </c>
      <c r="AW289" s="102">
        <f>+'AVE FRANCE'!AW289+'AVE UK Euro'!AW289</f>
        <v>0</v>
      </c>
      <c r="AX289" s="102">
        <f>+'AVE FRANCE'!AX289+'AVE UK Euro'!AX289</f>
        <v>0</v>
      </c>
      <c r="AY289" s="102">
        <f>+'AVE FRANCE'!AY289+'AVE UK Euro'!AY289</f>
        <v>0</v>
      </c>
      <c r="AZ289" s="102">
        <f>+'AVE FRANCE'!AZ289+'AVE UK Euro'!AZ289</f>
        <v>0</v>
      </c>
      <c r="BA289" s="102">
        <f>+'AVE FRANCE'!BA289+'AVE UK Euro'!BA289</f>
        <v>0</v>
      </c>
      <c r="BB289" s="102">
        <f>+'AVE FRANCE'!BB289+'AVE UK Euro'!BB289</f>
        <v>0</v>
      </c>
      <c r="BC289" s="102">
        <f>+'AVE FRANCE'!BC289+'AVE UK Euro'!BC289</f>
        <v>0</v>
      </c>
      <c r="BD289" s="102">
        <f>+'AVE FRANCE'!BD289+'AVE UK Euro'!BD289</f>
        <v>0</v>
      </c>
      <c r="BE289" s="102">
        <f>+'AVE FRANCE'!BE289+'AVE UK Euro'!BE289</f>
        <v>0</v>
      </c>
      <c r="BF289" s="102">
        <f>+'AVE FRANCE'!BF289+'AVE UK Euro'!BF289</f>
        <v>0</v>
      </c>
      <c r="BG289" s="102">
        <f>+'AVE FRANCE'!BG289+'AVE UK Euro'!BG289</f>
        <v>0</v>
      </c>
      <c r="BH289" s="102">
        <f>+'AVE FRANCE'!BH289+'AVE UK Euro'!BH289</f>
        <v>0</v>
      </c>
      <c r="BI289" s="102">
        <f>+'AVE FRANCE'!BI289+'AVE UK Euro'!BI289</f>
        <v>0</v>
      </c>
      <c r="BJ289" s="102">
        <f>+'AVE FRANCE'!BJ289+'AVE UK Euro'!BJ289</f>
        <v>0</v>
      </c>
      <c r="BK289" s="102">
        <f>+'AVE FRANCE'!BK289+'AVE UK Euro'!BK289</f>
        <v>0</v>
      </c>
      <c r="BL289" s="102">
        <f>+'AVE FRANCE'!BL289+'AVE UK Euro'!BL289</f>
        <v>0</v>
      </c>
      <c r="BM289" s="40"/>
      <c r="BN289" s="102">
        <f t="shared" si="386"/>
        <v>0</v>
      </c>
      <c r="BO289" s="102">
        <f t="shared" si="387"/>
        <v>0</v>
      </c>
      <c r="BP289" s="102">
        <f t="shared" si="388"/>
        <v>0</v>
      </c>
      <c r="BQ289" s="102">
        <f t="shared" si="389"/>
        <v>0</v>
      </c>
      <c r="BR289" s="102">
        <f t="shared" si="390"/>
        <v>0</v>
      </c>
      <c r="BS289" s="102">
        <f t="shared" si="391"/>
        <v>0</v>
      </c>
      <c r="BT289" s="102">
        <f t="shared" si="392"/>
        <v>0</v>
      </c>
      <c r="BU289" s="102">
        <f t="shared" si="393"/>
        <v>0</v>
      </c>
      <c r="BV289" s="102">
        <f t="shared" si="394"/>
        <v>0</v>
      </c>
      <c r="BW289" s="102">
        <f t="shared" si="395"/>
        <v>0</v>
      </c>
      <c r="BX289" s="102">
        <f t="shared" si="396"/>
        <v>0</v>
      </c>
      <c r="BY289" s="102">
        <f t="shared" si="397"/>
        <v>0</v>
      </c>
      <c r="BZ289" s="102">
        <f t="shared" si="398"/>
        <v>0</v>
      </c>
      <c r="CA289" s="102">
        <f t="shared" si="399"/>
        <v>0</v>
      </c>
      <c r="CB289" s="102">
        <f t="shared" si="400"/>
        <v>0</v>
      </c>
      <c r="CC289" s="102">
        <f t="shared" si="401"/>
        <v>0</v>
      </c>
      <c r="CD289" s="102">
        <f t="shared" si="402"/>
        <v>0</v>
      </c>
      <c r="CE289" s="102">
        <f t="shared" si="403"/>
        <v>0</v>
      </c>
      <c r="CF289" s="102">
        <f t="shared" si="404"/>
        <v>0</v>
      </c>
      <c r="CG289" s="102">
        <f t="shared" si="405"/>
        <v>0</v>
      </c>
      <c r="CH289" s="40"/>
      <c r="CI289" s="139">
        <f t="shared" si="412"/>
        <v>0</v>
      </c>
      <c r="CJ289" s="139">
        <f t="shared" si="413"/>
        <v>0</v>
      </c>
      <c r="CK289" s="139">
        <f t="shared" si="414"/>
        <v>0</v>
      </c>
      <c r="CL289" s="139">
        <f t="shared" si="415"/>
        <v>0</v>
      </c>
      <c r="CM289" s="139">
        <f t="shared" si="416"/>
        <v>0</v>
      </c>
      <c r="CN289" s="40"/>
    </row>
    <row r="290" spans="1:92" x14ac:dyDescent="0.3">
      <c r="A290" s="81" t="s">
        <v>73</v>
      </c>
      <c r="B290" s="81"/>
      <c r="C290" s="80"/>
      <c r="D290" s="82"/>
      <c r="E290" s="82">
        <f>+'AVE FRANCE'!E290+'AVE UK Euro'!E290</f>
        <v>0</v>
      </c>
      <c r="F290" s="82">
        <f>+'AVE FRANCE'!F290+'AVE UK Euro'!F290</f>
        <v>0</v>
      </c>
      <c r="G290" s="82">
        <f>+'AVE FRANCE'!G290+'AVE UK Euro'!G290</f>
        <v>0</v>
      </c>
      <c r="H290" s="82">
        <f>+'AVE FRANCE'!H290+'AVE UK Euro'!H290</f>
        <v>0</v>
      </c>
      <c r="I290" s="82">
        <f>+'AVE FRANCE'!I290+'AVE UK Euro'!I290</f>
        <v>0</v>
      </c>
      <c r="J290" s="82">
        <f>+'AVE FRANCE'!J290+'AVE UK Euro'!J290</f>
        <v>0</v>
      </c>
      <c r="K290" s="82">
        <f>+'AVE FRANCE'!K290+'AVE UK Euro'!K290</f>
        <v>0</v>
      </c>
      <c r="L290" s="82">
        <f>+'AVE FRANCE'!L290+'AVE UK Euro'!L290</f>
        <v>0</v>
      </c>
      <c r="M290" s="82">
        <f>+'AVE FRANCE'!M290+'AVE UK Euro'!M290</f>
        <v>0</v>
      </c>
      <c r="N290" s="82">
        <f>+'AVE FRANCE'!N290+'AVE UK Euro'!N290</f>
        <v>0</v>
      </c>
      <c r="O290" s="82">
        <f>+'AVE FRANCE'!O290+'AVE UK Euro'!O290</f>
        <v>0</v>
      </c>
      <c r="P290" s="82">
        <f>+'AVE FRANCE'!P290+'AVE UK Euro'!P290</f>
        <v>0</v>
      </c>
      <c r="Q290" s="82">
        <f>+'AVE FRANCE'!Q290+'AVE UK Euro'!Q290</f>
        <v>0</v>
      </c>
      <c r="R290" s="82">
        <f>+'AVE FRANCE'!R290+'AVE UK Euro'!R290</f>
        <v>0</v>
      </c>
      <c r="S290" s="82">
        <f>+'AVE FRANCE'!S290+'AVE UK Euro'!S290</f>
        <v>0</v>
      </c>
      <c r="T290" s="82">
        <f>+'AVE FRANCE'!T290+'AVE UK Euro'!T290</f>
        <v>0</v>
      </c>
      <c r="U290" s="82">
        <f>+'AVE FRANCE'!U290+'AVE UK Euro'!U290</f>
        <v>0</v>
      </c>
      <c r="V290" s="82">
        <f>+'AVE FRANCE'!V290+'AVE UK Euro'!V290</f>
        <v>0</v>
      </c>
      <c r="W290" s="82">
        <f>+'AVE FRANCE'!W290+'AVE UK Euro'!W290</f>
        <v>0</v>
      </c>
      <c r="X290" s="82">
        <f>+'AVE FRANCE'!X290+'AVE UK Euro'!X290</f>
        <v>0</v>
      </c>
      <c r="Y290" s="82">
        <f>+'AVE FRANCE'!Y290+'AVE UK Euro'!Y290</f>
        <v>0</v>
      </c>
      <c r="Z290" s="82">
        <f>+'AVE FRANCE'!Z290+'AVE UK Euro'!Z290</f>
        <v>0</v>
      </c>
      <c r="AA290" s="82">
        <f>+'AVE FRANCE'!AA290+'AVE UK Euro'!AA290</f>
        <v>0</v>
      </c>
      <c r="AB290" s="82">
        <f>+'AVE FRANCE'!AB290+'AVE UK Euro'!AB290</f>
        <v>0</v>
      </c>
      <c r="AC290" s="82">
        <f>+'AVE FRANCE'!AC290+'AVE UK Euro'!AC290</f>
        <v>0</v>
      </c>
      <c r="AD290" s="82">
        <f>+'AVE FRANCE'!AD290+'AVE UK Euro'!AD290</f>
        <v>0</v>
      </c>
      <c r="AE290" s="82">
        <f>+'AVE FRANCE'!AE290+'AVE UK Euro'!AE290</f>
        <v>0</v>
      </c>
      <c r="AF290" s="82">
        <f>+'AVE FRANCE'!AF290+'AVE UK Euro'!AF290</f>
        <v>0</v>
      </c>
      <c r="AG290" s="82">
        <f>+'AVE FRANCE'!AG290+'AVE UK Euro'!AG290</f>
        <v>0</v>
      </c>
      <c r="AH290" s="82">
        <f>+'AVE FRANCE'!AH290+'AVE UK Euro'!AH290</f>
        <v>0</v>
      </c>
      <c r="AI290" s="82">
        <f>+'AVE FRANCE'!AI290+'AVE UK Euro'!AI290</f>
        <v>0</v>
      </c>
      <c r="AJ290" s="82">
        <f>+'AVE FRANCE'!AJ290+'AVE UK Euro'!AJ290</f>
        <v>0</v>
      </c>
      <c r="AK290" s="82">
        <f>+'AVE FRANCE'!AK290+'AVE UK Euro'!AK290</f>
        <v>0</v>
      </c>
      <c r="AL290" s="82">
        <f>+'AVE FRANCE'!AL290+'AVE UK Euro'!AL290</f>
        <v>0</v>
      </c>
      <c r="AM290" s="82">
        <f>+'AVE FRANCE'!AM290+'AVE UK Euro'!AM290</f>
        <v>0</v>
      </c>
      <c r="AN290" s="82">
        <f>+'AVE FRANCE'!AN290+'AVE UK Euro'!AN290</f>
        <v>0</v>
      </c>
      <c r="AO290" s="82">
        <f>+'AVE FRANCE'!AO290+'AVE UK Euro'!AO290</f>
        <v>0</v>
      </c>
      <c r="AP290" s="82">
        <f>+'AVE FRANCE'!AP290+'AVE UK Euro'!AP290</f>
        <v>0</v>
      </c>
      <c r="AQ290" s="82">
        <f>+'AVE FRANCE'!AQ290+'AVE UK Euro'!AQ290</f>
        <v>0</v>
      </c>
      <c r="AR290" s="82">
        <f>+'AVE FRANCE'!AR290+'AVE UK Euro'!AR290</f>
        <v>0</v>
      </c>
      <c r="AS290" s="82">
        <f>+'AVE FRANCE'!AS290+'AVE UK Euro'!AS290</f>
        <v>0</v>
      </c>
      <c r="AT290" s="82">
        <f>+'AVE FRANCE'!AT290+'AVE UK Euro'!AT290</f>
        <v>0</v>
      </c>
      <c r="AU290" s="82">
        <f>+'AVE FRANCE'!AU290+'AVE UK Euro'!AU290</f>
        <v>0</v>
      </c>
      <c r="AV290" s="82">
        <f>+'AVE FRANCE'!AV290+'AVE UK Euro'!AV290</f>
        <v>0</v>
      </c>
      <c r="AW290" s="82">
        <f>+'AVE FRANCE'!AW290+'AVE UK Euro'!AW290</f>
        <v>0</v>
      </c>
      <c r="AX290" s="82">
        <f>+'AVE FRANCE'!AX290+'AVE UK Euro'!AX290</f>
        <v>0</v>
      </c>
      <c r="AY290" s="82">
        <f>+'AVE FRANCE'!AY290+'AVE UK Euro'!AY290</f>
        <v>0</v>
      </c>
      <c r="AZ290" s="82">
        <f>+'AVE FRANCE'!AZ290+'AVE UK Euro'!AZ290</f>
        <v>0</v>
      </c>
      <c r="BA290" s="82">
        <f>+'AVE FRANCE'!BA290+'AVE UK Euro'!BA290</f>
        <v>0</v>
      </c>
      <c r="BB290" s="82">
        <f>+'AVE FRANCE'!BB290+'AVE UK Euro'!BB290</f>
        <v>0</v>
      </c>
      <c r="BC290" s="82">
        <f>+'AVE FRANCE'!BC290+'AVE UK Euro'!BC290</f>
        <v>0</v>
      </c>
      <c r="BD290" s="82">
        <f>+'AVE FRANCE'!BD290+'AVE UK Euro'!BD290</f>
        <v>0</v>
      </c>
      <c r="BE290" s="82">
        <f>+'AVE FRANCE'!BE290+'AVE UK Euro'!BE290</f>
        <v>0</v>
      </c>
      <c r="BF290" s="82">
        <f>+'AVE FRANCE'!BF290+'AVE UK Euro'!BF290</f>
        <v>0</v>
      </c>
      <c r="BG290" s="82">
        <f>+'AVE FRANCE'!BG290+'AVE UK Euro'!BG290</f>
        <v>0</v>
      </c>
      <c r="BH290" s="82">
        <f>+'AVE FRANCE'!BH290+'AVE UK Euro'!BH290</f>
        <v>0</v>
      </c>
      <c r="BI290" s="82">
        <f>+'AVE FRANCE'!BI290+'AVE UK Euro'!BI290</f>
        <v>0</v>
      </c>
      <c r="BJ290" s="82">
        <f>+'AVE FRANCE'!BJ290+'AVE UK Euro'!BJ290</f>
        <v>0</v>
      </c>
      <c r="BK290" s="82">
        <f>+'AVE FRANCE'!BK290+'AVE UK Euro'!BK290</f>
        <v>0</v>
      </c>
      <c r="BL290" s="82">
        <f>+'AVE FRANCE'!BL290+'AVE UK Euro'!BL290</f>
        <v>0</v>
      </c>
      <c r="BN290" s="82">
        <f t="shared" si="386"/>
        <v>0</v>
      </c>
      <c r="BO290" s="82">
        <f t="shared" si="387"/>
        <v>0</v>
      </c>
      <c r="BP290" s="82">
        <f t="shared" si="388"/>
        <v>0</v>
      </c>
      <c r="BQ290" s="82">
        <f t="shared" si="389"/>
        <v>0</v>
      </c>
      <c r="BR290" s="82">
        <f t="shared" si="390"/>
        <v>0</v>
      </c>
      <c r="BS290" s="82">
        <f t="shared" si="391"/>
        <v>0</v>
      </c>
      <c r="BT290" s="82">
        <f t="shared" si="392"/>
        <v>0</v>
      </c>
      <c r="BU290" s="82">
        <f t="shared" si="393"/>
        <v>0</v>
      </c>
      <c r="BV290" s="82">
        <f t="shared" si="394"/>
        <v>0</v>
      </c>
      <c r="BW290" s="82">
        <f t="shared" si="395"/>
        <v>0</v>
      </c>
      <c r="BX290" s="82">
        <f t="shared" si="396"/>
        <v>0</v>
      </c>
      <c r="BY290" s="82">
        <f t="shared" si="397"/>
        <v>0</v>
      </c>
      <c r="BZ290" s="82">
        <f t="shared" si="398"/>
        <v>0</v>
      </c>
      <c r="CA290" s="82">
        <f t="shared" si="399"/>
        <v>0</v>
      </c>
      <c r="CB290" s="82">
        <f t="shared" si="400"/>
        <v>0</v>
      </c>
      <c r="CC290" s="82">
        <f t="shared" si="401"/>
        <v>0</v>
      </c>
      <c r="CD290" s="82">
        <f t="shared" si="402"/>
        <v>0</v>
      </c>
      <c r="CE290" s="82">
        <f t="shared" si="403"/>
        <v>0</v>
      </c>
      <c r="CF290" s="82">
        <f t="shared" si="404"/>
        <v>0</v>
      </c>
      <c r="CG290" s="82">
        <f t="shared" si="405"/>
        <v>0</v>
      </c>
      <c r="CI290" s="139">
        <f t="shared" si="412"/>
        <v>0</v>
      </c>
      <c r="CJ290" s="139">
        <f t="shared" si="413"/>
        <v>0</v>
      </c>
      <c r="CK290" s="139">
        <f t="shared" si="414"/>
        <v>0</v>
      </c>
      <c r="CL290" s="139">
        <f t="shared" si="415"/>
        <v>0</v>
      </c>
      <c r="CM290" s="139">
        <f t="shared" si="416"/>
        <v>0</v>
      </c>
    </row>
    <row r="291" spans="1:92" x14ac:dyDescent="0.3">
      <c r="A291" s="81" t="s">
        <v>74</v>
      </c>
      <c r="B291" s="81"/>
      <c r="C291" s="80"/>
      <c r="D291" s="82"/>
      <c r="E291" s="82">
        <f>+'AVE FRANCE'!E291+'AVE UK Euro'!E291</f>
        <v>-550.00000000000091</v>
      </c>
      <c r="F291" s="82">
        <f ca="1">+'AVE FRANCE'!F291+'AVE UK Euro'!F291</f>
        <v>0</v>
      </c>
      <c r="G291" s="82">
        <f ca="1">+'AVE FRANCE'!G291+'AVE UK Euro'!G291</f>
        <v>0</v>
      </c>
      <c r="H291" s="82">
        <f ca="1">+'AVE FRANCE'!H291+'AVE UK Euro'!H291</f>
        <v>0</v>
      </c>
      <c r="I291" s="82">
        <f ca="1">+'AVE FRANCE'!I291+'AVE UK Euro'!I291</f>
        <v>0</v>
      </c>
      <c r="J291" s="82">
        <f ca="1">+'AVE FRANCE'!J291+'AVE UK Euro'!J291</f>
        <v>0</v>
      </c>
      <c r="K291" s="82">
        <f ca="1">+'AVE FRANCE'!K291+'AVE UK Euro'!K291</f>
        <v>0</v>
      </c>
      <c r="L291" s="82">
        <f ca="1">+'AVE FRANCE'!L291+'AVE UK Euro'!L291</f>
        <v>0</v>
      </c>
      <c r="M291" s="82">
        <f ca="1">+'AVE FRANCE'!M291+'AVE UK Euro'!M291</f>
        <v>0</v>
      </c>
      <c r="N291" s="82">
        <f ca="1">+'AVE FRANCE'!N291+'AVE UK Euro'!N291</f>
        <v>0</v>
      </c>
      <c r="O291" s="82">
        <f ca="1">+'AVE FRANCE'!O291+'AVE UK Euro'!O291</f>
        <v>0</v>
      </c>
      <c r="P291" s="82">
        <f ca="1">+'AVE FRANCE'!P291+'AVE UK Euro'!P291</f>
        <v>0</v>
      </c>
      <c r="Q291" s="82">
        <f ca="1">+'AVE FRANCE'!Q291+'AVE UK Euro'!Q291</f>
        <v>0</v>
      </c>
      <c r="R291" s="82">
        <f ca="1">+'AVE FRANCE'!R291+'AVE UK Euro'!R291</f>
        <v>0</v>
      </c>
      <c r="S291" s="82">
        <f ca="1">+'AVE FRANCE'!S291+'AVE UK Euro'!S291</f>
        <v>0</v>
      </c>
      <c r="T291" s="82">
        <f ca="1">+'AVE FRANCE'!T291+'AVE UK Euro'!T291</f>
        <v>0</v>
      </c>
      <c r="U291" s="82">
        <f ca="1">+'AVE FRANCE'!U291+'AVE UK Euro'!U291</f>
        <v>0</v>
      </c>
      <c r="V291" s="82">
        <f ca="1">+'AVE FRANCE'!V291+'AVE UK Euro'!V291</f>
        <v>0</v>
      </c>
      <c r="W291" s="82">
        <f ca="1">+'AVE FRANCE'!W291+'AVE UK Euro'!W291</f>
        <v>0</v>
      </c>
      <c r="X291" s="82">
        <f ca="1">+'AVE FRANCE'!X291+'AVE UK Euro'!X291</f>
        <v>0</v>
      </c>
      <c r="Y291" s="82">
        <f ca="1">+'AVE FRANCE'!Y291+'AVE UK Euro'!Y291</f>
        <v>0</v>
      </c>
      <c r="Z291" s="82">
        <f ca="1">+'AVE FRANCE'!Z291+'AVE UK Euro'!Z291</f>
        <v>0</v>
      </c>
      <c r="AA291" s="82">
        <f ca="1">+'AVE FRANCE'!AA291+'AVE UK Euro'!AA291</f>
        <v>0</v>
      </c>
      <c r="AB291" s="82">
        <f ca="1">+'AVE FRANCE'!AB291+'AVE UK Euro'!AB291</f>
        <v>0</v>
      </c>
      <c r="AC291" s="82">
        <f ca="1">+'AVE FRANCE'!AC291+'AVE UK Euro'!AC291</f>
        <v>0</v>
      </c>
      <c r="AD291" s="82">
        <f ca="1">+'AVE FRANCE'!AD291+'AVE UK Euro'!AD291</f>
        <v>0</v>
      </c>
      <c r="AE291" s="82">
        <f ca="1">+'AVE FRANCE'!AE291+'AVE UK Euro'!AE291</f>
        <v>0</v>
      </c>
      <c r="AF291" s="82">
        <f ca="1">+'AVE FRANCE'!AF291+'AVE UK Euro'!AF291</f>
        <v>0</v>
      </c>
      <c r="AG291" s="82">
        <f ca="1">+'AVE FRANCE'!AG291+'AVE UK Euro'!AG291</f>
        <v>0</v>
      </c>
      <c r="AH291" s="82">
        <f ca="1">+'AVE FRANCE'!AH291+'AVE UK Euro'!AH291</f>
        <v>0</v>
      </c>
      <c r="AI291" s="82">
        <f ca="1">+'AVE FRANCE'!AI291+'AVE UK Euro'!AI291</f>
        <v>0</v>
      </c>
      <c r="AJ291" s="82">
        <f ca="1">+'AVE FRANCE'!AJ291+'AVE UK Euro'!AJ291</f>
        <v>0</v>
      </c>
      <c r="AK291" s="82">
        <f ca="1">+'AVE FRANCE'!AK291+'AVE UK Euro'!AK291</f>
        <v>0</v>
      </c>
      <c r="AL291" s="82">
        <f ca="1">+'AVE FRANCE'!AL291+'AVE UK Euro'!AL291</f>
        <v>0</v>
      </c>
      <c r="AM291" s="82">
        <f ca="1">+'AVE FRANCE'!AM291+'AVE UK Euro'!AM291</f>
        <v>0</v>
      </c>
      <c r="AN291" s="82">
        <f ca="1">+'AVE FRANCE'!AN291+'AVE UK Euro'!AN291</f>
        <v>0</v>
      </c>
      <c r="AO291" s="82">
        <f ca="1">+'AVE FRANCE'!AO291+'AVE UK Euro'!AO291</f>
        <v>0</v>
      </c>
      <c r="AP291" s="82">
        <f ca="1">+'AVE FRANCE'!AP291+'AVE UK Euro'!AP291</f>
        <v>0</v>
      </c>
      <c r="AQ291" s="82">
        <f ca="1">+'AVE FRANCE'!AQ291+'AVE UK Euro'!AQ291</f>
        <v>0</v>
      </c>
      <c r="AR291" s="82">
        <f ca="1">+'AVE FRANCE'!AR291+'AVE UK Euro'!AR291</f>
        <v>0</v>
      </c>
      <c r="AS291" s="82">
        <f ca="1">+'AVE FRANCE'!AS291+'AVE UK Euro'!AS291</f>
        <v>0</v>
      </c>
      <c r="AT291" s="82">
        <f ca="1">+'AVE FRANCE'!AT291+'AVE UK Euro'!AT291</f>
        <v>0</v>
      </c>
      <c r="AU291" s="82">
        <f ca="1">+'AVE FRANCE'!AU291+'AVE UK Euro'!AU291</f>
        <v>0</v>
      </c>
      <c r="AV291" s="82">
        <f ca="1">+'AVE FRANCE'!AV291+'AVE UK Euro'!AV291</f>
        <v>0</v>
      </c>
      <c r="AW291" s="82">
        <f ca="1">+'AVE FRANCE'!AW291+'AVE UK Euro'!AW291</f>
        <v>0</v>
      </c>
      <c r="AX291" s="82">
        <f ca="1">+'AVE FRANCE'!AX291+'AVE UK Euro'!AX291</f>
        <v>0</v>
      </c>
      <c r="AY291" s="82">
        <f ca="1">+'AVE FRANCE'!AY291+'AVE UK Euro'!AY291</f>
        <v>0</v>
      </c>
      <c r="AZ291" s="82">
        <f ca="1">+'AVE FRANCE'!AZ291+'AVE UK Euro'!AZ291</f>
        <v>0</v>
      </c>
      <c r="BA291" s="82">
        <f ca="1">+'AVE FRANCE'!BA291+'AVE UK Euro'!BA291</f>
        <v>0</v>
      </c>
      <c r="BB291" s="82">
        <f ca="1">+'AVE FRANCE'!BB291+'AVE UK Euro'!BB291</f>
        <v>0</v>
      </c>
      <c r="BC291" s="82">
        <f ca="1">+'AVE FRANCE'!BC291+'AVE UK Euro'!BC291</f>
        <v>0</v>
      </c>
      <c r="BD291" s="82">
        <f ca="1">+'AVE FRANCE'!BD291+'AVE UK Euro'!BD291</f>
        <v>0</v>
      </c>
      <c r="BE291" s="82">
        <f ca="1">+'AVE FRANCE'!BE291+'AVE UK Euro'!BE291</f>
        <v>0</v>
      </c>
      <c r="BF291" s="82">
        <f ca="1">+'AVE FRANCE'!BF291+'AVE UK Euro'!BF291</f>
        <v>0</v>
      </c>
      <c r="BG291" s="82">
        <f ca="1">+'AVE FRANCE'!BG291+'AVE UK Euro'!BG291</f>
        <v>0</v>
      </c>
      <c r="BH291" s="82">
        <f ca="1">+'AVE FRANCE'!BH291+'AVE UK Euro'!BH291</f>
        <v>0</v>
      </c>
      <c r="BI291" s="82">
        <f ca="1">+'AVE FRANCE'!BI291+'AVE UK Euro'!BI291</f>
        <v>0</v>
      </c>
      <c r="BJ291" s="82">
        <f ca="1">+'AVE FRANCE'!BJ291+'AVE UK Euro'!BJ291</f>
        <v>0</v>
      </c>
      <c r="BK291" s="82">
        <f ca="1">+'AVE FRANCE'!BK291+'AVE UK Euro'!BK291</f>
        <v>0</v>
      </c>
      <c r="BL291" s="82">
        <f ca="1">+'AVE FRANCE'!BL291+'AVE UK Euro'!BL291</f>
        <v>0</v>
      </c>
      <c r="BN291" s="82">
        <f t="shared" ca="1" si="386"/>
        <v>-550.00000000000091</v>
      </c>
      <c r="BO291" s="82">
        <f t="shared" ca="1" si="387"/>
        <v>0</v>
      </c>
      <c r="BP291" s="82">
        <f t="shared" ca="1" si="388"/>
        <v>0</v>
      </c>
      <c r="BQ291" s="82">
        <f t="shared" ca="1" si="389"/>
        <v>0</v>
      </c>
      <c r="BR291" s="82">
        <f t="shared" ca="1" si="390"/>
        <v>0</v>
      </c>
      <c r="BS291" s="82">
        <f t="shared" ca="1" si="391"/>
        <v>0</v>
      </c>
      <c r="BT291" s="82">
        <f t="shared" ca="1" si="392"/>
        <v>0</v>
      </c>
      <c r="BU291" s="82">
        <f t="shared" ca="1" si="393"/>
        <v>0</v>
      </c>
      <c r="BV291" s="82">
        <f t="shared" ca="1" si="394"/>
        <v>0</v>
      </c>
      <c r="BW291" s="82">
        <f t="shared" ca="1" si="395"/>
        <v>0</v>
      </c>
      <c r="BX291" s="82">
        <f t="shared" ca="1" si="396"/>
        <v>0</v>
      </c>
      <c r="BY291" s="82">
        <f t="shared" ca="1" si="397"/>
        <v>0</v>
      </c>
      <c r="BZ291" s="82">
        <f t="shared" ca="1" si="398"/>
        <v>0</v>
      </c>
      <c r="CA291" s="82">
        <f t="shared" ca="1" si="399"/>
        <v>0</v>
      </c>
      <c r="CB291" s="82">
        <f t="shared" ca="1" si="400"/>
        <v>0</v>
      </c>
      <c r="CC291" s="82">
        <f t="shared" ca="1" si="401"/>
        <v>0</v>
      </c>
      <c r="CD291" s="82">
        <f t="shared" ca="1" si="402"/>
        <v>0</v>
      </c>
      <c r="CE291" s="82">
        <f t="shared" ca="1" si="403"/>
        <v>0</v>
      </c>
      <c r="CF291" s="82">
        <f t="shared" ca="1" si="404"/>
        <v>0</v>
      </c>
      <c r="CG291" s="82">
        <f t="shared" ca="1" si="405"/>
        <v>0</v>
      </c>
      <c r="CI291" s="139">
        <f ca="1">SUM(E291:P291)</f>
        <v>-550.00000000000091</v>
      </c>
      <c r="CJ291" s="139">
        <f t="shared" ca="1" si="413"/>
        <v>0</v>
      </c>
      <c r="CK291" s="139">
        <f t="shared" ca="1" si="414"/>
        <v>0</v>
      </c>
      <c r="CL291" s="139">
        <f t="shared" ca="1" si="415"/>
        <v>0</v>
      </c>
      <c r="CM291" s="139">
        <f t="shared" ca="1" si="416"/>
        <v>0</v>
      </c>
    </row>
    <row r="292" spans="1:92" x14ac:dyDescent="0.3">
      <c r="A292" s="92"/>
      <c r="B292" s="93" t="s">
        <v>183</v>
      </c>
      <c r="C292" s="94"/>
      <c r="D292" s="83"/>
      <c r="E292" s="198">
        <f ca="1">+'AVE FRANCE'!E292+'AVE UK Euro'!E292</f>
        <v>550.00000000000091</v>
      </c>
      <c r="F292" s="198">
        <f ca="1">+'AVE FRANCE'!F292+'AVE UK Euro'!F292</f>
        <v>0</v>
      </c>
      <c r="G292" s="198">
        <f ca="1">+'AVE FRANCE'!G292+'AVE UK Euro'!G292</f>
        <v>0</v>
      </c>
      <c r="H292" s="198">
        <f ca="1">+'AVE FRANCE'!H292+'AVE UK Euro'!H292</f>
        <v>0</v>
      </c>
      <c r="I292" s="198">
        <f ca="1">+'AVE FRANCE'!I292+'AVE UK Euro'!I292</f>
        <v>0</v>
      </c>
      <c r="J292" s="198">
        <f ca="1">+'AVE FRANCE'!J292+'AVE UK Euro'!J292</f>
        <v>0</v>
      </c>
      <c r="K292" s="198">
        <f ca="1">+'AVE FRANCE'!K292+'AVE UK Euro'!K292</f>
        <v>0</v>
      </c>
      <c r="L292" s="198">
        <f ca="1">+'AVE FRANCE'!L292+'AVE UK Euro'!L292</f>
        <v>0</v>
      </c>
      <c r="M292" s="198">
        <f ca="1">+'AVE FRANCE'!M292+'AVE UK Euro'!M292</f>
        <v>0</v>
      </c>
      <c r="N292" s="198">
        <f ca="1">+'AVE FRANCE'!N292+'AVE UK Euro'!N292</f>
        <v>0</v>
      </c>
      <c r="O292" s="198">
        <f ca="1">+'AVE FRANCE'!O292+'AVE UK Euro'!O292</f>
        <v>0</v>
      </c>
      <c r="P292" s="198">
        <f ca="1">+'AVE FRANCE'!P292+'AVE UK Euro'!P292</f>
        <v>0</v>
      </c>
      <c r="Q292" s="198">
        <f ca="1">+'AVE FRANCE'!Q292+'AVE UK Euro'!Q292</f>
        <v>0</v>
      </c>
      <c r="R292" s="198">
        <f ca="1">+'AVE FRANCE'!R292+'AVE UK Euro'!R292</f>
        <v>0</v>
      </c>
      <c r="S292" s="198">
        <f ca="1">+'AVE FRANCE'!S292+'AVE UK Euro'!S292</f>
        <v>0</v>
      </c>
      <c r="T292" s="198">
        <f ca="1">+'AVE FRANCE'!T292+'AVE UK Euro'!T292</f>
        <v>0</v>
      </c>
      <c r="U292" s="198">
        <f ca="1">+'AVE FRANCE'!U292+'AVE UK Euro'!U292</f>
        <v>0</v>
      </c>
      <c r="V292" s="198">
        <f ca="1">+'AVE FRANCE'!V292+'AVE UK Euro'!V292</f>
        <v>0</v>
      </c>
      <c r="W292" s="198">
        <f ca="1">+'AVE FRANCE'!W292+'AVE UK Euro'!W292</f>
        <v>0</v>
      </c>
      <c r="X292" s="198">
        <f ca="1">+'AVE FRANCE'!X292+'AVE UK Euro'!X292</f>
        <v>0</v>
      </c>
      <c r="Y292" s="198">
        <f ca="1">+'AVE FRANCE'!Y292+'AVE UK Euro'!Y292</f>
        <v>0</v>
      </c>
      <c r="Z292" s="198">
        <f ca="1">+'AVE FRANCE'!Z292+'AVE UK Euro'!Z292</f>
        <v>0</v>
      </c>
      <c r="AA292" s="198">
        <f ca="1">+'AVE FRANCE'!AA292+'AVE UK Euro'!AA292</f>
        <v>0</v>
      </c>
      <c r="AB292" s="198">
        <f ca="1">+'AVE FRANCE'!AB292+'AVE UK Euro'!AB292</f>
        <v>0</v>
      </c>
      <c r="AC292" s="198">
        <f ca="1">+'AVE FRANCE'!AC292+'AVE UK Euro'!AC292</f>
        <v>0</v>
      </c>
      <c r="AD292" s="198">
        <f ca="1">+'AVE FRANCE'!AD292+'AVE UK Euro'!AD292</f>
        <v>0</v>
      </c>
      <c r="AE292" s="198">
        <f ca="1">+'AVE FRANCE'!AE292+'AVE UK Euro'!AE292</f>
        <v>0</v>
      </c>
      <c r="AF292" s="198">
        <f ca="1">+'AVE FRANCE'!AF292+'AVE UK Euro'!AF292</f>
        <v>0</v>
      </c>
      <c r="AG292" s="198">
        <f ca="1">+'AVE FRANCE'!AG292+'AVE UK Euro'!AG292</f>
        <v>0</v>
      </c>
      <c r="AH292" s="198">
        <f ca="1">+'AVE FRANCE'!AH292+'AVE UK Euro'!AH292</f>
        <v>0</v>
      </c>
      <c r="AI292" s="198">
        <f ca="1">+'AVE FRANCE'!AI292+'AVE UK Euro'!AI292</f>
        <v>0</v>
      </c>
      <c r="AJ292" s="198">
        <f ca="1">+'AVE FRANCE'!AJ292+'AVE UK Euro'!AJ292</f>
        <v>0</v>
      </c>
      <c r="AK292" s="198">
        <f ca="1">+'AVE FRANCE'!AK292+'AVE UK Euro'!AK292</f>
        <v>0</v>
      </c>
      <c r="AL292" s="198">
        <f ca="1">+'AVE FRANCE'!AL292+'AVE UK Euro'!AL292</f>
        <v>0</v>
      </c>
      <c r="AM292" s="198">
        <f ca="1">+'AVE FRANCE'!AM292+'AVE UK Euro'!AM292</f>
        <v>0</v>
      </c>
      <c r="AN292" s="198">
        <f ca="1">+'AVE FRANCE'!AN292+'AVE UK Euro'!AN292</f>
        <v>0</v>
      </c>
      <c r="AO292" s="198">
        <f ca="1">+'AVE FRANCE'!AO292+'AVE UK Euro'!AO292</f>
        <v>0</v>
      </c>
      <c r="AP292" s="198">
        <f ca="1">+'AVE FRANCE'!AP292+'AVE UK Euro'!AP292</f>
        <v>0</v>
      </c>
      <c r="AQ292" s="198">
        <f ca="1">+'AVE FRANCE'!AQ292+'AVE UK Euro'!AQ292</f>
        <v>0</v>
      </c>
      <c r="AR292" s="198">
        <f ca="1">+'AVE FRANCE'!AR292+'AVE UK Euro'!AR292</f>
        <v>0</v>
      </c>
      <c r="AS292" s="198">
        <f ca="1">+'AVE FRANCE'!AS292+'AVE UK Euro'!AS292</f>
        <v>0</v>
      </c>
      <c r="AT292" s="198">
        <f ca="1">+'AVE FRANCE'!AT292+'AVE UK Euro'!AT292</f>
        <v>0</v>
      </c>
      <c r="AU292" s="198">
        <f ca="1">+'AVE FRANCE'!AU292+'AVE UK Euro'!AU292</f>
        <v>0</v>
      </c>
      <c r="AV292" s="198">
        <f ca="1">+'AVE FRANCE'!AV292+'AVE UK Euro'!AV292</f>
        <v>0</v>
      </c>
      <c r="AW292" s="198">
        <f ca="1">+'AVE FRANCE'!AW292+'AVE UK Euro'!AW292</f>
        <v>0</v>
      </c>
      <c r="AX292" s="198">
        <f ca="1">+'AVE FRANCE'!AX292+'AVE UK Euro'!AX292</f>
        <v>0</v>
      </c>
      <c r="AY292" s="198">
        <f ca="1">+'AVE FRANCE'!AY292+'AVE UK Euro'!AY292</f>
        <v>0</v>
      </c>
      <c r="AZ292" s="198">
        <f ca="1">+'AVE FRANCE'!AZ292+'AVE UK Euro'!AZ292</f>
        <v>0</v>
      </c>
      <c r="BA292" s="198">
        <f ca="1">+'AVE FRANCE'!BA292+'AVE UK Euro'!BA292</f>
        <v>0</v>
      </c>
      <c r="BB292" s="198">
        <f ca="1">+'AVE FRANCE'!BB292+'AVE UK Euro'!BB292</f>
        <v>0</v>
      </c>
      <c r="BC292" s="198">
        <f ca="1">+'AVE FRANCE'!BC292+'AVE UK Euro'!BC292</f>
        <v>0</v>
      </c>
      <c r="BD292" s="198">
        <f ca="1">+'AVE FRANCE'!BD292+'AVE UK Euro'!BD292</f>
        <v>0</v>
      </c>
      <c r="BE292" s="198">
        <f ca="1">+'AVE FRANCE'!BE292+'AVE UK Euro'!BE292</f>
        <v>0</v>
      </c>
      <c r="BF292" s="198">
        <f ca="1">+'AVE FRANCE'!BF292+'AVE UK Euro'!BF292</f>
        <v>0</v>
      </c>
      <c r="BG292" s="198">
        <f ca="1">+'AVE FRANCE'!BG292+'AVE UK Euro'!BG292</f>
        <v>0</v>
      </c>
      <c r="BH292" s="198">
        <f ca="1">+'AVE FRANCE'!BH292+'AVE UK Euro'!BH292</f>
        <v>0</v>
      </c>
      <c r="BI292" s="198">
        <f ca="1">+'AVE FRANCE'!BI292+'AVE UK Euro'!BI292</f>
        <v>0</v>
      </c>
      <c r="BJ292" s="198">
        <f ca="1">+'AVE FRANCE'!BJ292+'AVE UK Euro'!BJ292</f>
        <v>0</v>
      </c>
      <c r="BK292" s="198">
        <f ca="1">+'AVE FRANCE'!BK292+'AVE UK Euro'!BK292</f>
        <v>0</v>
      </c>
      <c r="BL292" s="198">
        <f ca="1">+'AVE FRANCE'!BL292+'AVE UK Euro'!BL292</f>
        <v>0</v>
      </c>
      <c r="BN292" s="83">
        <f t="shared" ca="1" si="386"/>
        <v>550.00000000000091</v>
      </c>
      <c r="BO292" s="83">
        <f t="shared" ca="1" si="387"/>
        <v>0</v>
      </c>
      <c r="BP292" s="83">
        <f t="shared" ca="1" si="388"/>
        <v>0</v>
      </c>
      <c r="BQ292" s="83">
        <f t="shared" ca="1" si="389"/>
        <v>0</v>
      </c>
      <c r="BR292" s="83">
        <f t="shared" ca="1" si="390"/>
        <v>0</v>
      </c>
      <c r="BS292" s="83">
        <f t="shared" ca="1" si="391"/>
        <v>0</v>
      </c>
      <c r="BT292" s="83">
        <f t="shared" ca="1" si="392"/>
        <v>0</v>
      </c>
      <c r="BU292" s="83">
        <f t="shared" ca="1" si="393"/>
        <v>0</v>
      </c>
      <c r="BV292" s="83">
        <f t="shared" ca="1" si="394"/>
        <v>0</v>
      </c>
      <c r="BW292" s="83">
        <f t="shared" ca="1" si="395"/>
        <v>0</v>
      </c>
      <c r="BX292" s="83">
        <f t="shared" ca="1" si="396"/>
        <v>0</v>
      </c>
      <c r="BY292" s="83">
        <f t="shared" ca="1" si="397"/>
        <v>0</v>
      </c>
      <c r="BZ292" s="83">
        <f t="shared" ca="1" si="398"/>
        <v>0</v>
      </c>
      <c r="CA292" s="83">
        <f t="shared" ca="1" si="399"/>
        <v>0</v>
      </c>
      <c r="CB292" s="83">
        <f t="shared" ca="1" si="400"/>
        <v>0</v>
      </c>
      <c r="CC292" s="83">
        <f t="shared" ca="1" si="401"/>
        <v>0</v>
      </c>
      <c r="CD292" s="83">
        <f t="shared" ca="1" si="402"/>
        <v>0</v>
      </c>
      <c r="CE292" s="83">
        <f t="shared" ca="1" si="403"/>
        <v>0</v>
      </c>
      <c r="CF292" s="83">
        <f t="shared" ca="1" si="404"/>
        <v>0</v>
      </c>
      <c r="CG292" s="83">
        <f t="shared" ca="1" si="405"/>
        <v>0</v>
      </c>
      <c r="CI292" s="198">
        <f t="shared" ca="1" si="412"/>
        <v>550.00000000000091</v>
      </c>
      <c r="CJ292" s="198">
        <f t="shared" ca="1" si="413"/>
        <v>0</v>
      </c>
      <c r="CK292" s="198">
        <f t="shared" ca="1" si="414"/>
        <v>0</v>
      </c>
      <c r="CL292" s="198">
        <f t="shared" ca="1" si="415"/>
        <v>0</v>
      </c>
      <c r="CM292" s="198">
        <f t="shared" ca="1" si="416"/>
        <v>0</v>
      </c>
    </row>
    <row r="293" spans="1:92" s="1" customFormat="1" x14ac:dyDescent="0.3">
      <c r="A293" s="100" t="s">
        <v>75</v>
      </c>
      <c r="B293" s="100"/>
      <c r="C293" s="101"/>
      <c r="D293" s="102">
        <f>D243</f>
        <v>129450</v>
      </c>
      <c r="E293" s="102">
        <f ca="1">+'AVE FRANCE'!E293+'AVE UK Euro'!E293</f>
        <v>0</v>
      </c>
      <c r="F293" s="102">
        <f ca="1">+'AVE FRANCE'!F293+'AVE UK Euro'!F293</f>
        <v>0</v>
      </c>
      <c r="G293" s="102">
        <f ca="1">+'AVE FRANCE'!G293+'AVE UK Euro'!G293</f>
        <v>0</v>
      </c>
      <c r="H293" s="102">
        <f ca="1">+'AVE FRANCE'!H293+'AVE UK Euro'!H293</f>
        <v>0</v>
      </c>
      <c r="I293" s="102">
        <f ca="1">+'AVE FRANCE'!I293+'AVE UK Euro'!I293</f>
        <v>0</v>
      </c>
      <c r="J293" s="102">
        <f ca="1">+'AVE FRANCE'!J293+'AVE UK Euro'!J293</f>
        <v>0</v>
      </c>
      <c r="K293" s="102">
        <f ca="1">+'AVE FRANCE'!K293+'AVE UK Euro'!K293</f>
        <v>0</v>
      </c>
      <c r="L293" s="102">
        <f ca="1">+'AVE FRANCE'!L293+'AVE UK Euro'!L293</f>
        <v>0</v>
      </c>
      <c r="M293" s="102">
        <f ca="1">+'AVE FRANCE'!M293+'AVE UK Euro'!M293</f>
        <v>0</v>
      </c>
      <c r="N293" s="102">
        <f ca="1">+'AVE FRANCE'!N293+'AVE UK Euro'!N293</f>
        <v>0</v>
      </c>
      <c r="O293" s="102">
        <f ca="1">+'AVE FRANCE'!O293+'AVE UK Euro'!O293</f>
        <v>0</v>
      </c>
      <c r="P293" s="102">
        <f ca="1">+'AVE FRANCE'!P293+'AVE UK Euro'!P293</f>
        <v>0</v>
      </c>
      <c r="Q293" s="102">
        <f ca="1">+'AVE FRANCE'!Q293+'AVE UK Euro'!Q293</f>
        <v>0</v>
      </c>
      <c r="R293" s="102">
        <f ca="1">+'AVE FRANCE'!R293+'AVE UK Euro'!R293</f>
        <v>0</v>
      </c>
      <c r="S293" s="102">
        <f ca="1">+'AVE FRANCE'!S293+'AVE UK Euro'!S293</f>
        <v>0</v>
      </c>
      <c r="T293" s="102">
        <f ca="1">+'AVE FRANCE'!T293+'AVE UK Euro'!T293</f>
        <v>0</v>
      </c>
      <c r="U293" s="102">
        <f ca="1">+'AVE FRANCE'!U293+'AVE UK Euro'!U293</f>
        <v>0</v>
      </c>
      <c r="V293" s="102">
        <f ca="1">+'AVE FRANCE'!V293+'AVE UK Euro'!V293</f>
        <v>0</v>
      </c>
      <c r="W293" s="102">
        <f ca="1">+'AVE FRANCE'!W293+'AVE UK Euro'!W293</f>
        <v>0</v>
      </c>
      <c r="X293" s="102">
        <f ca="1">+'AVE FRANCE'!X293+'AVE UK Euro'!X293</f>
        <v>0</v>
      </c>
      <c r="Y293" s="102">
        <f ca="1">+'AVE FRANCE'!Y293+'AVE UK Euro'!Y293</f>
        <v>0</v>
      </c>
      <c r="Z293" s="102">
        <f ca="1">+'AVE FRANCE'!Z293+'AVE UK Euro'!Z293</f>
        <v>0</v>
      </c>
      <c r="AA293" s="102">
        <f ca="1">+'AVE FRANCE'!AA293+'AVE UK Euro'!AA293</f>
        <v>0</v>
      </c>
      <c r="AB293" s="102">
        <f ca="1">+'AVE FRANCE'!AB293+'AVE UK Euro'!AB293</f>
        <v>0</v>
      </c>
      <c r="AC293" s="102">
        <f ca="1">+'AVE FRANCE'!AC293+'AVE UK Euro'!AC293</f>
        <v>0</v>
      </c>
      <c r="AD293" s="102">
        <f ca="1">+'AVE FRANCE'!AD293+'AVE UK Euro'!AD293</f>
        <v>0</v>
      </c>
      <c r="AE293" s="102">
        <f ca="1">+'AVE FRANCE'!AE293+'AVE UK Euro'!AE293</f>
        <v>0</v>
      </c>
      <c r="AF293" s="102">
        <f ca="1">+'AVE FRANCE'!AF293+'AVE UK Euro'!AF293</f>
        <v>0</v>
      </c>
      <c r="AG293" s="102">
        <f ca="1">+'AVE FRANCE'!AG293+'AVE UK Euro'!AG293</f>
        <v>0</v>
      </c>
      <c r="AH293" s="102">
        <f ca="1">+'AVE FRANCE'!AH293+'AVE UK Euro'!AH293</f>
        <v>0</v>
      </c>
      <c r="AI293" s="102">
        <f ca="1">+'AVE FRANCE'!AI293+'AVE UK Euro'!AI293</f>
        <v>0</v>
      </c>
      <c r="AJ293" s="102">
        <f ca="1">+'AVE FRANCE'!AJ293+'AVE UK Euro'!AJ293</f>
        <v>0</v>
      </c>
      <c r="AK293" s="102">
        <f ca="1">+'AVE FRANCE'!AK293+'AVE UK Euro'!AK293</f>
        <v>0</v>
      </c>
      <c r="AL293" s="102">
        <f ca="1">+'AVE FRANCE'!AL293+'AVE UK Euro'!AL293</f>
        <v>0</v>
      </c>
      <c r="AM293" s="102">
        <f ca="1">+'AVE FRANCE'!AM293+'AVE UK Euro'!AM293</f>
        <v>0</v>
      </c>
      <c r="AN293" s="102">
        <f ca="1">+'AVE FRANCE'!AN293+'AVE UK Euro'!AN293</f>
        <v>0</v>
      </c>
      <c r="AO293" s="102">
        <f ca="1">+'AVE FRANCE'!AO293+'AVE UK Euro'!AO293</f>
        <v>0</v>
      </c>
      <c r="AP293" s="102">
        <f ca="1">+'AVE FRANCE'!AP293+'AVE UK Euro'!AP293</f>
        <v>0</v>
      </c>
      <c r="AQ293" s="102">
        <f ca="1">+'AVE FRANCE'!AQ293+'AVE UK Euro'!AQ293</f>
        <v>0</v>
      </c>
      <c r="AR293" s="102">
        <f ca="1">+'AVE FRANCE'!AR293+'AVE UK Euro'!AR293</f>
        <v>0</v>
      </c>
      <c r="AS293" s="102">
        <f ca="1">+'AVE FRANCE'!AS293+'AVE UK Euro'!AS293</f>
        <v>0</v>
      </c>
      <c r="AT293" s="102">
        <f ca="1">+'AVE FRANCE'!AT293+'AVE UK Euro'!AT293</f>
        <v>0</v>
      </c>
      <c r="AU293" s="102">
        <f ca="1">+'AVE FRANCE'!AU293+'AVE UK Euro'!AU293</f>
        <v>0</v>
      </c>
      <c r="AV293" s="102">
        <f ca="1">+'AVE FRANCE'!AV293+'AVE UK Euro'!AV293</f>
        <v>0</v>
      </c>
      <c r="AW293" s="102">
        <f ca="1">+'AVE FRANCE'!AW293+'AVE UK Euro'!AW293</f>
        <v>0</v>
      </c>
      <c r="AX293" s="102">
        <f ca="1">+'AVE FRANCE'!AX293+'AVE UK Euro'!AX293</f>
        <v>0</v>
      </c>
      <c r="AY293" s="102">
        <f ca="1">+'AVE FRANCE'!AY293+'AVE UK Euro'!AY293</f>
        <v>0</v>
      </c>
      <c r="AZ293" s="102">
        <f ca="1">+'AVE FRANCE'!AZ293+'AVE UK Euro'!AZ293</f>
        <v>0</v>
      </c>
      <c r="BA293" s="102">
        <f ca="1">+'AVE FRANCE'!BA293+'AVE UK Euro'!BA293</f>
        <v>0</v>
      </c>
      <c r="BB293" s="102">
        <f ca="1">+'AVE FRANCE'!BB293+'AVE UK Euro'!BB293</f>
        <v>0</v>
      </c>
      <c r="BC293" s="102">
        <f ca="1">+'AVE FRANCE'!BC293+'AVE UK Euro'!BC293</f>
        <v>0</v>
      </c>
      <c r="BD293" s="102">
        <f ca="1">+'AVE FRANCE'!BD293+'AVE UK Euro'!BD293</f>
        <v>0</v>
      </c>
      <c r="BE293" s="102">
        <f ca="1">+'AVE FRANCE'!BE293+'AVE UK Euro'!BE293</f>
        <v>0</v>
      </c>
      <c r="BF293" s="102">
        <f ca="1">+'AVE FRANCE'!BF293+'AVE UK Euro'!BF293</f>
        <v>0</v>
      </c>
      <c r="BG293" s="102">
        <f ca="1">+'AVE FRANCE'!BG293+'AVE UK Euro'!BG293</f>
        <v>0</v>
      </c>
      <c r="BH293" s="102">
        <f ca="1">+'AVE FRANCE'!BH293+'AVE UK Euro'!BH293</f>
        <v>0</v>
      </c>
      <c r="BI293" s="102">
        <f ca="1">+'AVE FRANCE'!BI293+'AVE UK Euro'!BI293</f>
        <v>0</v>
      </c>
      <c r="BJ293" s="102">
        <f ca="1">+'AVE FRANCE'!BJ293+'AVE UK Euro'!BJ293</f>
        <v>0</v>
      </c>
      <c r="BK293" s="102">
        <f ca="1">+'AVE FRANCE'!BK293+'AVE UK Euro'!BK293</f>
        <v>0</v>
      </c>
      <c r="BL293" s="102">
        <f ca="1">+'AVE FRANCE'!BL293+'AVE UK Euro'!BL293</f>
        <v>0</v>
      </c>
      <c r="BM293" s="40"/>
      <c r="BN293" s="102">
        <f t="shared" ca="1" si="386"/>
        <v>0</v>
      </c>
      <c r="BO293" s="102">
        <f t="shared" ca="1" si="387"/>
        <v>0</v>
      </c>
      <c r="BP293" s="102">
        <f t="shared" ca="1" si="388"/>
        <v>0</v>
      </c>
      <c r="BQ293" s="102">
        <f t="shared" ca="1" si="389"/>
        <v>0</v>
      </c>
      <c r="BR293" s="102">
        <f t="shared" ca="1" si="390"/>
        <v>0</v>
      </c>
      <c r="BS293" s="102">
        <f t="shared" ca="1" si="391"/>
        <v>0</v>
      </c>
      <c r="BT293" s="102">
        <f t="shared" ca="1" si="392"/>
        <v>0</v>
      </c>
      <c r="BU293" s="102">
        <f t="shared" ca="1" si="393"/>
        <v>0</v>
      </c>
      <c r="BV293" s="102">
        <f t="shared" ca="1" si="394"/>
        <v>0</v>
      </c>
      <c r="BW293" s="102">
        <f t="shared" ca="1" si="395"/>
        <v>0</v>
      </c>
      <c r="BX293" s="102">
        <f t="shared" ca="1" si="396"/>
        <v>0</v>
      </c>
      <c r="BY293" s="102">
        <f t="shared" ca="1" si="397"/>
        <v>0</v>
      </c>
      <c r="BZ293" s="102">
        <f t="shared" ca="1" si="398"/>
        <v>0</v>
      </c>
      <c r="CA293" s="102">
        <f t="shared" ca="1" si="399"/>
        <v>0</v>
      </c>
      <c r="CB293" s="102">
        <f t="shared" ca="1" si="400"/>
        <v>0</v>
      </c>
      <c r="CC293" s="102">
        <f t="shared" ca="1" si="401"/>
        <v>0</v>
      </c>
      <c r="CD293" s="102">
        <f t="shared" ca="1" si="402"/>
        <v>0</v>
      </c>
      <c r="CE293" s="102">
        <f t="shared" ca="1" si="403"/>
        <v>0</v>
      </c>
      <c r="CF293" s="102">
        <f t="shared" ca="1" si="404"/>
        <v>0</v>
      </c>
      <c r="CG293" s="102">
        <f t="shared" ca="1" si="405"/>
        <v>0</v>
      </c>
      <c r="CH293" s="40"/>
      <c r="CI293" s="102">
        <f t="shared" ca="1" si="412"/>
        <v>0</v>
      </c>
      <c r="CJ293" s="102">
        <f t="shared" ca="1" si="413"/>
        <v>0</v>
      </c>
      <c r="CK293" s="102">
        <f t="shared" ca="1" si="414"/>
        <v>0</v>
      </c>
      <c r="CL293" s="102">
        <f t="shared" ca="1" si="415"/>
        <v>0</v>
      </c>
      <c r="CM293" s="102">
        <f t="shared" ca="1" si="416"/>
        <v>0</v>
      </c>
      <c r="CN293" s="40"/>
    </row>
    <row r="294" spans="1:92" x14ac:dyDescent="0.3">
      <c r="A294" s="81" t="s">
        <v>76</v>
      </c>
      <c r="B294" s="81"/>
      <c r="C294" s="80"/>
      <c r="D294" s="82"/>
      <c r="E294" s="82">
        <f>+'AVE FRANCE'!E294+'AVE UK Euro'!E294</f>
        <v>-1.6065094930106429</v>
      </c>
      <c r="F294" s="82">
        <f ca="1">+'AVE FRANCE'!F294+'AVE UK Euro'!F294</f>
        <v>0</v>
      </c>
      <c r="G294" s="82">
        <f ca="1">+'AVE FRANCE'!G294+'AVE UK Euro'!G294</f>
        <v>0</v>
      </c>
      <c r="H294" s="82">
        <f ca="1">+'AVE FRANCE'!H294+'AVE UK Euro'!H294</f>
        <v>0</v>
      </c>
      <c r="I294" s="82">
        <f ca="1">+'AVE FRANCE'!I294+'AVE UK Euro'!I294</f>
        <v>0</v>
      </c>
      <c r="J294" s="82">
        <f ca="1">+'AVE FRANCE'!J294+'AVE UK Euro'!J294</f>
        <v>0</v>
      </c>
      <c r="K294" s="82">
        <f ca="1">+'AVE FRANCE'!K294+'AVE UK Euro'!K294</f>
        <v>0</v>
      </c>
      <c r="L294" s="82">
        <f ca="1">+'AVE FRANCE'!L294+'AVE UK Euro'!L294</f>
        <v>0</v>
      </c>
      <c r="M294" s="82">
        <f ca="1">+'AVE FRANCE'!M294+'AVE UK Euro'!M294</f>
        <v>0</v>
      </c>
      <c r="N294" s="82">
        <f ca="1">+'AVE FRANCE'!N294+'AVE UK Euro'!N294</f>
        <v>0</v>
      </c>
      <c r="O294" s="82">
        <f ca="1">+'AVE FRANCE'!O294+'AVE UK Euro'!O294</f>
        <v>0</v>
      </c>
      <c r="P294" s="82">
        <f ca="1">+'AVE FRANCE'!P294+'AVE UK Euro'!P294</f>
        <v>0</v>
      </c>
      <c r="Q294" s="82">
        <f ca="1">+'AVE FRANCE'!Q294+'AVE UK Euro'!Q294</f>
        <v>0</v>
      </c>
      <c r="R294" s="82">
        <f ca="1">+'AVE FRANCE'!R294+'AVE UK Euro'!R294</f>
        <v>0</v>
      </c>
      <c r="S294" s="82">
        <f ca="1">+'AVE FRANCE'!S294+'AVE UK Euro'!S294</f>
        <v>0</v>
      </c>
      <c r="T294" s="82">
        <f ca="1">+'AVE FRANCE'!T294+'AVE UK Euro'!T294</f>
        <v>0</v>
      </c>
      <c r="U294" s="82">
        <f ca="1">+'AVE FRANCE'!U294+'AVE UK Euro'!U294</f>
        <v>0</v>
      </c>
      <c r="V294" s="82">
        <f ca="1">+'AVE FRANCE'!V294+'AVE UK Euro'!V294</f>
        <v>0</v>
      </c>
      <c r="W294" s="82">
        <f ca="1">+'AVE FRANCE'!W294+'AVE UK Euro'!W294</f>
        <v>0</v>
      </c>
      <c r="X294" s="82">
        <f ca="1">+'AVE FRANCE'!X294+'AVE UK Euro'!X294</f>
        <v>0</v>
      </c>
      <c r="Y294" s="82">
        <f ca="1">+'AVE FRANCE'!Y294+'AVE UK Euro'!Y294</f>
        <v>0</v>
      </c>
      <c r="Z294" s="82">
        <f ca="1">+'AVE FRANCE'!Z294+'AVE UK Euro'!Z294</f>
        <v>0</v>
      </c>
      <c r="AA294" s="82">
        <f ca="1">+'AVE FRANCE'!AA294+'AVE UK Euro'!AA294</f>
        <v>0</v>
      </c>
      <c r="AB294" s="82">
        <f ca="1">+'AVE FRANCE'!AB294+'AVE UK Euro'!AB294</f>
        <v>0</v>
      </c>
      <c r="AC294" s="82">
        <f ca="1">+'AVE FRANCE'!AC294+'AVE UK Euro'!AC294</f>
        <v>0</v>
      </c>
      <c r="AD294" s="82">
        <f ca="1">+'AVE FRANCE'!AD294+'AVE UK Euro'!AD294</f>
        <v>0</v>
      </c>
      <c r="AE294" s="82">
        <f ca="1">+'AVE FRANCE'!AE294+'AVE UK Euro'!AE294</f>
        <v>0</v>
      </c>
      <c r="AF294" s="82">
        <f ca="1">+'AVE FRANCE'!AF294+'AVE UK Euro'!AF294</f>
        <v>0</v>
      </c>
      <c r="AG294" s="82">
        <f ca="1">+'AVE FRANCE'!AG294+'AVE UK Euro'!AG294</f>
        <v>0</v>
      </c>
      <c r="AH294" s="82">
        <f ca="1">+'AVE FRANCE'!AH294+'AVE UK Euro'!AH294</f>
        <v>0</v>
      </c>
      <c r="AI294" s="82">
        <f ca="1">+'AVE FRANCE'!AI294+'AVE UK Euro'!AI294</f>
        <v>0</v>
      </c>
      <c r="AJ294" s="82">
        <f ca="1">+'AVE FRANCE'!AJ294+'AVE UK Euro'!AJ294</f>
        <v>0</v>
      </c>
      <c r="AK294" s="82">
        <f ca="1">+'AVE FRANCE'!AK294+'AVE UK Euro'!AK294</f>
        <v>0</v>
      </c>
      <c r="AL294" s="82">
        <f ca="1">+'AVE FRANCE'!AL294+'AVE UK Euro'!AL294</f>
        <v>0</v>
      </c>
      <c r="AM294" s="82">
        <f ca="1">+'AVE FRANCE'!AM294+'AVE UK Euro'!AM294</f>
        <v>0</v>
      </c>
      <c r="AN294" s="82">
        <f ca="1">+'AVE FRANCE'!AN294+'AVE UK Euro'!AN294</f>
        <v>0</v>
      </c>
      <c r="AO294" s="82">
        <f ca="1">+'AVE FRANCE'!AO294+'AVE UK Euro'!AO294</f>
        <v>0</v>
      </c>
      <c r="AP294" s="82">
        <f ca="1">+'AVE FRANCE'!AP294+'AVE UK Euro'!AP294</f>
        <v>0</v>
      </c>
      <c r="AQ294" s="82">
        <f ca="1">+'AVE FRANCE'!AQ294+'AVE UK Euro'!AQ294</f>
        <v>0</v>
      </c>
      <c r="AR294" s="82">
        <f ca="1">+'AVE FRANCE'!AR294+'AVE UK Euro'!AR294</f>
        <v>0</v>
      </c>
      <c r="AS294" s="82">
        <f ca="1">+'AVE FRANCE'!AS294+'AVE UK Euro'!AS294</f>
        <v>0</v>
      </c>
      <c r="AT294" s="82">
        <f ca="1">+'AVE FRANCE'!AT294+'AVE UK Euro'!AT294</f>
        <v>0</v>
      </c>
      <c r="AU294" s="82">
        <f ca="1">+'AVE FRANCE'!AU294+'AVE UK Euro'!AU294</f>
        <v>0</v>
      </c>
      <c r="AV294" s="82">
        <f ca="1">+'AVE FRANCE'!AV294+'AVE UK Euro'!AV294</f>
        <v>0</v>
      </c>
      <c r="AW294" s="82">
        <f ca="1">+'AVE FRANCE'!AW294+'AVE UK Euro'!AW294</f>
        <v>0</v>
      </c>
      <c r="AX294" s="82">
        <f ca="1">+'AVE FRANCE'!AX294+'AVE UK Euro'!AX294</f>
        <v>0</v>
      </c>
      <c r="AY294" s="82">
        <f ca="1">+'AVE FRANCE'!AY294+'AVE UK Euro'!AY294</f>
        <v>0</v>
      </c>
      <c r="AZ294" s="82">
        <f ca="1">+'AVE FRANCE'!AZ294+'AVE UK Euro'!AZ294</f>
        <v>0</v>
      </c>
      <c r="BA294" s="82">
        <f ca="1">+'AVE FRANCE'!BA294+'AVE UK Euro'!BA294</f>
        <v>0</v>
      </c>
      <c r="BB294" s="82">
        <f ca="1">+'AVE FRANCE'!BB294+'AVE UK Euro'!BB294</f>
        <v>0</v>
      </c>
      <c r="BC294" s="82">
        <f ca="1">+'AVE FRANCE'!BC294+'AVE UK Euro'!BC294</f>
        <v>0</v>
      </c>
      <c r="BD294" s="82">
        <f ca="1">+'AVE FRANCE'!BD294+'AVE UK Euro'!BD294</f>
        <v>0</v>
      </c>
      <c r="BE294" s="82">
        <f ca="1">+'AVE FRANCE'!BE294+'AVE UK Euro'!BE294</f>
        <v>0</v>
      </c>
      <c r="BF294" s="82">
        <f ca="1">+'AVE FRANCE'!BF294+'AVE UK Euro'!BF294</f>
        <v>0</v>
      </c>
      <c r="BG294" s="82">
        <f ca="1">+'AVE FRANCE'!BG294+'AVE UK Euro'!BG294</f>
        <v>0</v>
      </c>
      <c r="BH294" s="82">
        <f ca="1">+'AVE FRANCE'!BH294+'AVE UK Euro'!BH294</f>
        <v>0</v>
      </c>
      <c r="BI294" s="82">
        <f ca="1">+'AVE FRANCE'!BI294+'AVE UK Euro'!BI294</f>
        <v>0</v>
      </c>
      <c r="BJ294" s="82">
        <f ca="1">+'AVE FRANCE'!BJ294+'AVE UK Euro'!BJ294</f>
        <v>0</v>
      </c>
      <c r="BK294" s="82">
        <f ca="1">+'AVE FRANCE'!BK294+'AVE UK Euro'!BK294</f>
        <v>0</v>
      </c>
      <c r="BL294" s="82">
        <f ca="1">+'AVE FRANCE'!BL294+'AVE UK Euro'!BL294</f>
        <v>0</v>
      </c>
      <c r="BN294" s="82">
        <f t="shared" ca="1" si="386"/>
        <v>-1.6065094930106429</v>
      </c>
      <c r="BO294" s="82">
        <f t="shared" ca="1" si="387"/>
        <v>0</v>
      </c>
      <c r="BP294" s="82">
        <f t="shared" ca="1" si="388"/>
        <v>0</v>
      </c>
      <c r="BQ294" s="82">
        <f t="shared" ca="1" si="389"/>
        <v>0</v>
      </c>
      <c r="BR294" s="82">
        <f t="shared" ca="1" si="390"/>
        <v>0</v>
      </c>
      <c r="BS294" s="82">
        <f t="shared" ca="1" si="391"/>
        <v>0</v>
      </c>
      <c r="BT294" s="82">
        <f t="shared" ca="1" si="392"/>
        <v>0</v>
      </c>
      <c r="BU294" s="82">
        <f t="shared" ca="1" si="393"/>
        <v>0</v>
      </c>
      <c r="BV294" s="82">
        <f t="shared" ca="1" si="394"/>
        <v>0</v>
      </c>
      <c r="BW294" s="82">
        <f t="shared" ca="1" si="395"/>
        <v>0</v>
      </c>
      <c r="BX294" s="82">
        <f t="shared" ca="1" si="396"/>
        <v>0</v>
      </c>
      <c r="BY294" s="82">
        <f t="shared" ca="1" si="397"/>
        <v>0</v>
      </c>
      <c r="BZ294" s="82">
        <f t="shared" ca="1" si="398"/>
        <v>0</v>
      </c>
      <c r="CA294" s="82">
        <f t="shared" ca="1" si="399"/>
        <v>0</v>
      </c>
      <c r="CB294" s="82">
        <f t="shared" ca="1" si="400"/>
        <v>0</v>
      </c>
      <c r="CC294" s="82">
        <f t="shared" ca="1" si="401"/>
        <v>0</v>
      </c>
      <c r="CD294" s="82">
        <f t="shared" ca="1" si="402"/>
        <v>0</v>
      </c>
      <c r="CE294" s="82">
        <f t="shared" ca="1" si="403"/>
        <v>0</v>
      </c>
      <c r="CF294" s="82">
        <f t="shared" ca="1" si="404"/>
        <v>0</v>
      </c>
      <c r="CG294" s="82">
        <f t="shared" ca="1" si="405"/>
        <v>0</v>
      </c>
      <c r="CI294" s="82">
        <f t="shared" ca="1" si="412"/>
        <v>-1.6065094930106429</v>
      </c>
      <c r="CJ294" s="82">
        <f t="shared" ca="1" si="413"/>
        <v>0</v>
      </c>
      <c r="CK294" s="82">
        <f t="shared" ca="1" si="414"/>
        <v>0</v>
      </c>
      <c r="CL294" s="82">
        <f t="shared" ca="1" si="415"/>
        <v>0</v>
      </c>
      <c r="CM294" s="82">
        <f t="shared" ca="1" si="416"/>
        <v>0</v>
      </c>
    </row>
    <row r="295" spans="1:92" x14ac:dyDescent="0.3">
      <c r="A295" s="81"/>
      <c r="B295" s="81"/>
      <c r="C295" s="80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  <c r="AA295" s="82"/>
      <c r="AB295" s="82"/>
      <c r="AC295" s="82"/>
      <c r="AD295" s="82"/>
      <c r="AE295" s="82"/>
      <c r="AF295" s="82"/>
      <c r="AG295" s="82"/>
      <c r="AH295" s="82"/>
      <c r="AI295" s="82"/>
      <c r="AJ295" s="82"/>
      <c r="AK295" s="82"/>
      <c r="AL295" s="82"/>
      <c r="AM295" s="82"/>
      <c r="AN295" s="82"/>
      <c r="AO295" s="82"/>
      <c r="AP295" s="82"/>
      <c r="AQ295" s="82"/>
      <c r="AR295" s="82"/>
      <c r="AS295" s="82"/>
      <c r="AT295" s="82"/>
      <c r="AU295" s="82"/>
      <c r="AV295" s="82"/>
      <c r="AW295" s="82"/>
      <c r="AX295" s="82"/>
      <c r="AY295" s="82"/>
      <c r="AZ295" s="82"/>
      <c r="BA295" s="82"/>
      <c r="BB295" s="82"/>
      <c r="BC295" s="82"/>
      <c r="BD295" s="82"/>
      <c r="BE295" s="82"/>
      <c r="BF295" s="82"/>
      <c r="BG295" s="82"/>
      <c r="BH295" s="82"/>
      <c r="BI295" s="82"/>
      <c r="BJ295" s="82"/>
      <c r="BK295" s="82"/>
      <c r="BL295" s="82"/>
      <c r="BN295" s="82"/>
      <c r="BO295" s="82"/>
      <c r="BP295" s="82"/>
      <c r="BQ295" s="82"/>
      <c r="BR295" s="82"/>
      <c r="BS295" s="82"/>
      <c r="BT295" s="82"/>
      <c r="BU295" s="82"/>
      <c r="BV295" s="82"/>
      <c r="BW295" s="82"/>
      <c r="BX295" s="82"/>
      <c r="BY295" s="82"/>
      <c r="BZ295" s="82"/>
      <c r="CA295" s="82"/>
      <c r="CB295" s="82"/>
      <c r="CC295" s="82"/>
      <c r="CD295" s="82"/>
      <c r="CE295" s="82"/>
      <c r="CF295" s="82"/>
      <c r="CG295" s="82"/>
      <c r="CI295" s="82"/>
      <c r="CJ295" s="82"/>
      <c r="CK295" s="82"/>
      <c r="CL295" s="82"/>
      <c r="CM295" s="82"/>
    </row>
    <row r="296" spans="1:92" s="3" customFormat="1" x14ac:dyDescent="0.3">
      <c r="A296" s="4" t="s">
        <v>84</v>
      </c>
      <c r="B296" s="46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40"/>
      <c r="BN296" s="7">
        <f t="shared" si="386"/>
        <v>0</v>
      </c>
      <c r="BO296" s="7">
        <f t="shared" si="387"/>
        <v>0</v>
      </c>
      <c r="BP296" s="7">
        <f t="shared" si="388"/>
        <v>0</v>
      </c>
      <c r="BQ296" s="7">
        <f t="shared" si="389"/>
        <v>0</v>
      </c>
      <c r="BR296" s="7">
        <f t="shared" si="390"/>
        <v>0</v>
      </c>
      <c r="BS296" s="7">
        <f t="shared" si="391"/>
        <v>0</v>
      </c>
      <c r="BT296" s="7">
        <f t="shared" si="392"/>
        <v>0</v>
      </c>
      <c r="BU296" s="7">
        <f t="shared" si="393"/>
        <v>0</v>
      </c>
      <c r="BV296" s="7">
        <f t="shared" si="394"/>
        <v>0</v>
      </c>
      <c r="BW296" s="7">
        <f t="shared" si="395"/>
        <v>0</v>
      </c>
      <c r="BX296" s="7">
        <f t="shared" si="396"/>
        <v>0</v>
      </c>
      <c r="BY296" s="7">
        <f t="shared" si="397"/>
        <v>0</v>
      </c>
      <c r="BZ296" s="7">
        <f t="shared" si="398"/>
        <v>0</v>
      </c>
      <c r="CA296" s="7">
        <f t="shared" si="399"/>
        <v>0</v>
      </c>
      <c r="CB296" s="7">
        <f t="shared" si="400"/>
        <v>0</v>
      </c>
      <c r="CC296" s="7">
        <f t="shared" si="401"/>
        <v>0</v>
      </c>
      <c r="CD296" s="7">
        <f t="shared" si="402"/>
        <v>0</v>
      </c>
      <c r="CE296" s="7">
        <f t="shared" si="403"/>
        <v>0</v>
      </c>
      <c r="CF296" s="7">
        <f t="shared" si="404"/>
        <v>0</v>
      </c>
      <c r="CG296" s="7">
        <f t="shared" si="405"/>
        <v>0</v>
      </c>
      <c r="CH296" s="40"/>
      <c r="CI296" s="7"/>
      <c r="CJ296" s="7"/>
      <c r="CK296" s="7"/>
      <c r="CL296" s="7"/>
      <c r="CM296" s="7"/>
      <c r="CN296" s="40"/>
    </row>
    <row r="297" spans="1:92" x14ac:dyDescent="0.3">
      <c r="A297" s="171" t="str">
        <f>A187</f>
        <v>Total Revenues</v>
      </c>
      <c r="B297" s="132"/>
      <c r="C297" s="171"/>
      <c r="D297" s="171"/>
      <c r="E297" s="191">
        <f t="shared" ref="E297" si="423">E187</f>
        <v>0</v>
      </c>
      <c r="F297" s="191">
        <f t="shared" ref="F297:BL297" si="424">F187</f>
        <v>175000</v>
      </c>
      <c r="G297" s="191">
        <f t="shared" si="424"/>
        <v>24850</v>
      </c>
      <c r="H297" s="191">
        <f t="shared" si="424"/>
        <v>750</v>
      </c>
      <c r="I297" s="191">
        <f t="shared" si="424"/>
        <v>75600</v>
      </c>
      <c r="J297" s="191">
        <f t="shared" si="424"/>
        <v>14500</v>
      </c>
      <c r="K297" s="191">
        <f t="shared" si="424"/>
        <v>39350</v>
      </c>
      <c r="L297" s="191">
        <f t="shared" si="424"/>
        <v>750</v>
      </c>
      <c r="M297" s="191">
        <f t="shared" si="424"/>
        <v>92680</v>
      </c>
      <c r="N297" s="191">
        <f t="shared" si="424"/>
        <v>28250</v>
      </c>
      <c r="O297" s="191">
        <f t="shared" si="424"/>
        <v>39350</v>
      </c>
      <c r="P297" s="191">
        <f t="shared" si="424"/>
        <v>125750</v>
      </c>
      <c r="Q297" s="191">
        <f t="shared" si="424"/>
        <v>255950</v>
      </c>
      <c r="R297" s="191">
        <f t="shared" si="424"/>
        <v>92050</v>
      </c>
      <c r="S297" s="191">
        <f t="shared" si="424"/>
        <v>69850</v>
      </c>
      <c r="T297" s="191">
        <f t="shared" si="424"/>
        <v>197850</v>
      </c>
      <c r="U297" s="191">
        <f t="shared" si="424"/>
        <v>95050</v>
      </c>
      <c r="V297" s="191">
        <f t="shared" si="424"/>
        <v>246500</v>
      </c>
      <c r="W297" s="191">
        <f t="shared" si="424"/>
        <v>63250</v>
      </c>
      <c r="X297" s="191">
        <f t="shared" si="424"/>
        <v>8250</v>
      </c>
      <c r="Y297" s="191">
        <f t="shared" si="424"/>
        <v>211200</v>
      </c>
      <c r="Z297" s="191">
        <f t="shared" si="424"/>
        <v>97300</v>
      </c>
      <c r="AA297" s="191">
        <f t="shared" si="424"/>
        <v>64000</v>
      </c>
      <c r="AB297" s="191">
        <f t="shared" si="424"/>
        <v>146500</v>
      </c>
      <c r="AC297" s="191">
        <f t="shared" si="424"/>
        <v>752900</v>
      </c>
      <c r="AD297" s="191">
        <f t="shared" si="424"/>
        <v>164300</v>
      </c>
      <c r="AE297" s="191">
        <f t="shared" si="424"/>
        <v>153200</v>
      </c>
      <c r="AF297" s="191">
        <f t="shared" si="424"/>
        <v>353200</v>
      </c>
      <c r="AG297" s="191">
        <f t="shared" si="424"/>
        <v>142100</v>
      </c>
      <c r="AH297" s="191">
        <f t="shared" si="424"/>
        <v>402100</v>
      </c>
      <c r="AI297" s="191">
        <f t="shared" si="424"/>
        <v>191000</v>
      </c>
      <c r="AJ297" s="191">
        <f t="shared" si="424"/>
        <v>78750</v>
      </c>
      <c r="AK297" s="191">
        <f t="shared" si="424"/>
        <v>402850</v>
      </c>
      <c r="AL297" s="191">
        <f t="shared" si="424"/>
        <v>225050</v>
      </c>
      <c r="AM297" s="191">
        <f t="shared" si="424"/>
        <v>202850</v>
      </c>
      <c r="AN297" s="191">
        <f t="shared" si="424"/>
        <v>219250</v>
      </c>
      <c r="AO297" s="191">
        <f t="shared" si="424"/>
        <v>1934100.0000000002</v>
      </c>
      <c r="AP297" s="191">
        <f t="shared" si="424"/>
        <v>396300</v>
      </c>
      <c r="AQ297" s="191">
        <f t="shared" si="424"/>
        <v>385200</v>
      </c>
      <c r="AR297" s="191">
        <f t="shared" si="424"/>
        <v>585200</v>
      </c>
      <c r="AS297" s="191">
        <f t="shared" si="424"/>
        <v>374100</v>
      </c>
      <c r="AT297" s="191">
        <f t="shared" si="424"/>
        <v>845200</v>
      </c>
      <c r="AU297" s="191">
        <f t="shared" si="424"/>
        <v>423000</v>
      </c>
      <c r="AV297" s="191">
        <f t="shared" si="424"/>
        <v>258000</v>
      </c>
      <c r="AW297" s="191">
        <f t="shared" si="424"/>
        <v>645200</v>
      </c>
      <c r="AX297" s="191">
        <f t="shared" si="424"/>
        <v>456300</v>
      </c>
      <c r="AY297" s="191">
        <f t="shared" si="424"/>
        <v>434100</v>
      </c>
      <c r="AZ297" s="191">
        <f t="shared" si="424"/>
        <v>533000</v>
      </c>
      <c r="BA297" s="191">
        <f t="shared" si="424"/>
        <v>3980900</v>
      </c>
      <c r="BB297" s="191">
        <f t="shared" si="424"/>
        <v>1560500</v>
      </c>
      <c r="BC297" s="191">
        <f t="shared" si="424"/>
        <v>1538300</v>
      </c>
      <c r="BD297" s="191">
        <f t="shared" si="424"/>
        <v>1727200</v>
      </c>
      <c r="BE297" s="191">
        <f t="shared" si="424"/>
        <v>1516100</v>
      </c>
      <c r="BF297" s="191">
        <f t="shared" si="424"/>
        <v>1984850</v>
      </c>
      <c r="BG297" s="191">
        <f t="shared" si="424"/>
        <v>1573750</v>
      </c>
      <c r="BH297" s="191">
        <f t="shared" si="424"/>
        <v>1230000</v>
      </c>
      <c r="BI297" s="191">
        <f t="shared" si="424"/>
        <v>1853600</v>
      </c>
      <c r="BJ297" s="191">
        <f t="shared" si="424"/>
        <v>1675800</v>
      </c>
      <c r="BK297" s="191">
        <f t="shared" si="424"/>
        <v>1653600</v>
      </c>
      <c r="BL297" s="191">
        <f t="shared" si="424"/>
        <v>1642500</v>
      </c>
      <c r="BN297" s="191">
        <f t="shared" si="386"/>
        <v>199850</v>
      </c>
      <c r="BO297" s="191">
        <f t="shared" si="387"/>
        <v>90850</v>
      </c>
      <c r="BP297" s="191">
        <f t="shared" si="388"/>
        <v>132780</v>
      </c>
      <c r="BQ297" s="191">
        <f t="shared" si="389"/>
        <v>193350</v>
      </c>
      <c r="BR297" s="191">
        <f t="shared" si="390"/>
        <v>417850</v>
      </c>
      <c r="BS297" s="191">
        <f t="shared" si="391"/>
        <v>539400</v>
      </c>
      <c r="BT297" s="191">
        <f t="shared" si="392"/>
        <v>282700</v>
      </c>
      <c r="BU297" s="191">
        <f t="shared" si="393"/>
        <v>307800</v>
      </c>
      <c r="BV297" s="191">
        <f t="shared" si="394"/>
        <v>1070400</v>
      </c>
      <c r="BW297" s="191">
        <f t="shared" si="395"/>
        <v>897400</v>
      </c>
      <c r="BX297" s="191">
        <f t="shared" si="396"/>
        <v>672600</v>
      </c>
      <c r="BY297" s="191">
        <f t="shared" si="397"/>
        <v>647150</v>
      </c>
      <c r="BZ297" s="191">
        <f t="shared" si="398"/>
        <v>2715600</v>
      </c>
      <c r="CA297" s="191">
        <f t="shared" si="399"/>
        <v>1804500</v>
      </c>
      <c r="CB297" s="191">
        <f t="shared" si="400"/>
        <v>1326200</v>
      </c>
      <c r="CC297" s="191">
        <f t="shared" si="401"/>
        <v>1423400</v>
      </c>
      <c r="CD297" s="191">
        <f t="shared" si="402"/>
        <v>7079700</v>
      </c>
      <c r="CE297" s="191">
        <f t="shared" si="403"/>
        <v>5228150</v>
      </c>
      <c r="CF297" s="191">
        <f t="shared" si="404"/>
        <v>4657350</v>
      </c>
      <c r="CG297" s="191">
        <f t="shared" si="405"/>
        <v>4971900</v>
      </c>
      <c r="CI297" s="191">
        <f t="shared" ref="CI297:CI302" si="425">SUM(E297:P297)</f>
        <v>616830</v>
      </c>
      <c r="CJ297" s="191">
        <f t="shared" ref="CJ297:CJ302" si="426">SUM(Q297:AB297)</f>
        <v>1547750</v>
      </c>
      <c r="CK297" s="191">
        <f t="shared" ref="CK297:CK302" si="427">SUM(AC297:AN297)</f>
        <v>3287550</v>
      </c>
      <c r="CL297" s="191">
        <f t="shared" ref="CL297:CL302" si="428">SUM(AO297:AZ297)</f>
        <v>7269700</v>
      </c>
      <c r="CM297" s="191">
        <f t="shared" ref="CM297:CM302" si="429">SUM(BA297:BL297)</f>
        <v>21937100</v>
      </c>
    </row>
    <row r="298" spans="1:92" x14ac:dyDescent="0.3">
      <c r="A298" s="80" t="str">
        <f>A191</f>
        <v>Total Cost of Goods Sold</v>
      </c>
      <c r="B298" s="81"/>
      <c r="C298" s="80"/>
      <c r="D298" s="82"/>
      <c r="E298" s="82">
        <f>+'AVE FRANCE'!E298+'AVE UK Euro'!E298</f>
        <v>0</v>
      </c>
      <c r="F298" s="82">
        <f>+'AVE FRANCE'!F298+'AVE UK Euro'!F298</f>
        <v>0</v>
      </c>
      <c r="G298" s="82">
        <f>+'AVE FRANCE'!G298+'AVE UK Euro'!G298</f>
        <v>758.66977225672872</v>
      </c>
      <c r="H298" s="82">
        <f>+'AVE FRANCE'!H298+'AVE UK Euro'!H298</f>
        <v>151.73395445134574</v>
      </c>
      <c r="I298" s="82">
        <f>+'AVE FRANCE'!I298+'AVE UK Euro'!I298</f>
        <v>910.40372670807449</v>
      </c>
      <c r="J298" s="82">
        <f>+'AVE FRANCE'!J298+'AVE UK Euro'!J298</f>
        <v>910.40372670807449</v>
      </c>
      <c r="K298" s="82">
        <f>+'AVE FRANCE'!K298+'AVE UK Euro'!K298</f>
        <v>1669.0734989648031</v>
      </c>
      <c r="L298" s="82">
        <f>+'AVE FRANCE'!L298+'AVE UK Euro'!L298</f>
        <v>151.73395445134574</v>
      </c>
      <c r="M298" s="82">
        <f>+'AVE FRANCE'!M298+'AVE UK Euro'!M298</f>
        <v>17289.019151138717</v>
      </c>
      <c r="N298" s="82">
        <f>+'AVE FRANCE'!N298+'AVE UK Euro'!N298</f>
        <v>17289.019151138717</v>
      </c>
      <c r="O298" s="82">
        <f>+'AVE FRANCE'!O298+'AVE UK Euro'!O298</f>
        <v>17289.019151138717</v>
      </c>
      <c r="P298" s="82">
        <f>+'AVE FRANCE'!P298+'AVE UK Euro'!P298</f>
        <v>18442.305900621119</v>
      </c>
      <c r="Q298" s="82">
        <f>+'AVE FRANCE'!Q298+'AVE UK Euro'!Q298</f>
        <v>18393.729296066253</v>
      </c>
      <c r="R298" s="82">
        <f>+'AVE FRANCE'!R298+'AVE UK Euro'!R298</f>
        <v>18393.729296066253</v>
      </c>
      <c r="S298" s="82">
        <f>+'AVE FRANCE'!S298+'AVE UK Euro'!S298</f>
        <v>18393.729296066253</v>
      </c>
      <c r="T298" s="82">
        <f>+'AVE FRANCE'!T298+'AVE UK Euro'!T298</f>
        <v>19000.665113871637</v>
      </c>
      <c r="U298" s="82">
        <f>+'AVE FRANCE'!U298+'AVE UK Euro'!U298</f>
        <v>19000.665113871637</v>
      </c>
      <c r="V298" s="82">
        <f>+'AVE FRANCE'!V298+'AVE UK Euro'!V298</f>
        <v>19304.133022774327</v>
      </c>
      <c r="W298" s="82">
        <f>+'AVE FRANCE'!W298+'AVE UK Euro'!W298</f>
        <v>19304.133022774327</v>
      </c>
      <c r="X298" s="82">
        <f>+'AVE FRANCE'!X298+'AVE UK Euro'!X298</f>
        <v>17968.729296066253</v>
      </c>
      <c r="Y298" s="82">
        <f>+'AVE FRANCE'!Y298+'AVE UK Euro'!Y298</f>
        <v>24780.866977225676</v>
      </c>
      <c r="Z298" s="82">
        <f>+'AVE FRANCE'!Z298+'AVE UK Euro'!Z298</f>
        <v>24780.866977225676</v>
      </c>
      <c r="AA298" s="82">
        <f>+'AVE FRANCE'!AA298+'AVE UK Euro'!AA298</f>
        <v>24780.866977225676</v>
      </c>
      <c r="AB298" s="82">
        <f>+'AVE FRANCE'!AB298+'AVE UK Euro'!AB298</f>
        <v>26783.972567287787</v>
      </c>
      <c r="AC298" s="82">
        <f>+'AVE FRANCE'!AC298+'AVE UK Euro'!AC298</f>
        <v>28544.013975155278</v>
      </c>
      <c r="AD298" s="82">
        <f>+'AVE FRANCE'!AD298+'AVE UK Euro'!AD298</f>
        <v>28544.013975155278</v>
      </c>
      <c r="AE298" s="82">
        <f>+'AVE FRANCE'!AE298+'AVE UK Euro'!AE298</f>
        <v>28544.013975155278</v>
      </c>
      <c r="AF298" s="82">
        <f>+'AVE FRANCE'!AF298+'AVE UK Euro'!AF298</f>
        <v>28544.013975155278</v>
      </c>
      <c r="AG298" s="82">
        <f>+'AVE FRANCE'!AG298+'AVE UK Euro'!AG298</f>
        <v>28544.013975155278</v>
      </c>
      <c r="AH298" s="82">
        <f>+'AVE FRANCE'!AH298+'AVE UK Euro'!AH298</f>
        <v>33885.628881987577</v>
      </c>
      <c r="AI298" s="82">
        <f>+'AVE FRANCE'!AI298+'AVE UK Euro'!AI298</f>
        <v>33885.628881987577</v>
      </c>
      <c r="AJ298" s="82">
        <f>+'AVE FRANCE'!AJ298+'AVE UK Euro'!AJ298</f>
        <v>30759.619565217392</v>
      </c>
      <c r="AK298" s="82">
        <f>+'AVE FRANCE'!AK298+'AVE UK Euro'!AK298</f>
        <v>34037.362836438922</v>
      </c>
      <c r="AL298" s="82">
        <f>+'AVE FRANCE'!AL298+'AVE UK Euro'!AL298</f>
        <v>34037.362836438922</v>
      </c>
      <c r="AM298" s="82">
        <f>+'AVE FRANCE'!AM298+'AVE UK Euro'!AM298</f>
        <v>34037.362836438922</v>
      </c>
      <c r="AN298" s="82">
        <f>+'AVE FRANCE'!AN298+'AVE UK Euro'!AN298</f>
        <v>34705.064699792958</v>
      </c>
      <c r="AO298" s="82">
        <f>+'AVE FRANCE'!AO298+'AVE UK Euro'!AO298</f>
        <v>55662.906314699794</v>
      </c>
      <c r="AP298" s="82">
        <f>+'AVE FRANCE'!AP298+'AVE UK Euro'!AP298</f>
        <v>55662.906314699794</v>
      </c>
      <c r="AQ298" s="82">
        <f>+'AVE FRANCE'!AQ298+'AVE UK Euro'!AQ298</f>
        <v>55662.906314699794</v>
      </c>
      <c r="AR298" s="82">
        <f>+'AVE FRANCE'!AR298+'AVE UK Euro'!AR298</f>
        <v>55662.906314699794</v>
      </c>
      <c r="AS298" s="82">
        <f>+'AVE FRANCE'!AS298+'AVE UK Euro'!AS298</f>
        <v>55662.906314699794</v>
      </c>
      <c r="AT298" s="82">
        <f>+'AVE FRANCE'!AT298+'AVE UK Euro'!AT298</f>
        <v>61004.521221532079</v>
      </c>
      <c r="AU298" s="82">
        <f>+'AVE FRANCE'!AU298+'AVE UK Euro'!AU298</f>
        <v>61004.521221532079</v>
      </c>
      <c r="AV298" s="82">
        <f>+'AVE FRANCE'!AV298+'AVE UK Euro'!AV298</f>
        <v>56998.310041407865</v>
      </c>
      <c r="AW298" s="82">
        <f>+'AVE FRANCE'!AW298+'AVE UK Euro'!AW298</f>
        <v>61004.521221532079</v>
      </c>
      <c r="AX298" s="82">
        <f>+'AVE FRANCE'!AX298+'AVE UK Euro'!AX298</f>
        <v>61004.521221532079</v>
      </c>
      <c r="AY298" s="82">
        <f>+'AVE FRANCE'!AY298+'AVE UK Euro'!AY298</f>
        <v>61004.521221532079</v>
      </c>
      <c r="AZ298" s="82">
        <f>+'AVE FRANCE'!AZ298+'AVE UK Euro'!AZ298</f>
        <v>63675.328674948236</v>
      </c>
      <c r="BA298" s="82">
        <f>+'AVE FRANCE'!BA298+'AVE UK Euro'!BA298</f>
        <v>177285.21480331261</v>
      </c>
      <c r="BB298" s="82">
        <f>+'AVE FRANCE'!BB298+'AVE UK Euro'!BB298</f>
        <v>177285.21480331261</v>
      </c>
      <c r="BC298" s="82">
        <f>+'AVE FRANCE'!BC298+'AVE UK Euro'!BC298</f>
        <v>177285.21480331261</v>
      </c>
      <c r="BD298" s="82">
        <f>+'AVE FRANCE'!BD298+'AVE UK Euro'!BD298</f>
        <v>177285.21480331261</v>
      </c>
      <c r="BE298" s="82">
        <f>+'AVE FRANCE'!BE298+'AVE UK Euro'!BE298</f>
        <v>177285.21480331261</v>
      </c>
      <c r="BF298" s="82">
        <f>+'AVE FRANCE'!BF298+'AVE UK Euro'!BF298</f>
        <v>178954.46946169768</v>
      </c>
      <c r="BG298" s="82">
        <f>+'AVE FRANCE'!BG298+'AVE UK Euro'!BG298</f>
        <v>178954.46946169768</v>
      </c>
      <c r="BH298" s="82">
        <f>+'AVE FRANCE'!BH298+'AVE UK Euro'!BH298</f>
        <v>170608.19616977224</v>
      </c>
      <c r="BI298" s="82">
        <f>+'AVE FRANCE'!BI298+'AVE UK Euro'!BI298</f>
        <v>180623.7241200828</v>
      </c>
      <c r="BJ298" s="82">
        <f>+'AVE FRANCE'!BJ298+'AVE UK Euro'!BJ298</f>
        <v>180623.7241200828</v>
      </c>
      <c r="BK298" s="82">
        <f>+'AVE FRANCE'!BK298+'AVE UK Euro'!BK298</f>
        <v>180623.7241200828</v>
      </c>
      <c r="BL298" s="82">
        <f>+'AVE FRANCE'!BL298+'AVE UK Euro'!BL298</f>
        <v>180623.7241200828</v>
      </c>
      <c r="BN298" s="82">
        <f t="shared" si="386"/>
        <v>758.66977225672872</v>
      </c>
      <c r="BO298" s="82">
        <f t="shared" si="387"/>
        <v>1972.5414078674949</v>
      </c>
      <c r="BP298" s="82">
        <f t="shared" si="388"/>
        <v>19109.826604554866</v>
      </c>
      <c r="BQ298" s="82">
        <f t="shared" si="389"/>
        <v>53020.344202898552</v>
      </c>
      <c r="BR298" s="82">
        <f t="shared" si="390"/>
        <v>55181.187888198758</v>
      </c>
      <c r="BS298" s="82">
        <f t="shared" si="391"/>
        <v>57305.463250517598</v>
      </c>
      <c r="BT298" s="82">
        <f t="shared" si="392"/>
        <v>62053.729296066253</v>
      </c>
      <c r="BU298" s="82">
        <f t="shared" si="393"/>
        <v>76345.706521739135</v>
      </c>
      <c r="BV298" s="82">
        <f t="shared" si="394"/>
        <v>85632.041925465834</v>
      </c>
      <c r="BW298" s="82">
        <f t="shared" si="395"/>
        <v>90973.656832298133</v>
      </c>
      <c r="BX298" s="82">
        <f t="shared" si="396"/>
        <v>98682.611283643899</v>
      </c>
      <c r="BY298" s="82">
        <f t="shared" si="397"/>
        <v>102779.7903726708</v>
      </c>
      <c r="BZ298" s="82">
        <f t="shared" si="398"/>
        <v>166988.71894409938</v>
      </c>
      <c r="CA298" s="82">
        <f t="shared" si="399"/>
        <v>172330.33385093167</v>
      </c>
      <c r="CB298" s="82">
        <f t="shared" si="400"/>
        <v>179007.35248447204</v>
      </c>
      <c r="CC298" s="82">
        <f t="shared" si="401"/>
        <v>185684.37111801241</v>
      </c>
      <c r="CD298" s="82">
        <f t="shared" si="402"/>
        <v>531855.64440993778</v>
      </c>
      <c r="CE298" s="82">
        <f t="shared" si="403"/>
        <v>533524.89906832296</v>
      </c>
      <c r="CF298" s="82">
        <f t="shared" si="404"/>
        <v>530186.38975155272</v>
      </c>
      <c r="CG298" s="82">
        <f t="shared" si="405"/>
        <v>541871.1723602484</v>
      </c>
      <c r="CI298" s="82">
        <f t="shared" si="425"/>
        <v>74861.381987577639</v>
      </c>
      <c r="CJ298" s="82">
        <f t="shared" si="426"/>
        <v>250886.08695652173</v>
      </c>
      <c r="CK298" s="82">
        <f t="shared" si="427"/>
        <v>378068.10041407868</v>
      </c>
      <c r="CL298" s="82">
        <f t="shared" si="428"/>
        <v>704010.77639751544</v>
      </c>
      <c r="CM298" s="82">
        <f t="shared" si="429"/>
        <v>2137438.1055900618</v>
      </c>
    </row>
    <row r="299" spans="1:92" x14ac:dyDescent="0.3">
      <c r="A299" s="80" t="str">
        <f>A217</f>
        <v>Total Operating Expenses</v>
      </c>
      <c r="B299" s="81"/>
      <c r="C299" s="80"/>
      <c r="D299" s="82"/>
      <c r="E299" s="82">
        <f>+'AVE FRANCE'!E299+'AVE UK Euro'!E299</f>
        <v>13522.5</v>
      </c>
      <c r="F299" s="82">
        <f>+'AVE FRANCE'!F299+'AVE UK Euro'!F299</f>
        <v>15622.566666666669</v>
      </c>
      <c r="G299" s="82">
        <f>+'AVE FRANCE'!G299+'AVE UK Euro'!G299</f>
        <v>15842.566666666669</v>
      </c>
      <c r="H299" s="82">
        <f>+'AVE FRANCE'!H299+'AVE UK Euro'!H299</f>
        <v>18516.733333333337</v>
      </c>
      <c r="I299" s="82">
        <f>+'AVE FRANCE'!I299+'AVE UK Euro'!I299</f>
        <v>18516.733333333337</v>
      </c>
      <c r="J299" s="82">
        <f>+'AVE FRANCE'!J299+'AVE UK Euro'!J299</f>
        <v>18516.733333333337</v>
      </c>
      <c r="K299" s="82">
        <f>+'AVE FRANCE'!K299+'AVE UK Euro'!K299</f>
        <v>20481.433333333334</v>
      </c>
      <c r="L299" s="82">
        <f>+'AVE FRANCE'!L299+'AVE UK Euro'!L299</f>
        <v>20481.433333333334</v>
      </c>
      <c r="M299" s="82">
        <f>+'AVE FRANCE'!M299+'AVE UK Euro'!M299</f>
        <v>78507.766666666663</v>
      </c>
      <c r="N299" s="82">
        <f>+'AVE FRANCE'!N299+'AVE UK Euro'!N299</f>
        <v>63774.433333333334</v>
      </c>
      <c r="O299" s="82">
        <f>+'AVE FRANCE'!O299+'AVE UK Euro'!O299</f>
        <v>63024.433333333334</v>
      </c>
      <c r="P299" s="82">
        <f>+'AVE FRANCE'!P299+'AVE UK Euro'!P299</f>
        <v>87774.433333333334</v>
      </c>
      <c r="Q299" s="82">
        <f>+'AVE FRANCE'!Q299+'AVE UK Euro'!Q299</f>
        <v>74301.933333333334</v>
      </c>
      <c r="R299" s="82">
        <f>+'AVE FRANCE'!R299+'AVE UK Euro'!R299</f>
        <v>67167.933333333334</v>
      </c>
      <c r="S299" s="82">
        <f>+'AVE FRANCE'!S299+'AVE UK Euro'!S299</f>
        <v>91667.933333333334</v>
      </c>
      <c r="T299" s="82">
        <f>+'AVE FRANCE'!T299+'AVE UK Euro'!T299</f>
        <v>67167.933333333334</v>
      </c>
      <c r="U299" s="82">
        <f>+'AVE FRANCE'!U299+'AVE UK Euro'!U299</f>
        <v>67167.933333333334</v>
      </c>
      <c r="V299" s="82">
        <f>+'AVE FRANCE'!V299+'AVE UK Euro'!V299</f>
        <v>84350.933333333334</v>
      </c>
      <c r="W299" s="82">
        <f>+'AVE FRANCE'!W299+'AVE UK Euro'!W299</f>
        <v>67167.933333333334</v>
      </c>
      <c r="X299" s="82">
        <f>+'AVE FRANCE'!X299+'AVE UK Euro'!X299</f>
        <v>71499.3</v>
      </c>
      <c r="Y299" s="82">
        <f>+'AVE FRANCE'!Y299+'AVE UK Euro'!Y299</f>
        <v>71482.633333333331</v>
      </c>
      <c r="Z299" s="82">
        <f>+'AVE FRANCE'!Z299+'AVE UK Euro'!Z299</f>
        <v>83057.633333333346</v>
      </c>
      <c r="AA299" s="82">
        <f>+'AVE FRANCE'!AA299+'AVE UK Euro'!AA299</f>
        <v>58557.633333333339</v>
      </c>
      <c r="AB299" s="82">
        <f>+'AVE FRANCE'!AB299+'AVE UK Euro'!AB299</f>
        <v>83057.633333333346</v>
      </c>
      <c r="AC299" s="82">
        <f>+'AVE FRANCE'!AC299+'AVE UK Euro'!AC299</f>
        <v>79929.966666666674</v>
      </c>
      <c r="AD299" s="82">
        <f>+'AVE FRANCE'!AD299+'AVE UK Euro'!AD299</f>
        <v>70429.966666666674</v>
      </c>
      <c r="AE299" s="82">
        <f>+'AVE FRANCE'!AE299+'AVE UK Euro'!AE299</f>
        <v>94929.966666666674</v>
      </c>
      <c r="AF299" s="82">
        <f>+'AVE FRANCE'!AF299+'AVE UK Euro'!AF299</f>
        <v>70429.966666666674</v>
      </c>
      <c r="AG299" s="82">
        <f>+'AVE FRANCE'!AG299+'AVE UK Euro'!AG299</f>
        <v>70429.966666666674</v>
      </c>
      <c r="AH299" s="82">
        <f>+'AVE FRANCE'!AH299+'AVE UK Euro'!AH299</f>
        <v>85429.966666666674</v>
      </c>
      <c r="AI299" s="82">
        <f>+'AVE FRANCE'!AI299+'AVE UK Euro'!AI299</f>
        <v>70429.966666666674</v>
      </c>
      <c r="AJ299" s="82">
        <f>+'AVE FRANCE'!AJ299+'AVE UK Euro'!AJ299</f>
        <v>70429.966666666674</v>
      </c>
      <c r="AK299" s="82">
        <f>+'AVE FRANCE'!AK299+'AVE UK Euro'!AK299</f>
        <v>70429.966666666674</v>
      </c>
      <c r="AL299" s="82">
        <f>+'AVE FRANCE'!AL299+'AVE UK Euro'!AL299</f>
        <v>94929.966666666674</v>
      </c>
      <c r="AM299" s="82">
        <f>+'AVE FRANCE'!AM299+'AVE UK Euro'!AM299</f>
        <v>67613.3</v>
      </c>
      <c r="AN299" s="82">
        <f>+'AVE FRANCE'!AN299+'AVE UK Euro'!AN299</f>
        <v>93013.300000000017</v>
      </c>
      <c r="AO299" s="82">
        <f>+'AVE FRANCE'!AO299+'AVE UK Euro'!AO299</f>
        <v>83121.633333333346</v>
      </c>
      <c r="AP299" s="82">
        <f>+'AVE FRANCE'!AP299+'AVE UK Euro'!AP299</f>
        <v>73621.633333333346</v>
      </c>
      <c r="AQ299" s="82">
        <f>+'AVE FRANCE'!AQ299+'AVE UK Euro'!AQ299</f>
        <v>98121.633333333346</v>
      </c>
      <c r="AR299" s="82">
        <f>+'AVE FRANCE'!AR299+'AVE UK Euro'!AR299</f>
        <v>73621.633333333346</v>
      </c>
      <c r="AS299" s="82">
        <f>+'AVE FRANCE'!AS299+'AVE UK Euro'!AS299</f>
        <v>73621.633333333346</v>
      </c>
      <c r="AT299" s="82">
        <f>+'AVE FRANCE'!AT299+'AVE UK Euro'!AT299</f>
        <v>88621.633333333346</v>
      </c>
      <c r="AU299" s="82">
        <f>+'AVE FRANCE'!AU299+'AVE UK Euro'!AU299</f>
        <v>73621.633333333346</v>
      </c>
      <c r="AV299" s="82">
        <f>+'AVE FRANCE'!AV299+'AVE UK Euro'!AV299</f>
        <v>73621.633333333346</v>
      </c>
      <c r="AW299" s="82">
        <f>+'AVE FRANCE'!AW299+'AVE UK Euro'!AW299</f>
        <v>73621.633333333346</v>
      </c>
      <c r="AX299" s="82">
        <f>+'AVE FRANCE'!AX299+'AVE UK Euro'!AX299</f>
        <v>98121.633333333346</v>
      </c>
      <c r="AY299" s="82">
        <f>+'AVE FRANCE'!AY299+'AVE UK Euro'!AY299</f>
        <v>71288.300000000017</v>
      </c>
      <c r="AZ299" s="82">
        <f>+'AVE FRANCE'!AZ299+'AVE UK Euro'!AZ299</f>
        <v>99804.966666666674</v>
      </c>
      <c r="BA299" s="82">
        <f>+'AVE FRANCE'!BA299+'AVE UK Euro'!BA299</f>
        <v>321793.30000000005</v>
      </c>
      <c r="BB299" s="82">
        <f>+'AVE FRANCE'!BB299+'AVE UK Euro'!BB299</f>
        <v>321793.30000000005</v>
      </c>
      <c r="BC299" s="82">
        <f>+'AVE FRANCE'!BC299+'AVE UK Euro'!BC299</f>
        <v>336793.30000000005</v>
      </c>
      <c r="BD299" s="82">
        <f>+'AVE FRANCE'!BD299+'AVE UK Euro'!BD299</f>
        <v>321793.30000000005</v>
      </c>
      <c r="BE299" s="82">
        <f>+'AVE FRANCE'!BE299+'AVE UK Euro'!BE299</f>
        <v>321793.30000000005</v>
      </c>
      <c r="BF299" s="82">
        <f>+'AVE FRANCE'!BF299+'AVE UK Euro'!BF299</f>
        <v>336793.30000000005</v>
      </c>
      <c r="BG299" s="82">
        <f>+'AVE FRANCE'!BG299+'AVE UK Euro'!BG299</f>
        <v>321793.30000000005</v>
      </c>
      <c r="BH299" s="82">
        <f>+'AVE FRANCE'!BH299+'AVE UK Euro'!BH299</f>
        <v>321793.30000000005</v>
      </c>
      <c r="BI299" s="82">
        <f>+'AVE FRANCE'!BI299+'AVE UK Euro'!BI299</f>
        <v>321793.30000000005</v>
      </c>
      <c r="BJ299" s="82">
        <f>+'AVE FRANCE'!BJ299+'AVE UK Euro'!BJ299</f>
        <v>336793.30000000005</v>
      </c>
      <c r="BK299" s="82">
        <f>+'AVE FRANCE'!BK299+'AVE UK Euro'!BK299</f>
        <v>321793.30000000005</v>
      </c>
      <c r="BL299" s="82">
        <f>+'AVE FRANCE'!BL299+'AVE UK Euro'!BL299</f>
        <v>336793.30000000005</v>
      </c>
      <c r="BN299" s="82">
        <f t="shared" si="386"/>
        <v>44987.633333333339</v>
      </c>
      <c r="BO299" s="82">
        <f t="shared" si="387"/>
        <v>55550.200000000012</v>
      </c>
      <c r="BP299" s="82">
        <f t="shared" si="388"/>
        <v>119470.63333333333</v>
      </c>
      <c r="BQ299" s="82">
        <f t="shared" si="389"/>
        <v>214573.3</v>
      </c>
      <c r="BR299" s="82">
        <f t="shared" si="390"/>
        <v>233137.8</v>
      </c>
      <c r="BS299" s="82">
        <f t="shared" si="391"/>
        <v>218686.8</v>
      </c>
      <c r="BT299" s="82">
        <f t="shared" si="392"/>
        <v>210149.86666666667</v>
      </c>
      <c r="BU299" s="82">
        <f t="shared" si="393"/>
        <v>224672.90000000002</v>
      </c>
      <c r="BV299" s="82">
        <f t="shared" si="394"/>
        <v>245289.90000000002</v>
      </c>
      <c r="BW299" s="82">
        <f t="shared" si="395"/>
        <v>226289.90000000002</v>
      </c>
      <c r="BX299" s="82">
        <f t="shared" si="396"/>
        <v>211289.90000000002</v>
      </c>
      <c r="BY299" s="82">
        <f t="shared" si="397"/>
        <v>255556.56666666668</v>
      </c>
      <c r="BZ299" s="82">
        <f t="shared" si="398"/>
        <v>254864.90000000002</v>
      </c>
      <c r="CA299" s="82">
        <f t="shared" si="399"/>
        <v>235864.90000000002</v>
      </c>
      <c r="CB299" s="82">
        <f t="shared" si="400"/>
        <v>220864.90000000002</v>
      </c>
      <c r="CC299" s="82">
        <f t="shared" si="401"/>
        <v>269214.90000000002</v>
      </c>
      <c r="CD299" s="82">
        <f t="shared" si="402"/>
        <v>980379.90000000014</v>
      </c>
      <c r="CE299" s="82">
        <f t="shared" si="403"/>
        <v>980379.90000000014</v>
      </c>
      <c r="CF299" s="82">
        <f t="shared" si="404"/>
        <v>965379.90000000014</v>
      </c>
      <c r="CG299" s="82">
        <f t="shared" si="405"/>
        <v>995379.90000000014</v>
      </c>
      <c r="CI299" s="82">
        <f t="shared" si="425"/>
        <v>434581.76666666672</v>
      </c>
      <c r="CJ299" s="82">
        <f t="shared" si="426"/>
        <v>886647.36666666658</v>
      </c>
      <c r="CK299" s="82">
        <f t="shared" si="427"/>
        <v>938426.26666666684</v>
      </c>
      <c r="CL299" s="82">
        <f t="shared" si="428"/>
        <v>980809.60000000009</v>
      </c>
      <c r="CM299" s="82">
        <f t="shared" si="429"/>
        <v>3921519.5999999996</v>
      </c>
    </row>
    <row r="300" spans="1:92" x14ac:dyDescent="0.3">
      <c r="A300" s="80" t="str">
        <f>A220</f>
        <v>EBITDA</v>
      </c>
      <c r="B300" s="81"/>
      <c r="C300" s="80"/>
      <c r="D300" s="80"/>
      <c r="E300" s="82">
        <f>+'AVE FRANCE'!E300+'AVE UK Euro'!E300</f>
        <v>-13789.166666666666</v>
      </c>
      <c r="F300" s="82">
        <f>+'AVE FRANCE'!F300+'AVE UK Euro'!F300</f>
        <v>159644.1</v>
      </c>
      <c r="G300" s="82">
        <f>+'AVE FRANCE'!G300+'AVE UK Euro'!G300</f>
        <v>10515.430227743269</v>
      </c>
      <c r="H300" s="82">
        <f>+'AVE FRANCE'!H300+'AVE UK Euro'!H300</f>
        <v>-15651.800621118015</v>
      </c>
      <c r="I300" s="82">
        <f>+'AVE FRANCE'!I300+'AVE UK Euro'!I300</f>
        <v>58439.529606625256</v>
      </c>
      <c r="J300" s="82">
        <f>+'AVE FRANCE'!J300+'AVE UK Euro'!J300</f>
        <v>-2660.4703933747446</v>
      </c>
      <c r="K300" s="82">
        <f>+'AVE FRANCE'!K300+'AVE UK Euro'!K300</f>
        <v>19466.159834368525</v>
      </c>
      <c r="L300" s="82">
        <f>+'AVE FRANCE'!L300+'AVE UK Euro'!L300</f>
        <v>-17616.500621118015</v>
      </c>
      <c r="M300" s="82">
        <f>+'AVE FRANCE'!M300+'AVE UK Euro'!M300</f>
        <v>3858.2141821946243</v>
      </c>
      <c r="N300" s="82">
        <f>+'AVE FRANCE'!N300+'AVE UK Euro'!N300</f>
        <v>-45355.119151138715</v>
      </c>
      <c r="O300" s="82">
        <f>+'AVE FRANCE'!O300+'AVE UK Euro'!O300</f>
        <v>-33505.119151138715</v>
      </c>
      <c r="P300" s="82">
        <f>+'AVE FRANCE'!P300+'AVE UK Euro'!P300</f>
        <v>26991.594099378897</v>
      </c>
      <c r="Q300" s="82">
        <f>+'AVE FRANCE'!Q300+'AVE UK Euro'!Q300</f>
        <v>170712.67070393378</v>
      </c>
      <c r="R300" s="82">
        <f>+'AVE FRANCE'!R300+'AVE UK Euro'!R300</f>
        <v>15946.670703933758</v>
      </c>
      <c r="S300" s="82">
        <f>+'AVE FRANCE'!S300+'AVE UK Euro'!S300</f>
        <v>-30753.329296066251</v>
      </c>
      <c r="T300" s="82">
        <f>+'AVE FRANCE'!T300+'AVE UK Euro'!T300</f>
        <v>121139.73488612837</v>
      </c>
      <c r="U300" s="82">
        <f>+'AVE FRANCE'!U300+'AVE UK Euro'!U300</f>
        <v>18339.734886128368</v>
      </c>
      <c r="V300" s="82">
        <f>+'AVE FRANCE'!V300+'AVE UK Euro'!V300</f>
        <v>152303.26697722569</v>
      </c>
      <c r="W300" s="82">
        <f>+'AVE FRANCE'!W300+'AVE UK Euro'!W300</f>
        <v>-13763.733022774324</v>
      </c>
      <c r="X300" s="82">
        <f>+'AVE FRANCE'!X300+'AVE UK Euro'!X300</f>
        <v>-71759.69596273292</v>
      </c>
      <c r="Y300" s="82">
        <f>+'AVE FRANCE'!Y300+'AVE UK Euro'!Y300</f>
        <v>124411.499689441</v>
      </c>
      <c r="Z300" s="82">
        <f>+'AVE FRANCE'!Z300+'AVE UK Euro'!Z300</f>
        <v>11861.499689440985</v>
      </c>
      <c r="AA300" s="82">
        <f>+'AVE FRANCE'!AA300+'AVE UK Euro'!AA300</f>
        <v>3061.4996894409851</v>
      </c>
      <c r="AB300" s="82">
        <f>+'AVE FRANCE'!AB300+'AVE UK Euro'!AB300</f>
        <v>59058.394099378864</v>
      </c>
      <c r="AC300" s="82">
        <f>+'AVE FRANCE'!AC300+'AVE UK Euro'!AC300</f>
        <v>666842.68602484488</v>
      </c>
      <c r="AD300" s="82">
        <f>+'AVE FRANCE'!AD300+'AVE UK Euro'!AD300</f>
        <v>87742.686024844719</v>
      </c>
      <c r="AE300" s="82">
        <f>+'AVE FRANCE'!AE300+'AVE UK Euro'!AE300</f>
        <v>52142.686024844712</v>
      </c>
      <c r="AF300" s="82">
        <f>+'AVE FRANCE'!AF300+'AVE UK Euro'!AF300</f>
        <v>276642.6860248447</v>
      </c>
      <c r="AG300" s="82">
        <f>+'AVE FRANCE'!AG300+'AVE UK Euro'!AG300</f>
        <v>65542.686024844705</v>
      </c>
      <c r="AH300" s="82">
        <f>+'AVE FRANCE'!AH300+'AVE UK Euro'!AH300</f>
        <v>305201.07111801242</v>
      </c>
      <c r="AI300" s="82">
        <f>+'AVE FRANCE'!AI300+'AVE UK Euro'!AI300</f>
        <v>109101.07111801243</v>
      </c>
      <c r="AJ300" s="82">
        <f>+'AVE FRANCE'!AJ300+'AVE UK Euro'!AJ300</f>
        <v>-22.919565217400304</v>
      </c>
      <c r="AK300" s="82">
        <f>+'AVE FRANCE'!AK300+'AVE UK Euro'!AK300</f>
        <v>320799.33716356108</v>
      </c>
      <c r="AL300" s="82">
        <f>+'AVE FRANCE'!AL300+'AVE UK Euro'!AL300</f>
        <v>118499.3371635611</v>
      </c>
      <c r="AM300" s="82">
        <f>+'AVE FRANCE'!AM300+'AVE UK Euro'!AM300</f>
        <v>126432.67049689441</v>
      </c>
      <c r="AN300" s="82">
        <f>+'AVE FRANCE'!AN300+'AVE UK Euro'!AN300</f>
        <v>116864.96863354037</v>
      </c>
      <c r="AO300" s="82">
        <f>+'AVE FRANCE'!AO300+'AVE UK Euro'!AO300</f>
        <v>1820682.1270186338</v>
      </c>
      <c r="AP300" s="82">
        <f>+'AVE FRANCE'!AP300+'AVE UK Euro'!AP300</f>
        <v>292382.12701863353</v>
      </c>
      <c r="AQ300" s="82">
        <f>+'AVE FRANCE'!AQ300+'AVE UK Euro'!AQ300</f>
        <v>256782.12701863356</v>
      </c>
      <c r="AR300" s="82">
        <f>+'AVE FRANCE'!AR300+'AVE UK Euro'!AR300</f>
        <v>481282.12701863347</v>
      </c>
      <c r="AS300" s="82">
        <f>+'AVE FRANCE'!AS300+'AVE UK Euro'!AS300</f>
        <v>270182.12701863353</v>
      </c>
      <c r="AT300" s="82">
        <f>+'AVE FRANCE'!AT300+'AVE UK Euro'!AT300</f>
        <v>720940.5121118013</v>
      </c>
      <c r="AU300" s="82">
        <f>+'AVE FRANCE'!AU300+'AVE UK Euro'!AU300</f>
        <v>313740.51211180125</v>
      </c>
      <c r="AV300" s="82">
        <f>+'AVE FRANCE'!AV300+'AVE UK Euro'!AV300</f>
        <v>152746.72329192545</v>
      </c>
      <c r="AW300" s="82">
        <f>+'AVE FRANCE'!AW300+'AVE UK Euro'!AW300</f>
        <v>535940.51211180119</v>
      </c>
      <c r="AX300" s="82">
        <f>+'AVE FRANCE'!AX300+'AVE UK Euro'!AX300</f>
        <v>322540.51211180119</v>
      </c>
      <c r="AY300" s="82">
        <f>+'AVE FRANCE'!AY300+'AVE UK Euro'!AY300</f>
        <v>329507.17877846787</v>
      </c>
      <c r="AZ300" s="82">
        <f>+'AVE FRANCE'!AZ300+'AVE UK Euro'!AZ300</f>
        <v>400303.03799171851</v>
      </c>
      <c r="BA300" s="82">
        <f>+'AVE FRANCE'!BA300+'AVE UK Euro'!BA300</f>
        <v>3512671.4851966873</v>
      </c>
      <c r="BB300" s="82">
        <f>+'AVE FRANCE'!BB300+'AVE UK Euro'!BB300</f>
        <v>1092271.4851966873</v>
      </c>
      <c r="BC300" s="82">
        <f>+'AVE FRANCE'!BC300+'AVE UK Euro'!BC300</f>
        <v>1055071.4851966873</v>
      </c>
      <c r="BD300" s="82">
        <f>+'AVE FRANCE'!BD300+'AVE UK Euro'!BD300</f>
        <v>1258971.4851966873</v>
      </c>
      <c r="BE300" s="82">
        <f>+'AVE FRANCE'!BE300+'AVE UK Euro'!BE300</f>
        <v>1047871.4851966874</v>
      </c>
      <c r="BF300" s="82">
        <f>+'AVE FRANCE'!BF300+'AVE UK Euro'!BF300</f>
        <v>1499952.2305383021</v>
      </c>
      <c r="BG300" s="82">
        <f>+'AVE FRANCE'!BG300+'AVE UK Euro'!BG300</f>
        <v>1103852.2305383021</v>
      </c>
      <c r="BH300" s="82">
        <f>+'AVE FRANCE'!BH300+'AVE UK Euro'!BH300</f>
        <v>768448.50383022765</v>
      </c>
      <c r="BI300" s="82">
        <f>+'AVE FRANCE'!BI300+'AVE UK Euro'!BI300</f>
        <v>1382032.9758799172</v>
      </c>
      <c r="BJ300" s="82">
        <f>+'AVE FRANCE'!BJ300+'AVE UK Euro'!BJ300</f>
        <v>1189232.9758799174</v>
      </c>
      <c r="BK300" s="82">
        <f>+'AVE FRANCE'!BK300+'AVE UK Euro'!BK300</f>
        <v>1182032.9758799174</v>
      </c>
      <c r="BL300" s="82">
        <f>+'AVE FRANCE'!BL300+'AVE UK Euro'!BL300</f>
        <v>1155932.9758799174</v>
      </c>
      <c r="BN300" s="82">
        <f t="shared" si="386"/>
        <v>156370.36356107661</v>
      </c>
      <c r="BO300" s="82">
        <f t="shared" si="387"/>
        <v>40127.258592132501</v>
      </c>
      <c r="BP300" s="82">
        <f t="shared" si="388"/>
        <v>5707.8733954451345</v>
      </c>
      <c r="BQ300" s="82">
        <f t="shared" si="389"/>
        <v>-51868.644202898533</v>
      </c>
      <c r="BR300" s="82">
        <f t="shared" si="390"/>
        <v>155906.01211180128</v>
      </c>
      <c r="BS300" s="82">
        <f t="shared" si="391"/>
        <v>291782.73674948246</v>
      </c>
      <c r="BT300" s="82">
        <f t="shared" si="392"/>
        <v>38888.070703933758</v>
      </c>
      <c r="BU300" s="82">
        <f t="shared" si="393"/>
        <v>73981.393478260841</v>
      </c>
      <c r="BV300" s="82">
        <f t="shared" si="394"/>
        <v>806728.05807453441</v>
      </c>
      <c r="BW300" s="82">
        <f t="shared" si="395"/>
        <v>647386.44316770183</v>
      </c>
      <c r="BX300" s="82">
        <f t="shared" si="396"/>
        <v>429877.48871635611</v>
      </c>
      <c r="BY300" s="82">
        <f t="shared" si="397"/>
        <v>361796.97629399586</v>
      </c>
      <c r="BZ300" s="82">
        <f t="shared" si="398"/>
        <v>2369846.3810559013</v>
      </c>
      <c r="CA300" s="82">
        <f t="shared" si="399"/>
        <v>1472404.7661490683</v>
      </c>
      <c r="CB300" s="82">
        <f t="shared" si="400"/>
        <v>1002427.7475155279</v>
      </c>
      <c r="CC300" s="82">
        <f t="shared" si="401"/>
        <v>1052350.7288819877</v>
      </c>
      <c r="CD300" s="82">
        <f t="shared" si="402"/>
        <v>5660014.4555900618</v>
      </c>
      <c r="CE300" s="82">
        <f t="shared" si="403"/>
        <v>3806795.2009316767</v>
      </c>
      <c r="CF300" s="82">
        <f t="shared" si="404"/>
        <v>3254333.710248447</v>
      </c>
      <c r="CG300" s="82">
        <f t="shared" si="405"/>
        <v>3527198.9276397522</v>
      </c>
      <c r="CI300" s="82">
        <f t="shared" si="425"/>
        <v>150336.85134575571</v>
      </c>
      <c r="CJ300" s="82">
        <f t="shared" si="426"/>
        <v>560558.21304347832</v>
      </c>
      <c r="CK300" s="82">
        <f t="shared" si="427"/>
        <v>2245788.9662525882</v>
      </c>
      <c r="CL300" s="82">
        <f t="shared" si="428"/>
        <v>5897029.6236024844</v>
      </c>
      <c r="CM300" s="82">
        <f t="shared" si="429"/>
        <v>16248342.294409934</v>
      </c>
    </row>
    <row r="301" spans="1:92" x14ac:dyDescent="0.3">
      <c r="A301" s="94" t="str">
        <f>A222</f>
        <v>Interest Expense</v>
      </c>
      <c r="B301" s="93"/>
      <c r="C301" s="94"/>
      <c r="D301" s="94"/>
      <c r="E301" s="83">
        <f>+'AVE FRANCE'!E301+'AVE UK Euro'!E301</f>
        <v>-1.6065094930106429</v>
      </c>
      <c r="F301" s="83">
        <f ca="1">+'AVE FRANCE'!F301+'AVE UK Euro'!F301</f>
        <v>0</v>
      </c>
      <c r="G301" s="83">
        <f ca="1">+'AVE FRANCE'!G301+'AVE UK Euro'!G301</f>
        <v>0</v>
      </c>
      <c r="H301" s="83">
        <f ca="1">+'AVE FRANCE'!H301+'AVE UK Euro'!H301</f>
        <v>0</v>
      </c>
      <c r="I301" s="83">
        <f ca="1">+'AVE FRANCE'!I301+'AVE UK Euro'!I301</f>
        <v>0</v>
      </c>
      <c r="J301" s="83">
        <f ca="1">+'AVE FRANCE'!J301+'AVE UK Euro'!J301</f>
        <v>0</v>
      </c>
      <c r="K301" s="83">
        <f ca="1">+'AVE FRANCE'!K301+'AVE UK Euro'!K301</f>
        <v>0</v>
      </c>
      <c r="L301" s="83">
        <f ca="1">+'AVE FRANCE'!L301+'AVE UK Euro'!L301</f>
        <v>0</v>
      </c>
      <c r="M301" s="83">
        <f ca="1">+'AVE FRANCE'!M301+'AVE UK Euro'!M301</f>
        <v>0</v>
      </c>
      <c r="N301" s="83">
        <f ca="1">+'AVE FRANCE'!N301+'AVE UK Euro'!N301</f>
        <v>0</v>
      </c>
      <c r="O301" s="83">
        <f ca="1">+'AVE FRANCE'!O301+'AVE UK Euro'!O301</f>
        <v>0</v>
      </c>
      <c r="P301" s="83">
        <f ca="1">+'AVE FRANCE'!P301+'AVE UK Euro'!P301</f>
        <v>0</v>
      </c>
      <c r="Q301" s="83">
        <f ca="1">+'AVE FRANCE'!Q301+'AVE UK Euro'!Q301</f>
        <v>0</v>
      </c>
      <c r="R301" s="83">
        <f ca="1">+'AVE FRANCE'!R301+'AVE UK Euro'!R301</f>
        <v>0</v>
      </c>
      <c r="S301" s="83">
        <f ca="1">+'AVE FRANCE'!S301+'AVE UK Euro'!S301</f>
        <v>0</v>
      </c>
      <c r="T301" s="83">
        <f ca="1">+'AVE FRANCE'!T301+'AVE UK Euro'!T301</f>
        <v>0</v>
      </c>
      <c r="U301" s="83">
        <f ca="1">+'AVE FRANCE'!U301+'AVE UK Euro'!U301</f>
        <v>0</v>
      </c>
      <c r="V301" s="83">
        <f ca="1">+'AVE FRANCE'!V301+'AVE UK Euro'!V301</f>
        <v>0</v>
      </c>
      <c r="W301" s="83">
        <f ca="1">+'AVE FRANCE'!W301+'AVE UK Euro'!W301</f>
        <v>0</v>
      </c>
      <c r="X301" s="83">
        <f ca="1">+'AVE FRANCE'!X301+'AVE UK Euro'!X301</f>
        <v>0</v>
      </c>
      <c r="Y301" s="83">
        <f ca="1">+'AVE FRANCE'!Y301+'AVE UK Euro'!Y301</f>
        <v>0</v>
      </c>
      <c r="Z301" s="83">
        <f ca="1">+'AVE FRANCE'!Z301+'AVE UK Euro'!Z301</f>
        <v>0</v>
      </c>
      <c r="AA301" s="83">
        <f ca="1">+'AVE FRANCE'!AA301+'AVE UK Euro'!AA301</f>
        <v>0</v>
      </c>
      <c r="AB301" s="83">
        <f ca="1">+'AVE FRANCE'!AB301+'AVE UK Euro'!AB301</f>
        <v>0</v>
      </c>
      <c r="AC301" s="83">
        <f ca="1">+'AVE FRANCE'!AC301+'AVE UK Euro'!AC301</f>
        <v>0</v>
      </c>
      <c r="AD301" s="83">
        <f ca="1">+'AVE FRANCE'!AD301+'AVE UK Euro'!AD301</f>
        <v>0</v>
      </c>
      <c r="AE301" s="83">
        <f ca="1">+'AVE FRANCE'!AE301+'AVE UK Euro'!AE301</f>
        <v>0</v>
      </c>
      <c r="AF301" s="83">
        <f ca="1">+'AVE FRANCE'!AF301+'AVE UK Euro'!AF301</f>
        <v>0</v>
      </c>
      <c r="AG301" s="83">
        <f ca="1">+'AVE FRANCE'!AG301+'AVE UK Euro'!AG301</f>
        <v>0</v>
      </c>
      <c r="AH301" s="83">
        <f ca="1">+'AVE FRANCE'!AH301+'AVE UK Euro'!AH301</f>
        <v>0</v>
      </c>
      <c r="AI301" s="83">
        <f ca="1">+'AVE FRANCE'!AI301+'AVE UK Euro'!AI301</f>
        <v>0</v>
      </c>
      <c r="AJ301" s="83">
        <f ca="1">+'AVE FRANCE'!AJ301+'AVE UK Euro'!AJ301</f>
        <v>0</v>
      </c>
      <c r="AK301" s="83">
        <f ca="1">+'AVE FRANCE'!AK301+'AVE UK Euro'!AK301</f>
        <v>0</v>
      </c>
      <c r="AL301" s="83">
        <f ca="1">+'AVE FRANCE'!AL301+'AVE UK Euro'!AL301</f>
        <v>0</v>
      </c>
      <c r="AM301" s="83">
        <f ca="1">+'AVE FRANCE'!AM301+'AVE UK Euro'!AM301</f>
        <v>0</v>
      </c>
      <c r="AN301" s="83">
        <f ca="1">+'AVE FRANCE'!AN301+'AVE UK Euro'!AN301</f>
        <v>0</v>
      </c>
      <c r="AO301" s="83">
        <f ca="1">+'AVE FRANCE'!AO301+'AVE UK Euro'!AO301</f>
        <v>0</v>
      </c>
      <c r="AP301" s="83">
        <f ca="1">+'AVE FRANCE'!AP301+'AVE UK Euro'!AP301</f>
        <v>0</v>
      </c>
      <c r="AQ301" s="83">
        <f ca="1">+'AVE FRANCE'!AQ301+'AVE UK Euro'!AQ301</f>
        <v>0</v>
      </c>
      <c r="AR301" s="83">
        <f ca="1">+'AVE FRANCE'!AR301+'AVE UK Euro'!AR301</f>
        <v>0</v>
      </c>
      <c r="AS301" s="83">
        <f ca="1">+'AVE FRANCE'!AS301+'AVE UK Euro'!AS301</f>
        <v>0</v>
      </c>
      <c r="AT301" s="83">
        <f ca="1">+'AVE FRANCE'!AT301+'AVE UK Euro'!AT301</f>
        <v>0</v>
      </c>
      <c r="AU301" s="83">
        <f ca="1">+'AVE FRANCE'!AU301+'AVE UK Euro'!AU301</f>
        <v>0</v>
      </c>
      <c r="AV301" s="83">
        <f ca="1">+'AVE FRANCE'!AV301+'AVE UK Euro'!AV301</f>
        <v>0</v>
      </c>
      <c r="AW301" s="83">
        <f ca="1">+'AVE FRANCE'!AW301+'AVE UK Euro'!AW301</f>
        <v>0</v>
      </c>
      <c r="AX301" s="83">
        <f ca="1">+'AVE FRANCE'!AX301+'AVE UK Euro'!AX301</f>
        <v>0</v>
      </c>
      <c r="AY301" s="83">
        <f ca="1">+'AVE FRANCE'!AY301+'AVE UK Euro'!AY301</f>
        <v>0</v>
      </c>
      <c r="AZ301" s="83">
        <f ca="1">+'AVE FRANCE'!AZ301+'AVE UK Euro'!AZ301</f>
        <v>0</v>
      </c>
      <c r="BA301" s="83">
        <f ca="1">+'AVE FRANCE'!BA301+'AVE UK Euro'!BA301</f>
        <v>0</v>
      </c>
      <c r="BB301" s="83">
        <f ca="1">+'AVE FRANCE'!BB301+'AVE UK Euro'!BB301</f>
        <v>0</v>
      </c>
      <c r="BC301" s="83">
        <f ca="1">+'AVE FRANCE'!BC301+'AVE UK Euro'!BC301</f>
        <v>0</v>
      </c>
      <c r="BD301" s="83">
        <f ca="1">+'AVE FRANCE'!BD301+'AVE UK Euro'!BD301</f>
        <v>0</v>
      </c>
      <c r="BE301" s="83">
        <f ca="1">+'AVE FRANCE'!BE301+'AVE UK Euro'!BE301</f>
        <v>0</v>
      </c>
      <c r="BF301" s="83">
        <f ca="1">+'AVE FRANCE'!BF301+'AVE UK Euro'!BF301</f>
        <v>0</v>
      </c>
      <c r="BG301" s="83">
        <f ca="1">+'AVE FRANCE'!BG301+'AVE UK Euro'!BG301</f>
        <v>0</v>
      </c>
      <c r="BH301" s="83">
        <f ca="1">+'AVE FRANCE'!BH301+'AVE UK Euro'!BH301</f>
        <v>0</v>
      </c>
      <c r="BI301" s="83">
        <f ca="1">+'AVE FRANCE'!BI301+'AVE UK Euro'!BI301</f>
        <v>0</v>
      </c>
      <c r="BJ301" s="83">
        <f ca="1">+'AVE FRANCE'!BJ301+'AVE UK Euro'!BJ301</f>
        <v>0</v>
      </c>
      <c r="BK301" s="83">
        <f ca="1">+'AVE FRANCE'!BK301+'AVE UK Euro'!BK301</f>
        <v>0</v>
      </c>
      <c r="BL301" s="83">
        <f ca="1">+'AVE FRANCE'!BL301+'AVE UK Euro'!BL301</f>
        <v>0</v>
      </c>
      <c r="BN301" s="83">
        <f t="shared" ca="1" si="386"/>
        <v>-1.6065094930106429</v>
      </c>
      <c r="BO301" s="83">
        <f t="shared" ca="1" si="387"/>
        <v>0</v>
      </c>
      <c r="BP301" s="83">
        <f t="shared" ca="1" si="388"/>
        <v>0</v>
      </c>
      <c r="BQ301" s="83">
        <f t="shared" ca="1" si="389"/>
        <v>0</v>
      </c>
      <c r="BR301" s="83">
        <f t="shared" ca="1" si="390"/>
        <v>0</v>
      </c>
      <c r="BS301" s="83">
        <f t="shared" ca="1" si="391"/>
        <v>0</v>
      </c>
      <c r="BT301" s="83">
        <f t="shared" ca="1" si="392"/>
        <v>0</v>
      </c>
      <c r="BU301" s="83">
        <f t="shared" ca="1" si="393"/>
        <v>0</v>
      </c>
      <c r="BV301" s="83">
        <f t="shared" ca="1" si="394"/>
        <v>0</v>
      </c>
      <c r="BW301" s="83">
        <f t="shared" ca="1" si="395"/>
        <v>0</v>
      </c>
      <c r="BX301" s="83">
        <f t="shared" ca="1" si="396"/>
        <v>0</v>
      </c>
      <c r="BY301" s="83">
        <f t="shared" ca="1" si="397"/>
        <v>0</v>
      </c>
      <c r="BZ301" s="83">
        <f t="shared" ca="1" si="398"/>
        <v>0</v>
      </c>
      <c r="CA301" s="83">
        <f t="shared" ca="1" si="399"/>
        <v>0</v>
      </c>
      <c r="CB301" s="83">
        <f t="shared" ca="1" si="400"/>
        <v>0</v>
      </c>
      <c r="CC301" s="83">
        <f t="shared" ca="1" si="401"/>
        <v>0</v>
      </c>
      <c r="CD301" s="83">
        <f t="shared" ca="1" si="402"/>
        <v>0</v>
      </c>
      <c r="CE301" s="83">
        <f t="shared" ca="1" si="403"/>
        <v>0</v>
      </c>
      <c r="CF301" s="83">
        <f t="shared" ca="1" si="404"/>
        <v>0</v>
      </c>
      <c r="CG301" s="83">
        <f t="shared" ca="1" si="405"/>
        <v>0</v>
      </c>
      <c r="CI301" s="83">
        <f t="shared" ca="1" si="425"/>
        <v>-1.6065094930106429</v>
      </c>
      <c r="CJ301" s="83">
        <f t="shared" ca="1" si="426"/>
        <v>0</v>
      </c>
      <c r="CK301" s="83">
        <f t="shared" ca="1" si="427"/>
        <v>0</v>
      </c>
      <c r="CL301" s="83">
        <f t="shared" ca="1" si="428"/>
        <v>0</v>
      </c>
      <c r="CM301" s="83">
        <f t="shared" ca="1" si="429"/>
        <v>0</v>
      </c>
    </row>
    <row r="302" spans="1:92" x14ac:dyDescent="0.3">
      <c r="A302" s="171" t="str">
        <f>A229</f>
        <v>Net Income</v>
      </c>
      <c r="B302" s="132"/>
      <c r="C302" s="171"/>
      <c r="D302" s="171"/>
      <c r="E302" s="203">
        <f t="shared" ref="E302" si="430">E229</f>
        <v>-13524.335723912682</v>
      </c>
      <c r="F302" s="203">
        <f t="shared" ref="F302:BL302" ca="1" si="431">F229</f>
        <v>106746.78594426987</v>
      </c>
      <c r="G302" s="203">
        <f t="shared" ca="1" si="431"/>
        <v>6278.237950310554</v>
      </c>
      <c r="H302" s="203">
        <f t="shared" ca="1" si="431"/>
        <v>-17918.467287784679</v>
      </c>
      <c r="I302" s="203">
        <f t="shared" ca="1" si="431"/>
        <v>42788.197329192546</v>
      </c>
      <c r="J302" s="203">
        <f t="shared" ca="1" si="431"/>
        <v>-5327.9960041407867</v>
      </c>
      <c r="K302" s="203">
        <f t="shared" ca="1" si="431"/>
        <v>12381.58194616977</v>
      </c>
      <c r="L302" s="203">
        <f t="shared" ca="1" si="431"/>
        <v>-19883.16728778468</v>
      </c>
      <c r="M302" s="203">
        <f t="shared" ca="1" si="431"/>
        <v>-3116.7858178053866</v>
      </c>
      <c r="N302" s="203">
        <f t="shared" ca="1" si="431"/>
        <v>-52813.452484472044</v>
      </c>
      <c r="O302" s="203">
        <f t="shared" ca="1" si="431"/>
        <v>-40963.452484472044</v>
      </c>
      <c r="P302" s="203">
        <f t="shared" ca="1" si="431"/>
        <v>19533.260766045554</v>
      </c>
      <c r="Q302" s="203">
        <f t="shared" ca="1" si="431"/>
        <v>139061.74084886129</v>
      </c>
      <c r="R302" s="203">
        <f t="shared" ca="1" si="431"/>
        <v>6488.3373706004058</v>
      </c>
      <c r="S302" s="203">
        <f t="shared" ca="1" si="431"/>
        <v>-40211.662629399594</v>
      </c>
      <c r="T302" s="203">
        <f t="shared" ca="1" si="431"/>
        <v>82612.024534161494</v>
      </c>
      <c r="U302" s="203">
        <f t="shared" ca="1" si="431"/>
        <v>8881.4015527950251</v>
      </c>
      <c r="V302" s="203">
        <f t="shared" ca="1" si="431"/>
        <v>107206.10350471764</v>
      </c>
      <c r="W302" s="203">
        <f t="shared" ca="1" si="431"/>
        <v>-23222.066356107665</v>
      </c>
      <c r="X302" s="203">
        <f t="shared" ca="1" si="431"/>
        <v>-81218.029296066263</v>
      </c>
      <c r="Y302" s="203">
        <f t="shared" ca="1" si="431"/>
        <v>99197.252070393384</v>
      </c>
      <c r="Z302" s="203">
        <f t="shared" ca="1" si="431"/>
        <v>-10538.500310559</v>
      </c>
      <c r="AA302" s="203">
        <f t="shared" ca="1" si="431"/>
        <v>-19338.500310559008</v>
      </c>
      <c r="AB302" s="203">
        <f t="shared" ca="1" si="431"/>
        <v>25695.072981366473</v>
      </c>
      <c r="AC302" s="203">
        <f t="shared" ca="1" si="431"/>
        <v>482760.72003209102</v>
      </c>
      <c r="AD302" s="203">
        <f t="shared" ca="1" si="431"/>
        <v>45625.477854037264</v>
      </c>
      <c r="AE302" s="203">
        <f t="shared" ca="1" si="431"/>
        <v>20464.477854037264</v>
      </c>
      <c r="AF302" s="203">
        <f t="shared" ca="1" si="431"/>
        <v>168634.47785403725</v>
      </c>
      <c r="AG302" s="203">
        <f t="shared" ca="1" si="431"/>
        <v>26605.197619047613</v>
      </c>
      <c r="AH302" s="203">
        <f t="shared" ca="1" si="431"/>
        <v>184779.73178053828</v>
      </c>
      <c r="AI302" s="203">
        <f t="shared" ca="1" si="431"/>
        <v>51579.731780538277</v>
      </c>
      <c r="AJ302" s="203">
        <f t="shared" ca="1" si="431"/>
        <v>-22439.586231884066</v>
      </c>
      <c r="AK302" s="203">
        <f t="shared" ca="1" si="431"/>
        <v>196665.250621118</v>
      </c>
      <c r="AL302" s="203">
        <f t="shared" ca="1" si="431"/>
        <v>69307.997826086939</v>
      </c>
      <c r="AM302" s="203">
        <f t="shared" ca="1" si="431"/>
        <v>65301.331159420275</v>
      </c>
      <c r="AN302" s="203">
        <f t="shared" ca="1" si="431"/>
        <v>55146.647929606639</v>
      </c>
      <c r="AO302" s="203">
        <f t="shared" ca="1" si="431"/>
        <v>1371368.2225807456</v>
      </c>
      <c r="AP302" s="203">
        <f t="shared" ca="1" si="431"/>
        <v>189402.3179161491</v>
      </c>
      <c r="AQ302" s="203">
        <f t="shared" ca="1" si="431"/>
        <v>164241.31791614907</v>
      </c>
      <c r="AR302" s="203">
        <f t="shared" ca="1" si="431"/>
        <v>312411.3179161491</v>
      </c>
      <c r="AS302" s="203">
        <f t="shared" ca="1" si="431"/>
        <v>171420.31791614904</v>
      </c>
      <c r="AT302" s="203">
        <f t="shared" ca="1" si="431"/>
        <v>470585.85207763972</v>
      </c>
      <c r="AU302" s="203">
        <f t="shared" ca="1" si="431"/>
        <v>198503.85207763972</v>
      </c>
      <c r="AV302" s="203">
        <f t="shared" ca="1" si="431"/>
        <v>92247.951456521725</v>
      </c>
      <c r="AW302" s="203">
        <f t="shared" ca="1" si="431"/>
        <v>348485.85207763978</v>
      </c>
      <c r="AX302" s="203">
        <f t="shared" ca="1" si="431"/>
        <v>209306.85207763972</v>
      </c>
      <c r="AY302" s="203">
        <f t="shared" ca="1" si="431"/>
        <v>209384.85207763978</v>
      </c>
      <c r="AZ302" s="203">
        <f t="shared" ca="1" si="431"/>
        <v>252410.11915838506</v>
      </c>
      <c r="BA302" s="203">
        <f t="shared" ca="1" si="431"/>
        <v>2610887.7104627332</v>
      </c>
      <c r="BB302" s="203">
        <f t="shared" ca="1" si="431"/>
        <v>740363.71046273282</v>
      </c>
      <c r="BC302" s="203">
        <f t="shared" ca="1" si="431"/>
        <v>712481.71046273294</v>
      </c>
      <c r="BD302" s="203">
        <f t="shared" ca="1" si="431"/>
        <v>845390.71046273282</v>
      </c>
      <c r="BE302" s="203">
        <f t="shared" ca="1" si="431"/>
        <v>704399.71046273294</v>
      </c>
      <c r="BF302" s="203">
        <f t="shared" ca="1" si="431"/>
        <v>1002773.0023881991</v>
      </c>
      <c r="BG302" s="203">
        <f t="shared" ca="1" si="431"/>
        <v>739682.00238819909</v>
      </c>
      <c r="BH302" s="203">
        <f t="shared" ca="1" si="431"/>
        <v>518315.54276086972</v>
      </c>
      <c r="BI302" s="203">
        <f t="shared" ca="1" si="431"/>
        <v>924946.29431366478</v>
      </c>
      <c r="BJ302" s="203">
        <f t="shared" ca="1" si="431"/>
        <v>801028.29431366478</v>
      </c>
      <c r="BK302" s="203">
        <f t="shared" ca="1" si="431"/>
        <v>792946.29431366478</v>
      </c>
      <c r="BL302" s="203">
        <f t="shared" ca="1" si="431"/>
        <v>774055.29431366478</v>
      </c>
      <c r="BN302" s="203">
        <f t="shared" ca="1" si="386"/>
        <v>99500.688170667738</v>
      </c>
      <c r="BO302" s="203">
        <f t="shared" ca="1" si="387"/>
        <v>19541.734037267081</v>
      </c>
      <c r="BP302" s="203">
        <f t="shared" ca="1" si="388"/>
        <v>-10618.371159420296</v>
      </c>
      <c r="BQ302" s="203">
        <f t="shared" ca="1" si="389"/>
        <v>-74243.644202898533</v>
      </c>
      <c r="BR302" s="203">
        <f t="shared" ca="1" si="390"/>
        <v>105338.4155900621</v>
      </c>
      <c r="BS302" s="203">
        <f t="shared" ca="1" si="391"/>
        <v>198699.52959167416</v>
      </c>
      <c r="BT302" s="203">
        <f t="shared" ca="1" si="392"/>
        <v>-5242.8435817805439</v>
      </c>
      <c r="BU302" s="203">
        <f t="shared" ca="1" si="393"/>
        <v>-4181.927639751535</v>
      </c>
      <c r="BV302" s="203">
        <f t="shared" ca="1" si="394"/>
        <v>548850.67574016564</v>
      </c>
      <c r="BW302" s="203">
        <f t="shared" ca="1" si="395"/>
        <v>380019.40725362313</v>
      </c>
      <c r="BX302" s="203">
        <f t="shared" ca="1" si="396"/>
        <v>225805.3961697722</v>
      </c>
      <c r="BY302" s="203">
        <f t="shared" ca="1" si="397"/>
        <v>189755.97691511386</v>
      </c>
      <c r="BZ302" s="203">
        <f t="shared" ca="1" si="398"/>
        <v>1725011.8584130437</v>
      </c>
      <c r="CA302" s="203">
        <f t="shared" ca="1" si="399"/>
        <v>954417.48790993786</v>
      </c>
      <c r="CB302" s="203">
        <f t="shared" ca="1" si="400"/>
        <v>639237.65561180119</v>
      </c>
      <c r="CC302" s="203">
        <f t="shared" ca="1" si="401"/>
        <v>671101.82331366453</v>
      </c>
      <c r="CD302" s="203">
        <f t="shared" ca="1" si="402"/>
        <v>4063733.1313881986</v>
      </c>
      <c r="CE302" s="203">
        <f t="shared" ca="1" si="403"/>
        <v>2552563.4233136652</v>
      </c>
      <c r="CF302" s="203">
        <f t="shared" ca="1" si="404"/>
        <v>2182943.8394627338</v>
      </c>
      <c r="CG302" s="203">
        <f t="shared" ca="1" si="405"/>
        <v>2368029.8829409946</v>
      </c>
      <c r="CI302" s="203">
        <f t="shared" ca="1" si="425"/>
        <v>34180.406845615988</v>
      </c>
      <c r="CJ302" s="203">
        <f t="shared" ca="1" si="426"/>
        <v>294613.17396020418</v>
      </c>
      <c r="CK302" s="203">
        <f t="shared" ca="1" si="427"/>
        <v>1344431.4560786749</v>
      </c>
      <c r="CL302" s="203">
        <f t="shared" ca="1" si="428"/>
        <v>3989768.8252484468</v>
      </c>
      <c r="CM302" s="203">
        <f t="shared" ca="1" si="429"/>
        <v>11167270.277105594</v>
      </c>
    </row>
    <row r="303" spans="1:92" x14ac:dyDescent="0.3">
      <c r="A303" s="171" t="str">
        <f>B233</f>
        <v>Cash</v>
      </c>
      <c r="B303" s="132"/>
      <c r="C303" s="171"/>
      <c r="D303" s="171"/>
      <c r="E303" s="203">
        <f t="shared" ref="E303" ca="1" si="432">E233</f>
        <v>180758.99760942065</v>
      </c>
      <c r="F303" s="203">
        <f t="shared" ref="F303:BL303" ca="1" si="433">F233</f>
        <v>200272.45022035722</v>
      </c>
      <c r="G303" s="203">
        <f t="shared" ca="1" si="433"/>
        <v>163892.35483733442</v>
      </c>
      <c r="H303" s="203">
        <f t="shared" ca="1" si="433"/>
        <v>160290.55421621643</v>
      </c>
      <c r="I303" s="203">
        <f t="shared" ca="1" si="433"/>
        <v>167920.41821207563</v>
      </c>
      <c r="J303" s="203">
        <f t="shared" ca="1" si="433"/>
        <v>195409.08887460153</v>
      </c>
      <c r="K303" s="203">
        <f t="shared" ca="1" si="433"/>
        <v>2197632.3374874378</v>
      </c>
      <c r="L303" s="203">
        <f t="shared" ca="1" si="433"/>
        <v>2199315.8368663196</v>
      </c>
      <c r="M303" s="203">
        <f t="shared" ca="1" si="433"/>
        <v>1874709.0510485144</v>
      </c>
      <c r="N303" s="203">
        <f t="shared" ca="1" si="433"/>
        <v>1832568.9318973757</v>
      </c>
      <c r="O303" s="203">
        <f t="shared" ca="1" si="433"/>
        <v>1793513.812746237</v>
      </c>
      <c r="P303" s="203">
        <f t="shared" ca="1" si="433"/>
        <v>1777305.4068456159</v>
      </c>
      <c r="Q303" s="203">
        <f t="shared" ca="1" si="433"/>
        <v>1858725.4810278104</v>
      </c>
      <c r="R303" s="203">
        <f t="shared" ca="1" si="433"/>
        <v>1836622.1517317442</v>
      </c>
      <c r="S303" s="203">
        <f t="shared" ca="1" si="433"/>
        <v>1816968.822435678</v>
      </c>
      <c r="T303" s="203">
        <f t="shared" ca="1" si="433"/>
        <v>1845039.1803031727</v>
      </c>
      <c r="U303" s="203">
        <f t="shared" ca="1" si="433"/>
        <v>1914778.9151893009</v>
      </c>
      <c r="V303" s="203">
        <f t="shared" ca="1" si="433"/>
        <v>1955718.352027352</v>
      </c>
      <c r="W303" s="203">
        <f t="shared" ca="1" si="433"/>
        <v>2033579.6190045776</v>
      </c>
      <c r="X303" s="203">
        <f t="shared" ca="1" si="433"/>
        <v>1989319.9230418445</v>
      </c>
      <c r="Y303" s="203">
        <f t="shared" ca="1" si="433"/>
        <v>1995517.1751122379</v>
      </c>
      <c r="Z303" s="203">
        <f t="shared" ca="1" si="433"/>
        <v>1288828.6748016789</v>
      </c>
      <c r="AA303" s="203">
        <f t="shared" ca="1" si="433"/>
        <v>1308540.1744911198</v>
      </c>
      <c r="AB303" s="203">
        <f t="shared" ca="1" si="433"/>
        <v>1315385.2474724865</v>
      </c>
      <c r="AC303" s="203">
        <f t="shared" ca="1" si="433"/>
        <v>1516362.6341712442</v>
      </c>
      <c r="AD303" s="203">
        <f t="shared" ca="1" si="433"/>
        <v>1878704.7786919479</v>
      </c>
      <c r="AE303" s="203">
        <f t="shared" ca="1" si="433"/>
        <v>1927135.9232126519</v>
      </c>
      <c r="AF303" s="203">
        <f t="shared" ca="1" si="433"/>
        <v>2018187.0677333556</v>
      </c>
      <c r="AG303" s="203">
        <f t="shared" ca="1" si="433"/>
        <v>2172758.9320190698</v>
      </c>
      <c r="AH303" s="203">
        <f t="shared" ca="1" si="433"/>
        <v>2249955.3304662746</v>
      </c>
      <c r="AI303" s="203">
        <f t="shared" ca="1" si="433"/>
        <v>2429501.72891348</v>
      </c>
      <c r="AJ303" s="203">
        <f t="shared" ca="1" si="433"/>
        <v>2485603.8093482624</v>
      </c>
      <c r="AK303" s="203">
        <f t="shared" ca="1" si="433"/>
        <v>2542635.726636047</v>
      </c>
      <c r="AL303" s="203">
        <f t="shared" ca="1" si="433"/>
        <v>2723260.3911288008</v>
      </c>
      <c r="AM303" s="203">
        <f t="shared" ca="1" si="433"/>
        <v>2655895.0556215541</v>
      </c>
      <c r="AN303" s="203">
        <f t="shared" ca="1" si="433"/>
        <v>2722175.0368844941</v>
      </c>
      <c r="AO303" s="203">
        <f t="shared" ca="1" si="433"/>
        <v>3259484.926131906</v>
      </c>
      <c r="AP303" s="203">
        <f t="shared" ca="1" si="433"/>
        <v>4243153.9107147222</v>
      </c>
      <c r="AQ303" s="203">
        <f t="shared" ca="1" si="433"/>
        <v>4438311.8952975376</v>
      </c>
      <c r="AR303" s="203">
        <f t="shared" ca="1" si="433"/>
        <v>4676089.8798803529</v>
      </c>
      <c r="AS303" s="203">
        <f t="shared" ca="1" si="433"/>
        <v>4978426.8644631691</v>
      </c>
      <c r="AT303" s="203">
        <f t="shared" ca="1" si="433"/>
        <v>5238829.3832074748</v>
      </c>
      <c r="AU303" s="203">
        <f t="shared" ca="1" si="433"/>
        <v>5673799.9019517815</v>
      </c>
      <c r="AV303" s="203">
        <f t="shared" ca="1" si="433"/>
        <v>5873914.5200749701</v>
      </c>
      <c r="AW303" s="203">
        <f t="shared" ca="1" si="433"/>
        <v>6054167.0388192758</v>
      </c>
      <c r="AX303" s="203">
        <f t="shared" ca="1" si="433"/>
        <v>6383290.5575635824</v>
      </c>
      <c r="AY303" s="203">
        <f t="shared" ca="1" si="433"/>
        <v>6491475.4096412221</v>
      </c>
      <c r="AZ303" s="203">
        <f t="shared" ca="1" si="433"/>
        <v>6540218.8621329404</v>
      </c>
      <c r="BA303" s="203">
        <f t="shared" ca="1" si="433"/>
        <v>7454006.5725956727</v>
      </c>
      <c r="BB303" s="203">
        <f t="shared" ca="1" si="433"/>
        <v>9435420.2830584049</v>
      </c>
      <c r="BC303" s="203">
        <f t="shared" ca="1" si="433"/>
        <v>10189851.993521139</v>
      </c>
      <c r="BD303" s="203">
        <f t="shared" ca="1" si="433"/>
        <v>10971642.703983871</v>
      </c>
      <c r="BE303" s="203">
        <f t="shared" ca="1" si="433"/>
        <v>11812442.414446604</v>
      </c>
      <c r="BF303" s="203">
        <f t="shared" ca="1" si="433"/>
        <v>12611690.416834803</v>
      </c>
      <c r="BG303" s="203">
        <f t="shared" ca="1" si="433"/>
        <v>13587772.419223003</v>
      </c>
      <c r="BH303" s="203">
        <f t="shared" ca="1" si="433"/>
        <v>14308812.961983873</v>
      </c>
      <c r="BI303" s="203">
        <f t="shared" ca="1" si="433"/>
        <v>14952809.256297536</v>
      </c>
      <c r="BJ303" s="203">
        <f t="shared" ca="1" si="433"/>
        <v>15873587.550611202</v>
      </c>
      <c r="BK303" s="203">
        <f t="shared" ca="1" si="433"/>
        <v>16708483.844924867</v>
      </c>
      <c r="BL303" s="203">
        <f t="shared" ca="1" si="433"/>
        <v>17518939.139238529</v>
      </c>
      <c r="BN303" s="203">
        <f t="shared" ca="1" si="386"/>
        <v>544923.80266711232</v>
      </c>
      <c r="BO303" s="203">
        <f t="shared" ca="1" si="387"/>
        <v>523620.06130289356</v>
      </c>
      <c r="BP303" s="203">
        <f t="shared" ca="1" si="388"/>
        <v>6271657.2254022723</v>
      </c>
      <c r="BQ303" s="203">
        <f t="shared" ca="1" si="389"/>
        <v>5403388.1514892289</v>
      </c>
      <c r="BR303" s="203">
        <f t="shared" ca="1" si="390"/>
        <v>5512316.4551952323</v>
      </c>
      <c r="BS303" s="203">
        <f t="shared" ca="1" si="391"/>
        <v>5715536.4475198258</v>
      </c>
      <c r="BT303" s="203">
        <f t="shared" ca="1" si="392"/>
        <v>6018416.7171586603</v>
      </c>
      <c r="BU303" s="203">
        <f t="shared" ca="1" si="393"/>
        <v>3912754.0967652854</v>
      </c>
      <c r="BV303" s="203">
        <f t="shared" ca="1" si="394"/>
        <v>5322203.3360758442</v>
      </c>
      <c r="BW303" s="203">
        <f t="shared" ca="1" si="395"/>
        <v>6440901.3302187007</v>
      </c>
      <c r="BX303" s="203">
        <f t="shared" ca="1" si="396"/>
        <v>7457741.2648977898</v>
      </c>
      <c r="BY303" s="203">
        <f t="shared" ca="1" si="397"/>
        <v>8101330.4836348491</v>
      </c>
      <c r="BZ303" s="203">
        <f t="shared" ca="1" si="398"/>
        <v>11940950.732144166</v>
      </c>
      <c r="CA303" s="203">
        <f t="shared" ca="1" si="399"/>
        <v>14893346.127550997</v>
      </c>
      <c r="CB303" s="203">
        <f t="shared" ca="1" si="400"/>
        <v>17601881.460846029</v>
      </c>
      <c r="CC303" s="203">
        <f t="shared" ca="1" si="401"/>
        <v>19414984.829337746</v>
      </c>
      <c r="CD303" s="203">
        <f t="shared" ca="1" si="402"/>
        <v>27079278.849175215</v>
      </c>
      <c r="CE303" s="203">
        <f t="shared" ca="1" si="403"/>
        <v>35395775.535265274</v>
      </c>
      <c r="CF303" s="203">
        <f t="shared" ca="1" si="404"/>
        <v>42849394.637504414</v>
      </c>
      <c r="CG303" s="203">
        <f t="shared" ca="1" si="405"/>
        <v>50101010.534774601</v>
      </c>
      <c r="CI303" s="203">
        <f ca="1">+P303</f>
        <v>1777305.4068456159</v>
      </c>
      <c r="CJ303" s="203">
        <f ca="1">+AB303</f>
        <v>1315385.2474724865</v>
      </c>
      <c r="CK303" s="203">
        <f ca="1">+AN303</f>
        <v>2722175.0368844941</v>
      </c>
      <c r="CL303" s="203">
        <f ca="1">+AZ303</f>
        <v>6540218.8621329404</v>
      </c>
      <c r="CM303" s="203">
        <f ca="1">+BL303</f>
        <v>17518939.139238529</v>
      </c>
    </row>
    <row r="304" spans="1:92" x14ac:dyDescent="0.3">
      <c r="A304" s="80" t="str">
        <f>B241</f>
        <v>Total Assets</v>
      </c>
      <c r="B304" s="81"/>
      <c r="C304" s="80"/>
      <c r="D304" s="80"/>
      <c r="E304" s="82">
        <f ca="1">+'AVE FRANCE'!E304+'AVE UK Euro'!E304</f>
        <v>197025.66427608731</v>
      </c>
      <c r="F304" s="82">
        <f ca="1">+'AVE FRANCE'!F304+'AVE UK Euro'!F304</f>
        <v>303772.45022035722</v>
      </c>
      <c r="G304" s="82">
        <f ca="1">+'AVE FRANCE'!G304+'AVE UK Euro'!G304</f>
        <v>309292.01839841105</v>
      </c>
      <c r="H304" s="82">
        <f ca="1">+'AVE FRANCE'!H304+'AVE UK Euro'!H304</f>
        <v>291980.48692843172</v>
      </c>
      <c r="I304" s="82">
        <f ca="1">+'AVE FRANCE'!I304+'AVE UK Euro'!I304</f>
        <v>334010.01448536757</v>
      </c>
      <c r="J304" s="82">
        <f ca="1">+'AVE FRANCE'!J304+'AVE UK Euro'!J304</f>
        <v>328682.01848122681</v>
      </c>
      <c r="K304" s="82">
        <f ca="1">+'AVE FRANCE'!K304+'AVE UK Euro'!K304</f>
        <v>2340304.9306551395</v>
      </c>
      <c r="L304" s="82">
        <f ca="1">+'AVE FRANCE'!L304+'AVE UK Euro'!L304</f>
        <v>2321939.1029118686</v>
      </c>
      <c r="M304" s="82">
        <f ca="1">+'AVE FRANCE'!M304+'AVE UK Euro'!M304</f>
        <v>2301685.0318973758</v>
      </c>
      <c r="N304" s="82">
        <f ca="1">+'AVE FRANCE'!N304+'AVE UK Euro'!N304</f>
        <v>2248871.5794129036</v>
      </c>
      <c r="O304" s="82">
        <f ca="1">+'AVE FRANCE'!O304+'AVE UK Euro'!O304</f>
        <v>2207908.1269284314</v>
      </c>
      <c r="P304" s="82">
        <f ca="1">+'AVE FRANCE'!P304+'AVE UK Euro'!P304</f>
        <v>2226288.1009449949</v>
      </c>
      <c r="Q304" s="82">
        <f ca="1">+'AVE FRANCE'!Q304+'AVE UK Euro'!Q304</f>
        <v>2365398.418398411</v>
      </c>
      <c r="R304" s="82">
        <f ca="1">+'AVE FRANCE'!R304+'AVE UK Euro'!R304</f>
        <v>2371886.7557690111</v>
      </c>
      <c r="S304" s="82">
        <f ca="1">+'AVE FRANCE'!S304+'AVE UK Euro'!S304</f>
        <v>2331675.0931396117</v>
      </c>
      <c r="T304" s="82">
        <f ca="1">+'AVE FRANCE'!T304+'AVE UK Euro'!T304</f>
        <v>2413680.1818559677</v>
      </c>
      <c r="U304" s="82">
        <f ca="1">+'AVE FRANCE'!U304+'AVE UK Euro'!U304</f>
        <v>2422561.5834087627</v>
      </c>
      <c r="V304" s="82">
        <f ca="1">+'AVE FRANCE'!V304+'AVE UK Euro'!V304</f>
        <v>2529464.2190045775</v>
      </c>
      <c r="W304" s="82">
        <f ca="1">+'AVE FRANCE'!W304+'AVE UK Euro'!W304</f>
        <v>2506242.1526484699</v>
      </c>
      <c r="X304" s="82">
        <f ca="1">+'AVE FRANCE'!X304+'AVE UK Euro'!X304</f>
        <v>2426359.5270791119</v>
      </c>
      <c r="Y304" s="82">
        <f ca="1">+'AVE FRANCE'!Y304+'AVE UK Euro'!Y304</f>
        <v>2518744.6414683452</v>
      </c>
      <c r="Z304" s="82">
        <f ca="1">+'AVE FRANCE'!Z304+'AVE UK Euro'!Z304</f>
        <v>2508206.1411577864</v>
      </c>
      <c r="AA304" s="82">
        <f ca="1">+'AVE FRANCE'!AA304+'AVE UK Euro'!AA304</f>
        <v>2488867.6408472275</v>
      </c>
      <c r="AB304" s="82">
        <f ca="1">+'AVE FRANCE'!AB304+'AVE UK Euro'!AB304</f>
        <v>2512559.6082385322</v>
      </c>
      <c r="AC304" s="82">
        <f ca="1">+'AVE FRANCE'!AC304+'AVE UK Euro'!AC304</f>
        <v>2993560.2868627552</v>
      </c>
      <c r="AD304" s="82">
        <f ca="1">+'AVE FRANCE'!AD304+'AVE UK Euro'!AD304</f>
        <v>3039185.7647167929</v>
      </c>
      <c r="AE304" s="82">
        <f ca="1">+'AVE FRANCE'!AE304+'AVE UK Euro'!AE304</f>
        <v>3059650.2425708296</v>
      </c>
      <c r="AF304" s="82">
        <f ca="1">+'AVE FRANCE'!AF304+'AVE UK Euro'!AF304</f>
        <v>3228284.7204248668</v>
      </c>
      <c r="AG304" s="82">
        <f ca="1">+'AVE FRANCE'!AG304+'AVE UK Euro'!AG304</f>
        <v>3254889.9180439147</v>
      </c>
      <c r="AH304" s="82">
        <f ca="1">+'AVE FRANCE'!AH304+'AVE UK Euro'!AH304</f>
        <v>3434328.0349176209</v>
      </c>
      <c r="AI304" s="82">
        <f ca="1">+'AVE FRANCE'!AI304+'AVE UK Euro'!AI304</f>
        <v>3485907.7666981593</v>
      </c>
      <c r="AJ304" s="82">
        <f ca="1">+'AVE FRANCE'!AJ304+'AVE UK Euro'!AJ304</f>
        <v>3466594.1897830451</v>
      </c>
      <c r="AK304" s="82">
        <f ca="1">+'AVE FRANCE'!AK304+'AVE UK Euro'!AK304</f>
        <v>3659981.6971329418</v>
      </c>
      <c r="AL304" s="82">
        <f ca="1">+'AVE FRANCE'!AL304+'AVE UK Euro'!AL304</f>
        <v>3729289.6949590286</v>
      </c>
      <c r="AM304" s="82">
        <f ca="1">+'AVE FRANCE'!AM304+'AVE UK Euro'!AM304</f>
        <v>3794591.0261184485</v>
      </c>
      <c r="AN304" s="82">
        <f ca="1">+'AVE FRANCE'!AN304+'AVE UK Euro'!AN304</f>
        <v>3849069.9721847009</v>
      </c>
      <c r="AO304" s="82">
        <f ca="1">+'AVE FRANCE'!AO304+'AVE UK Euro'!AO304</f>
        <v>5199480.35315054</v>
      </c>
      <c r="AP304" s="82">
        <f ca="1">+'AVE FRANCE'!AP304+'AVE UK Euro'!AP304</f>
        <v>5388882.6710666884</v>
      </c>
      <c r="AQ304" s="82">
        <f ca="1">+'AVE FRANCE'!AQ304+'AVE UK Euro'!AQ304</f>
        <v>5553123.9889828376</v>
      </c>
      <c r="AR304" s="82">
        <f ca="1">+'AVE FRANCE'!AR304+'AVE UK Euro'!AR304</f>
        <v>5865535.3068989869</v>
      </c>
      <c r="AS304" s="82">
        <f ca="1">+'AVE FRANCE'!AS304+'AVE UK Euro'!AS304</f>
        <v>6036955.6248151353</v>
      </c>
      <c r="AT304" s="82">
        <f ca="1">+'AVE FRANCE'!AT304+'AVE UK Euro'!AT304</f>
        <v>6502199.8619859423</v>
      </c>
      <c r="AU304" s="82">
        <f ca="1">+'AVE FRANCE'!AU304+'AVE UK Euro'!AU304</f>
        <v>6700703.714063582</v>
      </c>
      <c r="AV304" s="82">
        <f ca="1">+'AVE FRANCE'!AV304+'AVE UK Euro'!AV304</f>
        <v>6796957.876700229</v>
      </c>
      <c r="AW304" s="82">
        <f ca="1">+'AVE FRANCE'!AW304+'AVE UK Euro'!AW304</f>
        <v>7141437.5175977442</v>
      </c>
      <c r="AX304" s="82">
        <f ca="1">+'AVE FRANCE'!AX304+'AVE UK Euro'!AX304</f>
        <v>7350744.3696753848</v>
      </c>
      <c r="AY304" s="82">
        <f ca="1">+'AVE FRANCE'!AY304+'AVE UK Euro'!AY304</f>
        <v>7560129.2217530236</v>
      </c>
      <c r="AZ304" s="82">
        <f ca="1">+'AVE FRANCE'!AZ304+'AVE UK Euro'!AZ304</f>
        <v>7809868.5334579926</v>
      </c>
      <c r="BA304" s="82">
        <f ca="1">+'AVE FRANCE'!BA304+'AVE UK Euro'!BA304</f>
        <v>10307146.357792361</v>
      </c>
      <c r="BB304" s="82">
        <f ca="1">+'AVE FRANCE'!BB304+'AVE UK Euro'!BB304</f>
        <v>11047510.068255093</v>
      </c>
      <c r="BC304" s="82">
        <f ca="1">+'AVE FRANCE'!BC304+'AVE UK Euro'!BC304</f>
        <v>11759991.778717827</v>
      </c>
      <c r="BD304" s="82">
        <f ca="1">+'AVE FRANCE'!BD304+'AVE UK Euro'!BD304</f>
        <v>12605382.489180559</v>
      </c>
      <c r="BE304" s="82">
        <f ca="1">+'AVE FRANCE'!BE304+'AVE UK Euro'!BE304</f>
        <v>13309782.199643292</v>
      </c>
      <c r="BF304" s="82">
        <f ca="1">+'AVE FRANCE'!BF304+'AVE UK Euro'!BF304</f>
        <v>14310885.947373105</v>
      </c>
      <c r="BG304" s="82">
        <f ca="1">+'AVE FRANCE'!BG304+'AVE UK Euro'!BG304</f>
        <v>15050567.949761305</v>
      </c>
      <c r="BH304" s="82">
        <f ca="1">+'AVE FRANCE'!BH304+'AVE UK Euro'!BH304</f>
        <v>15577229.765814099</v>
      </c>
      <c r="BI304" s="82">
        <f ca="1">+'AVE FRANCE'!BI304+'AVE UK Euro'!BI304</f>
        <v>16492160.532177456</v>
      </c>
      <c r="BJ304" s="82">
        <f ca="1">+'AVE FRANCE'!BJ304+'AVE UK Euro'!BJ304</f>
        <v>17293188.826491117</v>
      </c>
      <c r="BK304" s="82">
        <f ca="1">+'AVE FRANCE'!BK304+'AVE UK Euro'!BK304</f>
        <v>18086135.120804783</v>
      </c>
      <c r="BL304" s="82">
        <f ca="1">+'AVE FRANCE'!BL304+'AVE UK Euro'!BL304</f>
        <v>18860190.415118448</v>
      </c>
      <c r="BN304" s="82">
        <f t="shared" ca="1" si="386"/>
        <v>810090.13289485557</v>
      </c>
      <c r="BO304" s="82">
        <f t="shared" ca="1" si="387"/>
        <v>954672.51989502623</v>
      </c>
      <c r="BP304" s="82">
        <f t="shared" ca="1" si="388"/>
        <v>6963929.065464383</v>
      </c>
      <c r="BQ304" s="82">
        <f t="shared" ca="1" si="389"/>
        <v>6683067.8072863305</v>
      </c>
      <c r="BR304" s="82">
        <f t="shared" ca="1" si="390"/>
        <v>7068960.2673070338</v>
      </c>
      <c r="BS304" s="82">
        <f t="shared" ca="1" si="391"/>
        <v>7365705.9842693079</v>
      </c>
      <c r="BT304" s="82">
        <f t="shared" ca="1" si="392"/>
        <v>7451346.3211959274</v>
      </c>
      <c r="BU304" s="82">
        <f t="shared" ca="1" si="393"/>
        <v>7509633.3902435461</v>
      </c>
      <c r="BV304" s="82">
        <f t="shared" ca="1" si="394"/>
        <v>9092396.2941503786</v>
      </c>
      <c r="BW304" s="82">
        <f t="shared" ca="1" si="395"/>
        <v>9917502.6733864024</v>
      </c>
      <c r="BX304" s="82">
        <f t="shared" ca="1" si="396"/>
        <v>10612483.653614147</v>
      </c>
      <c r="BY304" s="82">
        <f t="shared" ca="1" si="397"/>
        <v>11372950.693262178</v>
      </c>
      <c r="BZ304" s="82">
        <f t="shared" ca="1" si="398"/>
        <v>16141487.013200067</v>
      </c>
      <c r="CA304" s="82">
        <f t="shared" ca="1" si="399"/>
        <v>18404690.793700062</v>
      </c>
      <c r="CB304" s="82">
        <f t="shared" ca="1" si="400"/>
        <v>20639099.108361557</v>
      </c>
      <c r="CC304" s="82">
        <f t="shared" ca="1" si="401"/>
        <v>22720742.124886401</v>
      </c>
      <c r="CD304" s="82">
        <f t="shared" ca="1" si="402"/>
        <v>33114648.204765279</v>
      </c>
      <c r="CE304" s="82">
        <f t="shared" ca="1" si="403"/>
        <v>40226050.636196956</v>
      </c>
      <c r="CF304" s="82">
        <f t="shared" ca="1" si="404"/>
        <v>47119958.24775286</v>
      </c>
      <c r="CG304" s="82">
        <f t="shared" ca="1" si="405"/>
        <v>54239514.362414353</v>
      </c>
      <c r="CI304" s="82">
        <f t="shared" ref="CI304:CI307" ca="1" si="434">+P304</f>
        <v>2226288.1009449949</v>
      </c>
      <c r="CJ304" s="82">
        <f t="shared" ref="CJ304:CJ307" ca="1" si="435">+AB304</f>
        <v>2512559.6082385322</v>
      </c>
      <c r="CK304" s="82">
        <f t="shared" ref="CK304:CK307" ca="1" si="436">+AN304</f>
        <v>3849069.9721847009</v>
      </c>
      <c r="CL304" s="82">
        <f t="shared" ref="CL304:CL307" ca="1" si="437">+AZ304</f>
        <v>7809868.5334579926</v>
      </c>
      <c r="CM304" s="82">
        <f t="shared" ref="CM304:CM307" ca="1" si="438">+BL304</f>
        <v>18860190.415118448</v>
      </c>
    </row>
    <row r="305" spans="1:91" x14ac:dyDescent="0.3">
      <c r="A305" s="80" t="str">
        <f>B243</f>
        <v>Revolver (Short-Term Debt)</v>
      </c>
      <c r="B305" s="81"/>
      <c r="C305" s="80"/>
      <c r="D305" s="80"/>
      <c r="E305" s="82">
        <f ca="1">+'AVE FRANCE'!E305+'AVE UK Euro'!E305</f>
        <v>0</v>
      </c>
      <c r="F305" s="82">
        <f ca="1">+'AVE FRANCE'!F305+'AVE UK Euro'!F305</f>
        <v>0</v>
      </c>
      <c r="G305" s="82">
        <f ca="1">+'AVE FRANCE'!G305+'AVE UK Euro'!G305</f>
        <v>0</v>
      </c>
      <c r="H305" s="82">
        <f ca="1">+'AVE FRANCE'!H305+'AVE UK Euro'!H305</f>
        <v>0</v>
      </c>
      <c r="I305" s="82">
        <f ca="1">+'AVE FRANCE'!I305+'AVE UK Euro'!I305</f>
        <v>0</v>
      </c>
      <c r="J305" s="82">
        <f ca="1">+'AVE FRANCE'!J305+'AVE UK Euro'!J305</f>
        <v>0</v>
      </c>
      <c r="K305" s="82">
        <f ca="1">+'AVE FRANCE'!K305+'AVE UK Euro'!K305</f>
        <v>0</v>
      </c>
      <c r="L305" s="82">
        <f ca="1">+'AVE FRANCE'!L305+'AVE UK Euro'!L305</f>
        <v>0</v>
      </c>
      <c r="M305" s="82">
        <f ca="1">+'AVE FRANCE'!M305+'AVE UK Euro'!M305</f>
        <v>0</v>
      </c>
      <c r="N305" s="82">
        <f ca="1">+'AVE FRANCE'!N305+'AVE UK Euro'!N305</f>
        <v>0</v>
      </c>
      <c r="O305" s="82">
        <f ca="1">+'AVE FRANCE'!O305+'AVE UK Euro'!O305</f>
        <v>0</v>
      </c>
      <c r="P305" s="82">
        <f ca="1">+'AVE FRANCE'!P305+'AVE UK Euro'!P305</f>
        <v>0</v>
      </c>
      <c r="Q305" s="82">
        <f ca="1">+'AVE FRANCE'!Q305+'AVE UK Euro'!Q305</f>
        <v>0</v>
      </c>
      <c r="R305" s="82">
        <f ca="1">+'AVE FRANCE'!R305+'AVE UK Euro'!R305</f>
        <v>0</v>
      </c>
      <c r="S305" s="82">
        <f ca="1">+'AVE FRANCE'!S305+'AVE UK Euro'!S305</f>
        <v>0</v>
      </c>
      <c r="T305" s="82">
        <f ca="1">+'AVE FRANCE'!T305+'AVE UK Euro'!T305</f>
        <v>0</v>
      </c>
      <c r="U305" s="82">
        <f ca="1">+'AVE FRANCE'!U305+'AVE UK Euro'!U305</f>
        <v>0</v>
      </c>
      <c r="V305" s="82">
        <f ca="1">+'AVE FRANCE'!V305+'AVE UK Euro'!V305</f>
        <v>0</v>
      </c>
      <c r="W305" s="82">
        <f ca="1">+'AVE FRANCE'!W305+'AVE UK Euro'!W305</f>
        <v>0</v>
      </c>
      <c r="X305" s="82">
        <f ca="1">+'AVE FRANCE'!X305+'AVE UK Euro'!X305</f>
        <v>0</v>
      </c>
      <c r="Y305" s="82">
        <f ca="1">+'AVE FRANCE'!Y305+'AVE UK Euro'!Y305</f>
        <v>0</v>
      </c>
      <c r="Z305" s="82">
        <f ca="1">+'AVE FRANCE'!Z305+'AVE UK Euro'!Z305</f>
        <v>0</v>
      </c>
      <c r="AA305" s="82">
        <f ca="1">+'AVE FRANCE'!AA305+'AVE UK Euro'!AA305</f>
        <v>0</v>
      </c>
      <c r="AB305" s="82">
        <f ca="1">+'AVE FRANCE'!AB305+'AVE UK Euro'!AB305</f>
        <v>0</v>
      </c>
      <c r="AC305" s="82">
        <f ca="1">+'AVE FRANCE'!AC305+'AVE UK Euro'!AC305</f>
        <v>0</v>
      </c>
      <c r="AD305" s="82">
        <f ca="1">+'AVE FRANCE'!AD305+'AVE UK Euro'!AD305</f>
        <v>0</v>
      </c>
      <c r="AE305" s="82">
        <f ca="1">+'AVE FRANCE'!AE305+'AVE UK Euro'!AE305</f>
        <v>0</v>
      </c>
      <c r="AF305" s="82">
        <f ca="1">+'AVE FRANCE'!AF305+'AVE UK Euro'!AF305</f>
        <v>0</v>
      </c>
      <c r="AG305" s="82">
        <f ca="1">+'AVE FRANCE'!AG305+'AVE UK Euro'!AG305</f>
        <v>0</v>
      </c>
      <c r="AH305" s="82">
        <f ca="1">+'AVE FRANCE'!AH305+'AVE UK Euro'!AH305</f>
        <v>0</v>
      </c>
      <c r="AI305" s="82">
        <f ca="1">+'AVE FRANCE'!AI305+'AVE UK Euro'!AI305</f>
        <v>0</v>
      </c>
      <c r="AJ305" s="82">
        <f ca="1">+'AVE FRANCE'!AJ305+'AVE UK Euro'!AJ305</f>
        <v>0</v>
      </c>
      <c r="AK305" s="82">
        <f ca="1">+'AVE FRANCE'!AK305+'AVE UK Euro'!AK305</f>
        <v>0</v>
      </c>
      <c r="AL305" s="82">
        <f ca="1">+'AVE FRANCE'!AL305+'AVE UK Euro'!AL305</f>
        <v>0</v>
      </c>
      <c r="AM305" s="82">
        <f ca="1">+'AVE FRANCE'!AM305+'AVE UK Euro'!AM305</f>
        <v>0</v>
      </c>
      <c r="AN305" s="82">
        <f ca="1">+'AVE FRANCE'!AN305+'AVE UK Euro'!AN305</f>
        <v>0</v>
      </c>
      <c r="AO305" s="82">
        <f ca="1">+'AVE FRANCE'!AO305+'AVE UK Euro'!AO305</f>
        <v>0</v>
      </c>
      <c r="AP305" s="82">
        <f ca="1">+'AVE FRANCE'!AP305+'AVE UK Euro'!AP305</f>
        <v>0</v>
      </c>
      <c r="AQ305" s="82">
        <f ca="1">+'AVE FRANCE'!AQ305+'AVE UK Euro'!AQ305</f>
        <v>0</v>
      </c>
      <c r="AR305" s="82">
        <f ca="1">+'AVE FRANCE'!AR305+'AVE UK Euro'!AR305</f>
        <v>0</v>
      </c>
      <c r="AS305" s="82">
        <f ca="1">+'AVE FRANCE'!AS305+'AVE UK Euro'!AS305</f>
        <v>0</v>
      </c>
      <c r="AT305" s="82">
        <f ca="1">+'AVE FRANCE'!AT305+'AVE UK Euro'!AT305</f>
        <v>0</v>
      </c>
      <c r="AU305" s="82">
        <f ca="1">+'AVE FRANCE'!AU305+'AVE UK Euro'!AU305</f>
        <v>0</v>
      </c>
      <c r="AV305" s="82">
        <f ca="1">+'AVE FRANCE'!AV305+'AVE UK Euro'!AV305</f>
        <v>0</v>
      </c>
      <c r="AW305" s="82">
        <f ca="1">+'AVE FRANCE'!AW305+'AVE UK Euro'!AW305</f>
        <v>0</v>
      </c>
      <c r="AX305" s="82">
        <f ca="1">+'AVE FRANCE'!AX305+'AVE UK Euro'!AX305</f>
        <v>0</v>
      </c>
      <c r="AY305" s="82">
        <f ca="1">+'AVE FRANCE'!AY305+'AVE UK Euro'!AY305</f>
        <v>0</v>
      </c>
      <c r="AZ305" s="82">
        <f ca="1">+'AVE FRANCE'!AZ305+'AVE UK Euro'!AZ305</f>
        <v>0</v>
      </c>
      <c r="BA305" s="82">
        <f ca="1">+'AVE FRANCE'!BA305+'AVE UK Euro'!BA305</f>
        <v>0</v>
      </c>
      <c r="BB305" s="82">
        <f ca="1">+'AVE FRANCE'!BB305+'AVE UK Euro'!BB305</f>
        <v>0</v>
      </c>
      <c r="BC305" s="82">
        <f ca="1">+'AVE FRANCE'!BC305+'AVE UK Euro'!BC305</f>
        <v>0</v>
      </c>
      <c r="BD305" s="82">
        <f ca="1">+'AVE FRANCE'!BD305+'AVE UK Euro'!BD305</f>
        <v>0</v>
      </c>
      <c r="BE305" s="82">
        <f ca="1">+'AVE FRANCE'!BE305+'AVE UK Euro'!BE305</f>
        <v>0</v>
      </c>
      <c r="BF305" s="82">
        <f ca="1">+'AVE FRANCE'!BF305+'AVE UK Euro'!BF305</f>
        <v>0</v>
      </c>
      <c r="BG305" s="82">
        <f ca="1">+'AVE FRANCE'!BG305+'AVE UK Euro'!BG305</f>
        <v>0</v>
      </c>
      <c r="BH305" s="82">
        <f ca="1">+'AVE FRANCE'!BH305+'AVE UK Euro'!BH305</f>
        <v>0</v>
      </c>
      <c r="BI305" s="82">
        <f ca="1">+'AVE FRANCE'!BI305+'AVE UK Euro'!BI305</f>
        <v>0</v>
      </c>
      <c r="BJ305" s="82">
        <f ca="1">+'AVE FRANCE'!BJ305+'AVE UK Euro'!BJ305</f>
        <v>0</v>
      </c>
      <c r="BK305" s="82">
        <f ca="1">+'AVE FRANCE'!BK305+'AVE UK Euro'!BK305</f>
        <v>0</v>
      </c>
      <c r="BL305" s="82">
        <f ca="1">+'AVE FRANCE'!BL305+'AVE UK Euro'!BL305</f>
        <v>0</v>
      </c>
      <c r="BN305" s="82">
        <f t="shared" ca="1" si="386"/>
        <v>0</v>
      </c>
      <c r="BO305" s="82">
        <f t="shared" ca="1" si="387"/>
        <v>0</v>
      </c>
      <c r="BP305" s="82">
        <f t="shared" ca="1" si="388"/>
        <v>0</v>
      </c>
      <c r="BQ305" s="82">
        <f t="shared" ca="1" si="389"/>
        <v>0</v>
      </c>
      <c r="BR305" s="82">
        <f t="shared" ca="1" si="390"/>
        <v>0</v>
      </c>
      <c r="BS305" s="82">
        <f t="shared" ca="1" si="391"/>
        <v>0</v>
      </c>
      <c r="BT305" s="82">
        <f t="shared" ca="1" si="392"/>
        <v>0</v>
      </c>
      <c r="BU305" s="82">
        <f t="shared" ca="1" si="393"/>
        <v>0</v>
      </c>
      <c r="BV305" s="82">
        <f t="shared" ca="1" si="394"/>
        <v>0</v>
      </c>
      <c r="BW305" s="82">
        <f t="shared" ca="1" si="395"/>
        <v>0</v>
      </c>
      <c r="BX305" s="82">
        <f t="shared" ca="1" si="396"/>
        <v>0</v>
      </c>
      <c r="BY305" s="82">
        <f t="shared" ca="1" si="397"/>
        <v>0</v>
      </c>
      <c r="BZ305" s="82">
        <f t="shared" ca="1" si="398"/>
        <v>0</v>
      </c>
      <c r="CA305" s="82">
        <f t="shared" ca="1" si="399"/>
        <v>0</v>
      </c>
      <c r="CB305" s="82">
        <f t="shared" ca="1" si="400"/>
        <v>0</v>
      </c>
      <c r="CC305" s="82">
        <f t="shared" ca="1" si="401"/>
        <v>0</v>
      </c>
      <c r="CD305" s="82">
        <f t="shared" ca="1" si="402"/>
        <v>0</v>
      </c>
      <c r="CE305" s="82">
        <f t="shared" ca="1" si="403"/>
        <v>0</v>
      </c>
      <c r="CF305" s="82">
        <f t="shared" ca="1" si="404"/>
        <v>0</v>
      </c>
      <c r="CG305" s="82">
        <f t="shared" ca="1" si="405"/>
        <v>0</v>
      </c>
      <c r="CI305" s="82">
        <f t="shared" ca="1" si="434"/>
        <v>0</v>
      </c>
      <c r="CJ305" s="82">
        <f t="shared" ca="1" si="435"/>
        <v>0</v>
      </c>
      <c r="CK305" s="82">
        <f t="shared" ca="1" si="436"/>
        <v>0</v>
      </c>
      <c r="CL305" s="82">
        <f t="shared" ca="1" si="437"/>
        <v>0</v>
      </c>
      <c r="CM305" s="82">
        <f t="shared" ca="1" si="438"/>
        <v>0</v>
      </c>
    </row>
    <row r="306" spans="1:91" x14ac:dyDescent="0.3">
      <c r="A306" s="80" t="str">
        <f>B246</f>
        <v>Long-Term Debt</v>
      </c>
      <c r="B306" s="81"/>
      <c r="C306" s="80"/>
      <c r="D306" s="80"/>
      <c r="E306" s="82">
        <f>+'AVE FRANCE'!E306+'AVE UK Euro'!E306</f>
        <v>0</v>
      </c>
      <c r="F306" s="82">
        <f>+'AVE FRANCE'!F306+'AVE UK Euro'!F306</f>
        <v>0</v>
      </c>
      <c r="G306" s="82">
        <f>+'AVE FRANCE'!G306+'AVE UK Euro'!G306</f>
        <v>0</v>
      </c>
      <c r="H306" s="82">
        <f>+'AVE FRANCE'!H306+'AVE UK Euro'!H306</f>
        <v>0</v>
      </c>
      <c r="I306" s="82">
        <f>+'AVE FRANCE'!I306+'AVE UK Euro'!I306</f>
        <v>0</v>
      </c>
      <c r="J306" s="82">
        <f>+'AVE FRANCE'!J306+'AVE UK Euro'!J306</f>
        <v>0</v>
      </c>
      <c r="K306" s="82">
        <f>+'AVE FRANCE'!K306+'AVE UK Euro'!K306</f>
        <v>0</v>
      </c>
      <c r="L306" s="82">
        <f>+'AVE FRANCE'!L306+'AVE UK Euro'!L306</f>
        <v>0</v>
      </c>
      <c r="M306" s="82">
        <f>+'AVE FRANCE'!M306+'AVE UK Euro'!M306</f>
        <v>0</v>
      </c>
      <c r="N306" s="82">
        <f>+'AVE FRANCE'!N306+'AVE UK Euro'!N306</f>
        <v>0</v>
      </c>
      <c r="O306" s="82">
        <f>+'AVE FRANCE'!O306+'AVE UK Euro'!O306</f>
        <v>0</v>
      </c>
      <c r="P306" s="82">
        <f>+'AVE FRANCE'!P306+'AVE UK Euro'!P306</f>
        <v>0</v>
      </c>
      <c r="Q306" s="82">
        <f>+'AVE FRANCE'!Q306+'AVE UK Euro'!Q306</f>
        <v>0</v>
      </c>
      <c r="R306" s="82">
        <f>+'AVE FRANCE'!R306+'AVE UK Euro'!R306</f>
        <v>0</v>
      </c>
      <c r="S306" s="82">
        <f>+'AVE FRANCE'!S306+'AVE UK Euro'!S306</f>
        <v>0</v>
      </c>
      <c r="T306" s="82">
        <f>+'AVE FRANCE'!T306+'AVE UK Euro'!T306</f>
        <v>0</v>
      </c>
      <c r="U306" s="82">
        <f>+'AVE FRANCE'!U306+'AVE UK Euro'!U306</f>
        <v>0</v>
      </c>
      <c r="V306" s="82">
        <f>+'AVE FRANCE'!V306+'AVE UK Euro'!V306</f>
        <v>0</v>
      </c>
      <c r="W306" s="82">
        <f>+'AVE FRANCE'!W306+'AVE UK Euro'!W306</f>
        <v>0</v>
      </c>
      <c r="X306" s="82">
        <f>+'AVE FRANCE'!X306+'AVE UK Euro'!X306</f>
        <v>0</v>
      </c>
      <c r="Y306" s="82">
        <f>+'AVE FRANCE'!Y306+'AVE UK Euro'!Y306</f>
        <v>0</v>
      </c>
      <c r="Z306" s="82">
        <f>+'AVE FRANCE'!Z306+'AVE UK Euro'!Z306</f>
        <v>0</v>
      </c>
      <c r="AA306" s="82">
        <f>+'AVE FRANCE'!AA306+'AVE UK Euro'!AA306</f>
        <v>0</v>
      </c>
      <c r="AB306" s="82">
        <f>+'AVE FRANCE'!AB306+'AVE UK Euro'!AB306</f>
        <v>0</v>
      </c>
      <c r="AC306" s="82">
        <f>+'AVE FRANCE'!AC306+'AVE UK Euro'!AC306</f>
        <v>0</v>
      </c>
      <c r="AD306" s="82">
        <f>+'AVE FRANCE'!AD306+'AVE UK Euro'!AD306</f>
        <v>0</v>
      </c>
      <c r="AE306" s="82">
        <f>+'AVE FRANCE'!AE306+'AVE UK Euro'!AE306</f>
        <v>0</v>
      </c>
      <c r="AF306" s="82">
        <f>+'AVE FRANCE'!AF306+'AVE UK Euro'!AF306</f>
        <v>0</v>
      </c>
      <c r="AG306" s="82">
        <f>+'AVE FRANCE'!AG306+'AVE UK Euro'!AG306</f>
        <v>0</v>
      </c>
      <c r="AH306" s="82">
        <f>+'AVE FRANCE'!AH306+'AVE UK Euro'!AH306</f>
        <v>0</v>
      </c>
      <c r="AI306" s="82">
        <f>+'AVE FRANCE'!AI306+'AVE UK Euro'!AI306</f>
        <v>0</v>
      </c>
      <c r="AJ306" s="82">
        <f>+'AVE FRANCE'!AJ306+'AVE UK Euro'!AJ306</f>
        <v>0</v>
      </c>
      <c r="AK306" s="82">
        <f>+'AVE FRANCE'!AK306+'AVE UK Euro'!AK306</f>
        <v>0</v>
      </c>
      <c r="AL306" s="82">
        <f>+'AVE FRANCE'!AL306+'AVE UK Euro'!AL306</f>
        <v>0</v>
      </c>
      <c r="AM306" s="82">
        <f>+'AVE FRANCE'!AM306+'AVE UK Euro'!AM306</f>
        <v>0</v>
      </c>
      <c r="AN306" s="82">
        <f>+'AVE FRANCE'!AN306+'AVE UK Euro'!AN306</f>
        <v>0</v>
      </c>
      <c r="AO306" s="82">
        <f>+'AVE FRANCE'!AO306+'AVE UK Euro'!AO306</f>
        <v>0</v>
      </c>
      <c r="AP306" s="82">
        <f>+'AVE FRANCE'!AP306+'AVE UK Euro'!AP306</f>
        <v>0</v>
      </c>
      <c r="AQ306" s="82">
        <f>+'AVE FRANCE'!AQ306+'AVE UK Euro'!AQ306</f>
        <v>0</v>
      </c>
      <c r="AR306" s="82">
        <f>+'AVE FRANCE'!AR306+'AVE UK Euro'!AR306</f>
        <v>0</v>
      </c>
      <c r="AS306" s="82">
        <f>+'AVE FRANCE'!AS306+'AVE UK Euro'!AS306</f>
        <v>0</v>
      </c>
      <c r="AT306" s="82">
        <f>+'AVE FRANCE'!AT306+'AVE UK Euro'!AT306</f>
        <v>0</v>
      </c>
      <c r="AU306" s="82">
        <f>+'AVE FRANCE'!AU306+'AVE UK Euro'!AU306</f>
        <v>0</v>
      </c>
      <c r="AV306" s="82">
        <f>+'AVE FRANCE'!AV306+'AVE UK Euro'!AV306</f>
        <v>0</v>
      </c>
      <c r="AW306" s="82">
        <f>+'AVE FRANCE'!AW306+'AVE UK Euro'!AW306</f>
        <v>0</v>
      </c>
      <c r="AX306" s="82">
        <f>+'AVE FRANCE'!AX306+'AVE UK Euro'!AX306</f>
        <v>0</v>
      </c>
      <c r="AY306" s="82">
        <f>+'AVE FRANCE'!AY306+'AVE UK Euro'!AY306</f>
        <v>0</v>
      </c>
      <c r="AZ306" s="82">
        <f>+'AVE FRANCE'!AZ306+'AVE UK Euro'!AZ306</f>
        <v>0</v>
      </c>
      <c r="BA306" s="82">
        <f>+'AVE FRANCE'!BA306+'AVE UK Euro'!BA306</f>
        <v>0</v>
      </c>
      <c r="BB306" s="82">
        <f>+'AVE FRANCE'!BB306+'AVE UK Euro'!BB306</f>
        <v>0</v>
      </c>
      <c r="BC306" s="82">
        <f>+'AVE FRANCE'!BC306+'AVE UK Euro'!BC306</f>
        <v>0</v>
      </c>
      <c r="BD306" s="82">
        <f>+'AVE FRANCE'!BD306+'AVE UK Euro'!BD306</f>
        <v>0</v>
      </c>
      <c r="BE306" s="82">
        <f>+'AVE FRANCE'!BE306+'AVE UK Euro'!BE306</f>
        <v>0</v>
      </c>
      <c r="BF306" s="82">
        <f>+'AVE FRANCE'!BF306+'AVE UK Euro'!BF306</f>
        <v>0</v>
      </c>
      <c r="BG306" s="82">
        <f>+'AVE FRANCE'!BG306+'AVE UK Euro'!BG306</f>
        <v>0</v>
      </c>
      <c r="BH306" s="82">
        <f>+'AVE FRANCE'!BH306+'AVE UK Euro'!BH306</f>
        <v>0</v>
      </c>
      <c r="BI306" s="82">
        <f>+'AVE FRANCE'!BI306+'AVE UK Euro'!BI306</f>
        <v>0</v>
      </c>
      <c r="BJ306" s="82">
        <f>+'AVE FRANCE'!BJ306+'AVE UK Euro'!BJ306</f>
        <v>0</v>
      </c>
      <c r="BK306" s="82">
        <f>+'AVE FRANCE'!BK306+'AVE UK Euro'!BK306</f>
        <v>0</v>
      </c>
      <c r="BL306" s="82">
        <f>+'AVE FRANCE'!BL306+'AVE UK Euro'!BL306</f>
        <v>0</v>
      </c>
      <c r="BN306" s="82">
        <f t="shared" si="386"/>
        <v>0</v>
      </c>
      <c r="BO306" s="82">
        <f t="shared" si="387"/>
        <v>0</v>
      </c>
      <c r="BP306" s="82">
        <f t="shared" si="388"/>
        <v>0</v>
      </c>
      <c r="BQ306" s="82">
        <f t="shared" si="389"/>
        <v>0</v>
      </c>
      <c r="BR306" s="82">
        <f t="shared" si="390"/>
        <v>0</v>
      </c>
      <c r="BS306" s="82">
        <f t="shared" si="391"/>
        <v>0</v>
      </c>
      <c r="BT306" s="82">
        <f t="shared" si="392"/>
        <v>0</v>
      </c>
      <c r="BU306" s="82">
        <f t="shared" si="393"/>
        <v>0</v>
      </c>
      <c r="BV306" s="82">
        <f t="shared" si="394"/>
        <v>0</v>
      </c>
      <c r="BW306" s="82">
        <f t="shared" si="395"/>
        <v>0</v>
      </c>
      <c r="BX306" s="82">
        <f t="shared" si="396"/>
        <v>0</v>
      </c>
      <c r="BY306" s="82">
        <f t="shared" si="397"/>
        <v>0</v>
      </c>
      <c r="BZ306" s="82">
        <f t="shared" si="398"/>
        <v>0</v>
      </c>
      <c r="CA306" s="82">
        <f t="shared" si="399"/>
        <v>0</v>
      </c>
      <c r="CB306" s="82">
        <f t="shared" si="400"/>
        <v>0</v>
      </c>
      <c r="CC306" s="82">
        <f t="shared" si="401"/>
        <v>0</v>
      </c>
      <c r="CD306" s="82">
        <f t="shared" si="402"/>
        <v>0</v>
      </c>
      <c r="CE306" s="82">
        <f t="shared" si="403"/>
        <v>0</v>
      </c>
      <c r="CF306" s="82">
        <f t="shared" si="404"/>
        <v>0</v>
      </c>
      <c r="CG306" s="82">
        <f t="shared" si="405"/>
        <v>0</v>
      </c>
      <c r="CI306" s="82">
        <f t="shared" si="434"/>
        <v>0</v>
      </c>
      <c r="CJ306" s="82">
        <f t="shared" si="435"/>
        <v>0</v>
      </c>
      <c r="CK306" s="82">
        <f t="shared" si="436"/>
        <v>0</v>
      </c>
      <c r="CL306" s="82">
        <f t="shared" si="437"/>
        <v>0</v>
      </c>
      <c r="CM306" s="82">
        <f t="shared" si="438"/>
        <v>0</v>
      </c>
    </row>
    <row r="307" spans="1:91" x14ac:dyDescent="0.3">
      <c r="A307" s="80" t="str">
        <f>B250</f>
        <v>Total Shareholder's Equity</v>
      </c>
      <c r="B307" s="81"/>
      <c r="C307" s="80"/>
      <c r="D307" s="80"/>
      <c r="E307" s="82">
        <f>+'AVE FRANCE'!E307+'AVE UK Euro'!E307</f>
        <v>197025.66427608734</v>
      </c>
      <c r="F307" s="82">
        <f ca="1">+'AVE FRANCE'!F307+'AVE UK Euro'!F307</f>
        <v>303772.45022035722</v>
      </c>
      <c r="G307" s="82">
        <f ca="1">+'AVE FRANCE'!G307+'AVE UK Euro'!G307</f>
        <v>310050.68817066774</v>
      </c>
      <c r="H307" s="82">
        <f ca="1">+'AVE FRANCE'!H307+'AVE UK Euro'!H307</f>
        <v>292132.22088288306</v>
      </c>
      <c r="I307" s="82">
        <f ca="1">+'AVE FRANCE'!I307+'AVE UK Euro'!I307</f>
        <v>334920.41821207566</v>
      </c>
      <c r="J307" s="82">
        <f ca="1">+'AVE FRANCE'!J307+'AVE UK Euro'!J307</f>
        <v>329592.4222079349</v>
      </c>
      <c r="K307" s="82">
        <f ca="1">+'AVE FRANCE'!K307+'AVE UK Euro'!K307</f>
        <v>2341974.0041541047</v>
      </c>
      <c r="L307" s="82">
        <f ca="1">+'AVE FRANCE'!L307+'AVE UK Euro'!L307</f>
        <v>2322090.8368663201</v>
      </c>
      <c r="M307" s="82">
        <f ca="1">+'AVE FRANCE'!M307+'AVE UK Euro'!M307</f>
        <v>2318974.0510485144</v>
      </c>
      <c r="N307" s="82">
        <f ca="1">+'AVE FRANCE'!N307+'AVE UK Euro'!N307</f>
        <v>2266160.5985640427</v>
      </c>
      <c r="O307" s="82">
        <f ca="1">+'AVE FRANCE'!O307+'AVE UK Euro'!O307</f>
        <v>2225197.1460795705</v>
      </c>
      <c r="P307" s="82">
        <f ca="1">+'AVE FRANCE'!P307+'AVE UK Euro'!P307</f>
        <v>2244730.4068456162</v>
      </c>
      <c r="Q307" s="82">
        <f ca="1">+'AVE FRANCE'!Q307+'AVE UK Euro'!Q307</f>
        <v>2383792.1476944773</v>
      </c>
      <c r="R307" s="82">
        <f ca="1">+'AVE FRANCE'!R307+'AVE UK Euro'!R307</f>
        <v>2390280.4850650779</v>
      </c>
      <c r="S307" s="82">
        <f ca="1">+'AVE FRANCE'!S307+'AVE UK Euro'!S307</f>
        <v>2350068.822435678</v>
      </c>
      <c r="T307" s="82">
        <f ca="1">+'AVE FRANCE'!T307+'AVE UK Euro'!T307</f>
        <v>2432680.8469698397</v>
      </c>
      <c r="U307" s="82">
        <f ca="1">+'AVE FRANCE'!U307+'AVE UK Euro'!U307</f>
        <v>2441562.2485226346</v>
      </c>
      <c r="V307" s="82">
        <f ca="1">+'AVE FRANCE'!V307+'AVE UK Euro'!V307</f>
        <v>2548768.3520273524</v>
      </c>
      <c r="W307" s="82">
        <f ca="1">+'AVE FRANCE'!W307+'AVE UK Euro'!W307</f>
        <v>2525546.2856712448</v>
      </c>
      <c r="X307" s="82">
        <f ca="1">+'AVE FRANCE'!X307+'AVE UK Euro'!X307</f>
        <v>2444328.2563751787</v>
      </c>
      <c r="Y307" s="82">
        <f ca="1">+'AVE FRANCE'!Y307+'AVE UK Euro'!Y307</f>
        <v>2543525.5084455716</v>
      </c>
      <c r="Z307" s="82">
        <f ca="1">+'AVE FRANCE'!Z307+'AVE UK Euro'!Z307</f>
        <v>2532987.0081350128</v>
      </c>
      <c r="AA307" s="82">
        <f ca="1">+'AVE FRANCE'!AA307+'AVE UK Euro'!AA307</f>
        <v>2513648.507824454</v>
      </c>
      <c r="AB307" s="82">
        <f ca="1">+'AVE FRANCE'!AB307+'AVE UK Euro'!AB307</f>
        <v>2539343.5808058204</v>
      </c>
      <c r="AC307" s="82">
        <f ca="1">+'AVE FRANCE'!AC307+'AVE UK Euro'!AC307</f>
        <v>3022104.3008379117</v>
      </c>
      <c r="AD307" s="82">
        <f ca="1">+'AVE FRANCE'!AD307+'AVE UK Euro'!AD307</f>
        <v>3067729.7786919484</v>
      </c>
      <c r="AE307" s="82">
        <f ca="1">+'AVE FRANCE'!AE307+'AVE UK Euro'!AE307</f>
        <v>3088194.256545986</v>
      </c>
      <c r="AF307" s="82">
        <f ca="1">+'AVE FRANCE'!AF307+'AVE UK Euro'!AF307</f>
        <v>3256828.7344000237</v>
      </c>
      <c r="AG307" s="82">
        <f ca="1">+'AVE FRANCE'!AG307+'AVE UK Euro'!AG307</f>
        <v>3283433.9320190707</v>
      </c>
      <c r="AH307" s="82">
        <f ca="1">+'AVE FRANCE'!AH307+'AVE UK Euro'!AH307</f>
        <v>3468213.6637996091</v>
      </c>
      <c r="AI307" s="82">
        <f ca="1">+'AVE FRANCE'!AI307+'AVE UK Euro'!AI307</f>
        <v>3519793.3955801474</v>
      </c>
      <c r="AJ307" s="82">
        <f ca="1">+'AVE FRANCE'!AJ307+'AVE UK Euro'!AJ307</f>
        <v>3497353.8093482633</v>
      </c>
      <c r="AK307" s="82">
        <f ca="1">+'AVE FRANCE'!AK307+'AVE UK Euro'!AK307</f>
        <v>3694019.0599693814</v>
      </c>
      <c r="AL307" s="82">
        <f ca="1">+'AVE FRANCE'!AL307+'AVE UK Euro'!AL307</f>
        <v>3763327.0577954687</v>
      </c>
      <c r="AM307" s="82">
        <f ca="1">+'AVE FRANCE'!AM307+'AVE UK Euro'!AM307</f>
        <v>3828628.3889548886</v>
      </c>
      <c r="AN307" s="82">
        <f ca="1">+'AVE FRANCE'!AN307+'AVE UK Euro'!AN307</f>
        <v>3883775.0368844951</v>
      </c>
      <c r="AO307" s="82">
        <f ca="1">+'AVE FRANCE'!AO307+'AVE UK Euro'!AO307</f>
        <v>5255143.2594652409</v>
      </c>
      <c r="AP307" s="82">
        <f ca="1">+'AVE FRANCE'!AP307+'AVE UK Euro'!AP307</f>
        <v>5444545.5773813901</v>
      </c>
      <c r="AQ307" s="82">
        <f ca="1">+'AVE FRANCE'!AQ307+'AVE UK Euro'!AQ307</f>
        <v>5608786.8952975394</v>
      </c>
      <c r="AR307" s="82">
        <f ca="1">+'AVE FRANCE'!AR307+'AVE UK Euro'!AR307</f>
        <v>5921198.2132136878</v>
      </c>
      <c r="AS307" s="82">
        <f ca="1">+'AVE FRANCE'!AS307+'AVE UK Euro'!AS307</f>
        <v>6092618.531129837</v>
      </c>
      <c r="AT307" s="82">
        <f ca="1">+'AVE FRANCE'!AT307+'AVE UK Euro'!AT307</f>
        <v>6563204.3832074767</v>
      </c>
      <c r="AU307" s="82">
        <f ca="1">+'AVE FRANCE'!AU307+'AVE UK Euro'!AU307</f>
        <v>6761708.2352851164</v>
      </c>
      <c r="AV307" s="82">
        <f ca="1">+'AVE FRANCE'!AV307+'AVE UK Euro'!AV307</f>
        <v>6853956.186741638</v>
      </c>
      <c r="AW307" s="82">
        <f ca="1">+'AVE FRANCE'!AW307+'AVE UK Euro'!AW307</f>
        <v>7202442.0388192777</v>
      </c>
      <c r="AX307" s="82">
        <f ca="1">+'AVE FRANCE'!AX307+'AVE UK Euro'!AX307</f>
        <v>7411748.8908969173</v>
      </c>
      <c r="AY307" s="82">
        <f ca="1">+'AVE FRANCE'!AY307+'AVE UK Euro'!AY307</f>
        <v>7621133.742974557</v>
      </c>
      <c r="AZ307" s="82">
        <f ca="1">+'AVE FRANCE'!AZ307+'AVE UK Euro'!AZ307</f>
        <v>7873543.8621329423</v>
      </c>
      <c r="BA307" s="82">
        <f ca="1">+'AVE FRANCE'!BA307+'AVE UK Euro'!BA307</f>
        <v>10484431.572595675</v>
      </c>
      <c r="BB307" s="82">
        <f ca="1">+'AVE FRANCE'!BB307+'AVE UK Euro'!BB307</f>
        <v>11224795.283058409</v>
      </c>
      <c r="BC307" s="82">
        <f ca="1">+'AVE FRANCE'!BC307+'AVE UK Euro'!BC307</f>
        <v>11937276.993521143</v>
      </c>
      <c r="BD307" s="82">
        <f ca="1">+'AVE FRANCE'!BD307+'AVE UK Euro'!BD307</f>
        <v>12782667.703983875</v>
      </c>
      <c r="BE307" s="82">
        <f ca="1">+'AVE FRANCE'!BE307+'AVE UK Euro'!BE307</f>
        <v>13487067.414446607</v>
      </c>
      <c r="BF307" s="82">
        <f ca="1">+'AVE FRANCE'!BF307+'AVE UK Euro'!BF307</f>
        <v>14489840.416834809</v>
      </c>
      <c r="BG307" s="82">
        <f ca="1">+'AVE FRANCE'!BG307+'AVE UK Euro'!BG307</f>
        <v>15229522.419223007</v>
      </c>
      <c r="BH307" s="82">
        <f ca="1">+'AVE FRANCE'!BH307+'AVE UK Euro'!BH307</f>
        <v>15747837.961983874</v>
      </c>
      <c r="BI307" s="82">
        <f ca="1">+'AVE FRANCE'!BI307+'AVE UK Euro'!BI307</f>
        <v>16672784.25629754</v>
      </c>
      <c r="BJ307" s="82">
        <f ca="1">+'AVE FRANCE'!BJ307+'AVE UK Euro'!BJ307</f>
        <v>17473812.550611205</v>
      </c>
      <c r="BK307" s="82">
        <f ca="1">+'AVE FRANCE'!BK307+'AVE UK Euro'!BK307</f>
        <v>18266758.844924867</v>
      </c>
      <c r="BL307" s="82">
        <f ca="1">+'AVE FRANCE'!BL307+'AVE UK Euro'!BL307</f>
        <v>19040814.139238533</v>
      </c>
      <c r="BN307" s="82">
        <f t="shared" ca="1" si="386"/>
        <v>810848.80266711232</v>
      </c>
      <c r="BO307" s="82">
        <f t="shared" ca="1" si="387"/>
        <v>956645.06130289368</v>
      </c>
      <c r="BP307" s="82">
        <f t="shared" ca="1" si="388"/>
        <v>6983038.8920689393</v>
      </c>
      <c r="BQ307" s="82">
        <f t="shared" ca="1" si="389"/>
        <v>6736088.1514892299</v>
      </c>
      <c r="BR307" s="82">
        <f t="shared" ca="1" si="390"/>
        <v>7124141.4551952332</v>
      </c>
      <c r="BS307" s="82">
        <f t="shared" ca="1" si="391"/>
        <v>7423011.4475198276</v>
      </c>
      <c r="BT307" s="82">
        <f t="shared" ca="1" si="392"/>
        <v>7513400.0504919961</v>
      </c>
      <c r="BU307" s="82">
        <f t="shared" ca="1" si="393"/>
        <v>7585979.0967652872</v>
      </c>
      <c r="BV307" s="82">
        <f t="shared" ca="1" si="394"/>
        <v>9178028.3360758461</v>
      </c>
      <c r="BW307" s="82">
        <f t="shared" ca="1" si="395"/>
        <v>10008476.330218703</v>
      </c>
      <c r="BX307" s="82">
        <f t="shared" ca="1" si="396"/>
        <v>10711166.264897794</v>
      </c>
      <c r="BY307" s="82">
        <f t="shared" ca="1" si="397"/>
        <v>11475730.483634852</v>
      </c>
      <c r="BZ307" s="82">
        <f t="shared" ca="1" si="398"/>
        <v>16308475.73214417</v>
      </c>
      <c r="CA307" s="82">
        <f t="shared" ca="1" si="399"/>
        <v>18577021.127551001</v>
      </c>
      <c r="CB307" s="82">
        <f t="shared" ca="1" si="400"/>
        <v>20818106.460846029</v>
      </c>
      <c r="CC307" s="82">
        <f t="shared" ca="1" si="401"/>
        <v>22906426.496004418</v>
      </c>
      <c r="CD307" s="82">
        <f t="shared" ca="1" si="402"/>
        <v>33646503.84917523</v>
      </c>
      <c r="CE307" s="82">
        <f t="shared" ca="1" si="403"/>
        <v>40759575.535265289</v>
      </c>
      <c r="CF307" s="82">
        <f t="shared" ca="1" si="404"/>
        <v>47650144.637504421</v>
      </c>
      <c r="CG307" s="82">
        <f t="shared" ca="1" si="405"/>
        <v>54781385.534774601</v>
      </c>
      <c r="CI307" s="82">
        <f t="shared" ca="1" si="434"/>
        <v>2244730.4068456162</v>
      </c>
      <c r="CJ307" s="82">
        <f t="shared" ca="1" si="435"/>
        <v>2539343.5808058204</v>
      </c>
      <c r="CK307" s="82">
        <f t="shared" ca="1" si="436"/>
        <v>3883775.0368844951</v>
      </c>
      <c r="CL307" s="82">
        <f t="shared" ca="1" si="437"/>
        <v>7873543.8621329423</v>
      </c>
      <c r="CM307" s="82">
        <f t="shared" ca="1" si="438"/>
        <v>19040814.139238533</v>
      </c>
    </row>
    <row r="308" spans="1:91" x14ac:dyDescent="0.3">
      <c r="A308" s="111"/>
      <c r="B308" s="112"/>
      <c r="C308" s="111"/>
      <c r="D308" s="111"/>
      <c r="E308" s="113"/>
      <c r="F308" s="113"/>
      <c r="G308" s="113"/>
      <c r="H308" s="113"/>
      <c r="I308" s="113"/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  <c r="T308" s="113"/>
      <c r="U308" s="113"/>
      <c r="V308" s="113"/>
      <c r="W308" s="113"/>
      <c r="X308" s="113"/>
      <c r="Y308" s="113"/>
      <c r="Z308" s="113"/>
      <c r="AA308" s="113"/>
      <c r="AB308" s="113"/>
      <c r="AC308" s="113"/>
      <c r="AD308" s="113"/>
      <c r="AE308" s="113"/>
      <c r="AF308" s="113"/>
      <c r="AG308" s="113"/>
      <c r="AH308" s="113"/>
      <c r="AI308" s="113"/>
      <c r="AJ308" s="113"/>
      <c r="AK308" s="113"/>
      <c r="AL308" s="113"/>
      <c r="AM308" s="113"/>
      <c r="AN308" s="113"/>
      <c r="AO308" s="113"/>
      <c r="AP308" s="113"/>
      <c r="AQ308" s="113"/>
      <c r="AR308" s="113"/>
      <c r="AS308" s="113"/>
      <c r="AT308" s="113"/>
      <c r="AU308" s="113"/>
      <c r="AV308" s="113"/>
      <c r="AW308" s="113"/>
      <c r="AX308" s="113"/>
      <c r="AY308" s="113"/>
      <c r="AZ308" s="113"/>
      <c r="BA308" s="113"/>
      <c r="BB308" s="113"/>
      <c r="BC308" s="113"/>
      <c r="BD308" s="113"/>
      <c r="BE308" s="113"/>
      <c r="BF308" s="113"/>
      <c r="BG308" s="113"/>
      <c r="BH308" s="113"/>
      <c r="BI308" s="113"/>
      <c r="BJ308" s="113"/>
      <c r="BK308" s="113"/>
      <c r="BL308" s="113"/>
      <c r="BN308" s="113"/>
      <c r="BO308" s="113"/>
      <c r="BP308" s="113"/>
      <c r="BQ308" s="113"/>
      <c r="BR308" s="113"/>
      <c r="BS308" s="113"/>
      <c r="BT308" s="113"/>
      <c r="BU308" s="113"/>
      <c r="BV308" s="113"/>
      <c r="BW308" s="113"/>
      <c r="BX308" s="113"/>
      <c r="BY308" s="113"/>
      <c r="BZ308" s="113"/>
      <c r="CA308" s="113"/>
      <c r="CB308" s="113"/>
      <c r="CC308" s="113"/>
      <c r="CD308" s="113"/>
      <c r="CE308" s="113"/>
      <c r="CF308" s="113"/>
      <c r="CG308" s="113"/>
      <c r="CI308" s="113"/>
      <c r="CJ308" s="113"/>
      <c r="CK308" s="113"/>
      <c r="CL308" s="113"/>
      <c r="CM308" s="113"/>
    </row>
    <row r="309" spans="1:91" x14ac:dyDescent="0.3">
      <c r="A309" s="109" t="str">
        <f>Valuation!A51</f>
        <v>NPV based on terminal year 3</v>
      </c>
      <c r="B309" s="81"/>
      <c r="C309" s="82">
        <f ca="1">Valuation!C51</f>
        <v>19223078.21206516</v>
      </c>
      <c r="D309" s="80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82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82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82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82"/>
      <c r="BL309" s="82"/>
      <c r="BN309" s="82">
        <f t="shared" si="386"/>
        <v>0</v>
      </c>
      <c r="BO309" s="82">
        <f t="shared" si="387"/>
        <v>0</v>
      </c>
      <c r="BP309" s="82">
        <f t="shared" si="388"/>
        <v>0</v>
      </c>
      <c r="BQ309" s="82">
        <f t="shared" si="389"/>
        <v>0</v>
      </c>
      <c r="BR309" s="82">
        <f t="shared" si="390"/>
        <v>0</v>
      </c>
      <c r="BS309" s="82">
        <f t="shared" si="391"/>
        <v>0</v>
      </c>
      <c r="BT309" s="82">
        <f t="shared" si="392"/>
        <v>0</v>
      </c>
      <c r="BU309" s="82">
        <f t="shared" si="393"/>
        <v>0</v>
      </c>
      <c r="BV309" s="82">
        <f t="shared" si="394"/>
        <v>0</v>
      </c>
      <c r="BW309" s="82">
        <f t="shared" si="395"/>
        <v>0</v>
      </c>
      <c r="BX309" s="82">
        <f t="shared" si="396"/>
        <v>0</v>
      </c>
      <c r="BY309" s="82">
        <f t="shared" si="397"/>
        <v>0</v>
      </c>
      <c r="BZ309" s="82">
        <f t="shared" si="398"/>
        <v>0</v>
      </c>
      <c r="CA309" s="82">
        <f t="shared" si="399"/>
        <v>0</v>
      </c>
      <c r="CB309" s="82">
        <f t="shared" si="400"/>
        <v>0</v>
      </c>
      <c r="CC309" s="82">
        <f t="shared" si="401"/>
        <v>0</v>
      </c>
      <c r="CD309" s="82">
        <f t="shared" si="402"/>
        <v>0</v>
      </c>
      <c r="CE309" s="82">
        <f t="shared" si="403"/>
        <v>0</v>
      </c>
      <c r="CF309" s="82">
        <f t="shared" si="404"/>
        <v>0</v>
      </c>
      <c r="CG309" s="82">
        <f t="shared" si="405"/>
        <v>0</v>
      </c>
      <c r="CI309" s="82"/>
      <c r="CJ309" s="82"/>
      <c r="CK309" s="82"/>
      <c r="CL309" s="82"/>
      <c r="CM309" s="82"/>
    </row>
    <row r="310" spans="1:91" x14ac:dyDescent="0.3">
      <c r="A310" s="110" t="str">
        <f>Valuation!A52</f>
        <v>NPV based on terminal year 5</v>
      </c>
      <c r="B310" s="81"/>
      <c r="C310" s="82">
        <f ca="1">Valuation!C52</f>
        <v>134573696.18153119</v>
      </c>
      <c r="D310" s="80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N310" s="82">
        <f t="shared" si="386"/>
        <v>0</v>
      </c>
      <c r="BO310" s="82">
        <f t="shared" si="387"/>
        <v>0</v>
      </c>
      <c r="BP310" s="82">
        <f t="shared" si="388"/>
        <v>0</v>
      </c>
      <c r="BQ310" s="82">
        <f t="shared" si="389"/>
        <v>0</v>
      </c>
      <c r="BR310" s="82">
        <f t="shared" si="390"/>
        <v>0</v>
      </c>
      <c r="BS310" s="82">
        <f t="shared" si="391"/>
        <v>0</v>
      </c>
      <c r="BT310" s="82">
        <f t="shared" si="392"/>
        <v>0</v>
      </c>
      <c r="BU310" s="82">
        <f t="shared" si="393"/>
        <v>0</v>
      </c>
      <c r="BV310" s="82">
        <f t="shared" si="394"/>
        <v>0</v>
      </c>
      <c r="BW310" s="82">
        <f t="shared" si="395"/>
        <v>0</v>
      </c>
      <c r="BX310" s="82">
        <f t="shared" si="396"/>
        <v>0</v>
      </c>
      <c r="BY310" s="82">
        <f t="shared" si="397"/>
        <v>0</v>
      </c>
      <c r="BZ310" s="82">
        <f t="shared" si="398"/>
        <v>0</v>
      </c>
      <c r="CA310" s="82">
        <f t="shared" si="399"/>
        <v>0</v>
      </c>
      <c r="CB310" s="82">
        <f t="shared" si="400"/>
        <v>0</v>
      </c>
      <c r="CC310" s="82">
        <f t="shared" si="401"/>
        <v>0</v>
      </c>
      <c r="CD310" s="82">
        <f t="shared" si="402"/>
        <v>0</v>
      </c>
      <c r="CE310" s="82">
        <f t="shared" si="403"/>
        <v>0</v>
      </c>
      <c r="CF310" s="82">
        <f t="shared" si="404"/>
        <v>0</v>
      </c>
      <c r="CG310" s="82">
        <f t="shared" si="405"/>
        <v>0</v>
      </c>
      <c r="CI310" s="82"/>
      <c r="CJ310" s="82"/>
      <c r="CK310" s="82"/>
      <c r="CL310" s="82"/>
      <c r="CM310" s="82"/>
    </row>
    <row r="311" spans="1:91" x14ac:dyDescent="0.3">
      <c r="A311" s="111"/>
      <c r="B311" s="112"/>
      <c r="C311" s="111"/>
      <c r="D311" s="111"/>
      <c r="E311" s="113"/>
      <c r="F311" s="113"/>
      <c r="G311" s="113"/>
      <c r="H311" s="113"/>
      <c r="I311" s="113"/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  <c r="T311" s="113"/>
      <c r="U311" s="113"/>
      <c r="V311" s="113"/>
      <c r="W311" s="113"/>
      <c r="X311" s="113"/>
      <c r="Y311" s="113"/>
      <c r="Z311" s="113"/>
      <c r="AA311" s="113"/>
      <c r="AB311" s="113"/>
      <c r="AC311" s="113"/>
      <c r="AD311" s="113"/>
      <c r="AE311" s="113"/>
      <c r="AF311" s="113"/>
      <c r="AG311" s="113"/>
      <c r="AH311" s="113"/>
      <c r="AI311" s="113"/>
      <c r="AJ311" s="113"/>
      <c r="AK311" s="113"/>
      <c r="AL311" s="113"/>
      <c r="AM311" s="113"/>
      <c r="AN311" s="113"/>
      <c r="AO311" s="113"/>
      <c r="AP311" s="113"/>
      <c r="AQ311" s="113"/>
      <c r="AR311" s="113"/>
      <c r="AS311" s="113"/>
      <c r="AT311" s="113"/>
      <c r="AU311" s="113"/>
      <c r="AV311" s="113"/>
      <c r="AW311" s="113"/>
      <c r="AX311" s="113"/>
      <c r="AY311" s="113"/>
      <c r="AZ311" s="113"/>
      <c r="BA311" s="113"/>
      <c r="BB311" s="113"/>
      <c r="BC311" s="113"/>
      <c r="BD311" s="113"/>
      <c r="BE311" s="113"/>
      <c r="BF311" s="113"/>
      <c r="BG311" s="113"/>
      <c r="BH311" s="113"/>
      <c r="BI311" s="113"/>
      <c r="BJ311" s="113"/>
      <c r="BK311" s="113"/>
      <c r="BL311" s="113"/>
      <c r="BN311" s="113">
        <f t="shared" si="386"/>
        <v>0</v>
      </c>
      <c r="BO311" s="113">
        <f t="shared" si="387"/>
        <v>0</v>
      </c>
      <c r="BP311" s="113">
        <f t="shared" si="388"/>
        <v>0</v>
      </c>
      <c r="BQ311" s="113">
        <f t="shared" si="389"/>
        <v>0</v>
      </c>
      <c r="BR311" s="113">
        <f t="shared" si="390"/>
        <v>0</v>
      </c>
      <c r="BS311" s="113">
        <f t="shared" si="391"/>
        <v>0</v>
      </c>
      <c r="BT311" s="113">
        <f t="shared" si="392"/>
        <v>0</v>
      </c>
      <c r="BU311" s="113">
        <f t="shared" si="393"/>
        <v>0</v>
      </c>
      <c r="BV311" s="113">
        <f t="shared" si="394"/>
        <v>0</v>
      </c>
      <c r="BW311" s="113">
        <f t="shared" si="395"/>
        <v>0</v>
      </c>
      <c r="BX311" s="113"/>
      <c r="BY311" s="113"/>
      <c r="BZ311" s="113"/>
      <c r="CA311" s="113"/>
      <c r="CB311" s="113"/>
      <c r="CC311" s="113"/>
      <c r="CD311" s="113"/>
      <c r="CE311" s="113"/>
      <c r="CF311" s="113"/>
      <c r="CG311" s="113"/>
      <c r="CI311" s="113"/>
      <c r="CJ311" s="113"/>
      <c r="CK311" s="113"/>
      <c r="CL311" s="113"/>
      <c r="CM311" s="113"/>
    </row>
    <row r="312" spans="1:91" x14ac:dyDescent="0.3">
      <c r="A312" s="134" t="str">
        <f>A126</f>
        <v>Total Headcount</v>
      </c>
      <c r="B312" s="135"/>
      <c r="C312" s="134"/>
      <c r="D312" s="134"/>
      <c r="E312" s="192">
        <f t="shared" ref="E312" si="439">E126</f>
        <v>2</v>
      </c>
      <c r="F312" s="192">
        <f t="shared" ref="F312:BL312" si="440">F126</f>
        <v>4.5999999999999996</v>
      </c>
      <c r="G312" s="192">
        <f t="shared" si="440"/>
        <v>4.5999999999999996</v>
      </c>
      <c r="H312" s="192">
        <f t="shared" si="440"/>
        <v>5.6</v>
      </c>
      <c r="I312" s="192">
        <f t="shared" si="440"/>
        <v>5.6</v>
      </c>
      <c r="J312" s="192">
        <f t="shared" si="440"/>
        <v>5.6</v>
      </c>
      <c r="K312" s="192">
        <f t="shared" si="440"/>
        <v>5.6</v>
      </c>
      <c r="L312" s="192">
        <f t="shared" si="440"/>
        <v>5.6</v>
      </c>
      <c r="M312" s="192">
        <f t="shared" si="440"/>
        <v>12</v>
      </c>
      <c r="N312" s="192">
        <f t="shared" si="440"/>
        <v>12</v>
      </c>
      <c r="O312" s="192">
        <f t="shared" si="440"/>
        <v>12</v>
      </c>
      <c r="P312" s="192">
        <f t="shared" si="440"/>
        <v>12</v>
      </c>
      <c r="Q312" s="192">
        <f t="shared" si="440"/>
        <v>12</v>
      </c>
      <c r="R312" s="192">
        <f t="shared" si="440"/>
        <v>13</v>
      </c>
      <c r="S312" s="192">
        <f t="shared" si="440"/>
        <v>13</v>
      </c>
      <c r="T312" s="192">
        <f t="shared" si="440"/>
        <v>13</v>
      </c>
      <c r="U312" s="192">
        <f t="shared" si="440"/>
        <v>13</v>
      </c>
      <c r="V312" s="192">
        <f t="shared" si="440"/>
        <v>13</v>
      </c>
      <c r="W312" s="192">
        <f t="shared" si="440"/>
        <v>13</v>
      </c>
      <c r="X312" s="192">
        <f t="shared" si="440"/>
        <v>13</v>
      </c>
      <c r="Y312" s="192">
        <f t="shared" si="440"/>
        <v>14</v>
      </c>
      <c r="Z312" s="192">
        <f t="shared" si="440"/>
        <v>14</v>
      </c>
      <c r="AA312" s="192">
        <f t="shared" si="440"/>
        <v>14</v>
      </c>
      <c r="AB312" s="192">
        <f t="shared" si="440"/>
        <v>14</v>
      </c>
      <c r="AC312" s="192">
        <f t="shared" si="440"/>
        <v>15</v>
      </c>
      <c r="AD312" s="192">
        <f t="shared" si="440"/>
        <v>15</v>
      </c>
      <c r="AE312" s="192">
        <f t="shared" si="440"/>
        <v>15</v>
      </c>
      <c r="AF312" s="192">
        <f t="shared" si="440"/>
        <v>15</v>
      </c>
      <c r="AG312" s="192">
        <f t="shared" si="440"/>
        <v>15</v>
      </c>
      <c r="AH312" s="192">
        <f t="shared" si="440"/>
        <v>15</v>
      </c>
      <c r="AI312" s="192">
        <f t="shared" si="440"/>
        <v>15</v>
      </c>
      <c r="AJ312" s="192">
        <f t="shared" si="440"/>
        <v>15</v>
      </c>
      <c r="AK312" s="192">
        <f t="shared" si="440"/>
        <v>15</v>
      </c>
      <c r="AL312" s="192">
        <f t="shared" si="440"/>
        <v>15</v>
      </c>
      <c r="AM312" s="192">
        <f t="shared" si="440"/>
        <v>15</v>
      </c>
      <c r="AN312" s="192">
        <f t="shared" si="440"/>
        <v>15</v>
      </c>
      <c r="AO312" s="192">
        <f t="shared" si="440"/>
        <v>17</v>
      </c>
      <c r="AP312" s="192">
        <f t="shared" si="440"/>
        <v>17</v>
      </c>
      <c r="AQ312" s="192">
        <f t="shared" si="440"/>
        <v>17</v>
      </c>
      <c r="AR312" s="192">
        <f t="shared" si="440"/>
        <v>17</v>
      </c>
      <c r="AS312" s="192">
        <f t="shared" si="440"/>
        <v>17</v>
      </c>
      <c r="AT312" s="192">
        <f t="shared" si="440"/>
        <v>17</v>
      </c>
      <c r="AU312" s="192">
        <f t="shared" si="440"/>
        <v>17</v>
      </c>
      <c r="AV312" s="192">
        <f t="shared" si="440"/>
        <v>17</v>
      </c>
      <c r="AW312" s="192">
        <f t="shared" si="440"/>
        <v>17</v>
      </c>
      <c r="AX312" s="192">
        <f t="shared" si="440"/>
        <v>17</v>
      </c>
      <c r="AY312" s="192">
        <f t="shared" si="440"/>
        <v>17</v>
      </c>
      <c r="AZ312" s="192">
        <f t="shared" si="440"/>
        <v>17</v>
      </c>
      <c r="BA312" s="192">
        <f t="shared" si="440"/>
        <v>22</v>
      </c>
      <c r="BB312" s="192">
        <f t="shared" si="440"/>
        <v>22</v>
      </c>
      <c r="BC312" s="192">
        <f t="shared" si="440"/>
        <v>22</v>
      </c>
      <c r="BD312" s="192">
        <f t="shared" si="440"/>
        <v>22</v>
      </c>
      <c r="BE312" s="192">
        <f t="shared" si="440"/>
        <v>22</v>
      </c>
      <c r="BF312" s="192">
        <f t="shared" si="440"/>
        <v>22</v>
      </c>
      <c r="BG312" s="192">
        <f t="shared" si="440"/>
        <v>22</v>
      </c>
      <c r="BH312" s="192">
        <f t="shared" si="440"/>
        <v>22</v>
      </c>
      <c r="BI312" s="192">
        <f t="shared" si="440"/>
        <v>22</v>
      </c>
      <c r="BJ312" s="192">
        <f t="shared" si="440"/>
        <v>22</v>
      </c>
      <c r="BK312" s="192">
        <f t="shared" si="440"/>
        <v>22</v>
      </c>
      <c r="BL312" s="192">
        <f t="shared" si="440"/>
        <v>22</v>
      </c>
      <c r="BN312" s="192">
        <f t="shared" si="386"/>
        <v>11.2</v>
      </c>
      <c r="BO312" s="192">
        <f t="shared" si="387"/>
        <v>16.799999999999997</v>
      </c>
      <c r="BP312" s="192">
        <f t="shared" si="388"/>
        <v>23.2</v>
      </c>
      <c r="BQ312" s="192">
        <f t="shared" si="389"/>
        <v>36</v>
      </c>
      <c r="BR312" s="192">
        <f t="shared" si="390"/>
        <v>38</v>
      </c>
      <c r="BS312" s="192">
        <f t="shared" si="391"/>
        <v>39</v>
      </c>
      <c r="BT312" s="192">
        <f t="shared" si="392"/>
        <v>40</v>
      </c>
      <c r="BU312" s="192">
        <f t="shared" si="393"/>
        <v>42</v>
      </c>
      <c r="BV312" s="192">
        <f t="shared" si="394"/>
        <v>45</v>
      </c>
      <c r="BW312" s="192">
        <f t="shared" si="395"/>
        <v>45</v>
      </c>
      <c r="BX312" s="192">
        <f t="shared" si="396"/>
        <v>45</v>
      </c>
      <c r="BY312" s="192">
        <f t="shared" si="397"/>
        <v>45</v>
      </c>
      <c r="BZ312" s="192">
        <f t="shared" si="398"/>
        <v>51</v>
      </c>
      <c r="CA312" s="192">
        <f t="shared" si="399"/>
        <v>51</v>
      </c>
      <c r="CB312" s="192">
        <f t="shared" si="400"/>
        <v>51</v>
      </c>
      <c r="CC312" s="192">
        <f t="shared" si="401"/>
        <v>51</v>
      </c>
      <c r="CD312" s="192">
        <f t="shared" si="402"/>
        <v>66</v>
      </c>
      <c r="CE312" s="192">
        <f t="shared" si="403"/>
        <v>66</v>
      </c>
      <c r="CF312" s="192">
        <f t="shared" si="404"/>
        <v>66</v>
      </c>
      <c r="CG312" s="192">
        <f t="shared" si="405"/>
        <v>66</v>
      </c>
      <c r="CI312" s="294">
        <f>+P312</f>
        <v>12</v>
      </c>
      <c r="CJ312" s="294">
        <f>+AB312</f>
        <v>14</v>
      </c>
      <c r="CK312" s="294">
        <f>+AN312</f>
        <v>15</v>
      </c>
      <c r="CL312" s="294">
        <f>+AZ312</f>
        <v>17</v>
      </c>
      <c r="CM312" s="294">
        <f>+BL312</f>
        <v>22</v>
      </c>
    </row>
    <row r="313" spans="1:91" x14ac:dyDescent="0.3">
      <c r="A313" s="115" t="str">
        <f>A125</f>
        <v>Total Salaries &amp; Benefits</v>
      </c>
      <c r="B313" s="187"/>
      <c r="C313" s="115"/>
      <c r="D313" s="115"/>
      <c r="E313" s="188">
        <f t="shared" ref="E313" si="441">E125</f>
        <v>6508.3333333333339</v>
      </c>
      <c r="F313" s="188">
        <f t="shared" ref="F313:BL313" si="442">F125</f>
        <v>12141.733333333335</v>
      </c>
      <c r="G313" s="188">
        <f t="shared" si="442"/>
        <v>12141.733333333335</v>
      </c>
      <c r="H313" s="188">
        <f t="shared" si="442"/>
        <v>14508.400000000001</v>
      </c>
      <c r="I313" s="188">
        <f t="shared" si="442"/>
        <v>14508.400000000001</v>
      </c>
      <c r="J313" s="188">
        <f t="shared" si="442"/>
        <v>14508.400000000001</v>
      </c>
      <c r="K313" s="188">
        <f t="shared" si="442"/>
        <v>16473.100000000002</v>
      </c>
      <c r="L313" s="188">
        <f t="shared" si="442"/>
        <v>16473.100000000002</v>
      </c>
      <c r="M313" s="188">
        <f t="shared" si="442"/>
        <v>80677.350000000006</v>
      </c>
      <c r="N313" s="188">
        <f t="shared" si="442"/>
        <v>80677.350000000006</v>
      </c>
      <c r="O313" s="188">
        <f t="shared" si="442"/>
        <v>80677.350000000006</v>
      </c>
      <c r="P313" s="188">
        <f t="shared" si="442"/>
        <v>80677.350000000006</v>
      </c>
      <c r="Q313" s="188">
        <f t="shared" si="442"/>
        <v>80677.350000000006</v>
      </c>
      <c r="R313" s="188">
        <f t="shared" si="442"/>
        <v>85043.35</v>
      </c>
      <c r="S313" s="188">
        <f t="shared" si="442"/>
        <v>85043.35</v>
      </c>
      <c r="T313" s="188">
        <f t="shared" si="442"/>
        <v>85043.35</v>
      </c>
      <c r="U313" s="188">
        <f t="shared" si="442"/>
        <v>85043.35</v>
      </c>
      <c r="V313" s="188">
        <f t="shared" si="442"/>
        <v>87226.35</v>
      </c>
      <c r="W313" s="188">
        <f t="shared" si="442"/>
        <v>85043.35</v>
      </c>
      <c r="X313" s="188">
        <f t="shared" si="442"/>
        <v>89374.716666666674</v>
      </c>
      <c r="Y313" s="188">
        <f t="shared" si="442"/>
        <v>94699.716666666674</v>
      </c>
      <c r="Z313" s="188">
        <f t="shared" si="442"/>
        <v>94699.716666666674</v>
      </c>
      <c r="AA313" s="188">
        <f t="shared" si="442"/>
        <v>94699.716666666674</v>
      </c>
      <c r="AB313" s="188">
        <f t="shared" si="442"/>
        <v>94699.716666666674</v>
      </c>
      <c r="AC313" s="188">
        <f t="shared" si="442"/>
        <v>104088.71666666667</v>
      </c>
      <c r="AD313" s="188">
        <f t="shared" si="442"/>
        <v>104088.71666666667</v>
      </c>
      <c r="AE313" s="188">
        <f t="shared" si="442"/>
        <v>104088.71666666667</v>
      </c>
      <c r="AF313" s="188">
        <f t="shared" si="442"/>
        <v>104088.71666666667</v>
      </c>
      <c r="AG313" s="188">
        <f t="shared" si="442"/>
        <v>104088.71666666667</v>
      </c>
      <c r="AH313" s="188">
        <f t="shared" si="442"/>
        <v>104088.71666666667</v>
      </c>
      <c r="AI313" s="188">
        <f t="shared" si="442"/>
        <v>104088.71666666667</v>
      </c>
      <c r="AJ313" s="188">
        <f t="shared" si="442"/>
        <v>104088.71666666667</v>
      </c>
      <c r="AK313" s="188">
        <f t="shared" si="442"/>
        <v>104088.71666666667</v>
      </c>
      <c r="AL313" s="188">
        <f t="shared" si="442"/>
        <v>104088.71666666667</v>
      </c>
      <c r="AM313" s="188">
        <f t="shared" si="442"/>
        <v>104088.71666666667</v>
      </c>
      <c r="AN313" s="188">
        <f t="shared" si="442"/>
        <v>104088.71666666667</v>
      </c>
      <c r="AO313" s="188">
        <f t="shared" si="442"/>
        <v>108230.38333333335</v>
      </c>
      <c r="AP313" s="188">
        <f t="shared" si="442"/>
        <v>108230.38333333335</v>
      </c>
      <c r="AQ313" s="188">
        <f t="shared" si="442"/>
        <v>108230.38333333335</v>
      </c>
      <c r="AR313" s="188">
        <f t="shared" si="442"/>
        <v>108230.38333333335</v>
      </c>
      <c r="AS313" s="188">
        <f t="shared" si="442"/>
        <v>108230.38333333335</v>
      </c>
      <c r="AT313" s="188">
        <f t="shared" si="442"/>
        <v>108230.38333333335</v>
      </c>
      <c r="AU313" s="188">
        <f t="shared" si="442"/>
        <v>108230.38333333335</v>
      </c>
      <c r="AV313" s="188">
        <f t="shared" si="442"/>
        <v>108230.38333333335</v>
      </c>
      <c r="AW313" s="188">
        <f t="shared" si="442"/>
        <v>108230.38333333335</v>
      </c>
      <c r="AX313" s="188">
        <f t="shared" si="442"/>
        <v>108230.38333333335</v>
      </c>
      <c r="AY313" s="188">
        <f t="shared" si="442"/>
        <v>108230.38333333335</v>
      </c>
      <c r="AZ313" s="188">
        <f t="shared" si="442"/>
        <v>115330.38333333335</v>
      </c>
      <c r="BA313" s="188">
        <f t="shared" si="442"/>
        <v>362210.3833333333</v>
      </c>
      <c r="BB313" s="188">
        <f t="shared" si="442"/>
        <v>362210.3833333333</v>
      </c>
      <c r="BC313" s="188">
        <f t="shared" si="442"/>
        <v>362210.3833333333</v>
      </c>
      <c r="BD313" s="188">
        <f t="shared" si="442"/>
        <v>362210.3833333333</v>
      </c>
      <c r="BE313" s="188">
        <f t="shared" si="442"/>
        <v>362210.3833333333</v>
      </c>
      <c r="BF313" s="188">
        <f t="shared" si="442"/>
        <v>362210.3833333333</v>
      </c>
      <c r="BG313" s="188">
        <f t="shared" si="442"/>
        <v>362210.3833333333</v>
      </c>
      <c r="BH313" s="188">
        <f t="shared" si="442"/>
        <v>362210.3833333333</v>
      </c>
      <c r="BI313" s="188">
        <f t="shared" si="442"/>
        <v>362210.3833333333</v>
      </c>
      <c r="BJ313" s="188">
        <f t="shared" si="442"/>
        <v>362210.3833333333</v>
      </c>
      <c r="BK313" s="188">
        <f t="shared" si="442"/>
        <v>362210.3833333333</v>
      </c>
      <c r="BL313" s="188">
        <f t="shared" si="442"/>
        <v>362210.3833333333</v>
      </c>
      <c r="BM313" s="193"/>
      <c r="BN313" s="188">
        <f t="shared" si="386"/>
        <v>30791.800000000003</v>
      </c>
      <c r="BO313" s="188">
        <f t="shared" si="387"/>
        <v>43525.200000000004</v>
      </c>
      <c r="BP313" s="188">
        <f t="shared" si="388"/>
        <v>113623.55000000002</v>
      </c>
      <c r="BQ313" s="188">
        <f t="shared" si="389"/>
        <v>242032.05000000002</v>
      </c>
      <c r="BR313" s="188">
        <f t="shared" si="390"/>
        <v>250764.05000000002</v>
      </c>
      <c r="BS313" s="188">
        <f t="shared" si="391"/>
        <v>257313.05000000002</v>
      </c>
      <c r="BT313" s="188">
        <f t="shared" si="392"/>
        <v>269117.78333333333</v>
      </c>
      <c r="BU313" s="188">
        <f t="shared" si="393"/>
        <v>284099.15000000002</v>
      </c>
      <c r="BV313" s="188">
        <f t="shared" si="394"/>
        <v>312266.15000000002</v>
      </c>
      <c r="BW313" s="188">
        <f t="shared" si="395"/>
        <v>312266.15000000002</v>
      </c>
      <c r="BX313" s="188">
        <f t="shared" si="396"/>
        <v>312266.15000000002</v>
      </c>
      <c r="BY313" s="188">
        <f t="shared" si="397"/>
        <v>312266.15000000002</v>
      </c>
      <c r="BZ313" s="188">
        <f t="shared" si="398"/>
        <v>324691.15000000002</v>
      </c>
      <c r="CA313" s="188">
        <f t="shared" si="399"/>
        <v>324691.15000000002</v>
      </c>
      <c r="CB313" s="188">
        <f t="shared" si="400"/>
        <v>324691.15000000002</v>
      </c>
      <c r="CC313" s="188">
        <f t="shared" si="401"/>
        <v>331791.15000000002</v>
      </c>
      <c r="CD313" s="188">
        <f t="shared" si="402"/>
        <v>1086631.1499999999</v>
      </c>
      <c r="CE313" s="188">
        <f t="shared" si="403"/>
        <v>1086631.1499999999</v>
      </c>
      <c r="CF313" s="188">
        <f t="shared" si="404"/>
        <v>1086631.1499999999</v>
      </c>
      <c r="CG313" s="188">
        <f t="shared" si="405"/>
        <v>1086631.1499999999</v>
      </c>
      <c r="CH313" s="193"/>
      <c r="CI313" s="302">
        <f>+P313</f>
        <v>80677.350000000006</v>
      </c>
      <c r="CJ313" s="302">
        <f>+AB313</f>
        <v>94699.716666666674</v>
      </c>
      <c r="CK313" s="302">
        <f>+AN313</f>
        <v>104088.71666666667</v>
      </c>
      <c r="CL313" s="302">
        <f>+AZ313</f>
        <v>115330.38333333335</v>
      </c>
      <c r="CM313" s="302">
        <f>+BL313</f>
        <v>362210.3833333333</v>
      </c>
    </row>
    <row r="314" spans="1:91" x14ac:dyDescent="0.3">
      <c r="A314" s="80"/>
      <c r="B314" s="81"/>
      <c r="C314" s="80"/>
      <c r="D314" s="80"/>
      <c r="E314" s="80"/>
      <c r="F314" s="80"/>
      <c r="G314" s="80"/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  <c r="AA314" s="80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80"/>
      <c r="AP314" s="80"/>
      <c r="AQ314" s="80"/>
      <c r="AR314" s="80"/>
      <c r="AS314" s="80"/>
      <c r="AT314" s="80"/>
      <c r="AU314" s="80"/>
      <c r="AV314" s="80"/>
      <c r="AW314" s="80"/>
      <c r="AX314" s="80"/>
      <c r="AY314" s="80"/>
      <c r="AZ314" s="80"/>
      <c r="BA314" s="80"/>
      <c r="BB314" s="80"/>
      <c r="BC314" s="80"/>
      <c r="BD314" s="80"/>
      <c r="BE314" s="80"/>
      <c r="BF314" s="80"/>
      <c r="BG314" s="80"/>
      <c r="BH314" s="80"/>
      <c r="BI314" s="80"/>
      <c r="BJ314" s="80"/>
      <c r="BK314" s="80"/>
      <c r="BL314" s="80"/>
      <c r="BM314" s="127"/>
      <c r="BN314" s="80"/>
      <c r="BO314" s="80"/>
      <c r="BP314" s="80"/>
      <c r="BQ314" s="80"/>
      <c r="BR314" s="80"/>
      <c r="BS314" s="80"/>
      <c r="BT314" s="80"/>
      <c r="BU314" s="80"/>
      <c r="BV314" s="80"/>
      <c r="BW314" s="80"/>
      <c r="BX314" s="80"/>
      <c r="BY314" s="80"/>
      <c r="BZ314" s="80"/>
      <c r="CA314" s="80"/>
      <c r="CB314" s="80"/>
      <c r="CC314" s="80"/>
      <c r="CD314" s="80"/>
      <c r="CE314" s="80"/>
      <c r="CF314" s="80"/>
      <c r="CG314" s="80"/>
      <c r="CI314" s="80"/>
      <c r="CJ314" s="80"/>
      <c r="CK314" s="80"/>
      <c r="CL314" s="80"/>
      <c r="CM314" s="80"/>
    </row>
    <row r="315" spans="1:91" x14ac:dyDescent="0.3">
      <c r="A315" s="80"/>
      <c r="B315" s="81"/>
      <c r="C315" s="80"/>
      <c r="D315" s="80"/>
      <c r="E315" s="80"/>
      <c r="F315" s="80"/>
      <c r="G315" s="80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80"/>
      <c r="AS315" s="80"/>
      <c r="AT315" s="80"/>
      <c r="AU315" s="80"/>
      <c r="AV315" s="80"/>
      <c r="AW315" s="80"/>
      <c r="AX315" s="80"/>
      <c r="AY315" s="80"/>
      <c r="AZ315" s="80"/>
      <c r="BA315" s="80"/>
      <c r="BB315" s="80"/>
      <c r="BC315" s="80"/>
      <c r="BD315" s="80"/>
      <c r="BE315" s="80"/>
      <c r="BF315" s="80"/>
      <c r="BG315" s="80"/>
      <c r="BH315" s="80"/>
      <c r="BI315" s="80"/>
      <c r="BJ315" s="80"/>
      <c r="BK315" s="80"/>
      <c r="BL315" s="80"/>
      <c r="BM315" s="127"/>
      <c r="BN315" s="80"/>
      <c r="BO315" s="80"/>
      <c r="BP315" s="80"/>
      <c r="BQ315" s="80"/>
      <c r="BR315" s="80"/>
      <c r="BS315" s="80"/>
      <c r="BT315" s="80"/>
      <c r="BU315" s="80"/>
      <c r="BV315" s="80"/>
      <c r="BW315" s="80"/>
      <c r="BX315" s="80"/>
      <c r="BY315" s="80"/>
      <c r="BZ315" s="80"/>
      <c r="CA315" s="80"/>
      <c r="CB315" s="80"/>
      <c r="CC315" s="80"/>
      <c r="CD315" s="80"/>
      <c r="CE315" s="80"/>
      <c r="CF315" s="80"/>
      <c r="CG315" s="80"/>
      <c r="CI315" s="80"/>
      <c r="CJ315" s="80"/>
      <c r="CK315" s="80"/>
      <c r="CL315" s="80"/>
      <c r="CM315" s="80"/>
    </row>
    <row r="316" spans="1:91" x14ac:dyDescent="0.3">
      <c r="A316" s="80"/>
      <c r="B316" s="81"/>
      <c r="C316" s="80"/>
      <c r="D316" s="80"/>
      <c r="E316" s="80"/>
      <c r="F316" s="80"/>
      <c r="G316" s="80"/>
      <c r="H316" s="80"/>
      <c r="I316" s="80"/>
      <c r="J316" s="80"/>
      <c r="K316" s="80"/>
      <c r="L316" s="80"/>
      <c r="M316" s="80"/>
      <c r="N316" s="80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  <c r="AA316" s="80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80"/>
      <c r="AP316" s="80"/>
      <c r="AQ316" s="80"/>
      <c r="AR316" s="80"/>
      <c r="AS316" s="80"/>
      <c r="AT316" s="80"/>
      <c r="AU316" s="80"/>
      <c r="AV316" s="80"/>
      <c r="AW316" s="80"/>
      <c r="AX316" s="80"/>
      <c r="AY316" s="80"/>
      <c r="AZ316" s="80"/>
      <c r="BA316" s="80"/>
      <c r="BB316" s="80"/>
      <c r="BC316" s="80"/>
      <c r="BD316" s="80"/>
      <c r="BE316" s="80"/>
      <c r="BF316" s="80"/>
      <c r="BG316" s="80"/>
      <c r="BH316" s="80"/>
      <c r="BI316" s="80"/>
      <c r="BJ316" s="80"/>
      <c r="BK316" s="80"/>
      <c r="BL316" s="80"/>
      <c r="BM316" s="127"/>
      <c r="BN316" s="80"/>
      <c r="BO316" s="80"/>
      <c r="BP316" s="80"/>
      <c r="BQ316" s="80"/>
      <c r="BR316" s="80"/>
      <c r="BS316" s="80"/>
      <c r="BT316" s="80"/>
      <c r="BU316" s="80"/>
      <c r="BV316" s="80"/>
      <c r="BW316" s="80"/>
      <c r="BX316" s="80"/>
      <c r="BY316" s="80"/>
      <c r="BZ316" s="80"/>
      <c r="CA316" s="80"/>
      <c r="CB316" s="80"/>
      <c r="CC316" s="80"/>
      <c r="CD316" s="80"/>
      <c r="CE316" s="80"/>
      <c r="CF316" s="80"/>
      <c r="CG316" s="80"/>
      <c r="CI316" s="80"/>
      <c r="CJ316" s="80"/>
      <c r="CK316" s="80"/>
      <c r="CL316" s="80"/>
      <c r="CM316" s="80"/>
    </row>
    <row r="317" spans="1:91" x14ac:dyDescent="0.3">
      <c r="A317" s="80"/>
      <c r="B317" s="81"/>
      <c r="C317" s="80"/>
      <c r="D317" s="80"/>
      <c r="E317" s="80"/>
      <c r="F317" s="80"/>
      <c r="G317" s="80"/>
      <c r="H317" s="80"/>
      <c r="I317" s="80"/>
      <c r="J317" s="80"/>
      <c r="K317" s="80"/>
      <c r="L317" s="80"/>
      <c r="M317" s="80"/>
      <c r="N317" s="80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  <c r="AA317" s="80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80"/>
      <c r="AP317" s="80"/>
      <c r="AQ317" s="80"/>
      <c r="AR317" s="80"/>
      <c r="AS317" s="80"/>
      <c r="AT317" s="80"/>
      <c r="AU317" s="80"/>
      <c r="AV317" s="80"/>
      <c r="AW317" s="80"/>
      <c r="AX317" s="80"/>
      <c r="AY317" s="80"/>
      <c r="AZ317" s="80"/>
      <c r="BA317" s="80"/>
      <c r="BB317" s="80"/>
      <c r="BC317" s="80"/>
      <c r="BD317" s="80"/>
      <c r="BE317" s="80"/>
      <c r="BF317" s="80"/>
      <c r="BG317" s="80"/>
      <c r="BH317" s="80"/>
      <c r="BI317" s="80"/>
      <c r="BJ317" s="80"/>
      <c r="BK317" s="80"/>
      <c r="BL317" s="80"/>
      <c r="BM317" s="127"/>
      <c r="BN317" s="80"/>
      <c r="BO317" s="80"/>
      <c r="BP317" s="80"/>
      <c r="BQ317" s="80"/>
      <c r="BR317" s="80"/>
      <c r="BS317" s="80"/>
      <c r="BT317" s="80"/>
      <c r="BU317" s="80"/>
      <c r="BV317" s="80"/>
      <c r="BW317" s="80"/>
      <c r="BX317" s="80"/>
      <c r="BY317" s="80"/>
      <c r="BZ317" s="80"/>
      <c r="CA317" s="80"/>
      <c r="CB317" s="80"/>
      <c r="CC317" s="80"/>
      <c r="CD317" s="80"/>
      <c r="CE317" s="80"/>
      <c r="CF317" s="80"/>
      <c r="CG317" s="80"/>
      <c r="CI317" s="80"/>
      <c r="CJ317" s="80"/>
      <c r="CK317" s="80"/>
      <c r="CL317" s="80"/>
      <c r="CM317" s="80"/>
    </row>
    <row r="318" spans="1:91" x14ac:dyDescent="0.3">
      <c r="A318" s="80"/>
      <c r="B318" s="81"/>
      <c r="C318" s="80"/>
      <c r="D318" s="80"/>
      <c r="E318" s="80"/>
      <c r="F318" s="80"/>
      <c r="G318" s="80"/>
      <c r="H318" s="80"/>
      <c r="I318" s="80"/>
      <c r="J318" s="80"/>
      <c r="K318" s="80"/>
      <c r="L318" s="80"/>
      <c r="M318" s="80"/>
      <c r="N318" s="80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  <c r="Z318" s="80"/>
      <c r="AA318" s="80"/>
      <c r="AB318" s="80"/>
      <c r="AC318" s="80"/>
      <c r="AD318" s="80"/>
      <c r="AE318" s="80"/>
      <c r="AF318" s="80"/>
      <c r="AG318" s="80"/>
      <c r="AH318" s="80"/>
      <c r="AI318" s="80"/>
      <c r="AJ318" s="80"/>
      <c r="AK318" s="80"/>
      <c r="AL318" s="80"/>
      <c r="AM318" s="80"/>
      <c r="AN318" s="80"/>
      <c r="AO318" s="80"/>
      <c r="AP318" s="80"/>
      <c r="AQ318" s="80"/>
      <c r="AR318" s="80"/>
      <c r="AS318" s="80"/>
      <c r="AT318" s="80"/>
      <c r="AU318" s="80"/>
      <c r="AV318" s="80"/>
      <c r="AW318" s="80"/>
      <c r="AX318" s="80"/>
      <c r="AY318" s="80"/>
      <c r="AZ318" s="80"/>
      <c r="BA318" s="80"/>
      <c r="BB318" s="80"/>
      <c r="BC318" s="80"/>
      <c r="BD318" s="80"/>
      <c r="BE318" s="80"/>
      <c r="BF318" s="80"/>
      <c r="BG318" s="80"/>
      <c r="BH318" s="80"/>
      <c r="BI318" s="80"/>
      <c r="BJ318" s="80"/>
      <c r="BK318" s="80"/>
      <c r="BL318" s="80"/>
      <c r="BM318" s="127"/>
      <c r="BN318" s="80"/>
      <c r="BO318" s="80"/>
      <c r="BP318" s="80"/>
      <c r="BQ318" s="80"/>
      <c r="BR318" s="80"/>
      <c r="BS318" s="80"/>
      <c r="BT318" s="80"/>
      <c r="BU318" s="80"/>
      <c r="BV318" s="80"/>
      <c r="BW318" s="80"/>
      <c r="BX318" s="80"/>
      <c r="BY318" s="80"/>
      <c r="BZ318" s="80"/>
      <c r="CA318" s="80"/>
      <c r="CB318" s="80"/>
      <c r="CC318" s="80"/>
      <c r="CD318" s="80"/>
      <c r="CE318" s="80"/>
      <c r="CF318" s="80"/>
      <c r="CG318" s="80"/>
      <c r="CI318" s="80"/>
      <c r="CJ318" s="80"/>
      <c r="CK318" s="80"/>
      <c r="CL318" s="80"/>
      <c r="CM318" s="80"/>
    </row>
    <row r="319" spans="1:91" x14ac:dyDescent="0.3">
      <c r="A319" s="80"/>
      <c r="B319" s="81"/>
      <c r="C319" s="80"/>
      <c r="D319" s="80"/>
      <c r="E319" s="80"/>
      <c r="F319" s="80"/>
      <c r="G319" s="80"/>
      <c r="H319" s="80"/>
      <c r="I319" s="80"/>
      <c r="J319" s="80"/>
      <c r="K319" s="80"/>
      <c r="L319" s="80"/>
      <c r="M319" s="80"/>
      <c r="N319" s="80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  <c r="Z319" s="80"/>
      <c r="AA319" s="80"/>
      <c r="AB319" s="80"/>
      <c r="AC319" s="80"/>
      <c r="AD319" s="80"/>
      <c r="AE319" s="80"/>
      <c r="AF319" s="80"/>
      <c r="AG319" s="80"/>
      <c r="AH319" s="80"/>
      <c r="AI319" s="80"/>
      <c r="AJ319" s="80"/>
      <c r="AK319" s="80"/>
      <c r="AL319" s="80"/>
      <c r="AM319" s="80"/>
      <c r="AN319" s="80"/>
      <c r="AO319" s="80"/>
      <c r="AP319" s="80"/>
      <c r="AQ319" s="80"/>
      <c r="AR319" s="80"/>
      <c r="AS319" s="80"/>
      <c r="AT319" s="80"/>
      <c r="AU319" s="80"/>
      <c r="AV319" s="80"/>
      <c r="AW319" s="80"/>
      <c r="AX319" s="80"/>
      <c r="AY319" s="80"/>
      <c r="AZ319" s="80"/>
      <c r="BA319" s="80"/>
      <c r="BB319" s="80"/>
      <c r="BC319" s="80"/>
      <c r="BD319" s="80"/>
      <c r="BE319" s="80"/>
      <c r="BF319" s="80"/>
      <c r="BG319" s="80"/>
      <c r="BH319" s="80"/>
      <c r="BI319" s="80"/>
      <c r="BJ319" s="80"/>
      <c r="BK319" s="80"/>
      <c r="BL319" s="80"/>
      <c r="BM319" s="127"/>
      <c r="BN319" s="80"/>
      <c r="BO319" s="80"/>
      <c r="BP319" s="80"/>
      <c r="BQ319" s="80"/>
      <c r="BR319" s="80"/>
      <c r="BS319" s="80"/>
      <c r="BT319" s="80"/>
      <c r="BU319" s="80"/>
      <c r="BV319" s="80"/>
      <c r="BW319" s="80"/>
      <c r="BX319" s="80"/>
      <c r="BY319" s="80"/>
      <c r="BZ319" s="80"/>
      <c r="CA319" s="80"/>
      <c r="CB319" s="80"/>
      <c r="CC319" s="80"/>
      <c r="CD319" s="80"/>
      <c r="CE319" s="80"/>
      <c r="CF319" s="80"/>
      <c r="CG319" s="80"/>
      <c r="CI319" s="80"/>
      <c r="CJ319" s="80"/>
      <c r="CK319" s="80"/>
      <c r="CL319" s="80"/>
      <c r="CM319" s="80"/>
    </row>
    <row r="320" spans="1:91" x14ac:dyDescent="0.3">
      <c r="A320" s="80"/>
      <c r="B320" s="81"/>
      <c r="C320" s="80"/>
      <c r="D320" s="80"/>
      <c r="E320" s="80"/>
      <c r="F320" s="80"/>
      <c r="G320" s="80"/>
      <c r="H320" s="80"/>
      <c r="I320" s="80"/>
      <c r="J320" s="80"/>
      <c r="K320" s="80"/>
      <c r="L320" s="80"/>
      <c r="M320" s="80"/>
      <c r="N320" s="80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  <c r="Z320" s="80"/>
      <c r="AA320" s="80"/>
      <c r="AB320" s="80"/>
      <c r="AC320" s="80"/>
      <c r="AD320" s="80"/>
      <c r="AE320" s="80"/>
      <c r="AF320" s="80"/>
      <c r="AG320" s="80"/>
      <c r="AH320" s="80"/>
      <c r="AI320" s="80"/>
      <c r="AJ320" s="80"/>
      <c r="AK320" s="80"/>
      <c r="AL320" s="80"/>
      <c r="AM320" s="80"/>
      <c r="AN320" s="80"/>
      <c r="AO320" s="80"/>
      <c r="AP320" s="80"/>
      <c r="AQ320" s="80"/>
      <c r="AR320" s="80"/>
      <c r="AS320" s="80"/>
      <c r="AT320" s="80"/>
      <c r="AU320" s="80"/>
      <c r="AV320" s="80"/>
      <c r="AW320" s="80"/>
      <c r="AX320" s="80"/>
      <c r="AY320" s="80"/>
      <c r="AZ320" s="80"/>
      <c r="BA320" s="80"/>
      <c r="BB320" s="80"/>
      <c r="BC320" s="80"/>
      <c r="BD320" s="80"/>
      <c r="BE320" s="80"/>
      <c r="BF320" s="80"/>
      <c r="BG320" s="80"/>
      <c r="BH320" s="80"/>
      <c r="BI320" s="80"/>
      <c r="BJ320" s="80"/>
      <c r="BK320" s="80"/>
      <c r="BL320" s="80"/>
      <c r="BM320" s="127"/>
      <c r="BN320" s="80"/>
      <c r="BO320" s="80"/>
      <c r="BP320" s="80"/>
      <c r="BQ320" s="80"/>
      <c r="BR320" s="80"/>
      <c r="BS320" s="80"/>
      <c r="BT320" s="80"/>
      <c r="BU320" s="80"/>
      <c r="BV320" s="80"/>
      <c r="BW320" s="80"/>
      <c r="BX320" s="80"/>
      <c r="BY320" s="80"/>
      <c r="BZ320" s="80"/>
      <c r="CA320" s="80"/>
      <c r="CB320" s="80"/>
      <c r="CC320" s="80"/>
      <c r="CD320" s="80"/>
      <c r="CE320" s="80"/>
      <c r="CF320" s="80"/>
      <c r="CG320" s="80"/>
      <c r="CI320" s="80"/>
      <c r="CJ320" s="80"/>
      <c r="CK320" s="80"/>
      <c r="CL320" s="80"/>
      <c r="CM320" s="80"/>
    </row>
    <row r="321" spans="1:91" x14ac:dyDescent="0.3">
      <c r="A321" s="80"/>
      <c r="B321" s="81"/>
      <c r="C321" s="80"/>
      <c r="D321" s="80"/>
      <c r="E321" s="80"/>
      <c r="F321" s="80"/>
      <c r="G321" s="80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80"/>
      <c r="AQ321" s="80"/>
      <c r="AR321" s="80"/>
      <c r="AS321" s="80"/>
      <c r="AT321" s="80"/>
      <c r="AU321" s="80"/>
      <c r="AV321" s="80"/>
      <c r="AW321" s="80"/>
      <c r="AX321" s="80"/>
      <c r="AY321" s="80"/>
      <c r="AZ321" s="80"/>
      <c r="BA321" s="80"/>
      <c r="BB321" s="80"/>
      <c r="BC321" s="80"/>
      <c r="BD321" s="80"/>
      <c r="BE321" s="80"/>
      <c r="BF321" s="80"/>
      <c r="BG321" s="80"/>
      <c r="BH321" s="80"/>
      <c r="BI321" s="80"/>
      <c r="BJ321" s="80"/>
      <c r="BK321" s="80"/>
      <c r="BL321" s="80"/>
      <c r="BM321" s="127"/>
      <c r="BN321" s="80"/>
      <c r="BO321" s="80"/>
      <c r="BP321" s="80"/>
      <c r="BQ321" s="80"/>
      <c r="BR321" s="80"/>
      <c r="BS321" s="80"/>
      <c r="BT321" s="80"/>
      <c r="BU321" s="80"/>
      <c r="BV321" s="80"/>
      <c r="BW321" s="80"/>
      <c r="BX321" s="80"/>
      <c r="BY321" s="80"/>
      <c r="BZ321" s="80"/>
      <c r="CA321" s="80"/>
      <c r="CB321" s="80"/>
      <c r="CC321" s="80"/>
      <c r="CD321" s="80"/>
      <c r="CE321" s="80"/>
      <c r="CF321" s="80"/>
      <c r="CG321" s="80"/>
      <c r="CI321" s="80"/>
      <c r="CJ321" s="80"/>
      <c r="CK321" s="80"/>
      <c r="CL321" s="80"/>
      <c r="CM321" s="80"/>
    </row>
    <row r="322" spans="1:91" x14ac:dyDescent="0.3">
      <c r="A322" s="80"/>
      <c r="B322" s="81"/>
      <c r="C322" s="80"/>
      <c r="D322" s="80"/>
      <c r="E322" s="80"/>
      <c r="F322" s="80"/>
      <c r="G322" s="80"/>
      <c r="H322" s="80"/>
      <c r="I322" s="80"/>
      <c r="J322" s="80"/>
      <c r="K322" s="80"/>
      <c r="L322" s="80"/>
      <c r="M322" s="80"/>
      <c r="N322" s="80"/>
      <c r="O322" s="80"/>
      <c r="P322" s="80"/>
      <c r="Q322" s="80"/>
      <c r="R322" s="80"/>
      <c r="S322" s="80"/>
      <c r="T322" s="80"/>
      <c r="U322" s="80"/>
      <c r="V322" s="80"/>
      <c r="W322" s="80"/>
      <c r="X322" s="80"/>
      <c r="Y322" s="80"/>
      <c r="Z322" s="80"/>
      <c r="AA322" s="80"/>
      <c r="AB322" s="80"/>
      <c r="AC322" s="80"/>
      <c r="AD322" s="80"/>
      <c r="AE322" s="80"/>
      <c r="AF322" s="80"/>
      <c r="AG322" s="80"/>
      <c r="AH322" s="80"/>
      <c r="AI322" s="80"/>
      <c r="AJ322" s="80"/>
      <c r="AK322" s="80"/>
      <c r="AL322" s="80"/>
      <c r="AM322" s="80"/>
      <c r="AN322" s="80"/>
      <c r="AO322" s="80"/>
      <c r="AP322" s="80"/>
      <c r="AQ322" s="80"/>
      <c r="AR322" s="80"/>
      <c r="AS322" s="80"/>
      <c r="AT322" s="80"/>
      <c r="AU322" s="80"/>
      <c r="AV322" s="80"/>
      <c r="AW322" s="80"/>
      <c r="AX322" s="80"/>
      <c r="AY322" s="80"/>
      <c r="AZ322" s="80"/>
      <c r="BA322" s="80"/>
      <c r="BB322" s="80"/>
      <c r="BC322" s="80"/>
      <c r="BD322" s="80"/>
      <c r="BE322" s="80"/>
      <c r="BF322" s="80"/>
      <c r="BG322" s="80"/>
      <c r="BH322" s="80"/>
      <c r="BI322" s="80"/>
      <c r="BJ322" s="80"/>
      <c r="BK322" s="80"/>
      <c r="BL322" s="80"/>
      <c r="BM322" s="127"/>
      <c r="BN322" s="80"/>
      <c r="BO322" s="80"/>
      <c r="BP322" s="80"/>
      <c r="BQ322" s="80"/>
      <c r="BR322" s="80"/>
      <c r="BS322" s="80"/>
      <c r="BT322" s="80"/>
      <c r="BU322" s="80"/>
      <c r="BV322" s="80"/>
      <c r="BW322" s="80"/>
      <c r="BX322" s="80"/>
      <c r="BY322" s="80"/>
      <c r="BZ322" s="80"/>
      <c r="CA322" s="80"/>
      <c r="CB322" s="80"/>
      <c r="CC322" s="80"/>
      <c r="CD322" s="80"/>
      <c r="CE322" s="80"/>
      <c r="CF322" s="80"/>
      <c r="CG322" s="80"/>
      <c r="CI322" s="80"/>
      <c r="CJ322" s="80"/>
      <c r="CK322" s="80"/>
      <c r="CL322" s="80"/>
      <c r="CM322" s="80"/>
    </row>
    <row r="323" spans="1:91" x14ac:dyDescent="0.3">
      <c r="A323" s="80"/>
      <c r="B323" s="81"/>
      <c r="C323" s="80"/>
      <c r="D323" s="80"/>
      <c r="E323" s="80"/>
      <c r="F323" s="80"/>
      <c r="G323" s="80"/>
      <c r="H323" s="80"/>
      <c r="I323" s="80"/>
      <c r="J323" s="80"/>
      <c r="K323" s="80"/>
      <c r="L323" s="80"/>
      <c r="M323" s="80"/>
      <c r="N323" s="80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  <c r="Z323" s="80"/>
      <c r="AA323" s="80"/>
      <c r="AB323" s="80"/>
      <c r="AC323" s="80"/>
      <c r="AD323" s="80"/>
      <c r="AE323" s="80"/>
      <c r="AF323" s="80"/>
      <c r="AG323" s="80"/>
      <c r="AH323" s="80"/>
      <c r="AI323" s="80"/>
      <c r="AJ323" s="80"/>
      <c r="AK323" s="80"/>
      <c r="AL323" s="80"/>
      <c r="AM323" s="80"/>
      <c r="AN323" s="80"/>
      <c r="AO323" s="80"/>
      <c r="AP323" s="80"/>
      <c r="AQ323" s="80"/>
      <c r="AR323" s="80"/>
      <c r="AS323" s="80"/>
      <c r="AT323" s="80"/>
      <c r="AU323" s="80"/>
      <c r="AV323" s="80"/>
      <c r="AW323" s="80"/>
      <c r="AX323" s="80"/>
      <c r="AY323" s="80"/>
      <c r="AZ323" s="80"/>
      <c r="BA323" s="80"/>
      <c r="BB323" s="80"/>
      <c r="BC323" s="80"/>
      <c r="BD323" s="80"/>
      <c r="BE323" s="80"/>
      <c r="BF323" s="80"/>
      <c r="BG323" s="80"/>
      <c r="BH323" s="80"/>
      <c r="BI323" s="80"/>
      <c r="BJ323" s="80"/>
      <c r="BK323" s="80"/>
      <c r="BL323" s="80"/>
      <c r="BM323" s="127"/>
      <c r="BN323" s="80"/>
      <c r="BO323" s="80"/>
      <c r="BP323" s="80"/>
      <c r="BQ323" s="80"/>
      <c r="BR323" s="80"/>
      <c r="BS323" s="80"/>
      <c r="BT323" s="80"/>
      <c r="BU323" s="80"/>
      <c r="BV323" s="80"/>
      <c r="BW323" s="80"/>
      <c r="BX323" s="80"/>
      <c r="BY323" s="80"/>
      <c r="BZ323" s="80"/>
      <c r="CA323" s="80"/>
      <c r="CB323" s="80"/>
      <c r="CC323" s="80"/>
      <c r="CD323" s="80"/>
      <c r="CE323" s="80"/>
      <c r="CF323" s="80"/>
      <c r="CG323" s="80"/>
      <c r="CI323" s="80"/>
      <c r="CJ323" s="80"/>
      <c r="CK323" s="80"/>
      <c r="CL323" s="80"/>
      <c r="CM323" s="80"/>
    </row>
    <row r="324" spans="1:91" x14ac:dyDescent="0.3">
      <c r="A324" s="80"/>
      <c r="B324" s="81"/>
      <c r="C324" s="80"/>
      <c r="D324" s="80"/>
      <c r="E324" s="80"/>
      <c r="F324" s="80"/>
      <c r="G324" s="80"/>
      <c r="H324" s="80"/>
      <c r="I324" s="80"/>
      <c r="J324" s="80"/>
      <c r="K324" s="80"/>
      <c r="L324" s="80"/>
      <c r="M324" s="80"/>
      <c r="N324" s="80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  <c r="Z324" s="80"/>
      <c r="AA324" s="80"/>
      <c r="AB324" s="80"/>
      <c r="AC324" s="80"/>
      <c r="AD324" s="80"/>
      <c r="AE324" s="80"/>
      <c r="AF324" s="80"/>
      <c r="AG324" s="80"/>
      <c r="AH324" s="80"/>
      <c r="AI324" s="80"/>
      <c r="AJ324" s="80"/>
      <c r="AK324" s="80"/>
      <c r="AL324" s="80"/>
      <c r="AM324" s="80"/>
      <c r="AN324" s="80"/>
      <c r="AO324" s="80"/>
      <c r="AP324" s="80"/>
      <c r="AQ324" s="80"/>
      <c r="AR324" s="80"/>
      <c r="AS324" s="80"/>
      <c r="AT324" s="80"/>
      <c r="AU324" s="80"/>
      <c r="AV324" s="80"/>
      <c r="AW324" s="80"/>
      <c r="AX324" s="80"/>
      <c r="AY324" s="80"/>
      <c r="AZ324" s="80"/>
      <c r="BA324" s="80"/>
      <c r="BB324" s="80"/>
      <c r="BC324" s="80"/>
      <c r="BD324" s="80"/>
      <c r="BE324" s="80"/>
      <c r="BF324" s="80"/>
      <c r="BG324" s="80"/>
      <c r="BH324" s="80"/>
      <c r="BI324" s="80"/>
      <c r="BJ324" s="80"/>
      <c r="BK324" s="80"/>
      <c r="BL324" s="80"/>
      <c r="BM324" s="127"/>
      <c r="BN324" s="80"/>
      <c r="BO324" s="80"/>
      <c r="BP324" s="80"/>
      <c r="BQ324" s="80"/>
      <c r="BR324" s="80"/>
      <c r="BS324" s="80"/>
      <c r="BT324" s="80"/>
      <c r="BU324" s="80"/>
      <c r="BV324" s="80"/>
      <c r="BW324" s="80"/>
      <c r="BX324" s="80"/>
      <c r="BY324" s="80"/>
      <c r="BZ324" s="80"/>
      <c r="CA324" s="80"/>
      <c r="CB324" s="80"/>
      <c r="CC324" s="80"/>
      <c r="CD324" s="80"/>
      <c r="CE324" s="80"/>
      <c r="CF324" s="80"/>
      <c r="CG324" s="80"/>
      <c r="CI324" s="80"/>
      <c r="CJ324" s="80"/>
      <c r="CK324" s="80"/>
      <c r="CL324" s="80"/>
      <c r="CM324" s="80"/>
    </row>
    <row r="325" spans="1:91" x14ac:dyDescent="0.3">
      <c r="A325" s="80"/>
      <c r="B325" s="81"/>
      <c r="C325" s="80"/>
      <c r="D325" s="80"/>
      <c r="E325" s="80"/>
      <c r="F325" s="80"/>
      <c r="G325" s="80"/>
      <c r="H325" s="80"/>
      <c r="I325" s="80"/>
      <c r="J325" s="80"/>
      <c r="K325" s="80"/>
      <c r="L325" s="80"/>
      <c r="M325" s="80"/>
      <c r="N325" s="80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  <c r="Z325" s="80"/>
      <c r="AA325" s="80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80"/>
      <c r="AP325" s="80"/>
      <c r="AQ325" s="80"/>
      <c r="AR325" s="80"/>
      <c r="AS325" s="80"/>
      <c r="AT325" s="80"/>
      <c r="AU325" s="80"/>
      <c r="AV325" s="80"/>
      <c r="AW325" s="80"/>
      <c r="AX325" s="80"/>
      <c r="AY325" s="80"/>
      <c r="AZ325" s="80"/>
      <c r="BA325" s="80"/>
      <c r="BB325" s="80"/>
      <c r="BC325" s="80"/>
      <c r="BD325" s="80"/>
      <c r="BE325" s="80"/>
      <c r="BF325" s="80"/>
      <c r="BG325" s="80"/>
      <c r="BH325" s="80"/>
      <c r="BI325" s="80"/>
      <c r="BJ325" s="80"/>
      <c r="BK325" s="80"/>
      <c r="BL325" s="80"/>
      <c r="BM325" s="127"/>
      <c r="BN325" s="80"/>
      <c r="BO325" s="80"/>
      <c r="BP325" s="80"/>
      <c r="BQ325" s="80"/>
      <c r="BR325" s="80"/>
      <c r="BS325" s="80"/>
      <c r="BT325" s="80"/>
      <c r="BU325" s="80"/>
      <c r="BV325" s="80"/>
      <c r="BW325" s="80"/>
      <c r="BX325" s="80"/>
      <c r="BY325" s="80"/>
      <c r="BZ325" s="80"/>
      <c r="CA325" s="80"/>
      <c r="CB325" s="80"/>
      <c r="CC325" s="80"/>
      <c r="CD325" s="80"/>
      <c r="CE325" s="80"/>
      <c r="CF325" s="80"/>
      <c r="CG325" s="80"/>
      <c r="CI325" s="80"/>
      <c r="CJ325" s="80"/>
      <c r="CK325" s="80"/>
      <c r="CL325" s="80"/>
      <c r="CM325" s="80"/>
    </row>
    <row r="326" spans="1:91" x14ac:dyDescent="0.3">
      <c r="A326" s="80"/>
      <c r="B326" s="81"/>
      <c r="C326" s="80"/>
      <c r="D326" s="80"/>
      <c r="E326" s="80"/>
      <c r="F326" s="80"/>
      <c r="G326" s="80"/>
      <c r="H326" s="80"/>
      <c r="I326" s="80"/>
      <c r="J326" s="80"/>
      <c r="K326" s="80"/>
      <c r="L326" s="80"/>
      <c r="M326" s="80"/>
      <c r="N326" s="80"/>
      <c r="O326" s="80"/>
      <c r="P326" s="80"/>
      <c r="Q326" s="80"/>
      <c r="R326" s="80"/>
      <c r="S326" s="80"/>
      <c r="T326" s="80"/>
      <c r="U326" s="80"/>
      <c r="V326" s="80"/>
      <c r="W326" s="80"/>
      <c r="X326" s="80"/>
      <c r="Y326" s="80"/>
      <c r="Z326" s="80"/>
      <c r="AA326" s="80"/>
      <c r="AB326" s="80"/>
      <c r="AC326" s="80"/>
      <c r="AD326" s="80"/>
      <c r="AE326" s="80"/>
      <c r="AF326" s="80"/>
      <c r="AG326" s="80"/>
      <c r="AH326" s="80"/>
      <c r="AI326" s="80"/>
      <c r="AJ326" s="80"/>
      <c r="AK326" s="80"/>
      <c r="AL326" s="80"/>
      <c r="AM326" s="80"/>
      <c r="AN326" s="80"/>
      <c r="AO326" s="80"/>
      <c r="AP326" s="80"/>
      <c r="AQ326" s="80"/>
      <c r="AR326" s="80"/>
      <c r="AS326" s="80"/>
      <c r="AT326" s="80"/>
      <c r="AU326" s="80"/>
      <c r="AV326" s="80"/>
      <c r="AW326" s="80"/>
      <c r="AX326" s="80"/>
      <c r="AY326" s="80"/>
      <c r="AZ326" s="80"/>
      <c r="BA326" s="80"/>
      <c r="BB326" s="80"/>
      <c r="BC326" s="80"/>
      <c r="BD326" s="80"/>
      <c r="BE326" s="80"/>
      <c r="BF326" s="80"/>
      <c r="BG326" s="80"/>
      <c r="BH326" s="80"/>
      <c r="BI326" s="80"/>
      <c r="BJ326" s="80"/>
      <c r="BK326" s="80"/>
      <c r="BL326" s="80"/>
      <c r="BM326" s="127"/>
      <c r="BN326" s="80"/>
      <c r="BO326" s="80"/>
      <c r="BP326" s="80"/>
      <c r="BQ326" s="80"/>
      <c r="BR326" s="80"/>
      <c r="BS326" s="80"/>
      <c r="BT326" s="80"/>
      <c r="BU326" s="80"/>
      <c r="BV326" s="80"/>
      <c r="BW326" s="80"/>
      <c r="BX326" s="80"/>
      <c r="BY326" s="80"/>
      <c r="BZ326" s="80"/>
      <c r="CA326" s="80"/>
      <c r="CB326" s="80"/>
      <c r="CC326" s="80"/>
      <c r="CD326" s="80"/>
      <c r="CE326" s="80"/>
      <c r="CF326" s="80"/>
      <c r="CG326" s="80"/>
      <c r="CI326" s="80"/>
      <c r="CJ326" s="80"/>
      <c r="CK326" s="80"/>
      <c r="CL326" s="80"/>
      <c r="CM326" s="80"/>
    </row>
    <row r="327" spans="1:91" x14ac:dyDescent="0.3">
      <c r="A327" s="80"/>
      <c r="B327" s="81"/>
      <c r="C327" s="80"/>
      <c r="D327" s="80"/>
      <c r="E327" s="80"/>
      <c r="F327" s="80"/>
      <c r="G327" s="80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80"/>
      <c r="AQ327" s="80"/>
      <c r="AR327" s="80"/>
      <c r="AS327" s="80"/>
      <c r="AT327" s="80"/>
      <c r="AU327" s="80"/>
      <c r="AV327" s="80"/>
      <c r="AW327" s="80"/>
      <c r="AX327" s="80"/>
      <c r="AY327" s="80"/>
      <c r="AZ327" s="80"/>
      <c r="BA327" s="80"/>
      <c r="BB327" s="80"/>
      <c r="BC327" s="80"/>
      <c r="BD327" s="80"/>
      <c r="BE327" s="80"/>
      <c r="BF327" s="80"/>
      <c r="BG327" s="80"/>
      <c r="BH327" s="80"/>
      <c r="BI327" s="80"/>
      <c r="BJ327" s="80"/>
      <c r="BK327" s="80"/>
      <c r="BL327" s="80"/>
      <c r="BM327" s="127"/>
      <c r="BN327" s="80"/>
      <c r="BO327" s="80"/>
      <c r="BP327" s="80"/>
      <c r="BQ327" s="80"/>
      <c r="BR327" s="80"/>
      <c r="BS327" s="80"/>
      <c r="BT327" s="80"/>
      <c r="BU327" s="80"/>
      <c r="BV327" s="80"/>
      <c r="BW327" s="80"/>
      <c r="BX327" s="80"/>
      <c r="BY327" s="80"/>
      <c r="BZ327" s="80"/>
      <c r="CA327" s="80"/>
      <c r="CB327" s="80"/>
      <c r="CC327" s="80"/>
      <c r="CD327" s="80"/>
      <c r="CE327" s="80"/>
      <c r="CF327" s="80"/>
      <c r="CG327" s="80"/>
      <c r="CI327" s="80"/>
      <c r="CJ327" s="80"/>
      <c r="CK327" s="80"/>
      <c r="CL327" s="80"/>
      <c r="CM327" s="80"/>
    </row>
    <row r="328" spans="1:91" x14ac:dyDescent="0.3">
      <c r="A328" s="80"/>
      <c r="B328" s="81"/>
      <c r="C328" s="80"/>
      <c r="D328" s="80"/>
      <c r="E328" s="80"/>
      <c r="F328" s="80"/>
      <c r="G328" s="80"/>
      <c r="H328" s="80"/>
      <c r="I328" s="80"/>
      <c r="J328" s="80"/>
      <c r="K328" s="80"/>
      <c r="L328" s="80"/>
      <c r="M328" s="80"/>
      <c r="N328" s="80"/>
      <c r="O328" s="80"/>
      <c r="P328" s="80"/>
      <c r="Q328" s="80"/>
      <c r="R328" s="80"/>
      <c r="S328" s="80"/>
      <c r="T328" s="80"/>
      <c r="U328" s="80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  <c r="AM328" s="80"/>
      <c r="AN328" s="80"/>
      <c r="AO328" s="80"/>
      <c r="AP328" s="80"/>
      <c r="AQ328" s="80"/>
      <c r="AR328" s="80"/>
      <c r="AS328" s="80"/>
      <c r="AT328" s="80"/>
      <c r="AU328" s="80"/>
      <c r="AV328" s="80"/>
      <c r="AW328" s="80"/>
      <c r="AX328" s="80"/>
      <c r="AY328" s="80"/>
      <c r="AZ328" s="80"/>
      <c r="BA328" s="80"/>
      <c r="BB328" s="80"/>
      <c r="BC328" s="80"/>
      <c r="BD328" s="80"/>
      <c r="BE328" s="80"/>
      <c r="BF328" s="80"/>
      <c r="BG328" s="80"/>
      <c r="BH328" s="80"/>
      <c r="BI328" s="80"/>
      <c r="BJ328" s="80"/>
      <c r="BK328" s="80"/>
      <c r="BL328" s="80"/>
      <c r="BM328" s="127"/>
      <c r="BN328" s="80"/>
      <c r="BO328" s="80"/>
      <c r="BP328" s="80"/>
      <c r="BQ328" s="80"/>
      <c r="BR328" s="80"/>
      <c r="BS328" s="80"/>
      <c r="BT328" s="80"/>
      <c r="BU328" s="80"/>
      <c r="BV328" s="80"/>
      <c r="BW328" s="80"/>
      <c r="BX328" s="80"/>
      <c r="BY328" s="80"/>
      <c r="BZ328" s="80"/>
      <c r="CA328" s="80"/>
      <c r="CB328" s="80"/>
      <c r="CC328" s="80"/>
      <c r="CD328" s="80"/>
      <c r="CE328" s="80"/>
      <c r="CF328" s="80"/>
      <c r="CG328" s="80"/>
      <c r="CI328" s="80"/>
      <c r="CJ328" s="80"/>
      <c r="CK328" s="80"/>
      <c r="CL328" s="80"/>
      <c r="CM328" s="80"/>
    </row>
    <row r="329" spans="1:91" x14ac:dyDescent="0.3">
      <c r="A329" s="80"/>
      <c r="B329" s="81"/>
      <c r="C329" s="80"/>
      <c r="D329" s="80"/>
      <c r="E329" s="80"/>
      <c r="F329" s="80"/>
      <c r="G329" s="80"/>
      <c r="H329" s="80"/>
      <c r="I329" s="80"/>
      <c r="J329" s="80"/>
      <c r="K329" s="80"/>
      <c r="L329" s="80"/>
      <c r="M329" s="80"/>
      <c r="N329" s="80"/>
      <c r="O329" s="80"/>
      <c r="P329" s="80"/>
      <c r="Q329" s="80"/>
      <c r="R329" s="80"/>
      <c r="S329" s="80"/>
      <c r="T329" s="80"/>
      <c r="U329" s="80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  <c r="AM329" s="80"/>
      <c r="AN329" s="80"/>
      <c r="AO329" s="80"/>
      <c r="AP329" s="80"/>
      <c r="AQ329" s="80"/>
      <c r="AR329" s="80"/>
      <c r="AS329" s="80"/>
      <c r="AT329" s="80"/>
      <c r="AU329" s="80"/>
      <c r="AV329" s="80"/>
      <c r="AW329" s="80"/>
      <c r="AX329" s="80"/>
      <c r="AY329" s="80"/>
      <c r="AZ329" s="80"/>
      <c r="BA329" s="80"/>
      <c r="BB329" s="80"/>
      <c r="BC329" s="80"/>
      <c r="BD329" s="80"/>
      <c r="BE329" s="80"/>
      <c r="BF329" s="80"/>
      <c r="BG329" s="80"/>
      <c r="BH329" s="80"/>
      <c r="BI329" s="80"/>
      <c r="BJ329" s="80"/>
      <c r="BK329" s="80"/>
      <c r="BL329" s="80"/>
      <c r="BM329" s="127"/>
      <c r="BN329" s="80"/>
      <c r="BO329" s="80"/>
      <c r="BP329" s="80"/>
      <c r="BQ329" s="80"/>
      <c r="BR329" s="80"/>
      <c r="BS329" s="80"/>
      <c r="BT329" s="80"/>
      <c r="BU329" s="80"/>
      <c r="BV329" s="80"/>
      <c r="BW329" s="80"/>
      <c r="BX329" s="80"/>
      <c r="BY329" s="80"/>
      <c r="BZ329" s="80"/>
      <c r="CA329" s="80"/>
      <c r="CB329" s="80"/>
      <c r="CC329" s="80"/>
      <c r="CD329" s="80"/>
      <c r="CE329" s="80"/>
      <c r="CF329" s="80"/>
      <c r="CG329" s="80"/>
      <c r="CI329" s="80"/>
      <c r="CJ329" s="80"/>
      <c r="CK329" s="80"/>
      <c r="CL329" s="80"/>
      <c r="CM329" s="80"/>
    </row>
    <row r="330" spans="1:91" x14ac:dyDescent="0.3">
      <c r="A330" s="80"/>
      <c r="B330" s="81"/>
      <c r="C330" s="80"/>
      <c r="D330" s="80"/>
      <c r="E330" s="80"/>
      <c r="F330" s="80"/>
      <c r="G330" s="80"/>
      <c r="H330" s="80"/>
      <c r="I330" s="80"/>
      <c r="J330" s="80"/>
      <c r="K330" s="80"/>
      <c r="L330" s="80"/>
      <c r="M330" s="80"/>
      <c r="N330" s="80"/>
      <c r="O330" s="80"/>
      <c r="P330" s="80"/>
      <c r="Q330" s="80"/>
      <c r="R330" s="80"/>
      <c r="S330" s="80"/>
      <c r="T330" s="80"/>
      <c r="U330" s="80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  <c r="AM330" s="80"/>
      <c r="AN330" s="80"/>
      <c r="AO330" s="80"/>
      <c r="AP330" s="80"/>
      <c r="AQ330" s="80"/>
      <c r="AR330" s="80"/>
      <c r="AS330" s="80"/>
      <c r="AT330" s="80"/>
      <c r="AU330" s="80"/>
      <c r="AV330" s="80"/>
      <c r="AW330" s="80"/>
      <c r="AX330" s="80"/>
      <c r="AY330" s="80"/>
      <c r="AZ330" s="80"/>
      <c r="BA330" s="80"/>
      <c r="BB330" s="80"/>
      <c r="BC330" s="80"/>
      <c r="BD330" s="80"/>
      <c r="BE330" s="80"/>
      <c r="BF330" s="80"/>
      <c r="BG330" s="80"/>
      <c r="BH330" s="80"/>
      <c r="BI330" s="80"/>
      <c r="BJ330" s="80"/>
      <c r="BK330" s="80"/>
      <c r="BL330" s="80"/>
      <c r="BM330" s="127"/>
      <c r="BN330" s="80"/>
      <c r="BO330" s="80"/>
      <c r="BP330" s="80"/>
      <c r="BQ330" s="80"/>
      <c r="BR330" s="80"/>
      <c r="BS330" s="80"/>
      <c r="BT330" s="80"/>
      <c r="BU330" s="80"/>
      <c r="BV330" s="80"/>
      <c r="BW330" s="80"/>
      <c r="BX330" s="80"/>
      <c r="BY330" s="80"/>
      <c r="BZ330" s="80"/>
      <c r="CA330" s="80"/>
      <c r="CB330" s="80"/>
      <c r="CC330" s="80"/>
      <c r="CD330" s="80"/>
      <c r="CE330" s="80"/>
      <c r="CF330" s="80"/>
      <c r="CG330" s="80"/>
      <c r="CI330" s="80"/>
      <c r="CJ330" s="80"/>
      <c r="CK330" s="80"/>
      <c r="CL330" s="80"/>
      <c r="CM330" s="80"/>
    </row>
    <row r="331" spans="1:91" x14ac:dyDescent="0.3">
      <c r="A331" s="80"/>
      <c r="B331" s="81"/>
      <c r="C331" s="80"/>
      <c r="D331" s="80"/>
      <c r="E331" s="80"/>
      <c r="F331" s="80"/>
      <c r="G331" s="80"/>
      <c r="H331" s="80"/>
      <c r="I331" s="80"/>
      <c r="J331" s="80"/>
      <c r="K331" s="80"/>
      <c r="L331" s="80"/>
      <c r="M331" s="80"/>
      <c r="N331" s="80"/>
      <c r="O331" s="80"/>
      <c r="P331" s="80"/>
      <c r="Q331" s="80"/>
      <c r="R331" s="80"/>
      <c r="S331" s="80"/>
      <c r="T331" s="80"/>
      <c r="U331" s="80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  <c r="AM331" s="80"/>
      <c r="AN331" s="80"/>
      <c r="AO331" s="80"/>
      <c r="AP331" s="80"/>
      <c r="AQ331" s="80"/>
      <c r="AR331" s="80"/>
      <c r="AS331" s="80"/>
      <c r="AT331" s="80"/>
      <c r="AU331" s="80"/>
      <c r="AV331" s="80"/>
      <c r="AW331" s="80"/>
      <c r="AX331" s="80"/>
      <c r="AY331" s="80"/>
      <c r="AZ331" s="80"/>
      <c r="BA331" s="80"/>
      <c r="BB331" s="80"/>
      <c r="BC331" s="80"/>
      <c r="BD331" s="80"/>
      <c r="BE331" s="80"/>
      <c r="BF331" s="80"/>
      <c r="BG331" s="80"/>
      <c r="BH331" s="80"/>
      <c r="BI331" s="80"/>
      <c r="BJ331" s="80"/>
      <c r="BK331" s="80"/>
      <c r="BL331" s="80"/>
      <c r="BM331" s="127"/>
      <c r="BN331" s="80"/>
      <c r="BO331" s="80"/>
      <c r="BP331" s="80"/>
      <c r="BQ331" s="80"/>
      <c r="BR331" s="80"/>
      <c r="BS331" s="80"/>
      <c r="BT331" s="80"/>
      <c r="BU331" s="80"/>
      <c r="BV331" s="80"/>
      <c r="BW331" s="80"/>
      <c r="BX331" s="80"/>
      <c r="BY331" s="80"/>
      <c r="BZ331" s="80"/>
      <c r="CA331" s="80"/>
      <c r="CB331" s="80"/>
      <c r="CC331" s="80"/>
      <c r="CD331" s="80"/>
      <c r="CE331" s="80"/>
      <c r="CF331" s="80"/>
      <c r="CG331" s="80"/>
      <c r="CI331" s="80"/>
      <c r="CJ331" s="80"/>
      <c r="CK331" s="80"/>
      <c r="CL331" s="80"/>
      <c r="CM331" s="80"/>
    </row>
    <row r="332" spans="1:91" ht="258.75" customHeight="1" x14ac:dyDescent="0.3">
      <c r="A332" s="80"/>
      <c r="B332" s="81"/>
      <c r="C332" s="80"/>
      <c r="D332" s="80"/>
      <c r="E332" s="80"/>
      <c r="F332" s="80"/>
      <c r="G332" s="80"/>
      <c r="H332" s="80"/>
      <c r="I332" s="80"/>
      <c r="J332" s="80"/>
      <c r="K332" s="80"/>
      <c r="L332" s="80"/>
      <c r="M332" s="80"/>
      <c r="N332" s="80"/>
      <c r="O332" s="80"/>
      <c r="P332" s="80"/>
      <c r="Q332" s="80"/>
      <c r="R332" s="80"/>
      <c r="S332" s="80"/>
      <c r="T332" s="80"/>
      <c r="U332" s="80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  <c r="AM332" s="80"/>
      <c r="AN332" s="80"/>
      <c r="AO332" s="80"/>
      <c r="AP332" s="80"/>
      <c r="AQ332" s="80"/>
      <c r="AR332" s="80"/>
      <c r="AS332" s="80"/>
      <c r="AT332" s="80"/>
      <c r="AU332" s="80"/>
      <c r="AV332" s="80"/>
      <c r="AW332" s="80"/>
      <c r="AX332" s="80"/>
      <c r="AY332" s="80"/>
      <c r="AZ332" s="80"/>
      <c r="BA332" s="80"/>
      <c r="BB332" s="80"/>
      <c r="BC332" s="80"/>
      <c r="BD332" s="80"/>
      <c r="BE332" s="80"/>
      <c r="BF332" s="80"/>
      <c r="BG332" s="80"/>
      <c r="BH332" s="80"/>
      <c r="BI332" s="80"/>
      <c r="BJ332" s="80"/>
      <c r="BK332" s="80"/>
      <c r="BL332" s="80"/>
      <c r="BM332" s="127"/>
      <c r="BN332" s="80"/>
      <c r="BO332" s="80"/>
      <c r="BP332" s="80"/>
      <c r="BQ332" s="80"/>
      <c r="BR332" s="80"/>
      <c r="BS332" s="80"/>
      <c r="BT332" s="80"/>
      <c r="BU332" s="80"/>
      <c r="BV332" s="80"/>
      <c r="BW332" s="80"/>
      <c r="BX332" s="80"/>
      <c r="BY332" s="80"/>
      <c r="BZ332" s="80"/>
      <c r="CA332" s="80"/>
      <c r="CB332" s="80"/>
      <c r="CC332" s="80"/>
      <c r="CD332" s="80"/>
      <c r="CE332" s="80"/>
      <c r="CF332" s="80"/>
      <c r="CG332" s="80"/>
      <c r="CI332" s="80"/>
      <c r="CJ332" s="80"/>
      <c r="CK332" s="80"/>
      <c r="CL332" s="80"/>
      <c r="CM332" s="80"/>
    </row>
  </sheetData>
  <autoFilter ref="A127:A152"/>
  <pageMargins left="0.78740157499999996" right="0.78740157499999996" top="0.984251969" bottom="0.984251969" header="0.3" footer="0.3"/>
  <pageSetup orientation="portrait" r:id="rId1"/>
  <ignoredErrors>
    <ignoredError sqref="CI275:CM275 CI160:CM160 CI153:CM153 CI221 CI219 CI236:CM236 CI239:CM239 CJ252 CI282:CM282 CI286 CJ286:CM286 CI303:CM303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36699"/>
  </sheetPr>
  <dimension ref="B1:AD3"/>
  <sheetViews>
    <sheetView zoomScale="90" zoomScaleNormal="90" workbookViewId="0">
      <selection activeCell="E34" sqref="E34"/>
    </sheetView>
  </sheetViews>
  <sheetFormatPr baseColWidth="10" defaultRowHeight="14.4" x14ac:dyDescent="0.3"/>
  <cols>
    <col min="25" max="25" width="17.88671875" customWidth="1"/>
  </cols>
  <sheetData>
    <row r="1" spans="2:30" x14ac:dyDescent="0.3">
      <c r="C1" s="140">
        <v>43466</v>
      </c>
      <c r="D1" s="140">
        <v>43831</v>
      </c>
      <c r="E1" s="140">
        <v>44197</v>
      </c>
      <c r="F1" s="140">
        <v>44562</v>
      </c>
      <c r="G1" s="140">
        <v>44927</v>
      </c>
      <c r="J1" s="140">
        <v>43466</v>
      </c>
      <c r="K1" s="140">
        <v>43831</v>
      </c>
      <c r="L1" s="140">
        <v>44197</v>
      </c>
      <c r="M1" s="140">
        <v>44562</v>
      </c>
      <c r="N1" s="140">
        <v>44927</v>
      </c>
      <c r="S1" s="140">
        <v>43466</v>
      </c>
      <c r="T1" s="140">
        <v>43831</v>
      </c>
      <c r="U1" s="140">
        <v>44197</v>
      </c>
      <c r="V1" s="140">
        <v>44562</v>
      </c>
      <c r="W1" s="140">
        <v>44927</v>
      </c>
      <c r="Z1" s="140">
        <v>43466</v>
      </c>
      <c r="AA1" s="140">
        <v>43831</v>
      </c>
      <c r="AB1" s="140">
        <v>44197</v>
      </c>
      <c r="AC1" s="140">
        <v>44562</v>
      </c>
      <c r="AD1" s="140">
        <v>44927</v>
      </c>
    </row>
    <row r="2" spans="2:30" x14ac:dyDescent="0.3">
      <c r="B2" t="s">
        <v>190</v>
      </c>
      <c r="C2" s="228">
        <f>'AVE GROUP'!CI187</f>
        <v>616830</v>
      </c>
      <c r="D2" s="228">
        <f>'AVE GROUP'!CJ187</f>
        <v>1547750</v>
      </c>
      <c r="E2" s="228">
        <f>'AVE GROUP'!CK187</f>
        <v>3287550</v>
      </c>
      <c r="F2" s="228">
        <f>'AVE GROUP'!CL187</f>
        <v>7269700</v>
      </c>
      <c r="G2" s="228">
        <f>'AVE GROUP'!CM187</f>
        <v>21937100</v>
      </c>
      <c r="I2" t="s">
        <v>158</v>
      </c>
      <c r="J2" s="228">
        <f ca="1">'AVE GROUP'!CI277</f>
        <v>2058064.4044550364</v>
      </c>
      <c r="K2" s="228">
        <f ca="1">'AVE GROUP'!CJ277</f>
        <v>1415385.2474724867</v>
      </c>
      <c r="L2" s="228">
        <f ca="1">'AVE GROUP'!CK277</f>
        <v>2822175.0368844951</v>
      </c>
      <c r="M2" s="228">
        <f ca="1">'AVE GROUP'!CL277</f>
        <v>6640218.8621329423</v>
      </c>
      <c r="N2" s="228">
        <f ca="1">'AVE GROUP'!CM277</f>
        <v>17618939.139238536</v>
      </c>
      <c r="R2" t="s">
        <v>153</v>
      </c>
      <c r="S2" s="228">
        <f ca="1">'AVE GROUP'!CI229</f>
        <v>34180.406845615988</v>
      </c>
      <c r="T2" s="228">
        <f ca="1">'AVE GROUP'!CJ229</f>
        <v>294613.17396020418</v>
      </c>
      <c r="U2" s="228">
        <f ca="1">'AVE GROUP'!CK229</f>
        <v>1344431.4560786749</v>
      </c>
      <c r="V2" s="228">
        <f ca="1">'AVE GROUP'!CL229</f>
        <v>3989768.8252484468</v>
      </c>
      <c r="W2" s="228">
        <f ca="1">'AVE GROUP'!CM229</f>
        <v>11167270.277105594</v>
      </c>
      <c r="Y2" t="s">
        <v>330</v>
      </c>
      <c r="Z2">
        <f>'AVE GROUP'!P126</f>
        <v>12</v>
      </c>
      <c r="AA2">
        <f>'AVE GROUP'!AB126</f>
        <v>14</v>
      </c>
      <c r="AB2">
        <f>'AVE GROUP'!AN126</f>
        <v>15</v>
      </c>
      <c r="AC2">
        <f>'AVE GROUP'!AZ126</f>
        <v>17</v>
      </c>
      <c r="AD2">
        <f>'AVE GROUP'!BL126</f>
        <v>22</v>
      </c>
    </row>
    <row r="3" spans="2:30" x14ac:dyDescent="0.3">
      <c r="B3" t="str">
        <f>B2</f>
        <v>Sales</v>
      </c>
      <c r="C3" s="229">
        <f>ROUND(C2,-4)/1000</f>
        <v>620</v>
      </c>
      <c r="D3" s="229">
        <f t="shared" ref="D3:G3" si="0">ROUND(D2,-4)/1000</f>
        <v>1550</v>
      </c>
      <c r="E3" s="229">
        <f t="shared" si="0"/>
        <v>3290</v>
      </c>
      <c r="F3" s="229">
        <f t="shared" si="0"/>
        <v>7270</v>
      </c>
      <c r="G3" s="229">
        <f t="shared" si="0"/>
        <v>21940</v>
      </c>
      <c r="I3" t="s">
        <v>158</v>
      </c>
      <c r="J3" s="229">
        <f t="shared" ref="J3" ca="1" si="1">ROUND(J2,-4)/1000</f>
        <v>2060</v>
      </c>
      <c r="K3" s="229">
        <f t="shared" ref="K3" ca="1" si="2">ROUND(K2,-4)/1000</f>
        <v>1420</v>
      </c>
      <c r="L3" s="229">
        <f t="shared" ref="L3" ca="1" si="3">ROUND(L2,-4)/1000</f>
        <v>2820</v>
      </c>
      <c r="M3" s="229">
        <f t="shared" ref="M3" ca="1" si="4">ROUND(M2,-4)/1000</f>
        <v>6640</v>
      </c>
      <c r="N3" s="229">
        <f t="shared" ref="N3" ca="1" si="5">ROUND(N2,-4)/1000</f>
        <v>17620</v>
      </c>
      <c r="R3" t="s">
        <v>158</v>
      </c>
      <c r="S3" s="229">
        <f t="shared" ref="S3" ca="1" si="6">ROUND(S2,-4)/1000</f>
        <v>30</v>
      </c>
      <c r="T3" s="229">
        <f t="shared" ref="T3" ca="1" si="7">ROUND(T2,-4)/1000</f>
        <v>290</v>
      </c>
      <c r="U3" s="229">
        <f t="shared" ref="U3" ca="1" si="8">ROUND(U2,-4)/1000</f>
        <v>1340</v>
      </c>
      <c r="V3" s="229">
        <f t="shared" ref="V3" ca="1" si="9">ROUND(V2,-4)/1000</f>
        <v>3990</v>
      </c>
      <c r="W3" s="229">
        <f t="shared" ref="W3" ca="1" si="10">ROUND(W2,-4)/1000</f>
        <v>11170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CV594"/>
  <sheetViews>
    <sheetView tabSelected="1" zoomScale="90" zoomScaleNormal="90" workbookViewId="0">
      <pane xSplit="2" ySplit="3" topLeftCell="C4" activePane="bottomRight" state="frozen"/>
      <selection pane="topRight" activeCell="C1" sqref="C1"/>
      <selection pane="bottomLeft" activeCell="A4" sqref="A4"/>
      <selection pane="bottomRight" activeCell="G13" sqref="G11:G13"/>
    </sheetView>
  </sheetViews>
  <sheetFormatPr baseColWidth="10" defaultColWidth="8.88671875" defaultRowHeight="14.4" outlineLevelRow="3" outlineLevelCol="1" x14ac:dyDescent="0.3"/>
  <cols>
    <col min="1" max="1" width="8.44140625" customWidth="1"/>
    <col min="2" max="2" width="45.33203125" style="8" customWidth="1"/>
    <col min="3" max="3" width="17.5546875" customWidth="1" outlineLevel="1"/>
    <col min="4" max="4" width="12.88671875" customWidth="1" outlineLevel="1"/>
    <col min="5" max="7" width="12.33203125" customWidth="1"/>
    <col min="8" max="8" width="11.5546875" customWidth="1"/>
    <col min="9" max="64" width="12.33203125" customWidth="1"/>
    <col min="65" max="65" width="2.6640625" style="40" hidden="1" customWidth="1"/>
    <col min="66" max="85" width="12.33203125" hidden="1" customWidth="1"/>
    <col min="86" max="86" width="2.6640625" style="40" customWidth="1"/>
    <col min="87" max="90" width="12.33203125" customWidth="1"/>
    <col min="91" max="91" width="13.5546875" customWidth="1"/>
    <col min="92" max="92" width="2.6640625" style="40" customWidth="1"/>
    <col min="93" max="94" width="12.33203125" customWidth="1"/>
  </cols>
  <sheetData>
    <row r="1" spans="1:92" s="303" customFormat="1" ht="18" x14ac:dyDescent="0.35">
      <c r="A1" s="67" t="str">
        <f>""&amp;C4&amp;" Financial Model"</f>
        <v>AVE France Financial Model</v>
      </c>
      <c r="B1" s="65"/>
      <c r="C1" s="168"/>
      <c r="D1" s="80"/>
      <c r="E1" s="154"/>
      <c r="F1" s="111"/>
      <c r="G1" s="111"/>
      <c r="H1" s="223" t="s">
        <v>267</v>
      </c>
      <c r="I1" s="224"/>
      <c r="J1" s="226">
        <f ca="1">MIN(E284:BK284)</f>
        <v>116553.51229378665</v>
      </c>
      <c r="K1" s="223" t="s">
        <v>266</v>
      </c>
      <c r="L1" s="224"/>
      <c r="M1" s="225">
        <f ca="1">MAX(E293:BL293)</f>
        <v>0</v>
      </c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218">
        <f ca="1">+J1</f>
        <v>116553.51229378665</v>
      </c>
      <c r="AX1" s="111"/>
      <c r="AY1" s="111"/>
      <c r="AZ1" s="111"/>
      <c r="BA1" s="111"/>
      <c r="BB1" s="111"/>
      <c r="BC1" s="111"/>
      <c r="BD1" s="111"/>
      <c r="BE1" s="111"/>
      <c r="BF1" s="111"/>
      <c r="BG1" s="111"/>
      <c r="BH1" s="111"/>
      <c r="BI1" s="111"/>
      <c r="BJ1" s="111"/>
      <c r="BK1" s="111"/>
      <c r="BL1" s="111"/>
      <c r="BM1" s="40"/>
      <c r="BN1" s="111"/>
      <c r="BO1" s="111"/>
      <c r="BP1" s="111"/>
      <c r="BQ1" s="111"/>
      <c r="BR1" s="111"/>
      <c r="BS1" s="111"/>
      <c r="BT1" s="111"/>
      <c r="BU1" s="111"/>
      <c r="BV1" s="111"/>
      <c r="BW1" s="111"/>
      <c r="BX1" s="111"/>
      <c r="BY1" s="111"/>
      <c r="BZ1" s="111"/>
      <c r="CA1" s="111"/>
      <c r="CB1" s="111"/>
      <c r="CC1" s="111"/>
      <c r="CD1" s="111"/>
      <c r="CE1" s="111"/>
      <c r="CF1" s="111"/>
      <c r="CG1" s="111"/>
      <c r="CH1" s="40"/>
      <c r="CI1" s="111"/>
      <c r="CJ1" s="111"/>
      <c r="CK1" s="111"/>
      <c r="CL1" s="111"/>
      <c r="CM1" s="111"/>
      <c r="CN1" s="40"/>
    </row>
    <row r="2" spans="1:92" s="303" customFormat="1" x14ac:dyDescent="0.3">
      <c r="A2" s="149" t="s">
        <v>185</v>
      </c>
      <c r="B2" s="81"/>
      <c r="C2" s="80"/>
      <c r="D2" s="213">
        <f>'AVE UK GBP'!D2</f>
        <v>43465</v>
      </c>
      <c r="E2" s="65">
        <f>DATE(YEAR(D2),MONTH(D2)+1,1)</f>
        <v>43466</v>
      </c>
      <c r="F2" s="65">
        <f t="shared" ref="F2:BL2" si="0">DATE(YEAR(E2),MONTH(E2)+1,1)</f>
        <v>43497</v>
      </c>
      <c r="G2" s="65">
        <f t="shared" si="0"/>
        <v>43525</v>
      </c>
      <c r="H2" s="65">
        <f t="shared" si="0"/>
        <v>43556</v>
      </c>
      <c r="I2" s="65">
        <f t="shared" si="0"/>
        <v>43586</v>
      </c>
      <c r="J2" s="65">
        <f t="shared" si="0"/>
        <v>43617</v>
      </c>
      <c r="K2" s="65">
        <f t="shared" si="0"/>
        <v>43647</v>
      </c>
      <c r="L2" s="65">
        <f t="shared" si="0"/>
        <v>43678</v>
      </c>
      <c r="M2" s="65">
        <f t="shared" si="0"/>
        <v>43709</v>
      </c>
      <c r="N2" s="65">
        <f t="shared" si="0"/>
        <v>43739</v>
      </c>
      <c r="O2" s="65">
        <f t="shared" si="0"/>
        <v>43770</v>
      </c>
      <c r="P2" s="65">
        <f t="shared" si="0"/>
        <v>43800</v>
      </c>
      <c r="Q2" s="66">
        <f t="shared" si="0"/>
        <v>43831</v>
      </c>
      <c r="R2" s="66">
        <f t="shared" si="0"/>
        <v>43862</v>
      </c>
      <c r="S2" s="66">
        <f t="shared" si="0"/>
        <v>43891</v>
      </c>
      <c r="T2" s="66">
        <f t="shared" si="0"/>
        <v>43922</v>
      </c>
      <c r="U2" s="66">
        <f t="shared" si="0"/>
        <v>43952</v>
      </c>
      <c r="V2" s="66">
        <f t="shared" si="0"/>
        <v>43983</v>
      </c>
      <c r="W2" s="66">
        <f t="shared" si="0"/>
        <v>44013</v>
      </c>
      <c r="X2" s="66">
        <f t="shared" si="0"/>
        <v>44044</v>
      </c>
      <c r="Y2" s="66">
        <f t="shared" si="0"/>
        <v>44075</v>
      </c>
      <c r="Z2" s="66">
        <f t="shared" si="0"/>
        <v>44105</v>
      </c>
      <c r="AA2" s="66">
        <f t="shared" si="0"/>
        <v>44136</v>
      </c>
      <c r="AB2" s="66">
        <f t="shared" si="0"/>
        <v>44166</v>
      </c>
      <c r="AC2" s="65">
        <f t="shared" si="0"/>
        <v>44197</v>
      </c>
      <c r="AD2" s="65">
        <f t="shared" si="0"/>
        <v>44228</v>
      </c>
      <c r="AE2" s="65">
        <f t="shared" si="0"/>
        <v>44256</v>
      </c>
      <c r="AF2" s="65">
        <f t="shared" si="0"/>
        <v>44287</v>
      </c>
      <c r="AG2" s="65">
        <f t="shared" si="0"/>
        <v>44317</v>
      </c>
      <c r="AH2" s="65">
        <f t="shared" si="0"/>
        <v>44348</v>
      </c>
      <c r="AI2" s="65">
        <f t="shared" si="0"/>
        <v>44378</v>
      </c>
      <c r="AJ2" s="65">
        <f t="shared" si="0"/>
        <v>44409</v>
      </c>
      <c r="AK2" s="65">
        <f t="shared" si="0"/>
        <v>44440</v>
      </c>
      <c r="AL2" s="65">
        <f t="shared" si="0"/>
        <v>44470</v>
      </c>
      <c r="AM2" s="65">
        <f t="shared" si="0"/>
        <v>44501</v>
      </c>
      <c r="AN2" s="65">
        <f t="shared" si="0"/>
        <v>44531</v>
      </c>
      <c r="AO2" s="66">
        <f t="shared" si="0"/>
        <v>44562</v>
      </c>
      <c r="AP2" s="66">
        <f t="shared" si="0"/>
        <v>44593</v>
      </c>
      <c r="AQ2" s="66">
        <f t="shared" si="0"/>
        <v>44621</v>
      </c>
      <c r="AR2" s="66">
        <f t="shared" si="0"/>
        <v>44652</v>
      </c>
      <c r="AS2" s="66">
        <f t="shared" si="0"/>
        <v>44682</v>
      </c>
      <c r="AT2" s="66">
        <f t="shared" si="0"/>
        <v>44713</v>
      </c>
      <c r="AU2" s="66">
        <f t="shared" si="0"/>
        <v>44743</v>
      </c>
      <c r="AV2" s="66">
        <f t="shared" si="0"/>
        <v>44774</v>
      </c>
      <c r="AW2" s="66">
        <f t="shared" si="0"/>
        <v>44805</v>
      </c>
      <c r="AX2" s="66">
        <f t="shared" si="0"/>
        <v>44835</v>
      </c>
      <c r="AY2" s="66">
        <f t="shared" si="0"/>
        <v>44866</v>
      </c>
      <c r="AZ2" s="66">
        <f t="shared" si="0"/>
        <v>44896</v>
      </c>
      <c r="BA2" s="65">
        <f t="shared" si="0"/>
        <v>44927</v>
      </c>
      <c r="BB2" s="65">
        <f t="shared" si="0"/>
        <v>44958</v>
      </c>
      <c r="BC2" s="65">
        <f t="shared" si="0"/>
        <v>44986</v>
      </c>
      <c r="BD2" s="65">
        <f t="shared" si="0"/>
        <v>45017</v>
      </c>
      <c r="BE2" s="65">
        <f t="shared" si="0"/>
        <v>45047</v>
      </c>
      <c r="BF2" s="65">
        <f t="shared" si="0"/>
        <v>45078</v>
      </c>
      <c r="BG2" s="65">
        <f t="shared" si="0"/>
        <v>45108</v>
      </c>
      <c r="BH2" s="65">
        <f t="shared" si="0"/>
        <v>45139</v>
      </c>
      <c r="BI2" s="65">
        <f t="shared" si="0"/>
        <v>45170</v>
      </c>
      <c r="BJ2" s="65">
        <f t="shared" si="0"/>
        <v>45200</v>
      </c>
      <c r="BK2" s="65">
        <f t="shared" si="0"/>
        <v>45231</v>
      </c>
      <c r="BL2" s="65">
        <f t="shared" si="0"/>
        <v>45261</v>
      </c>
      <c r="BM2" s="60"/>
      <c r="BN2" s="150">
        <f>$CI$2</f>
        <v>43466</v>
      </c>
      <c r="BO2" s="151">
        <f>$CI$2</f>
        <v>43466</v>
      </c>
      <c r="BP2" s="152">
        <f t="shared" ref="BP2:BQ2" si="1">$CI$2</f>
        <v>43466</v>
      </c>
      <c r="BQ2" s="153">
        <f t="shared" si="1"/>
        <v>43466</v>
      </c>
      <c r="BR2" s="150">
        <f>$CJ$2</f>
        <v>43831</v>
      </c>
      <c r="BS2" s="151">
        <f t="shared" ref="BS2:BU2" si="2">$CJ$2</f>
        <v>43831</v>
      </c>
      <c r="BT2" s="152">
        <f t="shared" si="2"/>
        <v>43831</v>
      </c>
      <c r="BU2" s="153">
        <f t="shared" si="2"/>
        <v>43831</v>
      </c>
      <c r="BV2" s="150">
        <f>$CK$2</f>
        <v>44197</v>
      </c>
      <c r="BW2" s="151">
        <f t="shared" ref="BW2:BY2" si="3">$CK$2</f>
        <v>44197</v>
      </c>
      <c r="BX2" s="152">
        <f t="shared" si="3"/>
        <v>44197</v>
      </c>
      <c r="BY2" s="153">
        <f t="shared" si="3"/>
        <v>44197</v>
      </c>
      <c r="BZ2" s="150">
        <f>$CL$2</f>
        <v>44562</v>
      </c>
      <c r="CA2" s="151">
        <f t="shared" ref="CA2:CC2" si="4">$CL$2</f>
        <v>44562</v>
      </c>
      <c r="CB2" s="152">
        <f t="shared" si="4"/>
        <v>44562</v>
      </c>
      <c r="CC2" s="153">
        <f t="shared" si="4"/>
        <v>44562</v>
      </c>
      <c r="CD2" s="150">
        <f>$CM$2</f>
        <v>44927</v>
      </c>
      <c r="CE2" s="151">
        <f t="shared" ref="CE2:CG2" si="5">$CM$2</f>
        <v>44927</v>
      </c>
      <c r="CF2" s="152">
        <f t="shared" si="5"/>
        <v>44927</v>
      </c>
      <c r="CG2" s="153">
        <f t="shared" si="5"/>
        <v>44927</v>
      </c>
      <c r="CH2" s="62"/>
      <c r="CI2" s="140">
        <f>DATE(YEAR(E2),MONTH(1),DAY(1))</f>
        <v>43466</v>
      </c>
      <c r="CJ2" s="140">
        <f>DATE(YEAR(Q2),MONTH(1),DAY(1))</f>
        <v>43831</v>
      </c>
      <c r="CK2" s="140">
        <f>DATE(YEAR(AC2),MONTH(1),DAY(1))</f>
        <v>44197</v>
      </c>
      <c r="CL2" s="140">
        <f>DATE(YEAR(AO2),MONTH(1),DAY(1))</f>
        <v>44562</v>
      </c>
      <c r="CM2" s="140">
        <f>DATE(YEAR(BA2),MONTH(1),DAY(1))</f>
        <v>44927</v>
      </c>
      <c r="CN2" s="62"/>
    </row>
    <row r="3" spans="1:92" s="304" customFormat="1" outlineLevel="1" x14ac:dyDescent="0.3">
      <c r="A3" s="4" t="s">
        <v>77</v>
      </c>
      <c r="B3" s="21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39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39"/>
      <c r="CI3" s="4"/>
      <c r="CJ3" s="4"/>
      <c r="CK3" s="4"/>
      <c r="CL3" s="4"/>
      <c r="CM3" s="4"/>
      <c r="CN3" s="39"/>
    </row>
    <row r="4" spans="1:92" s="303" customFormat="1" outlineLevel="1" x14ac:dyDescent="0.3">
      <c r="A4" s="164" t="s">
        <v>220</v>
      </c>
      <c r="B4" s="81"/>
      <c r="C4" s="64" t="s">
        <v>221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4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40"/>
      <c r="CI4" s="80"/>
      <c r="CJ4" s="80"/>
      <c r="CK4" s="80"/>
      <c r="CL4" s="80"/>
      <c r="CM4" s="80"/>
      <c r="CN4" s="40"/>
    </row>
    <row r="5" spans="1:92" s="303" customFormat="1" outlineLevel="2" x14ac:dyDescent="0.3">
      <c r="A5" s="80" t="s">
        <v>22</v>
      </c>
      <c r="B5" s="81"/>
      <c r="C5" s="10">
        <v>5.0000000000000001E-3</v>
      </c>
      <c r="D5" s="165"/>
      <c r="E5" s="155">
        <f>$C$5/12</f>
        <v>4.1666666666666669E-4</v>
      </c>
      <c r="F5" s="155">
        <f t="shared" ref="F5:BL5" si="6">$C$5/12</f>
        <v>4.1666666666666669E-4</v>
      </c>
      <c r="G5" s="155">
        <f t="shared" si="6"/>
        <v>4.1666666666666669E-4</v>
      </c>
      <c r="H5" s="155">
        <f t="shared" si="6"/>
        <v>4.1666666666666669E-4</v>
      </c>
      <c r="I5" s="155">
        <f t="shared" si="6"/>
        <v>4.1666666666666669E-4</v>
      </c>
      <c r="J5" s="155">
        <f t="shared" si="6"/>
        <v>4.1666666666666669E-4</v>
      </c>
      <c r="K5" s="155">
        <f t="shared" si="6"/>
        <v>4.1666666666666669E-4</v>
      </c>
      <c r="L5" s="155">
        <f t="shared" si="6"/>
        <v>4.1666666666666669E-4</v>
      </c>
      <c r="M5" s="155">
        <f t="shared" si="6"/>
        <v>4.1666666666666669E-4</v>
      </c>
      <c r="N5" s="155">
        <f t="shared" si="6"/>
        <v>4.1666666666666669E-4</v>
      </c>
      <c r="O5" s="155">
        <f t="shared" si="6"/>
        <v>4.1666666666666669E-4</v>
      </c>
      <c r="P5" s="155">
        <f t="shared" si="6"/>
        <v>4.1666666666666669E-4</v>
      </c>
      <c r="Q5" s="155">
        <f t="shared" si="6"/>
        <v>4.1666666666666669E-4</v>
      </c>
      <c r="R5" s="155">
        <f t="shared" si="6"/>
        <v>4.1666666666666669E-4</v>
      </c>
      <c r="S5" s="155">
        <f t="shared" si="6"/>
        <v>4.1666666666666669E-4</v>
      </c>
      <c r="T5" s="155">
        <f t="shared" si="6"/>
        <v>4.1666666666666669E-4</v>
      </c>
      <c r="U5" s="155">
        <f t="shared" si="6"/>
        <v>4.1666666666666669E-4</v>
      </c>
      <c r="V5" s="155">
        <f t="shared" si="6"/>
        <v>4.1666666666666669E-4</v>
      </c>
      <c r="W5" s="155">
        <f t="shared" si="6"/>
        <v>4.1666666666666669E-4</v>
      </c>
      <c r="X5" s="155">
        <f t="shared" si="6"/>
        <v>4.1666666666666669E-4</v>
      </c>
      <c r="Y5" s="155">
        <f t="shared" si="6"/>
        <v>4.1666666666666669E-4</v>
      </c>
      <c r="Z5" s="155">
        <f t="shared" si="6"/>
        <v>4.1666666666666669E-4</v>
      </c>
      <c r="AA5" s="155">
        <f t="shared" si="6"/>
        <v>4.1666666666666669E-4</v>
      </c>
      <c r="AB5" s="155">
        <f t="shared" si="6"/>
        <v>4.1666666666666669E-4</v>
      </c>
      <c r="AC5" s="155">
        <f t="shared" si="6"/>
        <v>4.1666666666666669E-4</v>
      </c>
      <c r="AD5" s="155">
        <f t="shared" si="6"/>
        <v>4.1666666666666669E-4</v>
      </c>
      <c r="AE5" s="155">
        <f t="shared" si="6"/>
        <v>4.1666666666666669E-4</v>
      </c>
      <c r="AF5" s="155">
        <f t="shared" si="6"/>
        <v>4.1666666666666669E-4</v>
      </c>
      <c r="AG5" s="155">
        <f t="shared" si="6"/>
        <v>4.1666666666666669E-4</v>
      </c>
      <c r="AH5" s="155">
        <f t="shared" si="6"/>
        <v>4.1666666666666669E-4</v>
      </c>
      <c r="AI5" s="155">
        <f t="shared" si="6"/>
        <v>4.1666666666666669E-4</v>
      </c>
      <c r="AJ5" s="155">
        <f t="shared" si="6"/>
        <v>4.1666666666666669E-4</v>
      </c>
      <c r="AK5" s="155">
        <f t="shared" si="6"/>
        <v>4.1666666666666669E-4</v>
      </c>
      <c r="AL5" s="155">
        <f t="shared" si="6"/>
        <v>4.1666666666666669E-4</v>
      </c>
      <c r="AM5" s="155">
        <f t="shared" si="6"/>
        <v>4.1666666666666669E-4</v>
      </c>
      <c r="AN5" s="155">
        <f t="shared" si="6"/>
        <v>4.1666666666666669E-4</v>
      </c>
      <c r="AO5" s="155">
        <f t="shared" si="6"/>
        <v>4.1666666666666669E-4</v>
      </c>
      <c r="AP5" s="155">
        <f t="shared" si="6"/>
        <v>4.1666666666666669E-4</v>
      </c>
      <c r="AQ5" s="155">
        <f t="shared" si="6"/>
        <v>4.1666666666666669E-4</v>
      </c>
      <c r="AR5" s="155">
        <f t="shared" si="6"/>
        <v>4.1666666666666669E-4</v>
      </c>
      <c r="AS5" s="155">
        <f t="shared" si="6"/>
        <v>4.1666666666666669E-4</v>
      </c>
      <c r="AT5" s="155">
        <f t="shared" si="6"/>
        <v>4.1666666666666669E-4</v>
      </c>
      <c r="AU5" s="155">
        <f t="shared" si="6"/>
        <v>4.1666666666666669E-4</v>
      </c>
      <c r="AV5" s="155">
        <f t="shared" si="6"/>
        <v>4.1666666666666669E-4</v>
      </c>
      <c r="AW5" s="155">
        <f t="shared" si="6"/>
        <v>4.1666666666666669E-4</v>
      </c>
      <c r="AX5" s="155">
        <f t="shared" si="6"/>
        <v>4.1666666666666669E-4</v>
      </c>
      <c r="AY5" s="155">
        <f t="shared" si="6"/>
        <v>4.1666666666666669E-4</v>
      </c>
      <c r="AZ5" s="155">
        <f t="shared" si="6"/>
        <v>4.1666666666666669E-4</v>
      </c>
      <c r="BA5" s="155">
        <f t="shared" si="6"/>
        <v>4.1666666666666669E-4</v>
      </c>
      <c r="BB5" s="155">
        <f t="shared" si="6"/>
        <v>4.1666666666666669E-4</v>
      </c>
      <c r="BC5" s="155">
        <f t="shared" si="6"/>
        <v>4.1666666666666669E-4</v>
      </c>
      <c r="BD5" s="155">
        <f t="shared" si="6"/>
        <v>4.1666666666666669E-4</v>
      </c>
      <c r="BE5" s="155">
        <f t="shared" si="6"/>
        <v>4.1666666666666669E-4</v>
      </c>
      <c r="BF5" s="155">
        <f t="shared" si="6"/>
        <v>4.1666666666666669E-4</v>
      </c>
      <c r="BG5" s="155">
        <f t="shared" si="6"/>
        <v>4.1666666666666669E-4</v>
      </c>
      <c r="BH5" s="155">
        <f t="shared" si="6"/>
        <v>4.1666666666666669E-4</v>
      </c>
      <c r="BI5" s="155">
        <f t="shared" si="6"/>
        <v>4.1666666666666669E-4</v>
      </c>
      <c r="BJ5" s="155">
        <f t="shared" si="6"/>
        <v>4.1666666666666669E-4</v>
      </c>
      <c r="BK5" s="155">
        <f t="shared" si="6"/>
        <v>4.1666666666666669E-4</v>
      </c>
      <c r="BL5" s="155">
        <f t="shared" si="6"/>
        <v>4.1666666666666669E-4</v>
      </c>
      <c r="BM5" s="40"/>
      <c r="BN5" s="155">
        <f>SUM(E5:G5)</f>
        <v>1.25E-3</v>
      </c>
      <c r="BO5" s="155">
        <f>SUM(H5:J5)</f>
        <v>1.25E-3</v>
      </c>
      <c r="BP5" s="155">
        <f>SUM(K5:M5)</f>
        <v>1.25E-3</v>
      </c>
      <c r="BQ5" s="155">
        <f>SUM(N5:P5)</f>
        <v>1.25E-3</v>
      </c>
      <c r="BR5" s="155">
        <f>SUM(Q5:S5)</f>
        <v>1.25E-3</v>
      </c>
      <c r="BS5" s="155">
        <f>SUM(T5:V5)</f>
        <v>1.25E-3</v>
      </c>
      <c r="BT5" s="155">
        <f>SUM(W5:Y5)</f>
        <v>1.25E-3</v>
      </c>
      <c r="BU5" s="155">
        <f>SUM(Z5:AB5)</f>
        <v>1.25E-3</v>
      </c>
      <c r="BV5" s="155">
        <f>SUM(AC5:AE5)</f>
        <v>1.25E-3</v>
      </c>
      <c r="BW5" s="155">
        <f>SUM(AF5:AH5)</f>
        <v>1.25E-3</v>
      </c>
      <c r="BX5" s="155">
        <f>SUM(AI5:AK5)</f>
        <v>1.25E-3</v>
      </c>
      <c r="BY5" s="155">
        <f>SUM(AL5:AN5)</f>
        <v>1.25E-3</v>
      </c>
      <c r="BZ5" s="155">
        <f>SUM(AO5:AQ5)</f>
        <v>1.25E-3</v>
      </c>
      <c r="CA5" s="155">
        <f>SUM(AR5:AT5)</f>
        <v>1.25E-3</v>
      </c>
      <c r="CB5" s="155">
        <f>SUM(AU5:AW5)</f>
        <v>1.25E-3</v>
      </c>
      <c r="CC5" s="155">
        <f>SUM(AX5:AZ5)</f>
        <v>1.25E-3</v>
      </c>
      <c r="CD5" s="155">
        <f>SUM(BA5:BC5)</f>
        <v>1.25E-3</v>
      </c>
      <c r="CE5" s="155">
        <f>SUM(BD5:BF5)</f>
        <v>1.25E-3</v>
      </c>
      <c r="CF5" s="155">
        <f>SUM(BG5:BI5)</f>
        <v>1.25E-3</v>
      </c>
      <c r="CG5" s="155">
        <f>SUM(BJ5:BL5)</f>
        <v>1.25E-3</v>
      </c>
      <c r="CH5" s="44"/>
      <c r="CI5" s="155">
        <f>SUM(E5:P5)</f>
        <v>5.0000000000000001E-3</v>
      </c>
      <c r="CJ5" s="155">
        <f>SUM(Q5:AB5)</f>
        <v>5.0000000000000001E-3</v>
      </c>
      <c r="CK5" s="155">
        <f>SUM(AC5:AN5)</f>
        <v>5.0000000000000001E-3</v>
      </c>
      <c r="CL5" s="155">
        <f>SUM(AO5:AZ5)</f>
        <v>5.0000000000000001E-3</v>
      </c>
      <c r="CM5" s="155">
        <f>SUM(BA5:BL5)</f>
        <v>5.0000000000000001E-3</v>
      </c>
      <c r="CN5" s="40"/>
    </row>
    <row r="6" spans="1:92" s="303" customFormat="1" outlineLevel="2" x14ac:dyDescent="0.3">
      <c r="A6" s="80" t="s">
        <v>23</v>
      </c>
      <c r="B6" s="81"/>
      <c r="C6" s="10">
        <v>3.5000000000000003E-2</v>
      </c>
      <c r="D6" s="80"/>
      <c r="E6" s="155">
        <f>$C$6/12</f>
        <v>2.9166666666666668E-3</v>
      </c>
      <c r="F6" s="155">
        <f t="shared" ref="F6:BL6" si="7">$C$6/12</f>
        <v>2.9166666666666668E-3</v>
      </c>
      <c r="G6" s="155">
        <f t="shared" si="7"/>
        <v>2.9166666666666668E-3</v>
      </c>
      <c r="H6" s="155">
        <f t="shared" si="7"/>
        <v>2.9166666666666668E-3</v>
      </c>
      <c r="I6" s="155">
        <f t="shared" si="7"/>
        <v>2.9166666666666668E-3</v>
      </c>
      <c r="J6" s="155">
        <f t="shared" si="7"/>
        <v>2.9166666666666668E-3</v>
      </c>
      <c r="K6" s="155">
        <f t="shared" si="7"/>
        <v>2.9166666666666668E-3</v>
      </c>
      <c r="L6" s="155">
        <f t="shared" si="7"/>
        <v>2.9166666666666668E-3</v>
      </c>
      <c r="M6" s="155">
        <f t="shared" si="7"/>
        <v>2.9166666666666668E-3</v>
      </c>
      <c r="N6" s="155">
        <f t="shared" si="7"/>
        <v>2.9166666666666668E-3</v>
      </c>
      <c r="O6" s="155">
        <f t="shared" si="7"/>
        <v>2.9166666666666668E-3</v>
      </c>
      <c r="P6" s="155">
        <f t="shared" si="7"/>
        <v>2.9166666666666668E-3</v>
      </c>
      <c r="Q6" s="155">
        <f t="shared" si="7"/>
        <v>2.9166666666666668E-3</v>
      </c>
      <c r="R6" s="155">
        <f t="shared" si="7"/>
        <v>2.9166666666666668E-3</v>
      </c>
      <c r="S6" s="155">
        <f t="shared" si="7"/>
        <v>2.9166666666666668E-3</v>
      </c>
      <c r="T6" s="155">
        <f t="shared" si="7"/>
        <v>2.9166666666666668E-3</v>
      </c>
      <c r="U6" s="155">
        <f t="shared" si="7"/>
        <v>2.9166666666666668E-3</v>
      </c>
      <c r="V6" s="155">
        <f t="shared" si="7"/>
        <v>2.9166666666666668E-3</v>
      </c>
      <c r="W6" s="155">
        <f t="shared" si="7"/>
        <v>2.9166666666666668E-3</v>
      </c>
      <c r="X6" s="155">
        <f t="shared" si="7"/>
        <v>2.9166666666666668E-3</v>
      </c>
      <c r="Y6" s="155">
        <f t="shared" si="7"/>
        <v>2.9166666666666668E-3</v>
      </c>
      <c r="Z6" s="155">
        <f t="shared" si="7"/>
        <v>2.9166666666666668E-3</v>
      </c>
      <c r="AA6" s="155">
        <f t="shared" si="7"/>
        <v>2.9166666666666668E-3</v>
      </c>
      <c r="AB6" s="155">
        <f t="shared" si="7"/>
        <v>2.9166666666666668E-3</v>
      </c>
      <c r="AC6" s="155">
        <f t="shared" si="7"/>
        <v>2.9166666666666668E-3</v>
      </c>
      <c r="AD6" s="155">
        <f t="shared" si="7"/>
        <v>2.9166666666666668E-3</v>
      </c>
      <c r="AE6" s="155">
        <f t="shared" si="7"/>
        <v>2.9166666666666668E-3</v>
      </c>
      <c r="AF6" s="155">
        <f t="shared" si="7"/>
        <v>2.9166666666666668E-3</v>
      </c>
      <c r="AG6" s="155">
        <f t="shared" si="7"/>
        <v>2.9166666666666668E-3</v>
      </c>
      <c r="AH6" s="155">
        <f t="shared" si="7"/>
        <v>2.9166666666666668E-3</v>
      </c>
      <c r="AI6" s="155">
        <f t="shared" si="7"/>
        <v>2.9166666666666668E-3</v>
      </c>
      <c r="AJ6" s="155">
        <f t="shared" si="7"/>
        <v>2.9166666666666668E-3</v>
      </c>
      <c r="AK6" s="155">
        <f t="shared" si="7"/>
        <v>2.9166666666666668E-3</v>
      </c>
      <c r="AL6" s="155">
        <f t="shared" si="7"/>
        <v>2.9166666666666668E-3</v>
      </c>
      <c r="AM6" s="155">
        <f t="shared" si="7"/>
        <v>2.9166666666666668E-3</v>
      </c>
      <c r="AN6" s="155">
        <f t="shared" si="7"/>
        <v>2.9166666666666668E-3</v>
      </c>
      <c r="AO6" s="155">
        <f t="shared" si="7"/>
        <v>2.9166666666666668E-3</v>
      </c>
      <c r="AP6" s="155">
        <f t="shared" si="7"/>
        <v>2.9166666666666668E-3</v>
      </c>
      <c r="AQ6" s="155">
        <f t="shared" si="7"/>
        <v>2.9166666666666668E-3</v>
      </c>
      <c r="AR6" s="155">
        <f t="shared" si="7"/>
        <v>2.9166666666666668E-3</v>
      </c>
      <c r="AS6" s="155">
        <f t="shared" si="7"/>
        <v>2.9166666666666668E-3</v>
      </c>
      <c r="AT6" s="155">
        <f t="shared" si="7"/>
        <v>2.9166666666666668E-3</v>
      </c>
      <c r="AU6" s="155">
        <f t="shared" si="7"/>
        <v>2.9166666666666668E-3</v>
      </c>
      <c r="AV6" s="155">
        <f t="shared" si="7"/>
        <v>2.9166666666666668E-3</v>
      </c>
      <c r="AW6" s="155">
        <f t="shared" si="7"/>
        <v>2.9166666666666668E-3</v>
      </c>
      <c r="AX6" s="155">
        <f t="shared" si="7"/>
        <v>2.9166666666666668E-3</v>
      </c>
      <c r="AY6" s="155">
        <f t="shared" si="7"/>
        <v>2.9166666666666668E-3</v>
      </c>
      <c r="AZ6" s="155">
        <f t="shared" si="7"/>
        <v>2.9166666666666668E-3</v>
      </c>
      <c r="BA6" s="155">
        <f t="shared" si="7"/>
        <v>2.9166666666666668E-3</v>
      </c>
      <c r="BB6" s="155">
        <f t="shared" si="7"/>
        <v>2.9166666666666668E-3</v>
      </c>
      <c r="BC6" s="155">
        <f t="shared" si="7"/>
        <v>2.9166666666666668E-3</v>
      </c>
      <c r="BD6" s="155">
        <f t="shared" si="7"/>
        <v>2.9166666666666668E-3</v>
      </c>
      <c r="BE6" s="155">
        <f t="shared" si="7"/>
        <v>2.9166666666666668E-3</v>
      </c>
      <c r="BF6" s="155">
        <f t="shared" si="7"/>
        <v>2.9166666666666668E-3</v>
      </c>
      <c r="BG6" s="155">
        <f t="shared" si="7"/>
        <v>2.9166666666666668E-3</v>
      </c>
      <c r="BH6" s="155">
        <f t="shared" si="7"/>
        <v>2.9166666666666668E-3</v>
      </c>
      <c r="BI6" s="155">
        <f t="shared" si="7"/>
        <v>2.9166666666666668E-3</v>
      </c>
      <c r="BJ6" s="155">
        <f t="shared" si="7"/>
        <v>2.9166666666666668E-3</v>
      </c>
      <c r="BK6" s="155">
        <f t="shared" si="7"/>
        <v>2.9166666666666668E-3</v>
      </c>
      <c r="BL6" s="155">
        <f t="shared" si="7"/>
        <v>2.9166666666666668E-3</v>
      </c>
      <c r="BM6" s="40"/>
      <c r="BN6" s="155">
        <f>SUM(E6:G6)</f>
        <v>8.7500000000000008E-3</v>
      </c>
      <c r="BO6" s="155">
        <f>SUM(H6:J6)</f>
        <v>8.7500000000000008E-3</v>
      </c>
      <c r="BP6" s="155">
        <f>SUM(K6:M6)</f>
        <v>8.7500000000000008E-3</v>
      </c>
      <c r="BQ6" s="155">
        <f>SUM(N6:P6)</f>
        <v>8.7500000000000008E-3</v>
      </c>
      <c r="BR6" s="155">
        <f>SUM(Q6:S6)</f>
        <v>8.7500000000000008E-3</v>
      </c>
      <c r="BS6" s="155">
        <f>SUM(T6:V6)</f>
        <v>8.7500000000000008E-3</v>
      </c>
      <c r="BT6" s="155">
        <f>SUM(W6:Y6)</f>
        <v>8.7500000000000008E-3</v>
      </c>
      <c r="BU6" s="155">
        <f>SUM(Z6:AB6)</f>
        <v>8.7500000000000008E-3</v>
      </c>
      <c r="BV6" s="155">
        <f>SUM(AC6:AE6)</f>
        <v>8.7500000000000008E-3</v>
      </c>
      <c r="BW6" s="155">
        <f>SUM(AF6:AH6)</f>
        <v>8.7500000000000008E-3</v>
      </c>
      <c r="BX6" s="155">
        <f>SUM(AI6:AK6)</f>
        <v>8.7500000000000008E-3</v>
      </c>
      <c r="BY6" s="155">
        <f>SUM(AL6:AN6)</f>
        <v>8.7500000000000008E-3</v>
      </c>
      <c r="BZ6" s="155">
        <f>SUM(AO6:AQ6)</f>
        <v>8.7500000000000008E-3</v>
      </c>
      <c r="CA6" s="155">
        <f>SUM(AR6:AT6)</f>
        <v>8.7500000000000008E-3</v>
      </c>
      <c r="CB6" s="155">
        <f>SUM(AU6:AW6)</f>
        <v>8.7500000000000008E-3</v>
      </c>
      <c r="CC6" s="155">
        <f>SUM(AX6:AZ6)</f>
        <v>8.7500000000000008E-3</v>
      </c>
      <c r="CD6" s="155">
        <f>SUM(BA6:BC6)</f>
        <v>8.7500000000000008E-3</v>
      </c>
      <c r="CE6" s="155">
        <f>SUM(BD6:BF6)</f>
        <v>8.7500000000000008E-3</v>
      </c>
      <c r="CF6" s="155">
        <f>SUM(BG6:BI6)</f>
        <v>8.7500000000000008E-3</v>
      </c>
      <c r="CG6" s="155">
        <f>SUM(BJ6:BL6)</f>
        <v>8.7500000000000008E-3</v>
      </c>
      <c r="CH6" s="44"/>
      <c r="CI6" s="155">
        <f>SUM(E6:P6)</f>
        <v>3.5000000000000003E-2</v>
      </c>
      <c r="CJ6" s="155">
        <f>SUM(Q6:AB6)</f>
        <v>3.5000000000000003E-2</v>
      </c>
      <c r="CK6" s="155">
        <f>SUM(AC6:AN6)</f>
        <v>3.5000000000000003E-2</v>
      </c>
      <c r="CL6" s="155">
        <f>SUM(AO6:AZ6)</f>
        <v>3.5000000000000003E-2</v>
      </c>
      <c r="CM6" s="155">
        <f>SUM(BA6:BL6)</f>
        <v>3.5000000000000003E-2</v>
      </c>
      <c r="CN6" s="40"/>
    </row>
    <row r="7" spans="1:92" s="303" customFormat="1" outlineLevel="2" x14ac:dyDescent="0.3">
      <c r="A7" s="80" t="s">
        <v>24</v>
      </c>
      <c r="B7" s="81"/>
      <c r="C7" s="10">
        <v>5.5E-2</v>
      </c>
      <c r="D7" s="166"/>
      <c r="E7" s="155">
        <f>$C$7/12</f>
        <v>4.5833333333333334E-3</v>
      </c>
      <c r="F7" s="155">
        <f t="shared" ref="F7:BL7" si="8">$C$7/12</f>
        <v>4.5833333333333334E-3</v>
      </c>
      <c r="G7" s="155">
        <f t="shared" si="8"/>
        <v>4.5833333333333334E-3</v>
      </c>
      <c r="H7" s="155">
        <f t="shared" si="8"/>
        <v>4.5833333333333334E-3</v>
      </c>
      <c r="I7" s="155">
        <f t="shared" si="8"/>
        <v>4.5833333333333334E-3</v>
      </c>
      <c r="J7" s="155">
        <f t="shared" si="8"/>
        <v>4.5833333333333334E-3</v>
      </c>
      <c r="K7" s="155">
        <f t="shared" si="8"/>
        <v>4.5833333333333334E-3</v>
      </c>
      <c r="L7" s="155">
        <f t="shared" si="8"/>
        <v>4.5833333333333334E-3</v>
      </c>
      <c r="M7" s="155">
        <f t="shared" si="8"/>
        <v>4.5833333333333334E-3</v>
      </c>
      <c r="N7" s="155">
        <f t="shared" si="8"/>
        <v>4.5833333333333334E-3</v>
      </c>
      <c r="O7" s="155">
        <f t="shared" si="8"/>
        <v>4.5833333333333334E-3</v>
      </c>
      <c r="P7" s="155">
        <f t="shared" si="8"/>
        <v>4.5833333333333334E-3</v>
      </c>
      <c r="Q7" s="155">
        <f t="shared" si="8"/>
        <v>4.5833333333333334E-3</v>
      </c>
      <c r="R7" s="155">
        <f t="shared" si="8"/>
        <v>4.5833333333333334E-3</v>
      </c>
      <c r="S7" s="155">
        <f t="shared" si="8"/>
        <v>4.5833333333333334E-3</v>
      </c>
      <c r="T7" s="155">
        <f t="shared" si="8"/>
        <v>4.5833333333333334E-3</v>
      </c>
      <c r="U7" s="155">
        <f t="shared" si="8"/>
        <v>4.5833333333333334E-3</v>
      </c>
      <c r="V7" s="155">
        <f t="shared" si="8"/>
        <v>4.5833333333333334E-3</v>
      </c>
      <c r="W7" s="155">
        <f t="shared" si="8"/>
        <v>4.5833333333333334E-3</v>
      </c>
      <c r="X7" s="155">
        <f t="shared" si="8"/>
        <v>4.5833333333333334E-3</v>
      </c>
      <c r="Y7" s="155">
        <f t="shared" si="8"/>
        <v>4.5833333333333334E-3</v>
      </c>
      <c r="Z7" s="155">
        <f t="shared" si="8"/>
        <v>4.5833333333333334E-3</v>
      </c>
      <c r="AA7" s="155">
        <f t="shared" si="8"/>
        <v>4.5833333333333334E-3</v>
      </c>
      <c r="AB7" s="155">
        <f t="shared" si="8"/>
        <v>4.5833333333333334E-3</v>
      </c>
      <c r="AC7" s="155">
        <f t="shared" si="8"/>
        <v>4.5833333333333334E-3</v>
      </c>
      <c r="AD7" s="155">
        <f t="shared" si="8"/>
        <v>4.5833333333333334E-3</v>
      </c>
      <c r="AE7" s="155">
        <f t="shared" si="8"/>
        <v>4.5833333333333334E-3</v>
      </c>
      <c r="AF7" s="155">
        <f t="shared" si="8"/>
        <v>4.5833333333333334E-3</v>
      </c>
      <c r="AG7" s="155">
        <f t="shared" si="8"/>
        <v>4.5833333333333334E-3</v>
      </c>
      <c r="AH7" s="155">
        <f t="shared" si="8"/>
        <v>4.5833333333333334E-3</v>
      </c>
      <c r="AI7" s="155">
        <f t="shared" si="8"/>
        <v>4.5833333333333334E-3</v>
      </c>
      <c r="AJ7" s="155">
        <f t="shared" si="8"/>
        <v>4.5833333333333334E-3</v>
      </c>
      <c r="AK7" s="155">
        <f t="shared" si="8"/>
        <v>4.5833333333333334E-3</v>
      </c>
      <c r="AL7" s="155">
        <f t="shared" si="8"/>
        <v>4.5833333333333334E-3</v>
      </c>
      <c r="AM7" s="155">
        <f t="shared" si="8"/>
        <v>4.5833333333333334E-3</v>
      </c>
      <c r="AN7" s="155">
        <f t="shared" si="8"/>
        <v>4.5833333333333334E-3</v>
      </c>
      <c r="AO7" s="155">
        <f t="shared" si="8"/>
        <v>4.5833333333333334E-3</v>
      </c>
      <c r="AP7" s="155">
        <f t="shared" si="8"/>
        <v>4.5833333333333334E-3</v>
      </c>
      <c r="AQ7" s="155">
        <f t="shared" si="8"/>
        <v>4.5833333333333334E-3</v>
      </c>
      <c r="AR7" s="155">
        <f t="shared" si="8"/>
        <v>4.5833333333333334E-3</v>
      </c>
      <c r="AS7" s="155">
        <f t="shared" si="8"/>
        <v>4.5833333333333334E-3</v>
      </c>
      <c r="AT7" s="155">
        <f t="shared" si="8"/>
        <v>4.5833333333333334E-3</v>
      </c>
      <c r="AU7" s="155">
        <f t="shared" si="8"/>
        <v>4.5833333333333334E-3</v>
      </c>
      <c r="AV7" s="155">
        <f t="shared" si="8"/>
        <v>4.5833333333333334E-3</v>
      </c>
      <c r="AW7" s="155">
        <f t="shared" si="8"/>
        <v>4.5833333333333334E-3</v>
      </c>
      <c r="AX7" s="155">
        <f t="shared" si="8"/>
        <v>4.5833333333333334E-3</v>
      </c>
      <c r="AY7" s="155">
        <f t="shared" si="8"/>
        <v>4.5833333333333334E-3</v>
      </c>
      <c r="AZ7" s="155">
        <f t="shared" si="8"/>
        <v>4.5833333333333334E-3</v>
      </c>
      <c r="BA7" s="155">
        <f t="shared" si="8"/>
        <v>4.5833333333333334E-3</v>
      </c>
      <c r="BB7" s="155">
        <f t="shared" si="8"/>
        <v>4.5833333333333334E-3</v>
      </c>
      <c r="BC7" s="155">
        <f t="shared" si="8"/>
        <v>4.5833333333333334E-3</v>
      </c>
      <c r="BD7" s="155">
        <f t="shared" si="8"/>
        <v>4.5833333333333334E-3</v>
      </c>
      <c r="BE7" s="155">
        <f t="shared" si="8"/>
        <v>4.5833333333333334E-3</v>
      </c>
      <c r="BF7" s="155">
        <f t="shared" si="8"/>
        <v>4.5833333333333334E-3</v>
      </c>
      <c r="BG7" s="155">
        <f t="shared" si="8"/>
        <v>4.5833333333333334E-3</v>
      </c>
      <c r="BH7" s="155">
        <f t="shared" si="8"/>
        <v>4.5833333333333334E-3</v>
      </c>
      <c r="BI7" s="155">
        <f t="shared" si="8"/>
        <v>4.5833333333333334E-3</v>
      </c>
      <c r="BJ7" s="155">
        <f t="shared" si="8"/>
        <v>4.5833333333333334E-3</v>
      </c>
      <c r="BK7" s="155">
        <f t="shared" si="8"/>
        <v>4.5833333333333334E-3</v>
      </c>
      <c r="BL7" s="155">
        <f t="shared" si="8"/>
        <v>4.5833333333333334E-3</v>
      </c>
      <c r="BM7" s="40"/>
      <c r="BN7" s="155">
        <f>SUM(E7:G7)</f>
        <v>1.375E-2</v>
      </c>
      <c r="BO7" s="155">
        <f>SUM(H7:J7)</f>
        <v>1.375E-2</v>
      </c>
      <c r="BP7" s="155">
        <f>SUM(K7:M7)</f>
        <v>1.375E-2</v>
      </c>
      <c r="BQ7" s="155">
        <f>SUM(N7:P7)</f>
        <v>1.375E-2</v>
      </c>
      <c r="BR7" s="155">
        <f>SUM(Q7:S7)</f>
        <v>1.375E-2</v>
      </c>
      <c r="BS7" s="155">
        <f>SUM(T7:V7)</f>
        <v>1.375E-2</v>
      </c>
      <c r="BT7" s="155">
        <f>SUM(W7:Y7)</f>
        <v>1.375E-2</v>
      </c>
      <c r="BU7" s="155">
        <f>SUM(Z7:AB7)</f>
        <v>1.375E-2</v>
      </c>
      <c r="BV7" s="155">
        <f>SUM(AC7:AE7)</f>
        <v>1.375E-2</v>
      </c>
      <c r="BW7" s="155">
        <f>SUM(AF7:AH7)</f>
        <v>1.375E-2</v>
      </c>
      <c r="BX7" s="155">
        <f>SUM(AI7:AK7)</f>
        <v>1.375E-2</v>
      </c>
      <c r="BY7" s="155">
        <f>SUM(AL7:AN7)</f>
        <v>1.375E-2</v>
      </c>
      <c r="BZ7" s="155">
        <f>SUM(AO7:AQ7)</f>
        <v>1.375E-2</v>
      </c>
      <c r="CA7" s="155">
        <f>SUM(AR7:AT7)</f>
        <v>1.375E-2</v>
      </c>
      <c r="CB7" s="155">
        <f>SUM(AU7:AW7)</f>
        <v>1.375E-2</v>
      </c>
      <c r="CC7" s="155">
        <f>SUM(AX7:AZ7)</f>
        <v>1.375E-2</v>
      </c>
      <c r="CD7" s="155">
        <f>SUM(BA7:BC7)</f>
        <v>1.375E-2</v>
      </c>
      <c r="CE7" s="155">
        <f>SUM(BD7:BF7)</f>
        <v>1.375E-2</v>
      </c>
      <c r="CF7" s="155">
        <f>SUM(BG7:BI7)</f>
        <v>1.375E-2</v>
      </c>
      <c r="CG7" s="155">
        <f>SUM(BJ7:BL7)</f>
        <v>1.375E-2</v>
      </c>
      <c r="CH7" s="44"/>
      <c r="CI7" s="155">
        <f>SUM(E7:P7)</f>
        <v>5.5000000000000014E-2</v>
      </c>
      <c r="CJ7" s="155">
        <f>SUM(Q7:AB7)</f>
        <v>5.5000000000000014E-2</v>
      </c>
      <c r="CK7" s="155">
        <f>SUM(AC7:AN7)</f>
        <v>5.5000000000000014E-2</v>
      </c>
      <c r="CL7" s="155">
        <f>SUM(AO7:AZ7)</f>
        <v>5.5000000000000014E-2</v>
      </c>
      <c r="CM7" s="155">
        <f>SUM(BA7:BL7)</f>
        <v>5.5000000000000014E-2</v>
      </c>
      <c r="CN7" s="40"/>
    </row>
    <row r="8" spans="1:92" s="303" customFormat="1" outlineLevel="2" x14ac:dyDescent="0.3">
      <c r="A8" s="80" t="s">
        <v>1</v>
      </c>
      <c r="B8" s="81"/>
      <c r="C8" s="80"/>
      <c r="D8" s="80"/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0">
        <v>0</v>
      </c>
      <c r="S8" s="10">
        <v>0</v>
      </c>
      <c r="T8" s="10">
        <v>0</v>
      </c>
      <c r="U8" s="10">
        <v>0</v>
      </c>
      <c r="V8" s="10">
        <v>0</v>
      </c>
      <c r="W8" s="10">
        <v>0</v>
      </c>
      <c r="X8" s="10">
        <v>0</v>
      </c>
      <c r="Y8" s="10">
        <v>0</v>
      </c>
      <c r="Z8" s="10">
        <v>0</v>
      </c>
      <c r="AA8" s="10">
        <v>0</v>
      </c>
      <c r="AB8" s="10">
        <v>0</v>
      </c>
      <c r="AC8" s="10">
        <v>0</v>
      </c>
      <c r="AD8" s="10">
        <v>0</v>
      </c>
      <c r="AE8" s="10">
        <v>0</v>
      </c>
      <c r="AF8" s="10">
        <v>0</v>
      </c>
      <c r="AG8" s="10">
        <v>0</v>
      </c>
      <c r="AH8" s="10">
        <v>0</v>
      </c>
      <c r="AI8" s="10">
        <v>0</v>
      </c>
      <c r="AJ8" s="10">
        <v>0</v>
      </c>
      <c r="AK8" s="10">
        <v>0</v>
      </c>
      <c r="AL8" s="10">
        <v>0</v>
      </c>
      <c r="AM8" s="10">
        <v>0</v>
      </c>
      <c r="AN8" s="10">
        <v>0</v>
      </c>
      <c r="AO8" s="10">
        <v>0</v>
      </c>
      <c r="AP8" s="10">
        <v>0</v>
      </c>
      <c r="AQ8" s="10">
        <v>0</v>
      </c>
      <c r="AR8" s="10">
        <v>0</v>
      </c>
      <c r="AS8" s="10">
        <v>0</v>
      </c>
      <c r="AT8" s="10">
        <v>0</v>
      </c>
      <c r="AU8" s="10">
        <v>0</v>
      </c>
      <c r="AV8" s="10">
        <v>0</v>
      </c>
      <c r="AW8" s="10">
        <v>0</v>
      </c>
      <c r="AX8" s="10">
        <v>0</v>
      </c>
      <c r="AY8" s="10">
        <v>0</v>
      </c>
      <c r="AZ8" s="10">
        <v>1</v>
      </c>
      <c r="BA8" s="10">
        <v>0</v>
      </c>
      <c r="BB8" s="10">
        <v>0</v>
      </c>
      <c r="BC8" s="10">
        <v>0</v>
      </c>
      <c r="BD8" s="10">
        <v>0</v>
      </c>
      <c r="BE8" s="10">
        <v>0</v>
      </c>
      <c r="BF8" s="10">
        <v>0</v>
      </c>
      <c r="BG8" s="10">
        <v>0</v>
      </c>
      <c r="BH8" s="10">
        <v>0</v>
      </c>
      <c r="BI8" s="10">
        <v>0</v>
      </c>
      <c r="BJ8" s="10">
        <v>0</v>
      </c>
      <c r="BK8" s="10">
        <v>0</v>
      </c>
      <c r="BL8" s="10">
        <v>0</v>
      </c>
      <c r="BM8" s="40"/>
      <c r="BN8" s="156">
        <f>SUM(E8:G8)</f>
        <v>0</v>
      </c>
      <c r="BO8" s="156">
        <f>SUM(H8:J8)</f>
        <v>0</v>
      </c>
      <c r="BP8" s="156">
        <f>SUM(K8:M8)</f>
        <v>0</v>
      </c>
      <c r="BQ8" s="156">
        <f>SUM(N8:P8)</f>
        <v>0</v>
      </c>
      <c r="BR8" s="156">
        <f>SUM(Q8:S8)</f>
        <v>0</v>
      </c>
      <c r="BS8" s="156">
        <f>SUM(T8:V8)</f>
        <v>0</v>
      </c>
      <c r="BT8" s="156">
        <f>SUM(W8:Y8)</f>
        <v>0</v>
      </c>
      <c r="BU8" s="156">
        <f>SUM(Z8:AB8)</f>
        <v>0</v>
      </c>
      <c r="BV8" s="156">
        <f>SUM(AC8:AE8)</f>
        <v>0</v>
      </c>
      <c r="BW8" s="156">
        <f>SUM(AF8:AH8)</f>
        <v>0</v>
      </c>
      <c r="BX8" s="156">
        <f>SUM(AI8:AK8)</f>
        <v>0</v>
      </c>
      <c r="BY8" s="156">
        <f>SUM(AL8:AN8)</f>
        <v>0</v>
      </c>
      <c r="BZ8" s="156">
        <f>SUM(AO8:AQ8)</f>
        <v>0</v>
      </c>
      <c r="CA8" s="156">
        <f>SUM(AR8:AT8)</f>
        <v>0</v>
      </c>
      <c r="CB8" s="156">
        <f>SUM(AU8:AW8)</f>
        <v>0</v>
      </c>
      <c r="CC8" s="156">
        <f>SUM(AX8:AZ8)</f>
        <v>1</v>
      </c>
      <c r="CD8" s="156">
        <f>SUM(BA8:BC8)</f>
        <v>0</v>
      </c>
      <c r="CE8" s="156">
        <f>SUM(BD8:BF8)</f>
        <v>0</v>
      </c>
      <c r="CF8" s="156">
        <f>SUM(BG8:BI8)</f>
        <v>0</v>
      </c>
      <c r="CG8" s="156">
        <f>SUM(BJ8:BL8)</f>
        <v>0</v>
      </c>
      <c r="CH8" s="44"/>
      <c r="CI8" s="156">
        <f>SUM(E8:P8)</f>
        <v>0</v>
      </c>
      <c r="CJ8" s="156">
        <f>SUM(Q8:AB8)</f>
        <v>0</v>
      </c>
      <c r="CK8" s="156">
        <f>SUM(AC8:AN8)</f>
        <v>0</v>
      </c>
      <c r="CL8" s="156">
        <f>SUM(AO8:AZ8)</f>
        <v>1</v>
      </c>
      <c r="CM8" s="156">
        <f>SUM(BA8:BL8)</f>
        <v>0</v>
      </c>
      <c r="CN8" s="40"/>
    </row>
    <row r="9" spans="1:92" s="303" customFormat="1" outlineLevel="2" x14ac:dyDescent="0.3">
      <c r="A9" s="164" t="s">
        <v>210</v>
      </c>
      <c r="B9" s="81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  <c r="AQ9" s="80"/>
      <c r="AR9" s="80"/>
      <c r="AS9" s="80"/>
      <c r="AT9" s="80"/>
      <c r="AU9" s="80"/>
      <c r="AV9" s="80"/>
      <c r="AW9" s="80"/>
      <c r="AX9" s="80"/>
      <c r="AY9" s="80"/>
      <c r="AZ9" s="80"/>
      <c r="BA9" s="80"/>
      <c r="BB9" s="80"/>
      <c r="BC9" s="80"/>
      <c r="BD9" s="80"/>
      <c r="BE9" s="80"/>
      <c r="BF9" s="80"/>
      <c r="BG9" s="80"/>
      <c r="BH9" s="80"/>
      <c r="BI9" s="80"/>
      <c r="BJ9" s="80"/>
      <c r="BK9" s="80"/>
      <c r="BL9" s="80"/>
      <c r="BM9" s="40"/>
      <c r="BN9" s="80"/>
      <c r="BO9" s="80"/>
      <c r="BP9" s="80"/>
      <c r="BQ9" s="80"/>
      <c r="BR9" s="80"/>
      <c r="BS9" s="80"/>
      <c r="BT9" s="80"/>
      <c r="BU9" s="80"/>
      <c r="BV9" s="80"/>
      <c r="BW9" s="80"/>
      <c r="BX9" s="80"/>
      <c r="BY9" s="80"/>
      <c r="BZ9" s="80"/>
      <c r="CA9" s="80"/>
      <c r="CB9" s="80"/>
      <c r="CC9" s="80"/>
      <c r="CD9" s="80"/>
      <c r="CE9" s="80"/>
      <c r="CF9" s="80"/>
      <c r="CG9" s="80"/>
      <c r="CH9" s="44"/>
      <c r="CI9" s="80"/>
      <c r="CJ9" s="80"/>
      <c r="CK9" s="80"/>
      <c r="CL9" s="80"/>
      <c r="CM9" s="80"/>
      <c r="CN9" s="40"/>
    </row>
    <row r="10" spans="1:92" s="303" customFormat="1" outlineLevel="2" x14ac:dyDescent="0.3">
      <c r="A10" s="91" t="s">
        <v>230</v>
      </c>
      <c r="B10" s="81"/>
      <c r="C10" s="80"/>
      <c r="D10" s="82"/>
      <c r="E10" s="10">
        <v>0.34</v>
      </c>
      <c r="F10" s="155">
        <f>E10</f>
        <v>0.34</v>
      </c>
      <c r="G10" s="155">
        <f t="shared" ref="G10:V11" si="9">F10</f>
        <v>0.34</v>
      </c>
      <c r="H10" s="155">
        <f t="shared" si="9"/>
        <v>0.34</v>
      </c>
      <c r="I10" s="155">
        <f t="shared" si="9"/>
        <v>0.34</v>
      </c>
      <c r="J10" s="155">
        <f t="shared" si="9"/>
        <v>0.34</v>
      </c>
      <c r="K10" s="155">
        <f t="shared" si="9"/>
        <v>0.34</v>
      </c>
      <c r="L10" s="155">
        <f t="shared" si="9"/>
        <v>0.34</v>
      </c>
      <c r="M10" s="155">
        <f t="shared" si="9"/>
        <v>0.34</v>
      </c>
      <c r="N10" s="155">
        <f t="shared" si="9"/>
        <v>0.34</v>
      </c>
      <c r="O10" s="155">
        <f t="shared" si="9"/>
        <v>0.34</v>
      </c>
      <c r="P10" s="155">
        <f t="shared" si="9"/>
        <v>0.34</v>
      </c>
      <c r="Q10" s="155">
        <f t="shared" si="9"/>
        <v>0.34</v>
      </c>
      <c r="R10" s="155">
        <f t="shared" si="9"/>
        <v>0.34</v>
      </c>
      <c r="S10" s="155">
        <f t="shared" si="9"/>
        <v>0.34</v>
      </c>
      <c r="T10" s="155">
        <f t="shared" si="9"/>
        <v>0.34</v>
      </c>
      <c r="U10" s="155">
        <f t="shared" si="9"/>
        <v>0.34</v>
      </c>
      <c r="V10" s="155">
        <f t="shared" si="9"/>
        <v>0.34</v>
      </c>
      <c r="W10" s="155">
        <f t="shared" ref="W10:AL11" si="10">V10</f>
        <v>0.34</v>
      </c>
      <c r="X10" s="155">
        <f t="shared" si="10"/>
        <v>0.34</v>
      </c>
      <c r="Y10" s="155">
        <f t="shared" si="10"/>
        <v>0.34</v>
      </c>
      <c r="Z10" s="155">
        <f t="shared" si="10"/>
        <v>0.34</v>
      </c>
      <c r="AA10" s="155">
        <f t="shared" si="10"/>
        <v>0.34</v>
      </c>
      <c r="AB10" s="155">
        <f t="shared" si="10"/>
        <v>0.34</v>
      </c>
      <c r="AC10" s="155">
        <f t="shared" si="10"/>
        <v>0.34</v>
      </c>
      <c r="AD10" s="155">
        <f t="shared" si="10"/>
        <v>0.34</v>
      </c>
      <c r="AE10" s="155">
        <f t="shared" si="10"/>
        <v>0.34</v>
      </c>
      <c r="AF10" s="155">
        <f t="shared" si="10"/>
        <v>0.34</v>
      </c>
      <c r="AG10" s="155">
        <f t="shared" si="10"/>
        <v>0.34</v>
      </c>
      <c r="AH10" s="155">
        <f t="shared" si="10"/>
        <v>0.34</v>
      </c>
      <c r="AI10" s="155">
        <f t="shared" si="10"/>
        <v>0.34</v>
      </c>
      <c r="AJ10" s="155">
        <f t="shared" si="10"/>
        <v>0.34</v>
      </c>
      <c r="AK10" s="155">
        <f t="shared" si="10"/>
        <v>0.34</v>
      </c>
      <c r="AL10" s="155">
        <f t="shared" si="10"/>
        <v>0.34</v>
      </c>
      <c r="AM10" s="155">
        <f t="shared" ref="AM10:BB11" si="11">AL10</f>
        <v>0.34</v>
      </c>
      <c r="AN10" s="155">
        <f t="shared" si="11"/>
        <v>0.34</v>
      </c>
      <c r="AO10" s="155">
        <f t="shared" si="11"/>
        <v>0.34</v>
      </c>
      <c r="AP10" s="155">
        <f t="shared" si="11"/>
        <v>0.34</v>
      </c>
      <c r="AQ10" s="155">
        <f t="shared" si="11"/>
        <v>0.34</v>
      </c>
      <c r="AR10" s="155">
        <f t="shared" si="11"/>
        <v>0.34</v>
      </c>
      <c r="AS10" s="155">
        <f t="shared" si="11"/>
        <v>0.34</v>
      </c>
      <c r="AT10" s="155">
        <f t="shared" si="11"/>
        <v>0.34</v>
      </c>
      <c r="AU10" s="155">
        <f t="shared" si="11"/>
        <v>0.34</v>
      </c>
      <c r="AV10" s="155">
        <f t="shared" si="11"/>
        <v>0.34</v>
      </c>
      <c r="AW10" s="155">
        <f t="shared" si="11"/>
        <v>0.34</v>
      </c>
      <c r="AX10" s="155">
        <f t="shared" si="11"/>
        <v>0.34</v>
      </c>
      <c r="AY10" s="155">
        <f t="shared" si="11"/>
        <v>0.34</v>
      </c>
      <c r="AZ10" s="155">
        <f t="shared" si="11"/>
        <v>0.34</v>
      </c>
      <c r="BA10" s="155">
        <f t="shared" si="11"/>
        <v>0.34</v>
      </c>
      <c r="BB10" s="155">
        <f t="shared" si="11"/>
        <v>0.34</v>
      </c>
      <c r="BC10" s="155">
        <f t="shared" ref="BC10:BL11" si="12">BB10</f>
        <v>0.34</v>
      </c>
      <c r="BD10" s="155">
        <f t="shared" si="12"/>
        <v>0.34</v>
      </c>
      <c r="BE10" s="155">
        <f t="shared" si="12"/>
        <v>0.34</v>
      </c>
      <c r="BF10" s="155">
        <f t="shared" si="12"/>
        <v>0.34</v>
      </c>
      <c r="BG10" s="155">
        <f t="shared" si="12"/>
        <v>0.34</v>
      </c>
      <c r="BH10" s="155">
        <f t="shared" si="12"/>
        <v>0.34</v>
      </c>
      <c r="BI10" s="155">
        <f t="shared" si="12"/>
        <v>0.34</v>
      </c>
      <c r="BJ10" s="155">
        <f t="shared" si="12"/>
        <v>0.34</v>
      </c>
      <c r="BK10" s="155">
        <f t="shared" si="12"/>
        <v>0.34</v>
      </c>
      <c r="BL10" s="155">
        <f t="shared" si="12"/>
        <v>0.34</v>
      </c>
      <c r="BM10" s="40"/>
      <c r="BN10" s="155">
        <f>AVERAGE(E10:G10)</f>
        <v>0.34</v>
      </c>
      <c r="BO10" s="155">
        <f>AVERAGE(H10:J10)</f>
        <v>0.34</v>
      </c>
      <c r="BP10" s="155">
        <f>AVERAGE(K10:M10)</f>
        <v>0.34</v>
      </c>
      <c r="BQ10" s="155">
        <f>AVERAGE(N10:P10)</f>
        <v>0.34</v>
      </c>
      <c r="BR10" s="155">
        <f>AVERAGE(Q10:S10)</f>
        <v>0.34</v>
      </c>
      <c r="BS10" s="155">
        <f>AVERAGE(T10:V10)</f>
        <v>0.34</v>
      </c>
      <c r="BT10" s="155">
        <f>AVERAGE(W10:Y10)</f>
        <v>0.34</v>
      </c>
      <c r="BU10" s="155">
        <f>AVERAGE(Z10:AB10)</f>
        <v>0.34</v>
      </c>
      <c r="BV10" s="155">
        <f>AVERAGE(AC10:AE10)</f>
        <v>0.34</v>
      </c>
      <c r="BW10" s="155">
        <f>AVERAGE(AF10:AH10)</f>
        <v>0.34</v>
      </c>
      <c r="BX10" s="155">
        <f>AVERAGE(AI10:AK10)</f>
        <v>0.34</v>
      </c>
      <c r="BY10" s="155">
        <f>AVERAGE(AL10:AN10)</f>
        <v>0.34</v>
      </c>
      <c r="BZ10" s="155">
        <f>AVERAGE(AO10:AQ10)</f>
        <v>0.34</v>
      </c>
      <c r="CA10" s="155">
        <f>AVERAGE(AR10:AT10)</f>
        <v>0.34</v>
      </c>
      <c r="CB10" s="155">
        <f>AVERAGE(AU10:AW10)</f>
        <v>0.34</v>
      </c>
      <c r="CC10" s="155">
        <f>AVERAGE(AX10:AZ10)</f>
        <v>0.34</v>
      </c>
      <c r="CD10" s="155">
        <f>AVERAGE(BA10:BC10)</f>
        <v>0.34</v>
      </c>
      <c r="CE10" s="155">
        <f>AVERAGE(BD10:BF10)</f>
        <v>0.34</v>
      </c>
      <c r="CF10" s="155">
        <f>AVERAGE(BG10:BI10)</f>
        <v>0.34</v>
      </c>
      <c r="CG10" s="155">
        <f>AVERAGE(BJ10:BL10)</f>
        <v>0.34</v>
      </c>
      <c r="CH10" s="44"/>
      <c r="CI10" s="155">
        <f>AVERAGE(E10:P10)</f>
        <v>0.33999999999999991</v>
      </c>
      <c r="CJ10" s="155">
        <f>AVERAGE(Q10:AB10)</f>
        <v>0.33999999999999991</v>
      </c>
      <c r="CK10" s="155">
        <f>AVERAGE(AC10:AN10)</f>
        <v>0.33999999999999991</v>
      </c>
      <c r="CL10" s="155">
        <f>AVERAGE(AO10:AZ10)</f>
        <v>0.33999999999999991</v>
      </c>
      <c r="CM10" s="155">
        <f>AVERAGE(BA10:BL10)</f>
        <v>0.33999999999999991</v>
      </c>
      <c r="CN10" s="40"/>
    </row>
    <row r="11" spans="1:92" s="303" customFormat="1" outlineLevel="2" x14ac:dyDescent="0.3">
      <c r="A11" s="91" t="s">
        <v>187</v>
      </c>
      <c r="B11" s="81"/>
      <c r="C11" s="80"/>
      <c r="D11" s="82"/>
      <c r="E11" s="10">
        <v>0</v>
      </c>
      <c r="F11" s="155">
        <f>E11</f>
        <v>0</v>
      </c>
      <c r="G11" s="155">
        <f t="shared" si="9"/>
        <v>0</v>
      </c>
      <c r="H11" s="155">
        <f t="shared" si="9"/>
        <v>0</v>
      </c>
      <c r="I11" s="155">
        <f t="shared" si="9"/>
        <v>0</v>
      </c>
      <c r="J11" s="155">
        <f t="shared" si="9"/>
        <v>0</v>
      </c>
      <c r="K11" s="155">
        <f t="shared" si="9"/>
        <v>0</v>
      </c>
      <c r="L11" s="155">
        <f t="shared" si="9"/>
        <v>0</v>
      </c>
      <c r="M11" s="155">
        <f t="shared" si="9"/>
        <v>0</v>
      </c>
      <c r="N11" s="155">
        <f t="shared" si="9"/>
        <v>0</v>
      </c>
      <c r="O11" s="155">
        <f t="shared" si="9"/>
        <v>0</v>
      </c>
      <c r="P11" s="155">
        <f t="shared" si="9"/>
        <v>0</v>
      </c>
      <c r="Q11" s="155">
        <f t="shared" si="9"/>
        <v>0</v>
      </c>
      <c r="R11" s="155">
        <f t="shared" si="9"/>
        <v>0</v>
      </c>
      <c r="S11" s="155">
        <f t="shared" si="9"/>
        <v>0</v>
      </c>
      <c r="T11" s="155">
        <f t="shared" si="9"/>
        <v>0</v>
      </c>
      <c r="U11" s="155">
        <f t="shared" si="9"/>
        <v>0</v>
      </c>
      <c r="V11" s="155">
        <f t="shared" si="9"/>
        <v>0</v>
      </c>
      <c r="W11" s="155">
        <f t="shared" si="10"/>
        <v>0</v>
      </c>
      <c r="X11" s="155">
        <f t="shared" si="10"/>
        <v>0</v>
      </c>
      <c r="Y11" s="155">
        <f t="shared" si="10"/>
        <v>0</v>
      </c>
      <c r="Z11" s="155">
        <f t="shared" si="10"/>
        <v>0</v>
      </c>
      <c r="AA11" s="155">
        <f t="shared" si="10"/>
        <v>0</v>
      </c>
      <c r="AB11" s="155">
        <f t="shared" si="10"/>
        <v>0</v>
      </c>
      <c r="AC11" s="155">
        <f t="shared" si="10"/>
        <v>0</v>
      </c>
      <c r="AD11" s="155">
        <f t="shared" si="10"/>
        <v>0</v>
      </c>
      <c r="AE11" s="155">
        <f t="shared" si="10"/>
        <v>0</v>
      </c>
      <c r="AF11" s="155">
        <f t="shared" si="10"/>
        <v>0</v>
      </c>
      <c r="AG11" s="155">
        <f t="shared" si="10"/>
        <v>0</v>
      </c>
      <c r="AH11" s="155">
        <f t="shared" si="10"/>
        <v>0</v>
      </c>
      <c r="AI11" s="155">
        <f t="shared" si="10"/>
        <v>0</v>
      </c>
      <c r="AJ11" s="155">
        <f t="shared" si="10"/>
        <v>0</v>
      </c>
      <c r="AK11" s="155">
        <f t="shared" si="10"/>
        <v>0</v>
      </c>
      <c r="AL11" s="155">
        <f t="shared" si="10"/>
        <v>0</v>
      </c>
      <c r="AM11" s="155">
        <f t="shared" si="11"/>
        <v>0</v>
      </c>
      <c r="AN11" s="155">
        <f t="shared" si="11"/>
        <v>0</v>
      </c>
      <c r="AO11" s="155">
        <f t="shared" si="11"/>
        <v>0</v>
      </c>
      <c r="AP11" s="155">
        <f t="shared" si="11"/>
        <v>0</v>
      </c>
      <c r="AQ11" s="155">
        <f t="shared" si="11"/>
        <v>0</v>
      </c>
      <c r="AR11" s="155">
        <f t="shared" si="11"/>
        <v>0</v>
      </c>
      <c r="AS11" s="155">
        <f t="shared" si="11"/>
        <v>0</v>
      </c>
      <c r="AT11" s="155">
        <f t="shared" si="11"/>
        <v>0</v>
      </c>
      <c r="AU11" s="155">
        <f t="shared" si="11"/>
        <v>0</v>
      </c>
      <c r="AV11" s="155">
        <f t="shared" si="11"/>
        <v>0</v>
      </c>
      <c r="AW11" s="155">
        <f t="shared" si="11"/>
        <v>0</v>
      </c>
      <c r="AX11" s="155">
        <f t="shared" si="11"/>
        <v>0</v>
      </c>
      <c r="AY11" s="155">
        <f t="shared" si="11"/>
        <v>0</v>
      </c>
      <c r="AZ11" s="155">
        <f t="shared" si="11"/>
        <v>0</v>
      </c>
      <c r="BA11" s="155">
        <f t="shared" si="11"/>
        <v>0</v>
      </c>
      <c r="BB11" s="155">
        <f t="shared" si="11"/>
        <v>0</v>
      </c>
      <c r="BC11" s="155">
        <f t="shared" si="12"/>
        <v>0</v>
      </c>
      <c r="BD11" s="155">
        <f t="shared" si="12"/>
        <v>0</v>
      </c>
      <c r="BE11" s="155">
        <f t="shared" si="12"/>
        <v>0</v>
      </c>
      <c r="BF11" s="155">
        <f t="shared" si="12"/>
        <v>0</v>
      </c>
      <c r="BG11" s="155">
        <f t="shared" si="12"/>
        <v>0</v>
      </c>
      <c r="BH11" s="155">
        <f t="shared" si="12"/>
        <v>0</v>
      </c>
      <c r="BI11" s="155">
        <f t="shared" si="12"/>
        <v>0</v>
      </c>
      <c r="BJ11" s="155">
        <f t="shared" si="12"/>
        <v>0</v>
      </c>
      <c r="BK11" s="155">
        <f t="shared" si="12"/>
        <v>0</v>
      </c>
      <c r="BL11" s="155">
        <f t="shared" si="12"/>
        <v>0</v>
      </c>
      <c r="BM11" s="40"/>
      <c r="BN11" s="155">
        <f>AVERAGE(E11:G11)</f>
        <v>0</v>
      </c>
      <c r="BO11" s="155">
        <f>AVERAGE(H11:J11)</f>
        <v>0</v>
      </c>
      <c r="BP11" s="155">
        <f>AVERAGE(K11:M11)</f>
        <v>0</v>
      </c>
      <c r="BQ11" s="155">
        <f>AVERAGE(N11:P11)</f>
        <v>0</v>
      </c>
      <c r="BR11" s="155">
        <f>AVERAGE(Q11:S11)</f>
        <v>0</v>
      </c>
      <c r="BS11" s="155">
        <f>AVERAGE(T11:V11)</f>
        <v>0</v>
      </c>
      <c r="BT11" s="155">
        <f>AVERAGE(W11:Y11)</f>
        <v>0</v>
      </c>
      <c r="BU11" s="155">
        <f>AVERAGE(Z11:AB11)</f>
        <v>0</v>
      </c>
      <c r="BV11" s="155">
        <f>AVERAGE(AC11:AE11)</f>
        <v>0</v>
      </c>
      <c r="BW11" s="155">
        <f>AVERAGE(AF11:AH11)</f>
        <v>0</v>
      </c>
      <c r="BX11" s="155">
        <f>AVERAGE(AI11:AK11)</f>
        <v>0</v>
      </c>
      <c r="BY11" s="155">
        <f>AVERAGE(AL11:AN11)</f>
        <v>0</v>
      </c>
      <c r="BZ11" s="155">
        <f>AVERAGE(AO11:AQ11)</f>
        <v>0</v>
      </c>
      <c r="CA11" s="155">
        <f>AVERAGE(AR11:AT11)</f>
        <v>0</v>
      </c>
      <c r="CB11" s="155">
        <f>AVERAGE(AU11:AW11)</f>
        <v>0</v>
      </c>
      <c r="CC11" s="155">
        <f>AVERAGE(AX11:AZ11)</f>
        <v>0</v>
      </c>
      <c r="CD11" s="155">
        <f>AVERAGE(BA11:BC11)</f>
        <v>0</v>
      </c>
      <c r="CE11" s="155">
        <f>AVERAGE(BD11:BF11)</f>
        <v>0</v>
      </c>
      <c r="CF11" s="155">
        <f>AVERAGE(BG11:BI11)</f>
        <v>0</v>
      </c>
      <c r="CG11" s="155">
        <f>AVERAGE(BJ11:BL11)</f>
        <v>0</v>
      </c>
      <c r="CH11" s="44"/>
      <c r="CI11" s="155">
        <f>AVERAGE(E11:P11)</f>
        <v>0</v>
      </c>
      <c r="CJ11" s="155">
        <f>AVERAGE(Q11:AB11)</f>
        <v>0</v>
      </c>
      <c r="CK11" s="155">
        <f>AVERAGE(AC11:AN11)</f>
        <v>0</v>
      </c>
      <c r="CL11" s="155">
        <f>AVERAGE(AO11:AZ11)</f>
        <v>0</v>
      </c>
      <c r="CM11" s="155">
        <f>AVERAGE(BA11:BL11)</f>
        <v>0</v>
      </c>
      <c r="CN11" s="40"/>
    </row>
    <row r="12" spans="1:92" s="303" customFormat="1" outlineLevel="2" x14ac:dyDescent="0.3">
      <c r="A12" s="164" t="s">
        <v>211</v>
      </c>
      <c r="B12" s="167"/>
      <c r="C12" s="80"/>
      <c r="D12" s="147"/>
      <c r="E12" s="80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157"/>
      <c r="AK12" s="157"/>
      <c r="AL12" s="157"/>
      <c r="AM12" s="157"/>
      <c r="AN12" s="157"/>
      <c r="AO12" s="157"/>
      <c r="AP12" s="157"/>
      <c r="AQ12" s="157"/>
      <c r="AR12" s="157"/>
      <c r="AS12" s="157"/>
      <c r="AT12" s="157"/>
      <c r="AU12" s="157"/>
      <c r="AV12" s="157"/>
      <c r="AW12" s="157"/>
      <c r="AX12" s="157"/>
      <c r="AY12" s="157"/>
      <c r="AZ12" s="157"/>
      <c r="BA12" s="157"/>
      <c r="BB12" s="157"/>
      <c r="BC12" s="157"/>
      <c r="BD12" s="157"/>
      <c r="BE12" s="157"/>
      <c r="BF12" s="157"/>
      <c r="BG12" s="157"/>
      <c r="BH12" s="157"/>
      <c r="BI12" s="157"/>
      <c r="BJ12" s="157"/>
      <c r="BK12" s="157"/>
      <c r="BL12" s="157"/>
      <c r="BM12" s="40"/>
      <c r="BN12" s="157"/>
      <c r="BO12" s="157"/>
      <c r="BP12" s="157"/>
      <c r="BQ12" s="157"/>
      <c r="BR12" s="157"/>
      <c r="BS12" s="157"/>
      <c r="BT12" s="157"/>
      <c r="BU12" s="157"/>
      <c r="BV12" s="157"/>
      <c r="BW12" s="157"/>
      <c r="BX12" s="157"/>
      <c r="BY12" s="157"/>
      <c r="BZ12" s="157"/>
      <c r="CA12" s="157"/>
      <c r="CB12" s="157"/>
      <c r="CC12" s="157"/>
      <c r="CD12" s="157"/>
      <c r="CE12" s="157"/>
      <c r="CF12" s="157"/>
      <c r="CG12" s="157"/>
      <c r="CH12" s="40"/>
      <c r="CI12" s="157"/>
      <c r="CJ12" s="157"/>
      <c r="CK12" s="157"/>
      <c r="CL12" s="157"/>
      <c r="CM12" s="157"/>
      <c r="CN12" s="40"/>
    </row>
    <row r="13" spans="1:92" s="303" customFormat="1" outlineLevel="2" x14ac:dyDescent="0.3">
      <c r="A13" s="91" t="s">
        <v>85</v>
      </c>
      <c r="B13" s="81"/>
      <c r="C13" s="80"/>
      <c r="D13" s="80"/>
      <c r="E13" s="9">
        <v>15</v>
      </c>
      <c r="F13" s="158">
        <f>E13</f>
        <v>15</v>
      </c>
      <c r="G13" s="158">
        <f t="shared" ref="G13:V15" si="13">F13</f>
        <v>15</v>
      </c>
      <c r="H13" s="158">
        <f t="shared" si="13"/>
        <v>15</v>
      </c>
      <c r="I13" s="158">
        <f t="shared" si="13"/>
        <v>15</v>
      </c>
      <c r="J13" s="158">
        <f t="shared" si="13"/>
        <v>15</v>
      </c>
      <c r="K13" s="158">
        <f t="shared" si="13"/>
        <v>15</v>
      </c>
      <c r="L13" s="158">
        <f t="shared" si="13"/>
        <v>15</v>
      </c>
      <c r="M13" s="158">
        <f t="shared" si="13"/>
        <v>15</v>
      </c>
      <c r="N13" s="158">
        <f t="shared" si="13"/>
        <v>15</v>
      </c>
      <c r="O13" s="158">
        <f t="shared" si="13"/>
        <v>15</v>
      </c>
      <c r="P13" s="158">
        <f t="shared" si="13"/>
        <v>15</v>
      </c>
      <c r="Q13" s="158">
        <f t="shared" si="13"/>
        <v>15</v>
      </c>
      <c r="R13" s="158">
        <f t="shared" si="13"/>
        <v>15</v>
      </c>
      <c r="S13" s="158">
        <f t="shared" si="13"/>
        <v>15</v>
      </c>
      <c r="T13" s="158">
        <f t="shared" si="13"/>
        <v>15</v>
      </c>
      <c r="U13" s="158">
        <f t="shared" si="13"/>
        <v>15</v>
      </c>
      <c r="V13" s="158">
        <f t="shared" si="13"/>
        <v>15</v>
      </c>
      <c r="W13" s="158">
        <f t="shared" ref="W13:AL15" si="14">V13</f>
        <v>15</v>
      </c>
      <c r="X13" s="158">
        <f t="shared" si="14"/>
        <v>15</v>
      </c>
      <c r="Y13" s="158">
        <f t="shared" si="14"/>
        <v>15</v>
      </c>
      <c r="Z13" s="158">
        <f t="shared" si="14"/>
        <v>15</v>
      </c>
      <c r="AA13" s="158">
        <f t="shared" si="14"/>
        <v>15</v>
      </c>
      <c r="AB13" s="158">
        <f t="shared" si="14"/>
        <v>15</v>
      </c>
      <c r="AC13" s="158">
        <f t="shared" si="14"/>
        <v>15</v>
      </c>
      <c r="AD13" s="158">
        <f t="shared" si="14"/>
        <v>15</v>
      </c>
      <c r="AE13" s="158">
        <f t="shared" si="14"/>
        <v>15</v>
      </c>
      <c r="AF13" s="158">
        <f t="shared" si="14"/>
        <v>15</v>
      </c>
      <c r="AG13" s="158">
        <f t="shared" si="14"/>
        <v>15</v>
      </c>
      <c r="AH13" s="158">
        <f t="shared" si="14"/>
        <v>15</v>
      </c>
      <c r="AI13" s="158">
        <f t="shared" si="14"/>
        <v>15</v>
      </c>
      <c r="AJ13" s="158">
        <f t="shared" si="14"/>
        <v>15</v>
      </c>
      <c r="AK13" s="158">
        <f t="shared" si="14"/>
        <v>15</v>
      </c>
      <c r="AL13" s="158">
        <f t="shared" si="14"/>
        <v>15</v>
      </c>
      <c r="AM13" s="158">
        <f t="shared" ref="AM13:BB15" si="15">AL13</f>
        <v>15</v>
      </c>
      <c r="AN13" s="158">
        <f t="shared" si="15"/>
        <v>15</v>
      </c>
      <c r="AO13" s="158">
        <f t="shared" si="15"/>
        <v>15</v>
      </c>
      <c r="AP13" s="158">
        <f t="shared" si="15"/>
        <v>15</v>
      </c>
      <c r="AQ13" s="158">
        <f t="shared" si="15"/>
        <v>15</v>
      </c>
      <c r="AR13" s="158">
        <f t="shared" si="15"/>
        <v>15</v>
      </c>
      <c r="AS13" s="158">
        <f t="shared" si="15"/>
        <v>15</v>
      </c>
      <c r="AT13" s="158">
        <f t="shared" si="15"/>
        <v>15</v>
      </c>
      <c r="AU13" s="158">
        <f t="shared" si="15"/>
        <v>15</v>
      </c>
      <c r="AV13" s="158">
        <f t="shared" si="15"/>
        <v>15</v>
      </c>
      <c r="AW13" s="158">
        <f t="shared" si="15"/>
        <v>15</v>
      </c>
      <c r="AX13" s="158">
        <f t="shared" si="15"/>
        <v>15</v>
      </c>
      <c r="AY13" s="158">
        <f t="shared" si="15"/>
        <v>15</v>
      </c>
      <c r="AZ13" s="158">
        <f t="shared" si="15"/>
        <v>15</v>
      </c>
      <c r="BA13" s="158">
        <f t="shared" si="15"/>
        <v>15</v>
      </c>
      <c r="BB13" s="158">
        <f t="shared" si="15"/>
        <v>15</v>
      </c>
      <c r="BC13" s="158">
        <f t="shared" ref="BC13:BL15" si="16">BB13</f>
        <v>15</v>
      </c>
      <c r="BD13" s="158">
        <f t="shared" si="16"/>
        <v>15</v>
      </c>
      <c r="BE13" s="158">
        <f t="shared" si="16"/>
        <v>15</v>
      </c>
      <c r="BF13" s="158">
        <f t="shared" si="16"/>
        <v>15</v>
      </c>
      <c r="BG13" s="158">
        <f t="shared" si="16"/>
        <v>15</v>
      </c>
      <c r="BH13" s="158">
        <f t="shared" si="16"/>
        <v>15</v>
      </c>
      <c r="BI13" s="158">
        <f t="shared" si="16"/>
        <v>15</v>
      </c>
      <c r="BJ13" s="158">
        <f t="shared" si="16"/>
        <v>15</v>
      </c>
      <c r="BK13" s="158">
        <f t="shared" si="16"/>
        <v>15</v>
      </c>
      <c r="BL13" s="158">
        <f t="shared" si="16"/>
        <v>15</v>
      </c>
      <c r="BM13" s="40"/>
      <c r="BN13" s="158">
        <f>AVERAGE(E13:G13)</f>
        <v>15</v>
      </c>
      <c r="BO13" s="158">
        <f>AVERAGE(H13:J13)</f>
        <v>15</v>
      </c>
      <c r="BP13" s="158">
        <f>AVERAGE(K13:M13)</f>
        <v>15</v>
      </c>
      <c r="BQ13" s="158">
        <f>AVERAGE(N13:P13)</f>
        <v>15</v>
      </c>
      <c r="BR13" s="158">
        <f>AVERAGE(Q13:S13)</f>
        <v>15</v>
      </c>
      <c r="BS13" s="158">
        <f>AVERAGE(T13:V13)</f>
        <v>15</v>
      </c>
      <c r="BT13" s="158">
        <f>AVERAGE(W13:Y13)</f>
        <v>15</v>
      </c>
      <c r="BU13" s="158">
        <f>AVERAGE(Z13:AB13)</f>
        <v>15</v>
      </c>
      <c r="BV13" s="158">
        <f>AVERAGE(AC13:AE13)</f>
        <v>15</v>
      </c>
      <c r="BW13" s="158">
        <f>AVERAGE(AF13:AH13)</f>
        <v>15</v>
      </c>
      <c r="BX13" s="158">
        <f>AVERAGE(AI13:AK13)</f>
        <v>15</v>
      </c>
      <c r="BY13" s="158">
        <f>AVERAGE(AL13:AN13)</f>
        <v>15</v>
      </c>
      <c r="BZ13" s="158">
        <f>AVERAGE(AO13:AQ13)</f>
        <v>15</v>
      </c>
      <c r="CA13" s="158">
        <f>AVERAGE(AR13:AT13)</f>
        <v>15</v>
      </c>
      <c r="CB13" s="158">
        <f>AVERAGE(AU13:AW13)</f>
        <v>15</v>
      </c>
      <c r="CC13" s="158">
        <f>AVERAGE(AX13:AZ13)</f>
        <v>15</v>
      </c>
      <c r="CD13" s="158">
        <f>AVERAGE(BA13:BC13)</f>
        <v>15</v>
      </c>
      <c r="CE13" s="158">
        <f>AVERAGE(BD13:BF13)</f>
        <v>15</v>
      </c>
      <c r="CF13" s="158">
        <f>AVERAGE(BG13:BI13)</f>
        <v>15</v>
      </c>
      <c r="CG13" s="158">
        <f>AVERAGE(BJ13:BL13)</f>
        <v>15</v>
      </c>
      <c r="CH13" s="40"/>
      <c r="CI13" s="158">
        <f>AVERAGE(E13:P13)</f>
        <v>15</v>
      </c>
      <c r="CJ13" s="158">
        <f>AVERAGE(Q13:AB13)</f>
        <v>15</v>
      </c>
      <c r="CK13" s="158">
        <f>AVERAGE(AC13:AN13)</f>
        <v>15</v>
      </c>
      <c r="CL13" s="158">
        <f>AVERAGE(AO13:AZ13)</f>
        <v>15</v>
      </c>
      <c r="CM13" s="158">
        <f>AVERAGE(BA13:BL13)</f>
        <v>15</v>
      </c>
      <c r="CN13" s="40"/>
    </row>
    <row r="14" spans="1:92" s="303" customFormat="1" outlineLevel="2" x14ac:dyDescent="0.3">
      <c r="A14" s="91" t="s">
        <v>86</v>
      </c>
      <c r="B14" s="81"/>
      <c r="C14" s="80"/>
      <c r="D14" s="80"/>
      <c r="E14" s="9">
        <v>30</v>
      </c>
      <c r="F14" s="158">
        <f>E14</f>
        <v>30</v>
      </c>
      <c r="G14" s="158">
        <f t="shared" si="13"/>
        <v>30</v>
      </c>
      <c r="H14" s="158">
        <f t="shared" si="13"/>
        <v>30</v>
      </c>
      <c r="I14" s="158">
        <f t="shared" si="13"/>
        <v>30</v>
      </c>
      <c r="J14" s="158">
        <f t="shared" si="13"/>
        <v>30</v>
      </c>
      <c r="K14" s="158">
        <f t="shared" si="13"/>
        <v>30</v>
      </c>
      <c r="L14" s="158">
        <f t="shared" si="13"/>
        <v>30</v>
      </c>
      <c r="M14" s="158">
        <f t="shared" si="13"/>
        <v>30</v>
      </c>
      <c r="N14" s="158">
        <f t="shared" si="13"/>
        <v>30</v>
      </c>
      <c r="O14" s="158">
        <f t="shared" si="13"/>
        <v>30</v>
      </c>
      <c r="P14" s="158">
        <f t="shared" si="13"/>
        <v>30</v>
      </c>
      <c r="Q14" s="158">
        <f t="shared" si="13"/>
        <v>30</v>
      </c>
      <c r="R14" s="158">
        <f t="shared" si="13"/>
        <v>30</v>
      </c>
      <c r="S14" s="158">
        <f t="shared" si="13"/>
        <v>30</v>
      </c>
      <c r="T14" s="158">
        <f t="shared" si="13"/>
        <v>30</v>
      </c>
      <c r="U14" s="158">
        <f t="shared" si="13"/>
        <v>30</v>
      </c>
      <c r="V14" s="158">
        <f t="shared" si="13"/>
        <v>30</v>
      </c>
      <c r="W14" s="158">
        <f t="shared" si="14"/>
        <v>30</v>
      </c>
      <c r="X14" s="158">
        <f t="shared" si="14"/>
        <v>30</v>
      </c>
      <c r="Y14" s="158">
        <f t="shared" si="14"/>
        <v>30</v>
      </c>
      <c r="Z14" s="158">
        <f t="shared" si="14"/>
        <v>30</v>
      </c>
      <c r="AA14" s="158">
        <f t="shared" si="14"/>
        <v>30</v>
      </c>
      <c r="AB14" s="158">
        <f t="shared" si="14"/>
        <v>30</v>
      </c>
      <c r="AC14" s="158">
        <f t="shared" si="14"/>
        <v>30</v>
      </c>
      <c r="AD14" s="158">
        <f t="shared" si="14"/>
        <v>30</v>
      </c>
      <c r="AE14" s="158">
        <f t="shared" si="14"/>
        <v>30</v>
      </c>
      <c r="AF14" s="158">
        <f t="shared" si="14"/>
        <v>30</v>
      </c>
      <c r="AG14" s="158">
        <f t="shared" si="14"/>
        <v>30</v>
      </c>
      <c r="AH14" s="158">
        <f t="shared" si="14"/>
        <v>30</v>
      </c>
      <c r="AI14" s="158">
        <f t="shared" si="14"/>
        <v>30</v>
      </c>
      <c r="AJ14" s="158">
        <f t="shared" si="14"/>
        <v>30</v>
      </c>
      <c r="AK14" s="158">
        <f t="shared" si="14"/>
        <v>30</v>
      </c>
      <c r="AL14" s="158">
        <f t="shared" si="14"/>
        <v>30</v>
      </c>
      <c r="AM14" s="158">
        <f t="shared" si="15"/>
        <v>30</v>
      </c>
      <c r="AN14" s="158">
        <f t="shared" si="15"/>
        <v>30</v>
      </c>
      <c r="AO14" s="158">
        <f t="shared" si="15"/>
        <v>30</v>
      </c>
      <c r="AP14" s="158">
        <f t="shared" si="15"/>
        <v>30</v>
      </c>
      <c r="AQ14" s="158">
        <f t="shared" si="15"/>
        <v>30</v>
      </c>
      <c r="AR14" s="158">
        <f t="shared" si="15"/>
        <v>30</v>
      </c>
      <c r="AS14" s="158">
        <f t="shared" si="15"/>
        <v>30</v>
      </c>
      <c r="AT14" s="158">
        <f t="shared" si="15"/>
        <v>30</v>
      </c>
      <c r="AU14" s="158">
        <f t="shared" si="15"/>
        <v>30</v>
      </c>
      <c r="AV14" s="158">
        <f t="shared" si="15"/>
        <v>30</v>
      </c>
      <c r="AW14" s="158">
        <f t="shared" si="15"/>
        <v>30</v>
      </c>
      <c r="AX14" s="158">
        <f t="shared" si="15"/>
        <v>30</v>
      </c>
      <c r="AY14" s="158">
        <f t="shared" si="15"/>
        <v>30</v>
      </c>
      <c r="AZ14" s="158">
        <f t="shared" si="15"/>
        <v>30</v>
      </c>
      <c r="BA14" s="158">
        <f t="shared" si="15"/>
        <v>30</v>
      </c>
      <c r="BB14" s="158">
        <f t="shared" si="15"/>
        <v>30</v>
      </c>
      <c r="BC14" s="158">
        <f t="shared" si="16"/>
        <v>30</v>
      </c>
      <c r="BD14" s="158">
        <f t="shared" si="16"/>
        <v>30</v>
      </c>
      <c r="BE14" s="158">
        <f t="shared" si="16"/>
        <v>30</v>
      </c>
      <c r="BF14" s="158">
        <f t="shared" si="16"/>
        <v>30</v>
      </c>
      <c r="BG14" s="158">
        <f t="shared" si="16"/>
        <v>30</v>
      </c>
      <c r="BH14" s="158">
        <f t="shared" si="16"/>
        <v>30</v>
      </c>
      <c r="BI14" s="158">
        <f t="shared" si="16"/>
        <v>30</v>
      </c>
      <c r="BJ14" s="158">
        <f t="shared" si="16"/>
        <v>30</v>
      </c>
      <c r="BK14" s="158">
        <f t="shared" si="16"/>
        <v>30</v>
      </c>
      <c r="BL14" s="158">
        <f t="shared" si="16"/>
        <v>30</v>
      </c>
      <c r="BM14" s="40"/>
      <c r="BN14" s="158">
        <f>AVERAGE(E14:G14)</f>
        <v>30</v>
      </c>
      <c r="BO14" s="158">
        <f>AVERAGE(H14:J14)</f>
        <v>30</v>
      </c>
      <c r="BP14" s="158">
        <f>AVERAGE(K14:M14)</f>
        <v>30</v>
      </c>
      <c r="BQ14" s="158">
        <f>AVERAGE(N14:P14)</f>
        <v>30</v>
      </c>
      <c r="BR14" s="158">
        <f>AVERAGE(Q14:S14)</f>
        <v>30</v>
      </c>
      <c r="BS14" s="158">
        <f>AVERAGE(T14:V14)</f>
        <v>30</v>
      </c>
      <c r="BT14" s="158">
        <f>AVERAGE(W14:Y14)</f>
        <v>30</v>
      </c>
      <c r="BU14" s="158">
        <f>AVERAGE(Z14:AB14)</f>
        <v>30</v>
      </c>
      <c r="BV14" s="158">
        <f>AVERAGE(AC14:AE14)</f>
        <v>30</v>
      </c>
      <c r="BW14" s="158">
        <f>AVERAGE(AF14:AH14)</f>
        <v>30</v>
      </c>
      <c r="BX14" s="158">
        <f>AVERAGE(AI14:AK14)</f>
        <v>30</v>
      </c>
      <c r="BY14" s="158">
        <f>AVERAGE(AL14:AN14)</f>
        <v>30</v>
      </c>
      <c r="BZ14" s="158">
        <f>AVERAGE(AO14:AQ14)</f>
        <v>30</v>
      </c>
      <c r="CA14" s="158">
        <f>AVERAGE(AR14:AT14)</f>
        <v>30</v>
      </c>
      <c r="CB14" s="158">
        <f>AVERAGE(AU14:AW14)</f>
        <v>30</v>
      </c>
      <c r="CC14" s="158">
        <f>AVERAGE(AX14:AZ14)</f>
        <v>30</v>
      </c>
      <c r="CD14" s="158">
        <f>AVERAGE(BA14:BC14)</f>
        <v>30</v>
      </c>
      <c r="CE14" s="158">
        <f>AVERAGE(BD14:BF14)</f>
        <v>30</v>
      </c>
      <c r="CF14" s="158">
        <f>AVERAGE(BG14:BI14)</f>
        <v>30</v>
      </c>
      <c r="CG14" s="158">
        <f>AVERAGE(BJ14:BL14)</f>
        <v>30</v>
      </c>
      <c r="CH14" s="40"/>
      <c r="CI14" s="158">
        <f>AVERAGE(E14:P14)</f>
        <v>30</v>
      </c>
      <c r="CJ14" s="158">
        <f>AVERAGE(Q14:AB14)</f>
        <v>30</v>
      </c>
      <c r="CK14" s="158">
        <f>AVERAGE(AC14:AN14)</f>
        <v>30</v>
      </c>
      <c r="CL14" s="158">
        <f>AVERAGE(AO14:AZ14)</f>
        <v>30</v>
      </c>
      <c r="CM14" s="158">
        <f>AVERAGE(BA14:BL14)</f>
        <v>30</v>
      </c>
      <c r="CN14" s="40"/>
    </row>
    <row r="15" spans="1:92" s="303" customFormat="1" outlineLevel="2" x14ac:dyDescent="0.3">
      <c r="A15" s="91" t="s">
        <v>42</v>
      </c>
      <c r="B15" s="81"/>
      <c r="C15" s="80"/>
      <c r="D15" s="80"/>
      <c r="E15" s="9">
        <v>30</v>
      </c>
      <c r="F15" s="158">
        <f>E15</f>
        <v>30</v>
      </c>
      <c r="G15" s="158">
        <f t="shared" si="13"/>
        <v>30</v>
      </c>
      <c r="H15" s="158">
        <f t="shared" si="13"/>
        <v>30</v>
      </c>
      <c r="I15" s="158">
        <f t="shared" si="13"/>
        <v>30</v>
      </c>
      <c r="J15" s="158">
        <f t="shared" si="13"/>
        <v>30</v>
      </c>
      <c r="K15" s="158">
        <f t="shared" si="13"/>
        <v>30</v>
      </c>
      <c r="L15" s="158">
        <f t="shared" si="13"/>
        <v>30</v>
      </c>
      <c r="M15" s="158">
        <f t="shared" si="13"/>
        <v>30</v>
      </c>
      <c r="N15" s="158">
        <f t="shared" si="13"/>
        <v>30</v>
      </c>
      <c r="O15" s="158">
        <f t="shared" si="13"/>
        <v>30</v>
      </c>
      <c r="P15" s="158">
        <f t="shared" si="13"/>
        <v>30</v>
      </c>
      <c r="Q15" s="158">
        <f t="shared" si="13"/>
        <v>30</v>
      </c>
      <c r="R15" s="158">
        <f t="shared" si="13"/>
        <v>30</v>
      </c>
      <c r="S15" s="158">
        <f t="shared" si="13"/>
        <v>30</v>
      </c>
      <c r="T15" s="158">
        <f t="shared" si="13"/>
        <v>30</v>
      </c>
      <c r="U15" s="158">
        <f t="shared" si="13"/>
        <v>30</v>
      </c>
      <c r="V15" s="158">
        <f t="shared" si="13"/>
        <v>30</v>
      </c>
      <c r="W15" s="158">
        <f t="shared" si="14"/>
        <v>30</v>
      </c>
      <c r="X15" s="158">
        <f t="shared" si="14"/>
        <v>30</v>
      </c>
      <c r="Y15" s="158">
        <f t="shared" si="14"/>
        <v>30</v>
      </c>
      <c r="Z15" s="158">
        <f t="shared" si="14"/>
        <v>30</v>
      </c>
      <c r="AA15" s="158">
        <f t="shared" si="14"/>
        <v>30</v>
      </c>
      <c r="AB15" s="158">
        <f t="shared" si="14"/>
        <v>30</v>
      </c>
      <c r="AC15" s="158">
        <f t="shared" si="14"/>
        <v>30</v>
      </c>
      <c r="AD15" s="158">
        <f t="shared" si="14"/>
        <v>30</v>
      </c>
      <c r="AE15" s="158">
        <f t="shared" si="14"/>
        <v>30</v>
      </c>
      <c r="AF15" s="158">
        <f t="shared" si="14"/>
        <v>30</v>
      </c>
      <c r="AG15" s="158">
        <f t="shared" si="14"/>
        <v>30</v>
      </c>
      <c r="AH15" s="158">
        <f t="shared" si="14"/>
        <v>30</v>
      </c>
      <c r="AI15" s="158">
        <f t="shared" si="14"/>
        <v>30</v>
      </c>
      <c r="AJ15" s="158">
        <f t="shared" si="14"/>
        <v>30</v>
      </c>
      <c r="AK15" s="158">
        <f t="shared" si="14"/>
        <v>30</v>
      </c>
      <c r="AL15" s="158">
        <f t="shared" si="14"/>
        <v>30</v>
      </c>
      <c r="AM15" s="158">
        <f t="shared" si="15"/>
        <v>30</v>
      </c>
      <c r="AN15" s="158">
        <f t="shared" si="15"/>
        <v>30</v>
      </c>
      <c r="AO15" s="158">
        <f t="shared" si="15"/>
        <v>30</v>
      </c>
      <c r="AP15" s="158">
        <f t="shared" si="15"/>
        <v>30</v>
      </c>
      <c r="AQ15" s="158">
        <f t="shared" si="15"/>
        <v>30</v>
      </c>
      <c r="AR15" s="158">
        <f t="shared" si="15"/>
        <v>30</v>
      </c>
      <c r="AS15" s="158">
        <f t="shared" si="15"/>
        <v>30</v>
      </c>
      <c r="AT15" s="158">
        <f t="shared" si="15"/>
        <v>30</v>
      </c>
      <c r="AU15" s="158">
        <f t="shared" si="15"/>
        <v>30</v>
      </c>
      <c r="AV15" s="158">
        <f t="shared" si="15"/>
        <v>30</v>
      </c>
      <c r="AW15" s="158">
        <f t="shared" si="15"/>
        <v>30</v>
      </c>
      <c r="AX15" s="158">
        <f t="shared" si="15"/>
        <v>30</v>
      </c>
      <c r="AY15" s="158">
        <f t="shared" si="15"/>
        <v>30</v>
      </c>
      <c r="AZ15" s="158">
        <f t="shared" si="15"/>
        <v>30</v>
      </c>
      <c r="BA15" s="158">
        <f t="shared" si="15"/>
        <v>30</v>
      </c>
      <c r="BB15" s="158">
        <f t="shared" si="15"/>
        <v>30</v>
      </c>
      <c r="BC15" s="158">
        <f t="shared" si="16"/>
        <v>30</v>
      </c>
      <c r="BD15" s="158">
        <f t="shared" si="16"/>
        <v>30</v>
      </c>
      <c r="BE15" s="158">
        <f t="shared" si="16"/>
        <v>30</v>
      </c>
      <c r="BF15" s="158">
        <f t="shared" si="16"/>
        <v>30</v>
      </c>
      <c r="BG15" s="158">
        <f t="shared" si="16"/>
        <v>30</v>
      </c>
      <c r="BH15" s="158">
        <f t="shared" si="16"/>
        <v>30</v>
      </c>
      <c r="BI15" s="158">
        <f t="shared" si="16"/>
        <v>30</v>
      </c>
      <c r="BJ15" s="158">
        <f t="shared" si="16"/>
        <v>30</v>
      </c>
      <c r="BK15" s="158">
        <f t="shared" si="16"/>
        <v>30</v>
      </c>
      <c r="BL15" s="158">
        <f t="shared" si="16"/>
        <v>30</v>
      </c>
      <c r="BM15" s="40"/>
      <c r="BN15" s="158">
        <f>AVERAGE(E15:G15)</f>
        <v>30</v>
      </c>
      <c r="BO15" s="158">
        <f>AVERAGE(H15:J15)</f>
        <v>30</v>
      </c>
      <c r="BP15" s="158">
        <f>AVERAGE(K15:M15)</f>
        <v>30</v>
      </c>
      <c r="BQ15" s="158">
        <f>AVERAGE(N15:P15)</f>
        <v>30</v>
      </c>
      <c r="BR15" s="158">
        <f>AVERAGE(Q15:S15)</f>
        <v>30</v>
      </c>
      <c r="BS15" s="158">
        <f>AVERAGE(T15:V15)</f>
        <v>30</v>
      </c>
      <c r="BT15" s="158">
        <f>AVERAGE(W15:Y15)</f>
        <v>30</v>
      </c>
      <c r="BU15" s="158">
        <f>AVERAGE(Z15:AB15)</f>
        <v>30</v>
      </c>
      <c r="BV15" s="158">
        <f>AVERAGE(AC15:AE15)</f>
        <v>30</v>
      </c>
      <c r="BW15" s="158">
        <f>AVERAGE(AF15:AH15)</f>
        <v>30</v>
      </c>
      <c r="BX15" s="158">
        <f>AVERAGE(AI15:AK15)</f>
        <v>30</v>
      </c>
      <c r="BY15" s="158">
        <f>AVERAGE(AL15:AN15)</f>
        <v>30</v>
      </c>
      <c r="BZ15" s="158">
        <f>AVERAGE(AO15:AQ15)</f>
        <v>30</v>
      </c>
      <c r="CA15" s="158">
        <f>AVERAGE(AR15:AT15)</f>
        <v>30</v>
      </c>
      <c r="CB15" s="158">
        <f>AVERAGE(AU15:AW15)</f>
        <v>30</v>
      </c>
      <c r="CC15" s="158">
        <f>AVERAGE(AX15:AZ15)</f>
        <v>30</v>
      </c>
      <c r="CD15" s="158">
        <f>AVERAGE(BA15:BC15)</f>
        <v>30</v>
      </c>
      <c r="CE15" s="158">
        <f>AVERAGE(BD15:BF15)</f>
        <v>30</v>
      </c>
      <c r="CF15" s="158">
        <f>AVERAGE(BG15:BI15)</f>
        <v>30</v>
      </c>
      <c r="CG15" s="158">
        <f>AVERAGE(BJ15:BL15)</f>
        <v>30</v>
      </c>
      <c r="CH15" s="40"/>
      <c r="CI15" s="158">
        <f>AVERAGE(E15:P15)</f>
        <v>30</v>
      </c>
      <c r="CJ15" s="158">
        <f>AVERAGE(Q15:AB15)</f>
        <v>30</v>
      </c>
      <c r="CK15" s="158">
        <f>AVERAGE(AC15:AN15)</f>
        <v>30</v>
      </c>
      <c r="CL15" s="158">
        <f>AVERAGE(AO15:AZ15)</f>
        <v>30</v>
      </c>
      <c r="CM15" s="158">
        <f>AVERAGE(BA15:BL15)</f>
        <v>30</v>
      </c>
      <c r="CN15" s="40"/>
    </row>
    <row r="16" spans="1:92" s="303" customFormat="1" outlineLevel="2" x14ac:dyDescent="0.3">
      <c r="A16" s="80" t="s">
        <v>188</v>
      </c>
      <c r="B16" s="81"/>
      <c r="C16" s="9">
        <v>5</v>
      </c>
      <c r="D16" s="80"/>
      <c r="E16" s="80"/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155"/>
      <c r="AR16" s="155"/>
      <c r="AS16" s="155"/>
      <c r="AT16" s="155"/>
      <c r="AU16" s="155"/>
      <c r="AV16" s="155"/>
      <c r="AW16" s="155"/>
      <c r="AX16" s="155"/>
      <c r="AY16" s="155"/>
      <c r="AZ16" s="155"/>
      <c r="BA16" s="155"/>
      <c r="BB16" s="155"/>
      <c r="BC16" s="155"/>
      <c r="BD16" s="155"/>
      <c r="BE16" s="155"/>
      <c r="BF16" s="155"/>
      <c r="BG16" s="155"/>
      <c r="BH16" s="155"/>
      <c r="BI16" s="155"/>
      <c r="BJ16" s="155"/>
      <c r="BK16" s="155"/>
      <c r="BL16" s="155"/>
      <c r="BM16" s="40"/>
      <c r="BN16" s="155"/>
      <c r="BO16" s="155"/>
      <c r="BP16" s="155"/>
      <c r="BQ16" s="155"/>
      <c r="BR16" s="155"/>
      <c r="BS16" s="155"/>
      <c r="BT16" s="155"/>
      <c r="BU16" s="155"/>
      <c r="BV16" s="155"/>
      <c r="BW16" s="155"/>
      <c r="BX16" s="155"/>
      <c r="BY16" s="155"/>
      <c r="BZ16" s="155"/>
      <c r="CA16" s="155"/>
      <c r="CB16" s="155"/>
      <c r="CC16" s="155"/>
      <c r="CD16" s="155"/>
      <c r="CE16" s="155"/>
      <c r="CF16" s="155"/>
      <c r="CG16" s="155"/>
      <c r="CH16" s="40"/>
      <c r="CI16" s="155"/>
      <c r="CJ16" s="155"/>
      <c r="CK16" s="155"/>
      <c r="CL16" s="155"/>
      <c r="CM16" s="155"/>
      <c r="CN16" s="40"/>
    </row>
    <row r="17" spans="1:92" s="304" customFormat="1" x14ac:dyDescent="0.3">
      <c r="A17" s="4" t="s">
        <v>78</v>
      </c>
      <c r="B17" s="2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39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39"/>
      <c r="CI17" s="4"/>
      <c r="CJ17" s="4"/>
      <c r="CK17" s="4"/>
      <c r="CL17" s="4"/>
      <c r="CM17" s="4"/>
      <c r="CN17" s="39"/>
    </row>
    <row r="18" spans="1:92" s="303" customFormat="1" x14ac:dyDescent="0.3">
      <c r="A18" s="80" t="s">
        <v>121</v>
      </c>
      <c r="B18" s="81"/>
      <c r="C18" s="80"/>
      <c r="D18" s="215">
        <v>5000</v>
      </c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  <c r="AL18" s="80"/>
      <c r="AM18" s="80"/>
      <c r="AN18" s="80"/>
      <c r="AO18" s="80"/>
      <c r="AP18" s="80"/>
      <c r="AQ18" s="80"/>
      <c r="AR18" s="80"/>
      <c r="AS18" s="80"/>
      <c r="AT18" s="80"/>
      <c r="AU18" s="80"/>
      <c r="AV18" s="80"/>
      <c r="AW18" s="80"/>
      <c r="AX18" s="80"/>
      <c r="AY18" s="80"/>
      <c r="AZ18" s="80"/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80"/>
      <c r="BM18" s="40"/>
      <c r="BN18" s="80"/>
      <c r="BO18" s="80"/>
      <c r="BP18" s="80"/>
      <c r="BQ18" s="80"/>
      <c r="BR18" s="80"/>
      <c r="BS18" s="80"/>
      <c r="BT18" s="80"/>
      <c r="BU18" s="80"/>
      <c r="BV18" s="80"/>
      <c r="BW18" s="80"/>
      <c r="BX18" s="80"/>
      <c r="BY18" s="80"/>
      <c r="BZ18" s="80"/>
      <c r="CA18" s="80"/>
      <c r="CB18" s="80"/>
      <c r="CC18" s="80"/>
      <c r="CD18" s="80"/>
      <c r="CE18" s="80"/>
      <c r="CF18" s="80"/>
      <c r="CG18" s="80"/>
      <c r="CH18" s="40"/>
      <c r="CI18" s="80"/>
      <c r="CJ18" s="80"/>
      <c r="CK18" s="80"/>
      <c r="CL18" s="80"/>
      <c r="CM18" s="80"/>
      <c r="CN18" s="40"/>
    </row>
    <row r="19" spans="1:92" s="303" customFormat="1" x14ac:dyDescent="0.3">
      <c r="A19" s="227" t="s">
        <v>342</v>
      </c>
      <c r="B19" s="230"/>
      <c r="C19" s="227"/>
      <c r="D19" s="227"/>
      <c r="E19" s="282">
        <v>170000</v>
      </c>
      <c r="F19" s="282">
        <v>0</v>
      </c>
      <c r="G19" s="282">
        <v>0</v>
      </c>
      <c r="H19" s="282">
        <v>0</v>
      </c>
      <c r="I19" s="282">
        <v>0</v>
      </c>
      <c r="J19" s="282">
        <v>0</v>
      </c>
      <c r="K19" s="282">
        <v>1500000</v>
      </c>
      <c r="L19" s="282">
        <v>0</v>
      </c>
      <c r="M19" s="282">
        <v>0</v>
      </c>
      <c r="N19" s="282">
        <v>0</v>
      </c>
      <c r="O19" s="282">
        <v>0</v>
      </c>
      <c r="P19" s="282">
        <v>0</v>
      </c>
      <c r="Q19" s="282">
        <v>0</v>
      </c>
      <c r="R19" s="282">
        <v>0</v>
      </c>
      <c r="S19" s="282">
        <v>0</v>
      </c>
      <c r="T19" s="282">
        <v>0</v>
      </c>
      <c r="U19" s="282">
        <v>0</v>
      </c>
      <c r="V19" s="282">
        <v>0</v>
      </c>
      <c r="W19" s="282">
        <v>0</v>
      </c>
      <c r="X19" s="282">
        <v>0</v>
      </c>
      <c r="Y19" s="282">
        <v>0</v>
      </c>
      <c r="Z19" s="282">
        <v>0</v>
      </c>
      <c r="AA19" s="282">
        <v>0</v>
      </c>
      <c r="AB19" s="282">
        <v>0</v>
      </c>
      <c r="AC19" s="282">
        <v>0</v>
      </c>
      <c r="AD19" s="282">
        <v>0</v>
      </c>
      <c r="AE19" s="282">
        <v>0</v>
      </c>
      <c r="AF19" s="282">
        <v>0</v>
      </c>
      <c r="AG19" s="282">
        <v>0</v>
      </c>
      <c r="AH19" s="282">
        <v>0</v>
      </c>
      <c r="AI19" s="282">
        <v>0</v>
      </c>
      <c r="AJ19" s="282">
        <v>0</v>
      </c>
      <c r="AK19" s="282">
        <v>0</v>
      </c>
      <c r="AL19" s="282">
        <v>0</v>
      </c>
      <c r="AM19" s="282">
        <v>0</v>
      </c>
      <c r="AN19" s="282"/>
      <c r="AO19" s="282">
        <v>0</v>
      </c>
      <c r="AP19" s="282">
        <v>0</v>
      </c>
      <c r="AQ19" s="282">
        <v>0</v>
      </c>
      <c r="AR19" s="282">
        <v>0</v>
      </c>
      <c r="AS19" s="282">
        <v>0</v>
      </c>
      <c r="AT19" s="282">
        <v>0</v>
      </c>
      <c r="AU19" s="282">
        <v>0</v>
      </c>
      <c r="AV19" s="282">
        <v>0</v>
      </c>
      <c r="AW19" s="282">
        <v>0</v>
      </c>
      <c r="AX19" s="282">
        <v>0</v>
      </c>
      <c r="AY19" s="282">
        <v>0</v>
      </c>
      <c r="AZ19" s="282">
        <v>0</v>
      </c>
      <c r="BA19" s="282">
        <v>0</v>
      </c>
      <c r="BB19" s="282">
        <v>0</v>
      </c>
      <c r="BC19" s="282">
        <v>0</v>
      </c>
      <c r="BD19" s="282">
        <v>0</v>
      </c>
      <c r="BE19" s="282">
        <v>0</v>
      </c>
      <c r="BF19" s="282">
        <v>0</v>
      </c>
      <c r="BG19" s="282">
        <v>0</v>
      </c>
      <c r="BH19" s="282">
        <v>0</v>
      </c>
      <c r="BI19" s="282">
        <v>0</v>
      </c>
      <c r="BJ19" s="282">
        <v>0</v>
      </c>
      <c r="BK19" s="282">
        <v>0</v>
      </c>
      <c r="BL19" s="282">
        <v>0</v>
      </c>
      <c r="BM19" s="40"/>
      <c r="BN19" s="143">
        <f>SUM(E19:G19)</f>
        <v>170000</v>
      </c>
      <c r="BO19" s="143">
        <f>SUM(H19:J19)</f>
        <v>0</v>
      </c>
      <c r="BP19" s="143">
        <f>SUM(K19:M19)</f>
        <v>1500000</v>
      </c>
      <c r="BQ19" s="143">
        <f>SUM(N19:P19)</f>
        <v>0</v>
      </c>
      <c r="BR19" s="143">
        <f>SUM(Q19:S19)</f>
        <v>0</v>
      </c>
      <c r="BS19" s="143">
        <f>SUM(T19:V19)</f>
        <v>0</v>
      </c>
      <c r="BT19" s="143">
        <f>SUM(W19:Y19)</f>
        <v>0</v>
      </c>
      <c r="BU19" s="143">
        <f>SUM(Z19:AB19)</f>
        <v>0</v>
      </c>
      <c r="BV19" s="143">
        <f>SUM(AC19:AE19)</f>
        <v>0</v>
      </c>
      <c r="BW19" s="143">
        <f>SUM(AF19:AH19)</f>
        <v>0</v>
      </c>
      <c r="BX19" s="143">
        <f>SUM(AI19:AK19)</f>
        <v>0</v>
      </c>
      <c r="BY19" s="143">
        <f>SUM(AL19:AN19)</f>
        <v>0</v>
      </c>
      <c r="BZ19" s="143">
        <f>SUM(AO19:AQ19)</f>
        <v>0</v>
      </c>
      <c r="CA19" s="143">
        <f>SUM(AR19:AT19)</f>
        <v>0</v>
      </c>
      <c r="CB19" s="143">
        <f>SUM(AU19:AW19)</f>
        <v>0</v>
      </c>
      <c r="CC19" s="143">
        <f>SUM(AX19:AZ19)</f>
        <v>0</v>
      </c>
      <c r="CD19" s="143">
        <f>SUM(BA19:BC19)</f>
        <v>0</v>
      </c>
      <c r="CE19" s="143">
        <f>SUM(BD19:BF19)</f>
        <v>0</v>
      </c>
      <c r="CF19" s="143">
        <f>SUM(BG19:BI19)</f>
        <v>0</v>
      </c>
      <c r="CG19" s="143">
        <f>SUM(BJ19:BL19)</f>
        <v>0</v>
      </c>
      <c r="CH19" s="40"/>
      <c r="CI19" s="143">
        <f>SUM(E19:P19)</f>
        <v>1670000</v>
      </c>
      <c r="CJ19" s="143">
        <f>SUM(Q19:AB19)</f>
        <v>0</v>
      </c>
      <c r="CK19" s="143">
        <f>SUM(AC19:AN19)</f>
        <v>0</v>
      </c>
      <c r="CL19" s="143">
        <f>SUM(AO19:AZ19)</f>
        <v>0</v>
      </c>
      <c r="CM19" s="143">
        <f>SUM(BA19:BL19)</f>
        <v>0</v>
      </c>
      <c r="CN19" s="40"/>
    </row>
    <row r="20" spans="1:92" s="303" customFormat="1" x14ac:dyDescent="0.3">
      <c r="A20" s="80" t="s">
        <v>26</v>
      </c>
      <c r="B20" s="81"/>
      <c r="C20" s="143">
        <v>2</v>
      </c>
      <c r="D20" s="80"/>
      <c r="E20" s="147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80"/>
      <c r="AQ20" s="80"/>
      <c r="AR20" s="80"/>
      <c r="AS20" s="80"/>
      <c r="AT20" s="80"/>
      <c r="AU20" s="80"/>
      <c r="AV20" s="80"/>
      <c r="AW20" s="80"/>
      <c r="AX20" s="80"/>
      <c r="AY20" s="80"/>
      <c r="AZ20" s="80"/>
      <c r="BA20" s="80"/>
      <c r="BB20" s="80"/>
      <c r="BC20" s="80"/>
      <c r="BD20" s="80"/>
      <c r="BE20" s="80"/>
      <c r="BF20" s="80"/>
      <c r="BG20" s="80"/>
      <c r="BH20" s="80"/>
      <c r="BI20" s="80"/>
      <c r="BJ20" s="80"/>
      <c r="BK20" s="80"/>
      <c r="BL20" s="80"/>
      <c r="BM20" s="40"/>
      <c r="BN20" s="80"/>
      <c r="BO20" s="80"/>
      <c r="BP20" s="80"/>
      <c r="BQ20" s="80"/>
      <c r="BR20" s="80"/>
      <c r="BS20" s="80"/>
      <c r="BT20" s="80"/>
      <c r="BU20" s="80"/>
      <c r="BV20" s="80"/>
      <c r="BW20" s="80"/>
      <c r="BX20" s="80"/>
      <c r="BY20" s="80"/>
      <c r="BZ20" s="80"/>
      <c r="CA20" s="80"/>
      <c r="CB20" s="80"/>
      <c r="CC20" s="80"/>
      <c r="CD20" s="80"/>
      <c r="CE20" s="80"/>
      <c r="CF20" s="80"/>
      <c r="CG20" s="80"/>
      <c r="CH20" s="40"/>
      <c r="CI20" s="80"/>
      <c r="CJ20" s="80"/>
      <c r="CK20" s="80"/>
      <c r="CL20" s="80"/>
      <c r="CM20" s="80"/>
      <c r="CN20" s="40"/>
    </row>
    <row r="21" spans="1:92" s="303" customFormat="1" x14ac:dyDescent="0.3">
      <c r="A21" s="80" t="s">
        <v>68</v>
      </c>
      <c r="B21" s="81"/>
      <c r="C21" s="80"/>
      <c r="D21" s="80"/>
      <c r="E21" s="82">
        <f ca="1">SUM(E125:OFFSET(E125,0,$C20-1))</f>
        <v>14720.666666666668</v>
      </c>
      <c r="F21" s="82">
        <f ca="1">SUM(F125:OFFSET(F125,0,$C20-1))</f>
        <v>16424.666666666668</v>
      </c>
      <c r="G21" s="82">
        <f ca="1">SUM(G125:OFFSET(G125,0,$C20-1))</f>
        <v>18791.333333333336</v>
      </c>
      <c r="H21" s="82">
        <f ca="1">SUM(H125:OFFSET(H125,0,$C20-1))</f>
        <v>21158</v>
      </c>
      <c r="I21" s="82">
        <f ca="1">SUM(I125:OFFSET(I125,0,$C20-1))</f>
        <v>21158</v>
      </c>
      <c r="J21" s="82">
        <f ca="1">SUM(J125:OFFSET(J125,0,$C20-1))</f>
        <v>21158</v>
      </c>
      <c r="K21" s="82">
        <f ca="1">SUM(K125:OFFSET(K125,0,$C20-1))</f>
        <v>21158</v>
      </c>
      <c r="L21" s="82">
        <f ca="1">SUM(L125:OFFSET(L125,0,$C20-1))</f>
        <v>68444</v>
      </c>
      <c r="M21" s="82">
        <f ca="1">SUM(M125:OFFSET(M125,0,$C20-1))</f>
        <v>115730</v>
      </c>
      <c r="N21" s="82">
        <f ca="1">SUM(N125:OFFSET(N125,0,$C20-1))</f>
        <v>115730</v>
      </c>
      <c r="O21" s="82">
        <f ca="1">SUM(O125:OFFSET(O125,0,$C20-1))</f>
        <v>115730</v>
      </c>
      <c r="P21" s="82">
        <f ca="1">SUM(P125:OFFSET(P125,0,$C20-1))</f>
        <v>115730</v>
      </c>
      <c r="Q21" s="82">
        <f ca="1">SUM(Q125:OFFSET(Q125,0,$C20-1))</f>
        <v>115730</v>
      </c>
      <c r="R21" s="82">
        <f ca="1">SUM(R125:OFFSET(R125,0,$C20-1))</f>
        <v>115730</v>
      </c>
      <c r="S21" s="82">
        <f ca="1">SUM(S125:OFFSET(S125,0,$C20-1))</f>
        <v>115730</v>
      </c>
      <c r="T21" s="82">
        <f ca="1">SUM(T125:OFFSET(T125,0,$C20-1))</f>
        <v>115730</v>
      </c>
      <c r="U21" s="82">
        <f ca="1">SUM(U125:OFFSET(U125,0,$C20-1))</f>
        <v>115730</v>
      </c>
      <c r="V21" s="82">
        <f ca="1">SUM(V125:OFFSET(V125,0,$C20-1))</f>
        <v>115730</v>
      </c>
      <c r="W21" s="82">
        <f ca="1">SUM(W125:OFFSET(W125,0,$C20-1))</f>
        <v>118096.66666666667</v>
      </c>
      <c r="X21" s="82">
        <f ca="1">SUM(X125:OFFSET(X125,0,$C20-1))</f>
        <v>125788.33333333334</v>
      </c>
      <c r="Y21" s="82">
        <f ca="1">SUM(Y125:OFFSET(Y125,0,$C20-1))</f>
        <v>131113.33333333334</v>
      </c>
      <c r="Z21" s="82">
        <f ca="1">SUM(Z125:OFFSET(Z125,0,$C20-1))</f>
        <v>131113.33333333334</v>
      </c>
      <c r="AA21" s="82">
        <f ca="1">SUM(AA125:OFFSET(AA125,0,$C20-1))</f>
        <v>131113.33333333334</v>
      </c>
      <c r="AB21" s="82">
        <f ca="1">SUM(AB125:OFFSET(AB125,0,$C20-1))</f>
        <v>133953.33333333334</v>
      </c>
      <c r="AC21" s="82">
        <f ca="1">SUM(AC125:OFFSET(AC125,0,$C20-1))</f>
        <v>136793.33333333334</v>
      </c>
      <c r="AD21" s="82">
        <f ca="1">SUM(AD125:OFFSET(AD125,0,$C20-1))</f>
        <v>136793.33333333334</v>
      </c>
      <c r="AE21" s="82">
        <f ca="1">SUM(AE125:OFFSET(AE125,0,$C20-1))</f>
        <v>136793.33333333334</v>
      </c>
      <c r="AF21" s="82">
        <f ca="1">SUM(AF125:OFFSET(AF125,0,$C20-1))</f>
        <v>136793.33333333334</v>
      </c>
      <c r="AG21" s="82">
        <f ca="1">SUM(AG125:OFFSET(AG125,0,$C20-1))</f>
        <v>136793.33333333334</v>
      </c>
      <c r="AH21" s="82">
        <f ca="1">SUM(AH125:OFFSET(AH125,0,$C20-1))</f>
        <v>136793.33333333334</v>
      </c>
      <c r="AI21" s="82">
        <f ca="1">SUM(AI125:OFFSET(AI125,0,$C20-1))</f>
        <v>136793.33333333334</v>
      </c>
      <c r="AJ21" s="82">
        <f ca="1">SUM(AJ125:OFFSET(AJ125,0,$C20-1))</f>
        <v>136793.33333333334</v>
      </c>
      <c r="AK21" s="82">
        <f ca="1">SUM(AK125:OFFSET(AK125,0,$C20-1))</f>
        <v>136793.33333333334</v>
      </c>
      <c r="AL21" s="82">
        <f ca="1">SUM(AL125:OFFSET(AL125,0,$C20-1))</f>
        <v>136793.33333333334</v>
      </c>
      <c r="AM21" s="82">
        <f ca="1">SUM(AM125:OFFSET(AM125,0,$C20-1))</f>
        <v>136793.33333333334</v>
      </c>
      <c r="AN21" s="82">
        <f ca="1">SUM(AN125:OFFSET(AN125,0,$C20-1))</f>
        <v>140935</v>
      </c>
      <c r="AO21" s="82">
        <f ca="1">SUM(AO125:OFFSET(AO125,0,$C20-1))</f>
        <v>145076.66666666669</v>
      </c>
      <c r="AP21" s="82">
        <f ca="1">SUM(AP125:OFFSET(AP125,0,$C20-1))</f>
        <v>145076.66666666669</v>
      </c>
      <c r="AQ21" s="82">
        <f ca="1">SUM(AQ125:OFFSET(AQ125,0,$C20-1))</f>
        <v>145076.66666666669</v>
      </c>
      <c r="AR21" s="82">
        <f ca="1">SUM(AR125:OFFSET(AR125,0,$C20-1))</f>
        <v>145076.66666666669</v>
      </c>
      <c r="AS21" s="82">
        <f ca="1">SUM(AS125:OFFSET(AS125,0,$C20-1))</f>
        <v>145076.66666666669</v>
      </c>
      <c r="AT21" s="82">
        <f ca="1">SUM(AT125:OFFSET(AT125,0,$C20-1))</f>
        <v>145076.66666666669</v>
      </c>
      <c r="AU21" s="82">
        <f ca="1">SUM(AU125:OFFSET(AU125,0,$C20-1))</f>
        <v>145076.66666666669</v>
      </c>
      <c r="AV21" s="82">
        <f ca="1">SUM(AV125:OFFSET(AV125,0,$C20-1))</f>
        <v>145076.66666666669</v>
      </c>
      <c r="AW21" s="82">
        <f ca="1">SUM(AW125:OFFSET(AW125,0,$C20-1))</f>
        <v>145076.66666666669</v>
      </c>
      <c r="AX21" s="82">
        <f ca="1">SUM(AX125:OFFSET(AX125,0,$C20-1))</f>
        <v>145076.66666666669</v>
      </c>
      <c r="AY21" s="82">
        <f ca="1">SUM(AY125:OFFSET(AY125,0,$C20-1))</f>
        <v>152176.66666666669</v>
      </c>
      <c r="AZ21" s="82">
        <f ca="1">SUM(AZ125:OFFSET(AZ125,0,$C20-1))</f>
        <v>406156.66666666663</v>
      </c>
      <c r="BA21" s="82">
        <f ca="1">SUM(BA125:OFFSET(BA125,0,$C20-1))</f>
        <v>653036.66666666663</v>
      </c>
      <c r="BB21" s="82">
        <f ca="1">SUM(BB125:OFFSET(BB125,0,$C20-1))</f>
        <v>653036.66666666663</v>
      </c>
      <c r="BC21" s="82">
        <f ca="1">SUM(BC125:OFFSET(BC125,0,$C20-1))</f>
        <v>653036.66666666663</v>
      </c>
      <c r="BD21" s="82">
        <f ca="1">SUM(BD125:OFFSET(BD125,0,$C20-1))</f>
        <v>653036.66666666663</v>
      </c>
      <c r="BE21" s="82">
        <f ca="1">SUM(BE125:OFFSET(BE125,0,$C20-1))</f>
        <v>653036.66666666663</v>
      </c>
      <c r="BF21" s="82">
        <f ca="1">SUM(BF125:OFFSET(BF125,0,$C20-1))</f>
        <v>653036.66666666663</v>
      </c>
      <c r="BG21" s="82">
        <f ca="1">SUM(BG125:OFFSET(BG125,0,$C20-1))</f>
        <v>653036.66666666663</v>
      </c>
      <c r="BH21" s="82">
        <f ca="1">SUM(BH125:OFFSET(BH125,0,$C20-1))</f>
        <v>653036.66666666663</v>
      </c>
      <c r="BI21" s="82">
        <f ca="1">SUM(BI125:OFFSET(BI125,0,$C20-1))</f>
        <v>653036.66666666663</v>
      </c>
      <c r="BJ21" s="82">
        <f ca="1">SUM(BJ125:OFFSET(BJ125,0,$C20-1))</f>
        <v>653036.66666666663</v>
      </c>
      <c r="BK21" s="82">
        <f ca="1">SUM(BK125:OFFSET(BK125,0,$C20-1))</f>
        <v>653036.66666666663</v>
      </c>
      <c r="BL21" s="82">
        <f>BL125*$C20</f>
        <v>653036.66666666663</v>
      </c>
      <c r="BM21" s="40"/>
      <c r="BN21" s="82">
        <f ca="1">AVERAGE(E21:G21)</f>
        <v>16645.555555555558</v>
      </c>
      <c r="BO21" s="82">
        <f ca="1">AVERAGE(H21:J21)</f>
        <v>21158</v>
      </c>
      <c r="BP21" s="82">
        <f ca="1">AVERAGE(K21:M21)</f>
        <v>68444</v>
      </c>
      <c r="BQ21" s="82">
        <f ca="1">AVERAGE(N21:P21)</f>
        <v>115730</v>
      </c>
      <c r="BR21" s="82">
        <f ca="1">AVERAGE(Q21:S21)</f>
        <v>115730</v>
      </c>
      <c r="BS21" s="82">
        <f ca="1">AVERAGE(T21:V21)</f>
        <v>115730</v>
      </c>
      <c r="BT21" s="82">
        <f ca="1">AVERAGE(W21:Y21)</f>
        <v>124999.44444444445</v>
      </c>
      <c r="BU21" s="82">
        <f ca="1">AVERAGE(Z21:AB21)</f>
        <v>132060</v>
      </c>
      <c r="BV21" s="82">
        <f ca="1">AVERAGE(AC21:AE21)</f>
        <v>136793.33333333334</v>
      </c>
      <c r="BW21" s="82">
        <f ca="1">AVERAGE(AF21:AH21)</f>
        <v>136793.33333333334</v>
      </c>
      <c r="BX21" s="82">
        <f ca="1">AVERAGE(AI21:AK21)</f>
        <v>136793.33333333334</v>
      </c>
      <c r="BY21" s="82">
        <f ca="1">AVERAGE(AL21:AN21)</f>
        <v>138173.88888888891</v>
      </c>
      <c r="BZ21" s="82">
        <f ca="1">AVERAGE(AO21:AQ21)</f>
        <v>145076.66666666669</v>
      </c>
      <c r="CA21" s="82">
        <f ca="1">AVERAGE(AR21:AT21)</f>
        <v>145076.66666666669</v>
      </c>
      <c r="CB21" s="82">
        <f ca="1">AVERAGE(AU21:AW21)</f>
        <v>145076.66666666669</v>
      </c>
      <c r="CC21" s="82">
        <f ca="1">AVERAGE(AX21:AZ21)</f>
        <v>234470</v>
      </c>
      <c r="CD21" s="82">
        <f ca="1">AVERAGE(BA21:BC21)</f>
        <v>653036.66666666663</v>
      </c>
      <c r="CE21" s="82">
        <f ca="1">AVERAGE(BD21:BF21)</f>
        <v>653036.66666666663</v>
      </c>
      <c r="CF21" s="82">
        <f ca="1">AVERAGE(BG21:BI21)</f>
        <v>653036.66666666663</v>
      </c>
      <c r="CG21" s="82">
        <f ca="1">AVERAGE(BJ21:BL21)</f>
        <v>653036.66666666663</v>
      </c>
      <c r="CH21" s="40"/>
      <c r="CI21" s="82">
        <f ca="1">AVERAGE(E21:P21)</f>
        <v>55494.388888888898</v>
      </c>
      <c r="CJ21" s="82">
        <f ca="1">AVERAGE(Q21:AB21)</f>
        <v>122129.86111111108</v>
      </c>
      <c r="CK21" s="82">
        <f ca="1">AVERAGE(AC21:AN21)</f>
        <v>137138.47222222222</v>
      </c>
      <c r="CL21" s="82">
        <f ca="1">AVERAGE(AO21:AZ21)</f>
        <v>167425.00000000003</v>
      </c>
      <c r="CM21" s="82">
        <f ca="1">AVERAGE(BA21:BL21)</f>
        <v>653036.66666666674</v>
      </c>
      <c r="CN21" s="40"/>
    </row>
    <row r="22" spans="1:92" s="304" customFormat="1" x14ac:dyDescent="0.3">
      <c r="A22" s="4" t="s">
        <v>79</v>
      </c>
      <c r="B22" s="21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0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0"/>
      <c r="CI22" s="4"/>
      <c r="CJ22" s="4"/>
      <c r="CK22" s="4"/>
      <c r="CL22" s="4"/>
      <c r="CM22" s="4"/>
      <c r="CN22" s="39"/>
    </row>
    <row r="23" spans="1:92" s="303" customFormat="1" outlineLevel="1" x14ac:dyDescent="0.3">
      <c r="A23" s="176" t="s">
        <v>27</v>
      </c>
      <c r="B23" s="89"/>
      <c r="C23" s="268" t="s">
        <v>312</v>
      </c>
      <c r="D23" s="268" t="s">
        <v>274</v>
      </c>
      <c r="E23" s="293"/>
      <c r="F23" s="293"/>
      <c r="G23" s="293"/>
      <c r="H23" s="293"/>
      <c r="I23" s="293"/>
      <c r="J23" s="293"/>
      <c r="K23" s="293"/>
      <c r="L23" s="293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  <c r="AN23" s="88"/>
      <c r="AO23" s="88"/>
      <c r="AP23" s="88"/>
      <c r="AQ23" s="88"/>
      <c r="AR23" s="88"/>
      <c r="AS23" s="88"/>
      <c r="AT23" s="88"/>
      <c r="AU23" s="88"/>
      <c r="AV23" s="88"/>
      <c r="AW23" s="88"/>
      <c r="AX23" s="88"/>
      <c r="AY23" s="88"/>
      <c r="AZ23" s="88"/>
      <c r="BA23" s="88"/>
      <c r="BB23" s="88"/>
      <c r="BC23" s="88"/>
      <c r="BD23" s="88"/>
      <c r="BE23" s="88"/>
      <c r="BF23" s="88"/>
      <c r="BG23" s="88"/>
      <c r="BH23" s="88"/>
      <c r="BI23" s="88"/>
      <c r="BJ23" s="88"/>
      <c r="BK23" s="88"/>
      <c r="BL23" s="88"/>
      <c r="BM23" s="175"/>
      <c r="BN23" s="88"/>
      <c r="BO23" s="88"/>
      <c r="BP23" s="88"/>
      <c r="BQ23" s="88"/>
      <c r="BR23" s="88"/>
      <c r="BS23" s="88"/>
      <c r="BT23" s="88"/>
      <c r="BU23" s="88"/>
      <c r="BV23" s="88"/>
      <c r="BW23" s="88"/>
      <c r="BX23" s="88"/>
      <c r="BY23" s="88"/>
      <c r="BZ23" s="88"/>
      <c r="CA23" s="88"/>
      <c r="CB23" s="88"/>
      <c r="CC23" s="88"/>
      <c r="CD23" s="88"/>
      <c r="CE23" s="88"/>
      <c r="CF23" s="88"/>
      <c r="CG23" s="88"/>
      <c r="CH23" s="40"/>
      <c r="CI23" s="88"/>
      <c r="CJ23" s="88"/>
      <c r="CK23" s="88"/>
      <c r="CL23" s="88"/>
      <c r="CM23" s="88"/>
      <c r="CN23" s="40"/>
    </row>
    <row r="24" spans="1:92" s="303" customFormat="1" outlineLevel="1" x14ac:dyDescent="0.3">
      <c r="A24" s="269">
        <f>(0.63*C24)/12</f>
        <v>6562.5</v>
      </c>
      <c r="B24" s="117" t="str">
        <f>'AVE UK GBP'!B24</f>
        <v>AVE France CEO - Edward</v>
      </c>
      <c r="C24" s="12">
        <v>125000</v>
      </c>
      <c r="D24" s="10">
        <v>0.42</v>
      </c>
      <c r="E24" s="55">
        <v>0.2</v>
      </c>
      <c r="F24" s="55">
        <v>0.2</v>
      </c>
      <c r="G24" s="55">
        <v>0.2</v>
      </c>
      <c r="H24" s="55">
        <v>0.2</v>
      </c>
      <c r="I24" s="55">
        <v>0.2</v>
      </c>
      <c r="J24" s="55">
        <v>0.2</v>
      </c>
      <c r="K24" s="55">
        <v>0.2</v>
      </c>
      <c r="L24" s="55">
        <v>0.2</v>
      </c>
      <c r="M24" s="55">
        <v>1</v>
      </c>
      <c r="N24" s="55">
        <v>1</v>
      </c>
      <c r="O24" s="55">
        <v>1</v>
      </c>
      <c r="P24" s="55">
        <v>1</v>
      </c>
      <c r="Q24" s="55">
        <v>1</v>
      </c>
      <c r="R24" s="55">
        <v>1</v>
      </c>
      <c r="S24" s="55">
        <v>1</v>
      </c>
      <c r="T24" s="55">
        <v>1</v>
      </c>
      <c r="U24" s="55">
        <v>1</v>
      </c>
      <c r="V24" s="55">
        <v>1</v>
      </c>
      <c r="W24" s="55">
        <v>1</v>
      </c>
      <c r="X24" s="55">
        <v>1</v>
      </c>
      <c r="Y24" s="55">
        <v>1</v>
      </c>
      <c r="Z24" s="55">
        <v>1</v>
      </c>
      <c r="AA24" s="55">
        <v>1</v>
      </c>
      <c r="AB24" s="55">
        <v>1</v>
      </c>
      <c r="AC24" s="55">
        <v>1</v>
      </c>
      <c r="AD24" s="55">
        <v>1</v>
      </c>
      <c r="AE24" s="55">
        <v>1</v>
      </c>
      <c r="AF24" s="55">
        <v>1</v>
      </c>
      <c r="AG24" s="55">
        <v>1</v>
      </c>
      <c r="AH24" s="55">
        <v>1</v>
      </c>
      <c r="AI24" s="55">
        <v>1</v>
      </c>
      <c r="AJ24" s="55">
        <v>1</v>
      </c>
      <c r="AK24" s="55">
        <v>1</v>
      </c>
      <c r="AL24" s="55">
        <v>1</v>
      </c>
      <c r="AM24" s="55">
        <v>1</v>
      </c>
      <c r="AN24" s="55">
        <v>1</v>
      </c>
      <c r="AO24" s="55">
        <v>1</v>
      </c>
      <c r="AP24" s="55">
        <v>1</v>
      </c>
      <c r="AQ24" s="55">
        <v>1</v>
      </c>
      <c r="AR24" s="55">
        <v>1</v>
      </c>
      <c r="AS24" s="55">
        <v>1</v>
      </c>
      <c r="AT24" s="55">
        <v>1</v>
      </c>
      <c r="AU24" s="55">
        <v>1</v>
      </c>
      <c r="AV24" s="55">
        <v>1</v>
      </c>
      <c r="AW24" s="55">
        <v>1</v>
      </c>
      <c r="AX24" s="55">
        <v>1</v>
      </c>
      <c r="AY24" s="55">
        <v>1</v>
      </c>
      <c r="AZ24" s="55">
        <v>1</v>
      </c>
      <c r="BA24" s="55">
        <v>1</v>
      </c>
      <c r="BB24" s="55">
        <v>1</v>
      </c>
      <c r="BC24" s="55">
        <v>1</v>
      </c>
      <c r="BD24" s="55">
        <v>1</v>
      </c>
      <c r="BE24" s="55">
        <v>1</v>
      </c>
      <c r="BF24" s="55">
        <v>1</v>
      </c>
      <c r="BG24" s="55">
        <v>1</v>
      </c>
      <c r="BH24" s="55">
        <v>1</v>
      </c>
      <c r="BI24" s="55">
        <v>1</v>
      </c>
      <c r="BJ24" s="55">
        <v>1</v>
      </c>
      <c r="BK24" s="55">
        <v>1</v>
      </c>
      <c r="BL24" s="55">
        <v>1</v>
      </c>
      <c r="BM24" s="40"/>
      <c r="BN24" s="159">
        <f>SUM(E24:G24)</f>
        <v>0.60000000000000009</v>
      </c>
      <c r="BO24" s="159">
        <f>SUM(H24:J24)</f>
        <v>0.60000000000000009</v>
      </c>
      <c r="BP24" s="159">
        <f>SUM(K24:M24)</f>
        <v>1.4</v>
      </c>
      <c r="BQ24" s="159">
        <f>SUM(N24:P24)</f>
        <v>3</v>
      </c>
      <c r="BR24" s="159">
        <f>SUM(Q24:S24)</f>
        <v>3</v>
      </c>
      <c r="BS24" s="159">
        <f>SUM(T24:V24)</f>
        <v>3</v>
      </c>
      <c r="BT24" s="159">
        <f>SUM(W24:Y24)</f>
        <v>3</v>
      </c>
      <c r="BU24" s="159">
        <f>SUM(Z24:AB24)</f>
        <v>3</v>
      </c>
      <c r="BV24" s="159">
        <f>SUM(AC24:AE24)</f>
        <v>3</v>
      </c>
      <c r="BW24" s="159">
        <f>SUM(AF24:AH24)</f>
        <v>3</v>
      </c>
      <c r="BX24" s="159">
        <f>SUM(AI24:AK24)</f>
        <v>3</v>
      </c>
      <c r="BY24" s="159">
        <f>SUM(AL24:AN24)</f>
        <v>3</v>
      </c>
      <c r="BZ24" s="159">
        <f>SUM(AO24:AQ24)</f>
        <v>3</v>
      </c>
      <c r="CA24" s="159">
        <f>SUM(AR24:AT24)</f>
        <v>3</v>
      </c>
      <c r="CB24" s="159">
        <f>SUM(AU24:AW24)</f>
        <v>3</v>
      </c>
      <c r="CC24" s="159">
        <f>SUM(AX24:AZ24)</f>
        <v>3</v>
      </c>
      <c r="CD24" s="159">
        <f>SUM(BA24:BC24)</f>
        <v>3</v>
      </c>
      <c r="CE24" s="159">
        <f>SUM(BD24:BF24)</f>
        <v>3</v>
      </c>
      <c r="CF24" s="159">
        <f>SUM(BG24:BI24)</f>
        <v>3</v>
      </c>
      <c r="CG24" s="159">
        <f>SUM(BJ24:BL24)</f>
        <v>3</v>
      </c>
      <c r="CH24" s="40"/>
      <c r="CI24" s="159">
        <f t="shared" ref="CI24:CI47" si="17">SUM(E24:P24)</f>
        <v>5.6</v>
      </c>
      <c r="CJ24" s="159">
        <f t="shared" ref="CJ24:CJ47" si="18">SUM(Q24:AB24)</f>
        <v>12</v>
      </c>
      <c r="CK24" s="159">
        <f t="shared" ref="CK24:CK47" si="19">SUM(AC24:AN24)</f>
        <v>12</v>
      </c>
      <c r="CL24" s="159">
        <f t="shared" ref="CL24:CL47" si="20">SUM(AO24:AZ24)</f>
        <v>12</v>
      </c>
      <c r="CM24" s="159">
        <f t="shared" ref="CM24:CM47" si="21">SUM(BA24:BL24)</f>
        <v>12</v>
      </c>
      <c r="CN24" s="40"/>
    </row>
    <row r="25" spans="1:92" s="303" customFormat="1" outlineLevel="1" x14ac:dyDescent="0.3">
      <c r="A25" s="269">
        <f t="shared" ref="A25:A26" si="22">(0.63*C25)/12</f>
        <v>7875</v>
      </c>
      <c r="B25" s="117" t="str">
        <f>'AVE UK GBP'!B25</f>
        <v>AVE France CTO - Philippe</v>
      </c>
      <c r="C25" s="12">
        <v>150000</v>
      </c>
      <c r="D25" s="10">
        <v>0.42</v>
      </c>
      <c r="E25" s="55">
        <v>0.2</v>
      </c>
      <c r="F25" s="55">
        <v>0.2</v>
      </c>
      <c r="G25" s="55">
        <v>0.2</v>
      </c>
      <c r="H25" s="55">
        <v>0.2</v>
      </c>
      <c r="I25" s="55">
        <v>0.2</v>
      </c>
      <c r="J25" s="55">
        <v>0.2</v>
      </c>
      <c r="K25" s="55">
        <v>0.2</v>
      </c>
      <c r="L25" s="55">
        <v>0.2</v>
      </c>
      <c r="M25" s="55">
        <v>1</v>
      </c>
      <c r="N25" s="55">
        <v>1</v>
      </c>
      <c r="O25" s="55">
        <v>1</v>
      </c>
      <c r="P25" s="55">
        <v>1</v>
      </c>
      <c r="Q25" s="55">
        <v>1</v>
      </c>
      <c r="R25" s="55">
        <v>1</v>
      </c>
      <c r="S25" s="55">
        <v>1</v>
      </c>
      <c r="T25" s="55">
        <v>1</v>
      </c>
      <c r="U25" s="55">
        <v>1</v>
      </c>
      <c r="V25" s="55">
        <v>1</v>
      </c>
      <c r="W25" s="55">
        <v>1</v>
      </c>
      <c r="X25" s="55">
        <v>1</v>
      </c>
      <c r="Y25" s="55">
        <v>1</v>
      </c>
      <c r="Z25" s="55">
        <v>1</v>
      </c>
      <c r="AA25" s="55">
        <v>1</v>
      </c>
      <c r="AB25" s="55">
        <v>1</v>
      </c>
      <c r="AC25" s="55">
        <v>1</v>
      </c>
      <c r="AD25" s="55">
        <v>1</v>
      </c>
      <c r="AE25" s="55">
        <v>1</v>
      </c>
      <c r="AF25" s="55">
        <v>1</v>
      </c>
      <c r="AG25" s="55">
        <v>1</v>
      </c>
      <c r="AH25" s="55">
        <v>1</v>
      </c>
      <c r="AI25" s="55">
        <v>1</v>
      </c>
      <c r="AJ25" s="55">
        <v>1</v>
      </c>
      <c r="AK25" s="55">
        <v>1</v>
      </c>
      <c r="AL25" s="55">
        <v>1</v>
      </c>
      <c r="AM25" s="55">
        <v>1</v>
      </c>
      <c r="AN25" s="55">
        <v>1</v>
      </c>
      <c r="AO25" s="55">
        <v>1</v>
      </c>
      <c r="AP25" s="55">
        <v>1</v>
      </c>
      <c r="AQ25" s="55">
        <v>1</v>
      </c>
      <c r="AR25" s="55">
        <v>1</v>
      </c>
      <c r="AS25" s="55">
        <v>1</v>
      </c>
      <c r="AT25" s="55">
        <v>1</v>
      </c>
      <c r="AU25" s="55">
        <v>1</v>
      </c>
      <c r="AV25" s="55">
        <v>1</v>
      </c>
      <c r="AW25" s="55">
        <v>1</v>
      </c>
      <c r="AX25" s="55">
        <v>1</v>
      </c>
      <c r="AY25" s="55">
        <v>1</v>
      </c>
      <c r="AZ25" s="55">
        <v>1</v>
      </c>
      <c r="BA25" s="55">
        <v>1</v>
      </c>
      <c r="BB25" s="55">
        <v>1</v>
      </c>
      <c r="BC25" s="55">
        <v>1</v>
      </c>
      <c r="BD25" s="55">
        <v>1</v>
      </c>
      <c r="BE25" s="55">
        <v>1</v>
      </c>
      <c r="BF25" s="55">
        <v>1</v>
      </c>
      <c r="BG25" s="55">
        <v>1</v>
      </c>
      <c r="BH25" s="55">
        <v>1</v>
      </c>
      <c r="BI25" s="55">
        <v>1</v>
      </c>
      <c r="BJ25" s="55">
        <v>1</v>
      </c>
      <c r="BK25" s="55">
        <v>1</v>
      </c>
      <c r="BL25" s="55">
        <v>1</v>
      </c>
      <c r="BM25" s="40"/>
      <c r="BN25" s="159">
        <f t="shared" ref="BN25:BN85" si="23">SUM(E25:G25)</f>
        <v>0.60000000000000009</v>
      </c>
      <c r="BO25" s="159">
        <f t="shared" ref="BO25:BO85" si="24">SUM(H25:J25)</f>
        <v>0.60000000000000009</v>
      </c>
      <c r="BP25" s="159">
        <f t="shared" ref="BP25:BP85" si="25">SUM(K25:M25)</f>
        <v>1.4</v>
      </c>
      <c r="BQ25" s="159">
        <f t="shared" ref="BQ25:BQ85" si="26">SUM(N25:P25)</f>
        <v>3</v>
      </c>
      <c r="BR25" s="159">
        <f t="shared" ref="BR25:BR85" si="27">SUM(Q25:S25)</f>
        <v>3</v>
      </c>
      <c r="BS25" s="159">
        <f t="shared" ref="BS25:BS85" si="28">SUM(T25:V25)</f>
        <v>3</v>
      </c>
      <c r="BT25" s="159">
        <f t="shared" ref="BT25:BT85" si="29">SUM(W25:Y25)</f>
        <v>3</v>
      </c>
      <c r="BU25" s="159">
        <f t="shared" ref="BU25:BU85" si="30">SUM(Z25:AB25)</f>
        <v>3</v>
      </c>
      <c r="BV25" s="159">
        <f t="shared" ref="BV25:BV85" si="31">SUM(AC25:AE25)</f>
        <v>3</v>
      </c>
      <c r="BW25" s="159">
        <f t="shared" ref="BW25:BW85" si="32">SUM(AF25:AH25)</f>
        <v>3</v>
      </c>
      <c r="BX25" s="159">
        <f t="shared" ref="BX25:BX85" si="33">SUM(AI25:AK25)</f>
        <v>3</v>
      </c>
      <c r="BY25" s="159">
        <f t="shared" ref="BY25:BY85" si="34">SUM(AL25:AN25)</f>
        <v>3</v>
      </c>
      <c r="BZ25" s="159">
        <f t="shared" ref="BZ25:BZ85" si="35">SUM(AO25:AQ25)</f>
        <v>3</v>
      </c>
      <c r="CA25" s="159">
        <f t="shared" ref="CA25:CA85" si="36">SUM(AR25:AT25)</f>
        <v>3</v>
      </c>
      <c r="CB25" s="159">
        <f t="shared" ref="CB25:CB85" si="37">SUM(AU25:AW25)</f>
        <v>3</v>
      </c>
      <c r="CC25" s="159">
        <f t="shared" ref="CC25:CC85" si="38">SUM(AX25:AZ25)</f>
        <v>3</v>
      </c>
      <c r="CD25" s="159">
        <f t="shared" ref="CD25:CD85" si="39">SUM(BA25:BC25)</f>
        <v>3</v>
      </c>
      <c r="CE25" s="159">
        <f t="shared" ref="CE25:CE85" si="40">SUM(BD25:BF25)</f>
        <v>3</v>
      </c>
      <c r="CF25" s="159">
        <f t="shared" ref="CF25:CF85" si="41">SUM(BG25:BI25)</f>
        <v>3</v>
      </c>
      <c r="CG25" s="159">
        <f t="shared" ref="CG25:CG85" si="42">SUM(BJ25:BL25)</f>
        <v>3</v>
      </c>
      <c r="CH25" s="40"/>
      <c r="CI25" s="159">
        <f t="shared" si="17"/>
        <v>5.6</v>
      </c>
      <c r="CJ25" s="159">
        <f t="shared" si="18"/>
        <v>12</v>
      </c>
      <c r="CK25" s="159">
        <f t="shared" si="19"/>
        <v>12</v>
      </c>
      <c r="CL25" s="159">
        <f t="shared" si="20"/>
        <v>12</v>
      </c>
      <c r="CM25" s="159">
        <f t="shared" si="21"/>
        <v>12</v>
      </c>
      <c r="CN25" s="40"/>
    </row>
    <row r="26" spans="1:92" s="303" customFormat="1" outlineLevel="1" x14ac:dyDescent="0.3">
      <c r="A26" s="269">
        <f t="shared" si="22"/>
        <v>5250</v>
      </c>
      <c r="B26" s="117" t="str">
        <f>'AVE UK GBP'!B26</f>
        <v>AVE France Présidente - Joëlle</v>
      </c>
      <c r="C26" s="12">
        <v>100000</v>
      </c>
      <c r="D26" s="10">
        <v>0.42</v>
      </c>
      <c r="E26" s="55">
        <v>0</v>
      </c>
      <c r="F26" s="55">
        <v>0</v>
      </c>
      <c r="G26" s="55">
        <v>0</v>
      </c>
      <c r="H26" s="55">
        <v>0.2</v>
      </c>
      <c r="I26" s="55">
        <v>0.2</v>
      </c>
      <c r="J26" s="55">
        <v>0.2</v>
      </c>
      <c r="K26" s="55">
        <v>0.2</v>
      </c>
      <c r="L26" s="55">
        <v>0.2</v>
      </c>
      <c r="M26" s="55">
        <v>0.2</v>
      </c>
      <c r="N26" s="55">
        <v>0.2</v>
      </c>
      <c r="O26" s="55">
        <v>0.2</v>
      </c>
      <c r="P26" s="55">
        <v>0.2</v>
      </c>
      <c r="Q26" s="55">
        <v>0.2</v>
      </c>
      <c r="R26" s="55">
        <v>0.2</v>
      </c>
      <c r="S26" s="55">
        <v>0.2</v>
      </c>
      <c r="T26" s="55">
        <v>0.2</v>
      </c>
      <c r="U26" s="55">
        <v>0.2</v>
      </c>
      <c r="V26" s="55">
        <v>0.2</v>
      </c>
      <c r="W26" s="55">
        <v>0.2</v>
      </c>
      <c r="X26" s="55">
        <v>0.4</v>
      </c>
      <c r="Y26" s="55">
        <v>0.4</v>
      </c>
      <c r="Z26" s="55">
        <v>0.4</v>
      </c>
      <c r="AA26" s="55">
        <v>0.4</v>
      </c>
      <c r="AB26" s="55">
        <v>0.4</v>
      </c>
      <c r="AC26" s="55">
        <v>0.4</v>
      </c>
      <c r="AD26" s="55">
        <v>0.4</v>
      </c>
      <c r="AE26" s="55">
        <v>0.4</v>
      </c>
      <c r="AF26" s="55">
        <v>0.4</v>
      </c>
      <c r="AG26" s="55">
        <v>0.4</v>
      </c>
      <c r="AH26" s="55">
        <v>0.4</v>
      </c>
      <c r="AI26" s="55">
        <v>0.4</v>
      </c>
      <c r="AJ26" s="55">
        <v>0.4</v>
      </c>
      <c r="AK26" s="55">
        <v>0.4</v>
      </c>
      <c r="AL26" s="55">
        <v>0.4</v>
      </c>
      <c r="AM26" s="55">
        <v>0.4</v>
      </c>
      <c r="AN26" s="55">
        <v>0.4</v>
      </c>
      <c r="AO26" s="55">
        <v>0.4</v>
      </c>
      <c r="AP26" s="55">
        <v>0.4</v>
      </c>
      <c r="AQ26" s="55">
        <v>0.4</v>
      </c>
      <c r="AR26" s="55">
        <v>0.4</v>
      </c>
      <c r="AS26" s="55">
        <v>0.4</v>
      </c>
      <c r="AT26" s="55">
        <v>0.4</v>
      </c>
      <c r="AU26" s="55">
        <v>0.4</v>
      </c>
      <c r="AV26" s="55">
        <v>0.4</v>
      </c>
      <c r="AW26" s="55">
        <v>0.4</v>
      </c>
      <c r="AX26" s="55">
        <v>0.4</v>
      </c>
      <c r="AY26" s="55">
        <v>0.4</v>
      </c>
      <c r="AZ26" s="55">
        <v>1</v>
      </c>
      <c r="BA26" s="55">
        <v>1</v>
      </c>
      <c r="BB26" s="55">
        <v>1</v>
      </c>
      <c r="BC26" s="55">
        <v>1</v>
      </c>
      <c r="BD26" s="55">
        <v>1</v>
      </c>
      <c r="BE26" s="55">
        <v>1</v>
      </c>
      <c r="BF26" s="55">
        <v>1</v>
      </c>
      <c r="BG26" s="55">
        <v>1</v>
      </c>
      <c r="BH26" s="55">
        <v>1</v>
      </c>
      <c r="BI26" s="55">
        <v>1</v>
      </c>
      <c r="BJ26" s="55">
        <v>1</v>
      </c>
      <c r="BK26" s="55">
        <v>1</v>
      </c>
      <c r="BL26" s="55">
        <v>1</v>
      </c>
      <c r="BM26" s="40"/>
      <c r="BN26" s="159">
        <f t="shared" si="23"/>
        <v>0</v>
      </c>
      <c r="BO26" s="159">
        <f t="shared" si="24"/>
        <v>0.60000000000000009</v>
      </c>
      <c r="BP26" s="159">
        <f t="shared" si="25"/>
        <v>0.60000000000000009</v>
      </c>
      <c r="BQ26" s="159">
        <f t="shared" si="26"/>
        <v>0.60000000000000009</v>
      </c>
      <c r="BR26" s="159">
        <f t="shared" si="27"/>
        <v>0.60000000000000009</v>
      </c>
      <c r="BS26" s="159">
        <f t="shared" si="28"/>
        <v>0.60000000000000009</v>
      </c>
      <c r="BT26" s="159">
        <f t="shared" si="29"/>
        <v>1</v>
      </c>
      <c r="BU26" s="159">
        <f t="shared" si="30"/>
        <v>1.2000000000000002</v>
      </c>
      <c r="BV26" s="159">
        <f t="shared" si="31"/>
        <v>1.2000000000000002</v>
      </c>
      <c r="BW26" s="159">
        <f t="shared" si="32"/>
        <v>1.2000000000000002</v>
      </c>
      <c r="BX26" s="159">
        <f t="shared" si="33"/>
        <v>1.2000000000000002</v>
      </c>
      <c r="BY26" s="159">
        <f t="shared" si="34"/>
        <v>1.2000000000000002</v>
      </c>
      <c r="BZ26" s="159">
        <f t="shared" si="35"/>
        <v>1.2000000000000002</v>
      </c>
      <c r="CA26" s="159">
        <f t="shared" si="36"/>
        <v>1.2000000000000002</v>
      </c>
      <c r="CB26" s="159">
        <f t="shared" si="37"/>
        <v>1.2000000000000002</v>
      </c>
      <c r="CC26" s="159">
        <f t="shared" si="38"/>
        <v>1.8</v>
      </c>
      <c r="CD26" s="159">
        <f t="shared" si="39"/>
        <v>3</v>
      </c>
      <c r="CE26" s="159">
        <f t="shared" si="40"/>
        <v>3</v>
      </c>
      <c r="CF26" s="159">
        <f t="shared" si="41"/>
        <v>3</v>
      </c>
      <c r="CG26" s="159">
        <f t="shared" si="42"/>
        <v>3</v>
      </c>
      <c r="CH26" s="40"/>
      <c r="CI26" s="159">
        <f t="shared" si="17"/>
        <v>1.7999999999999998</v>
      </c>
      <c r="CJ26" s="159">
        <f t="shared" si="18"/>
        <v>3.3999999999999995</v>
      </c>
      <c r="CK26" s="159">
        <f t="shared" si="19"/>
        <v>4.8</v>
      </c>
      <c r="CL26" s="159">
        <f t="shared" si="20"/>
        <v>5.3999999999999995</v>
      </c>
      <c r="CM26" s="159">
        <f t="shared" si="21"/>
        <v>12</v>
      </c>
      <c r="CN26" s="40"/>
    </row>
    <row r="27" spans="1:92" s="303" customFormat="1" outlineLevel="1" x14ac:dyDescent="0.3">
      <c r="A27" s="148"/>
      <c r="B27" s="117" t="str">
        <f>'AVE UK GBP'!B27</f>
        <v>AVE France</v>
      </c>
      <c r="C27" s="12">
        <v>0</v>
      </c>
      <c r="D27" s="10">
        <v>0</v>
      </c>
      <c r="E27" s="55">
        <v>0</v>
      </c>
      <c r="F27" s="55">
        <v>0</v>
      </c>
      <c r="G27" s="55">
        <v>0</v>
      </c>
      <c r="H27" s="55">
        <v>0</v>
      </c>
      <c r="I27" s="55">
        <v>0</v>
      </c>
      <c r="J27" s="55">
        <v>0</v>
      </c>
      <c r="K27" s="55">
        <v>0</v>
      </c>
      <c r="L27" s="55">
        <v>0</v>
      </c>
      <c r="M27" s="55">
        <v>0</v>
      </c>
      <c r="N27" s="55">
        <v>0</v>
      </c>
      <c r="O27" s="55">
        <v>0</v>
      </c>
      <c r="P27" s="55">
        <v>0</v>
      </c>
      <c r="Q27" s="55">
        <v>0</v>
      </c>
      <c r="R27" s="55">
        <v>0</v>
      </c>
      <c r="S27" s="55">
        <v>0</v>
      </c>
      <c r="T27" s="55">
        <v>0</v>
      </c>
      <c r="U27" s="55">
        <v>0</v>
      </c>
      <c r="V27" s="55">
        <v>0</v>
      </c>
      <c r="W27" s="55">
        <v>0</v>
      </c>
      <c r="X27" s="55">
        <v>0</v>
      </c>
      <c r="Y27" s="55">
        <v>0</v>
      </c>
      <c r="Z27" s="55">
        <v>0</v>
      </c>
      <c r="AA27" s="55">
        <v>0</v>
      </c>
      <c r="AB27" s="55">
        <v>0</v>
      </c>
      <c r="AC27" s="55">
        <v>0</v>
      </c>
      <c r="AD27" s="55">
        <v>0</v>
      </c>
      <c r="AE27" s="55">
        <v>0</v>
      </c>
      <c r="AF27" s="55">
        <v>0</v>
      </c>
      <c r="AG27" s="55">
        <v>0</v>
      </c>
      <c r="AH27" s="55">
        <v>0</v>
      </c>
      <c r="AI27" s="55">
        <v>0</v>
      </c>
      <c r="AJ27" s="55">
        <v>0</v>
      </c>
      <c r="AK27" s="55">
        <v>0</v>
      </c>
      <c r="AL27" s="55">
        <v>0</v>
      </c>
      <c r="AM27" s="55">
        <v>0</v>
      </c>
      <c r="AN27" s="55">
        <v>0</v>
      </c>
      <c r="AO27" s="55">
        <v>0</v>
      </c>
      <c r="AP27" s="55">
        <v>0</v>
      </c>
      <c r="AQ27" s="55">
        <v>0</v>
      </c>
      <c r="AR27" s="55">
        <v>0</v>
      </c>
      <c r="AS27" s="55">
        <v>0</v>
      </c>
      <c r="AT27" s="55">
        <v>0</v>
      </c>
      <c r="AU27" s="55">
        <v>0</v>
      </c>
      <c r="AV27" s="55">
        <v>0</v>
      </c>
      <c r="AW27" s="55">
        <v>0</v>
      </c>
      <c r="AX27" s="55">
        <v>0</v>
      </c>
      <c r="AY27" s="55">
        <v>0</v>
      </c>
      <c r="AZ27" s="55">
        <v>0</v>
      </c>
      <c r="BA27" s="55">
        <v>0</v>
      </c>
      <c r="BB27" s="55">
        <v>0</v>
      </c>
      <c r="BC27" s="55">
        <v>0</v>
      </c>
      <c r="BD27" s="55">
        <v>0</v>
      </c>
      <c r="BE27" s="55">
        <v>0</v>
      </c>
      <c r="BF27" s="55">
        <v>0</v>
      </c>
      <c r="BG27" s="55">
        <v>0</v>
      </c>
      <c r="BH27" s="55">
        <v>0</v>
      </c>
      <c r="BI27" s="55">
        <v>0</v>
      </c>
      <c r="BJ27" s="55">
        <v>0</v>
      </c>
      <c r="BK27" s="55">
        <v>0</v>
      </c>
      <c r="BL27" s="55">
        <v>0</v>
      </c>
      <c r="BM27" s="40"/>
      <c r="BN27" s="159">
        <f t="shared" si="23"/>
        <v>0</v>
      </c>
      <c r="BO27" s="159">
        <f t="shared" si="24"/>
        <v>0</v>
      </c>
      <c r="BP27" s="159">
        <f t="shared" si="25"/>
        <v>0</v>
      </c>
      <c r="BQ27" s="159">
        <f t="shared" si="26"/>
        <v>0</v>
      </c>
      <c r="BR27" s="159">
        <f t="shared" si="27"/>
        <v>0</v>
      </c>
      <c r="BS27" s="159">
        <f t="shared" si="28"/>
        <v>0</v>
      </c>
      <c r="BT27" s="159">
        <f t="shared" si="29"/>
        <v>0</v>
      </c>
      <c r="BU27" s="159">
        <f t="shared" si="30"/>
        <v>0</v>
      </c>
      <c r="BV27" s="159">
        <f t="shared" si="31"/>
        <v>0</v>
      </c>
      <c r="BW27" s="159">
        <f t="shared" si="32"/>
        <v>0</v>
      </c>
      <c r="BX27" s="159">
        <f t="shared" si="33"/>
        <v>0</v>
      </c>
      <c r="BY27" s="159">
        <f t="shared" si="34"/>
        <v>0</v>
      </c>
      <c r="BZ27" s="159">
        <f t="shared" si="35"/>
        <v>0</v>
      </c>
      <c r="CA27" s="159">
        <f t="shared" si="36"/>
        <v>0</v>
      </c>
      <c r="CB27" s="159">
        <f t="shared" si="37"/>
        <v>0</v>
      </c>
      <c r="CC27" s="159">
        <f t="shared" si="38"/>
        <v>0</v>
      </c>
      <c r="CD27" s="159">
        <f t="shared" si="39"/>
        <v>0</v>
      </c>
      <c r="CE27" s="159">
        <f t="shared" si="40"/>
        <v>0</v>
      </c>
      <c r="CF27" s="159">
        <f t="shared" si="41"/>
        <v>0</v>
      </c>
      <c r="CG27" s="159">
        <f t="shared" si="42"/>
        <v>0</v>
      </c>
      <c r="CH27" s="40"/>
      <c r="CI27" s="159">
        <f t="shared" si="17"/>
        <v>0</v>
      </c>
      <c r="CJ27" s="159">
        <f t="shared" si="18"/>
        <v>0</v>
      </c>
      <c r="CK27" s="159">
        <f t="shared" si="19"/>
        <v>0</v>
      </c>
      <c r="CL27" s="159">
        <f t="shared" si="20"/>
        <v>0</v>
      </c>
      <c r="CM27" s="159">
        <f t="shared" si="21"/>
        <v>0</v>
      </c>
      <c r="CN27" s="40"/>
    </row>
    <row r="28" spans="1:92" s="303" customFormat="1" outlineLevel="1" x14ac:dyDescent="0.3">
      <c r="A28" s="148"/>
      <c r="B28" s="117" t="str">
        <f>'AVE UK GBP'!B28</f>
        <v>AVE France</v>
      </c>
      <c r="C28" s="12">
        <v>0</v>
      </c>
      <c r="D28" s="10">
        <v>0</v>
      </c>
      <c r="E28" s="55">
        <v>0</v>
      </c>
      <c r="F28" s="55">
        <v>0</v>
      </c>
      <c r="G28" s="55">
        <v>0</v>
      </c>
      <c r="H28" s="55">
        <v>0</v>
      </c>
      <c r="I28" s="55">
        <v>0</v>
      </c>
      <c r="J28" s="55">
        <v>0</v>
      </c>
      <c r="K28" s="55">
        <v>0</v>
      </c>
      <c r="L28" s="55">
        <v>0</v>
      </c>
      <c r="M28" s="55">
        <v>0</v>
      </c>
      <c r="N28" s="55">
        <v>0</v>
      </c>
      <c r="O28" s="55">
        <v>0</v>
      </c>
      <c r="P28" s="55">
        <v>0</v>
      </c>
      <c r="Q28" s="55">
        <v>0</v>
      </c>
      <c r="R28" s="55">
        <v>0</v>
      </c>
      <c r="S28" s="55">
        <v>0</v>
      </c>
      <c r="T28" s="55">
        <v>0</v>
      </c>
      <c r="U28" s="55">
        <v>0</v>
      </c>
      <c r="V28" s="55">
        <v>0</v>
      </c>
      <c r="W28" s="55">
        <v>0</v>
      </c>
      <c r="X28" s="55">
        <v>0</v>
      </c>
      <c r="Y28" s="55">
        <v>0</v>
      </c>
      <c r="Z28" s="55">
        <v>0</v>
      </c>
      <c r="AA28" s="55">
        <v>0</v>
      </c>
      <c r="AB28" s="55">
        <v>0</v>
      </c>
      <c r="AC28" s="55">
        <v>0</v>
      </c>
      <c r="AD28" s="55">
        <v>0</v>
      </c>
      <c r="AE28" s="55">
        <v>0</v>
      </c>
      <c r="AF28" s="55">
        <v>0</v>
      </c>
      <c r="AG28" s="55">
        <v>0</v>
      </c>
      <c r="AH28" s="55">
        <v>0</v>
      </c>
      <c r="AI28" s="55">
        <v>0</v>
      </c>
      <c r="AJ28" s="55">
        <v>0</v>
      </c>
      <c r="AK28" s="55">
        <v>0</v>
      </c>
      <c r="AL28" s="55">
        <v>0</v>
      </c>
      <c r="AM28" s="55">
        <v>0</v>
      </c>
      <c r="AN28" s="55">
        <v>0</v>
      </c>
      <c r="AO28" s="55">
        <v>0</v>
      </c>
      <c r="AP28" s="55">
        <v>0</v>
      </c>
      <c r="AQ28" s="55">
        <v>0</v>
      </c>
      <c r="AR28" s="55">
        <v>0</v>
      </c>
      <c r="AS28" s="55">
        <v>0</v>
      </c>
      <c r="AT28" s="55">
        <v>0</v>
      </c>
      <c r="AU28" s="55">
        <v>0</v>
      </c>
      <c r="AV28" s="55">
        <v>0</v>
      </c>
      <c r="AW28" s="55">
        <v>0</v>
      </c>
      <c r="AX28" s="55">
        <v>0</v>
      </c>
      <c r="AY28" s="55">
        <v>0</v>
      </c>
      <c r="AZ28" s="55">
        <v>0</v>
      </c>
      <c r="BA28" s="55">
        <v>0</v>
      </c>
      <c r="BB28" s="55">
        <v>0</v>
      </c>
      <c r="BC28" s="55">
        <v>0</v>
      </c>
      <c r="BD28" s="55">
        <v>0</v>
      </c>
      <c r="BE28" s="55">
        <v>0</v>
      </c>
      <c r="BF28" s="55">
        <v>0</v>
      </c>
      <c r="BG28" s="55">
        <v>0</v>
      </c>
      <c r="BH28" s="55">
        <v>0</v>
      </c>
      <c r="BI28" s="55">
        <v>0</v>
      </c>
      <c r="BJ28" s="55">
        <v>0</v>
      </c>
      <c r="BK28" s="55">
        <v>0</v>
      </c>
      <c r="BL28" s="55">
        <v>0</v>
      </c>
      <c r="BM28" s="40"/>
      <c r="BN28" s="159">
        <f t="shared" si="23"/>
        <v>0</v>
      </c>
      <c r="BO28" s="159">
        <f t="shared" si="24"/>
        <v>0</v>
      </c>
      <c r="BP28" s="159">
        <f t="shared" si="25"/>
        <v>0</v>
      </c>
      <c r="BQ28" s="159">
        <f t="shared" si="26"/>
        <v>0</v>
      </c>
      <c r="BR28" s="159">
        <f t="shared" si="27"/>
        <v>0</v>
      </c>
      <c r="BS28" s="159">
        <f t="shared" si="28"/>
        <v>0</v>
      </c>
      <c r="BT28" s="159">
        <f t="shared" si="29"/>
        <v>0</v>
      </c>
      <c r="BU28" s="159">
        <f t="shared" si="30"/>
        <v>0</v>
      </c>
      <c r="BV28" s="159">
        <f t="shared" si="31"/>
        <v>0</v>
      </c>
      <c r="BW28" s="159">
        <f t="shared" si="32"/>
        <v>0</v>
      </c>
      <c r="BX28" s="159">
        <f t="shared" si="33"/>
        <v>0</v>
      </c>
      <c r="BY28" s="159">
        <f t="shared" si="34"/>
        <v>0</v>
      </c>
      <c r="BZ28" s="159">
        <f t="shared" si="35"/>
        <v>0</v>
      </c>
      <c r="CA28" s="159">
        <f t="shared" si="36"/>
        <v>0</v>
      </c>
      <c r="CB28" s="159">
        <f t="shared" si="37"/>
        <v>0</v>
      </c>
      <c r="CC28" s="159">
        <f t="shared" si="38"/>
        <v>0</v>
      </c>
      <c r="CD28" s="159">
        <f t="shared" si="39"/>
        <v>0</v>
      </c>
      <c r="CE28" s="159">
        <f t="shared" si="40"/>
        <v>0</v>
      </c>
      <c r="CF28" s="159">
        <f t="shared" si="41"/>
        <v>0</v>
      </c>
      <c r="CG28" s="159">
        <f t="shared" si="42"/>
        <v>0</v>
      </c>
      <c r="CH28" s="40"/>
      <c r="CI28" s="159">
        <f t="shared" si="17"/>
        <v>0</v>
      </c>
      <c r="CJ28" s="159">
        <f t="shared" si="18"/>
        <v>0</v>
      </c>
      <c r="CK28" s="159">
        <f t="shared" si="19"/>
        <v>0</v>
      </c>
      <c r="CL28" s="159">
        <f t="shared" si="20"/>
        <v>0</v>
      </c>
      <c r="CM28" s="159">
        <f t="shared" si="21"/>
        <v>0</v>
      </c>
      <c r="CN28" s="40"/>
    </row>
    <row r="29" spans="1:92" s="303" customFormat="1" outlineLevel="1" x14ac:dyDescent="0.3">
      <c r="A29" s="277"/>
      <c r="B29" s="273" t="str">
        <f>'AVE UK GBP'!B29</f>
        <v>AVE UK CTO - Simon</v>
      </c>
      <c r="C29" s="274"/>
      <c r="D29" s="274"/>
      <c r="E29" s="274"/>
      <c r="F29" s="274"/>
      <c r="G29" s="274"/>
      <c r="H29" s="274"/>
      <c r="I29" s="274"/>
      <c r="J29" s="274"/>
      <c r="K29" s="274"/>
      <c r="L29" s="274"/>
      <c r="M29" s="274"/>
      <c r="N29" s="274"/>
      <c r="O29" s="274"/>
      <c r="P29" s="274"/>
      <c r="Q29" s="274"/>
      <c r="R29" s="274"/>
      <c r="S29" s="274"/>
      <c r="T29" s="274"/>
      <c r="U29" s="274"/>
      <c r="V29" s="274"/>
      <c r="W29" s="274"/>
      <c r="X29" s="274"/>
      <c r="Y29" s="274"/>
      <c r="Z29" s="274"/>
      <c r="AA29" s="274"/>
      <c r="AB29" s="274"/>
      <c r="AC29" s="274"/>
      <c r="AD29" s="274"/>
      <c r="AE29" s="274"/>
      <c r="AF29" s="274"/>
      <c r="AG29" s="274"/>
      <c r="AH29" s="274"/>
      <c r="AI29" s="274"/>
      <c r="AJ29" s="274"/>
      <c r="AK29" s="274"/>
      <c r="AL29" s="274"/>
      <c r="AM29" s="274"/>
      <c r="AN29" s="274"/>
      <c r="AO29" s="274"/>
      <c r="AP29" s="274"/>
      <c r="AQ29" s="274"/>
      <c r="AR29" s="274"/>
      <c r="AS29" s="274"/>
      <c r="AT29" s="274"/>
      <c r="AU29" s="274"/>
      <c r="AV29" s="274"/>
      <c r="AW29" s="274"/>
      <c r="AX29" s="274"/>
      <c r="AY29" s="274"/>
      <c r="AZ29" s="274"/>
      <c r="BA29" s="274"/>
      <c r="BB29" s="274"/>
      <c r="BC29" s="274"/>
      <c r="BD29" s="274"/>
      <c r="BE29" s="274"/>
      <c r="BF29" s="274"/>
      <c r="BG29" s="274"/>
      <c r="BH29" s="274"/>
      <c r="BI29" s="274"/>
      <c r="BJ29" s="274"/>
      <c r="BK29" s="274"/>
      <c r="BL29" s="274"/>
      <c r="BM29" s="40"/>
      <c r="BN29" s="159">
        <f t="shared" si="23"/>
        <v>0</v>
      </c>
      <c r="BO29" s="159">
        <f t="shared" si="24"/>
        <v>0</v>
      </c>
      <c r="BP29" s="159">
        <f t="shared" si="25"/>
        <v>0</v>
      </c>
      <c r="BQ29" s="159">
        <f t="shared" si="26"/>
        <v>0</v>
      </c>
      <c r="BR29" s="159">
        <f t="shared" si="27"/>
        <v>0</v>
      </c>
      <c r="BS29" s="159">
        <f t="shared" si="28"/>
        <v>0</v>
      </c>
      <c r="BT29" s="159">
        <f t="shared" si="29"/>
        <v>0</v>
      </c>
      <c r="BU29" s="159">
        <f t="shared" si="30"/>
        <v>0</v>
      </c>
      <c r="BV29" s="159">
        <f t="shared" si="31"/>
        <v>0</v>
      </c>
      <c r="BW29" s="159">
        <f t="shared" si="32"/>
        <v>0</v>
      </c>
      <c r="BX29" s="159">
        <f t="shared" si="33"/>
        <v>0</v>
      </c>
      <c r="BY29" s="159">
        <f t="shared" si="34"/>
        <v>0</v>
      </c>
      <c r="BZ29" s="159">
        <f t="shared" si="35"/>
        <v>0</v>
      </c>
      <c r="CA29" s="159">
        <f t="shared" si="36"/>
        <v>0</v>
      </c>
      <c r="CB29" s="159">
        <f t="shared" si="37"/>
        <v>0</v>
      </c>
      <c r="CC29" s="159">
        <f t="shared" si="38"/>
        <v>0</v>
      </c>
      <c r="CD29" s="159">
        <f t="shared" si="39"/>
        <v>0</v>
      </c>
      <c r="CE29" s="159">
        <f t="shared" si="40"/>
        <v>0</v>
      </c>
      <c r="CF29" s="159">
        <f t="shared" si="41"/>
        <v>0</v>
      </c>
      <c r="CG29" s="159">
        <f t="shared" si="42"/>
        <v>0</v>
      </c>
      <c r="CH29" s="40"/>
      <c r="CI29" s="159">
        <f t="shared" si="17"/>
        <v>0</v>
      </c>
      <c r="CJ29" s="159">
        <f t="shared" si="18"/>
        <v>0</v>
      </c>
      <c r="CK29" s="159">
        <f t="shared" si="19"/>
        <v>0</v>
      </c>
      <c r="CL29" s="159">
        <f t="shared" si="20"/>
        <v>0</v>
      </c>
      <c r="CM29" s="159">
        <f t="shared" si="21"/>
        <v>0</v>
      </c>
      <c r="CN29" s="40"/>
    </row>
    <row r="30" spans="1:92" s="303" customFormat="1" outlineLevel="1" x14ac:dyDescent="0.3">
      <c r="A30" s="277"/>
      <c r="B30" s="273" t="str">
        <f>'AVE UK GBP'!B30</f>
        <v>AVE UK COO - Natalie</v>
      </c>
      <c r="C30" s="283"/>
      <c r="D30" s="283"/>
      <c r="E30" s="283"/>
      <c r="F30" s="283"/>
      <c r="G30" s="283"/>
      <c r="H30" s="283"/>
      <c r="I30" s="283"/>
      <c r="J30" s="283"/>
      <c r="K30" s="283"/>
      <c r="L30" s="283"/>
      <c r="M30" s="283"/>
      <c r="N30" s="283"/>
      <c r="O30" s="283"/>
      <c r="P30" s="283"/>
      <c r="Q30" s="283"/>
      <c r="R30" s="283"/>
      <c r="S30" s="283"/>
      <c r="T30" s="283"/>
      <c r="U30" s="283"/>
      <c r="V30" s="283"/>
      <c r="W30" s="283"/>
      <c r="X30" s="283"/>
      <c r="Y30" s="283"/>
      <c r="Z30" s="283"/>
      <c r="AA30" s="283"/>
      <c r="AB30" s="283"/>
      <c r="AC30" s="283"/>
      <c r="AD30" s="283"/>
      <c r="AE30" s="283"/>
      <c r="AF30" s="283"/>
      <c r="AG30" s="283"/>
      <c r="AH30" s="283"/>
      <c r="AI30" s="283"/>
      <c r="AJ30" s="283"/>
      <c r="AK30" s="283"/>
      <c r="AL30" s="283"/>
      <c r="AM30" s="283"/>
      <c r="AN30" s="283"/>
      <c r="AO30" s="283"/>
      <c r="AP30" s="283"/>
      <c r="AQ30" s="283"/>
      <c r="AR30" s="283"/>
      <c r="AS30" s="283"/>
      <c r="AT30" s="283"/>
      <c r="AU30" s="283"/>
      <c r="AV30" s="283"/>
      <c r="AW30" s="283"/>
      <c r="AX30" s="283"/>
      <c r="AY30" s="283"/>
      <c r="AZ30" s="283"/>
      <c r="BA30" s="283"/>
      <c r="BB30" s="283"/>
      <c r="BC30" s="283"/>
      <c r="BD30" s="283"/>
      <c r="BE30" s="283"/>
      <c r="BF30" s="283"/>
      <c r="BG30" s="283"/>
      <c r="BH30" s="283"/>
      <c r="BI30" s="283"/>
      <c r="BJ30" s="283"/>
      <c r="BK30" s="283"/>
      <c r="BL30" s="283"/>
      <c r="BM30" s="40"/>
      <c r="BN30" s="159">
        <f t="shared" si="23"/>
        <v>0</v>
      </c>
      <c r="BO30" s="159">
        <f t="shared" si="24"/>
        <v>0</v>
      </c>
      <c r="BP30" s="159">
        <f t="shared" si="25"/>
        <v>0</v>
      </c>
      <c r="BQ30" s="159">
        <f t="shared" si="26"/>
        <v>0</v>
      </c>
      <c r="BR30" s="159">
        <f t="shared" si="27"/>
        <v>0</v>
      </c>
      <c r="BS30" s="159">
        <f t="shared" si="28"/>
        <v>0</v>
      </c>
      <c r="BT30" s="159">
        <f t="shared" si="29"/>
        <v>0</v>
      </c>
      <c r="BU30" s="159">
        <f t="shared" si="30"/>
        <v>0</v>
      </c>
      <c r="BV30" s="159">
        <f t="shared" si="31"/>
        <v>0</v>
      </c>
      <c r="BW30" s="159">
        <f t="shared" si="32"/>
        <v>0</v>
      </c>
      <c r="BX30" s="159">
        <f t="shared" si="33"/>
        <v>0</v>
      </c>
      <c r="BY30" s="159">
        <f t="shared" si="34"/>
        <v>0</v>
      </c>
      <c r="BZ30" s="159">
        <f t="shared" si="35"/>
        <v>0</v>
      </c>
      <c r="CA30" s="159">
        <f t="shared" si="36"/>
        <v>0</v>
      </c>
      <c r="CB30" s="159">
        <f t="shared" si="37"/>
        <v>0</v>
      </c>
      <c r="CC30" s="159">
        <f t="shared" si="38"/>
        <v>0</v>
      </c>
      <c r="CD30" s="159">
        <f t="shared" si="39"/>
        <v>0</v>
      </c>
      <c r="CE30" s="159">
        <f t="shared" si="40"/>
        <v>0</v>
      </c>
      <c r="CF30" s="159">
        <f t="shared" si="41"/>
        <v>0</v>
      </c>
      <c r="CG30" s="159">
        <f t="shared" si="42"/>
        <v>0</v>
      </c>
      <c r="CH30" s="40"/>
      <c r="CI30" s="159">
        <f t="shared" si="17"/>
        <v>0</v>
      </c>
      <c r="CJ30" s="159">
        <f t="shared" si="18"/>
        <v>0</v>
      </c>
      <c r="CK30" s="159">
        <f t="shared" si="19"/>
        <v>0</v>
      </c>
      <c r="CL30" s="159">
        <f t="shared" si="20"/>
        <v>0</v>
      </c>
      <c r="CM30" s="159">
        <f t="shared" si="21"/>
        <v>0</v>
      </c>
      <c r="CN30" s="40"/>
    </row>
    <row r="31" spans="1:92" s="303" customFormat="1" outlineLevel="2" x14ac:dyDescent="0.3">
      <c r="A31" s="131"/>
      <c r="B31" s="131" t="str">
        <f>B24</f>
        <v>AVE France CEO - Edward</v>
      </c>
      <c r="C31" s="80">
        <f>142/80</f>
        <v>1.7749999999999999</v>
      </c>
      <c r="D31" s="80"/>
      <c r="E31" s="143">
        <f>E24*($C24+$C24*$D24)/12</f>
        <v>2958.3333333333335</v>
      </c>
      <c r="F31" s="143">
        <f t="shared" ref="F31:BL35" si="43">F24*($C24+$C24*$D24)/12</f>
        <v>2958.3333333333335</v>
      </c>
      <c r="G31" s="143">
        <f t="shared" si="43"/>
        <v>2958.3333333333335</v>
      </c>
      <c r="H31" s="143">
        <f t="shared" si="43"/>
        <v>2958.3333333333335</v>
      </c>
      <c r="I31" s="143">
        <f t="shared" si="43"/>
        <v>2958.3333333333335</v>
      </c>
      <c r="J31" s="143">
        <f t="shared" si="43"/>
        <v>2958.3333333333335</v>
      </c>
      <c r="K31" s="143">
        <f t="shared" si="43"/>
        <v>2958.3333333333335</v>
      </c>
      <c r="L31" s="143">
        <f t="shared" si="43"/>
        <v>2958.3333333333335</v>
      </c>
      <c r="M31" s="143">
        <f t="shared" si="43"/>
        <v>14791.666666666666</v>
      </c>
      <c r="N31" s="143">
        <f t="shared" si="43"/>
        <v>14791.666666666666</v>
      </c>
      <c r="O31" s="143">
        <f t="shared" si="43"/>
        <v>14791.666666666666</v>
      </c>
      <c r="P31" s="143">
        <f t="shared" si="43"/>
        <v>14791.666666666666</v>
      </c>
      <c r="Q31" s="143">
        <f t="shared" si="43"/>
        <v>14791.666666666666</v>
      </c>
      <c r="R31" s="143">
        <f t="shared" si="43"/>
        <v>14791.666666666666</v>
      </c>
      <c r="S31" s="143">
        <f t="shared" si="43"/>
        <v>14791.666666666666</v>
      </c>
      <c r="T31" s="143">
        <f t="shared" si="43"/>
        <v>14791.666666666666</v>
      </c>
      <c r="U31" s="143">
        <f t="shared" si="43"/>
        <v>14791.666666666666</v>
      </c>
      <c r="V31" s="143">
        <f t="shared" si="43"/>
        <v>14791.666666666666</v>
      </c>
      <c r="W31" s="143">
        <f t="shared" si="43"/>
        <v>14791.666666666666</v>
      </c>
      <c r="X31" s="143">
        <f t="shared" si="43"/>
        <v>14791.666666666666</v>
      </c>
      <c r="Y31" s="143">
        <f t="shared" si="43"/>
        <v>14791.666666666666</v>
      </c>
      <c r="Z31" s="143">
        <f t="shared" si="43"/>
        <v>14791.666666666666</v>
      </c>
      <c r="AA31" s="143">
        <f t="shared" si="43"/>
        <v>14791.666666666666</v>
      </c>
      <c r="AB31" s="143">
        <f t="shared" si="43"/>
        <v>14791.666666666666</v>
      </c>
      <c r="AC31" s="143">
        <f t="shared" si="43"/>
        <v>14791.666666666666</v>
      </c>
      <c r="AD31" s="143">
        <f t="shared" si="43"/>
        <v>14791.666666666666</v>
      </c>
      <c r="AE31" s="143">
        <f t="shared" si="43"/>
        <v>14791.666666666666</v>
      </c>
      <c r="AF31" s="143">
        <f t="shared" si="43"/>
        <v>14791.666666666666</v>
      </c>
      <c r="AG31" s="143">
        <f t="shared" si="43"/>
        <v>14791.666666666666</v>
      </c>
      <c r="AH31" s="143">
        <f t="shared" si="43"/>
        <v>14791.666666666666</v>
      </c>
      <c r="AI31" s="143">
        <f t="shared" si="43"/>
        <v>14791.666666666666</v>
      </c>
      <c r="AJ31" s="143">
        <f t="shared" si="43"/>
        <v>14791.666666666666</v>
      </c>
      <c r="AK31" s="143">
        <f t="shared" si="43"/>
        <v>14791.666666666666</v>
      </c>
      <c r="AL31" s="143">
        <f t="shared" si="43"/>
        <v>14791.666666666666</v>
      </c>
      <c r="AM31" s="143">
        <f t="shared" si="43"/>
        <v>14791.666666666666</v>
      </c>
      <c r="AN31" s="143">
        <f t="shared" si="43"/>
        <v>14791.666666666666</v>
      </c>
      <c r="AO31" s="143">
        <f t="shared" si="43"/>
        <v>14791.666666666666</v>
      </c>
      <c r="AP31" s="143">
        <f t="shared" si="43"/>
        <v>14791.666666666666</v>
      </c>
      <c r="AQ31" s="143">
        <f t="shared" si="43"/>
        <v>14791.666666666666</v>
      </c>
      <c r="AR31" s="143">
        <f t="shared" si="43"/>
        <v>14791.666666666666</v>
      </c>
      <c r="AS31" s="143">
        <f t="shared" si="43"/>
        <v>14791.666666666666</v>
      </c>
      <c r="AT31" s="143">
        <f t="shared" si="43"/>
        <v>14791.666666666666</v>
      </c>
      <c r="AU31" s="143">
        <f t="shared" si="43"/>
        <v>14791.666666666666</v>
      </c>
      <c r="AV31" s="143">
        <f t="shared" si="43"/>
        <v>14791.666666666666</v>
      </c>
      <c r="AW31" s="143">
        <f t="shared" si="43"/>
        <v>14791.666666666666</v>
      </c>
      <c r="AX31" s="143">
        <f t="shared" si="43"/>
        <v>14791.666666666666</v>
      </c>
      <c r="AY31" s="143">
        <f t="shared" si="43"/>
        <v>14791.666666666666</v>
      </c>
      <c r="AZ31" s="143">
        <f t="shared" si="43"/>
        <v>14791.666666666666</v>
      </c>
      <c r="BA31" s="143">
        <f t="shared" si="43"/>
        <v>14791.666666666666</v>
      </c>
      <c r="BB31" s="143">
        <f t="shared" si="43"/>
        <v>14791.666666666666</v>
      </c>
      <c r="BC31" s="143">
        <f t="shared" si="43"/>
        <v>14791.666666666666</v>
      </c>
      <c r="BD31" s="143">
        <f t="shared" si="43"/>
        <v>14791.666666666666</v>
      </c>
      <c r="BE31" s="143">
        <f t="shared" si="43"/>
        <v>14791.666666666666</v>
      </c>
      <c r="BF31" s="143">
        <f t="shared" si="43"/>
        <v>14791.666666666666</v>
      </c>
      <c r="BG31" s="143">
        <f t="shared" si="43"/>
        <v>14791.666666666666</v>
      </c>
      <c r="BH31" s="143">
        <f t="shared" si="43"/>
        <v>14791.666666666666</v>
      </c>
      <c r="BI31" s="143">
        <f t="shared" si="43"/>
        <v>14791.666666666666</v>
      </c>
      <c r="BJ31" s="143">
        <f t="shared" si="43"/>
        <v>14791.666666666666</v>
      </c>
      <c r="BK31" s="143">
        <f t="shared" si="43"/>
        <v>14791.666666666666</v>
      </c>
      <c r="BL31" s="143">
        <f t="shared" si="43"/>
        <v>14791.666666666666</v>
      </c>
      <c r="BM31" s="40"/>
      <c r="BN31" s="143">
        <f t="shared" si="23"/>
        <v>8875</v>
      </c>
      <c r="BO31" s="143">
        <f t="shared" si="24"/>
        <v>8875</v>
      </c>
      <c r="BP31" s="143">
        <f t="shared" si="25"/>
        <v>20708.333333333332</v>
      </c>
      <c r="BQ31" s="143">
        <f t="shared" si="26"/>
        <v>44375</v>
      </c>
      <c r="BR31" s="143">
        <f t="shared" si="27"/>
        <v>44375</v>
      </c>
      <c r="BS31" s="143">
        <f t="shared" si="28"/>
        <v>44375</v>
      </c>
      <c r="BT31" s="143">
        <f t="shared" si="29"/>
        <v>44375</v>
      </c>
      <c r="BU31" s="143">
        <f t="shared" si="30"/>
        <v>44375</v>
      </c>
      <c r="BV31" s="143">
        <f t="shared" si="31"/>
        <v>44375</v>
      </c>
      <c r="BW31" s="143">
        <f t="shared" si="32"/>
        <v>44375</v>
      </c>
      <c r="BX31" s="143">
        <f t="shared" si="33"/>
        <v>44375</v>
      </c>
      <c r="BY31" s="143">
        <f t="shared" si="34"/>
        <v>44375</v>
      </c>
      <c r="BZ31" s="143">
        <f t="shared" si="35"/>
        <v>44375</v>
      </c>
      <c r="CA31" s="143">
        <f t="shared" si="36"/>
        <v>44375</v>
      </c>
      <c r="CB31" s="143">
        <f t="shared" si="37"/>
        <v>44375</v>
      </c>
      <c r="CC31" s="143">
        <f t="shared" si="38"/>
        <v>44375</v>
      </c>
      <c r="CD31" s="143">
        <f t="shared" si="39"/>
        <v>44375</v>
      </c>
      <c r="CE31" s="143">
        <f t="shared" si="40"/>
        <v>44375</v>
      </c>
      <c r="CF31" s="143">
        <f t="shared" si="41"/>
        <v>44375</v>
      </c>
      <c r="CG31" s="143">
        <f t="shared" si="42"/>
        <v>44375</v>
      </c>
      <c r="CH31" s="40"/>
      <c r="CI31" s="143">
        <f t="shared" si="17"/>
        <v>82833.333333333328</v>
      </c>
      <c r="CJ31" s="143">
        <f t="shared" si="18"/>
        <v>177499.99999999997</v>
      </c>
      <c r="CK31" s="143">
        <f t="shared" si="19"/>
        <v>177499.99999999997</v>
      </c>
      <c r="CL31" s="143">
        <f t="shared" si="20"/>
        <v>177499.99999999997</v>
      </c>
      <c r="CM31" s="143">
        <f t="shared" si="21"/>
        <v>177499.99999999997</v>
      </c>
      <c r="CN31" s="40"/>
    </row>
    <row r="32" spans="1:92" s="303" customFormat="1" outlineLevel="2" x14ac:dyDescent="0.3">
      <c r="A32" s="131"/>
      <c r="B32" s="131" t="str">
        <f t="shared" ref="B32:B37" si="44">B25</f>
        <v>AVE France CTO - Philippe</v>
      </c>
      <c r="C32" s="80"/>
      <c r="D32" s="80"/>
      <c r="E32" s="143">
        <f t="shared" ref="E32:T35" si="45">E25*($C25+$C25*$D25)/12</f>
        <v>3550</v>
      </c>
      <c r="F32" s="143">
        <f t="shared" si="45"/>
        <v>3550</v>
      </c>
      <c r="G32" s="143">
        <f t="shared" si="45"/>
        <v>3550</v>
      </c>
      <c r="H32" s="143">
        <f t="shared" si="45"/>
        <v>3550</v>
      </c>
      <c r="I32" s="143">
        <f t="shared" si="45"/>
        <v>3550</v>
      </c>
      <c r="J32" s="143">
        <f t="shared" si="45"/>
        <v>3550</v>
      </c>
      <c r="K32" s="143">
        <f t="shared" si="45"/>
        <v>3550</v>
      </c>
      <c r="L32" s="143">
        <f t="shared" si="45"/>
        <v>3550</v>
      </c>
      <c r="M32" s="143">
        <f t="shared" si="45"/>
        <v>17750</v>
      </c>
      <c r="N32" s="143">
        <f t="shared" si="45"/>
        <v>17750</v>
      </c>
      <c r="O32" s="143">
        <f t="shared" si="45"/>
        <v>17750</v>
      </c>
      <c r="P32" s="143">
        <f t="shared" si="45"/>
        <v>17750</v>
      </c>
      <c r="Q32" s="143">
        <f t="shared" si="45"/>
        <v>17750</v>
      </c>
      <c r="R32" s="143">
        <f t="shared" si="45"/>
        <v>17750</v>
      </c>
      <c r="S32" s="143">
        <f t="shared" si="45"/>
        <v>17750</v>
      </c>
      <c r="T32" s="143">
        <f t="shared" si="45"/>
        <v>17750</v>
      </c>
      <c r="U32" s="143">
        <f t="shared" si="43"/>
        <v>17750</v>
      </c>
      <c r="V32" s="143">
        <f t="shared" si="43"/>
        <v>17750</v>
      </c>
      <c r="W32" s="143">
        <f t="shared" si="43"/>
        <v>17750</v>
      </c>
      <c r="X32" s="143">
        <f t="shared" si="43"/>
        <v>17750</v>
      </c>
      <c r="Y32" s="143">
        <f t="shared" si="43"/>
        <v>17750</v>
      </c>
      <c r="Z32" s="143">
        <f t="shared" si="43"/>
        <v>17750</v>
      </c>
      <c r="AA32" s="143">
        <f t="shared" si="43"/>
        <v>17750</v>
      </c>
      <c r="AB32" s="143">
        <f t="shared" si="43"/>
        <v>17750</v>
      </c>
      <c r="AC32" s="143">
        <f t="shared" si="43"/>
        <v>17750</v>
      </c>
      <c r="AD32" s="143">
        <f t="shared" si="43"/>
        <v>17750</v>
      </c>
      <c r="AE32" s="143">
        <f t="shared" si="43"/>
        <v>17750</v>
      </c>
      <c r="AF32" s="143">
        <f t="shared" si="43"/>
        <v>17750</v>
      </c>
      <c r="AG32" s="143">
        <f t="shared" si="43"/>
        <v>17750</v>
      </c>
      <c r="AH32" s="143">
        <f t="shared" si="43"/>
        <v>17750</v>
      </c>
      <c r="AI32" s="143">
        <f t="shared" si="43"/>
        <v>17750</v>
      </c>
      <c r="AJ32" s="143">
        <f t="shared" si="43"/>
        <v>17750</v>
      </c>
      <c r="AK32" s="143">
        <f t="shared" si="43"/>
        <v>17750</v>
      </c>
      <c r="AL32" s="143">
        <f t="shared" si="43"/>
        <v>17750</v>
      </c>
      <c r="AM32" s="143">
        <f t="shared" si="43"/>
        <v>17750</v>
      </c>
      <c r="AN32" s="143">
        <f t="shared" si="43"/>
        <v>17750</v>
      </c>
      <c r="AO32" s="143">
        <f t="shared" si="43"/>
        <v>17750</v>
      </c>
      <c r="AP32" s="143">
        <f t="shared" si="43"/>
        <v>17750</v>
      </c>
      <c r="AQ32" s="143">
        <f t="shared" si="43"/>
        <v>17750</v>
      </c>
      <c r="AR32" s="143">
        <f t="shared" si="43"/>
        <v>17750</v>
      </c>
      <c r="AS32" s="143">
        <f t="shared" si="43"/>
        <v>17750</v>
      </c>
      <c r="AT32" s="143">
        <f t="shared" si="43"/>
        <v>17750</v>
      </c>
      <c r="AU32" s="143">
        <f t="shared" si="43"/>
        <v>17750</v>
      </c>
      <c r="AV32" s="143">
        <f t="shared" si="43"/>
        <v>17750</v>
      </c>
      <c r="AW32" s="143">
        <f t="shared" si="43"/>
        <v>17750</v>
      </c>
      <c r="AX32" s="143">
        <f t="shared" si="43"/>
        <v>17750</v>
      </c>
      <c r="AY32" s="143">
        <f t="shared" si="43"/>
        <v>17750</v>
      </c>
      <c r="AZ32" s="143">
        <f t="shared" si="43"/>
        <v>17750</v>
      </c>
      <c r="BA32" s="143">
        <f t="shared" si="43"/>
        <v>17750</v>
      </c>
      <c r="BB32" s="143">
        <f t="shared" si="43"/>
        <v>17750</v>
      </c>
      <c r="BC32" s="143">
        <f t="shared" si="43"/>
        <v>17750</v>
      </c>
      <c r="BD32" s="143">
        <f t="shared" si="43"/>
        <v>17750</v>
      </c>
      <c r="BE32" s="143">
        <f t="shared" si="43"/>
        <v>17750</v>
      </c>
      <c r="BF32" s="143">
        <f t="shared" si="43"/>
        <v>17750</v>
      </c>
      <c r="BG32" s="143">
        <f t="shared" si="43"/>
        <v>17750</v>
      </c>
      <c r="BH32" s="143">
        <f t="shared" si="43"/>
        <v>17750</v>
      </c>
      <c r="BI32" s="143">
        <f t="shared" si="43"/>
        <v>17750</v>
      </c>
      <c r="BJ32" s="143">
        <f t="shared" si="43"/>
        <v>17750</v>
      </c>
      <c r="BK32" s="143">
        <f t="shared" si="43"/>
        <v>17750</v>
      </c>
      <c r="BL32" s="143">
        <f t="shared" si="43"/>
        <v>17750</v>
      </c>
      <c r="BM32" s="40"/>
      <c r="BN32" s="143">
        <f t="shared" si="23"/>
        <v>10650</v>
      </c>
      <c r="BO32" s="143">
        <f t="shared" si="24"/>
        <v>10650</v>
      </c>
      <c r="BP32" s="143">
        <f t="shared" si="25"/>
        <v>24850</v>
      </c>
      <c r="BQ32" s="143">
        <f t="shared" si="26"/>
        <v>53250</v>
      </c>
      <c r="BR32" s="143">
        <f t="shared" si="27"/>
        <v>53250</v>
      </c>
      <c r="BS32" s="143">
        <f t="shared" si="28"/>
        <v>53250</v>
      </c>
      <c r="BT32" s="143">
        <f t="shared" si="29"/>
        <v>53250</v>
      </c>
      <c r="BU32" s="143">
        <f t="shared" si="30"/>
        <v>53250</v>
      </c>
      <c r="BV32" s="143">
        <f t="shared" si="31"/>
        <v>53250</v>
      </c>
      <c r="BW32" s="143">
        <f t="shared" si="32"/>
        <v>53250</v>
      </c>
      <c r="BX32" s="143">
        <f t="shared" si="33"/>
        <v>53250</v>
      </c>
      <c r="BY32" s="143">
        <f t="shared" si="34"/>
        <v>53250</v>
      </c>
      <c r="BZ32" s="143">
        <f t="shared" si="35"/>
        <v>53250</v>
      </c>
      <c r="CA32" s="143">
        <f t="shared" si="36"/>
        <v>53250</v>
      </c>
      <c r="CB32" s="143">
        <f t="shared" si="37"/>
        <v>53250</v>
      </c>
      <c r="CC32" s="143">
        <f t="shared" si="38"/>
        <v>53250</v>
      </c>
      <c r="CD32" s="143">
        <f t="shared" si="39"/>
        <v>53250</v>
      </c>
      <c r="CE32" s="143">
        <f t="shared" si="40"/>
        <v>53250</v>
      </c>
      <c r="CF32" s="143">
        <f t="shared" si="41"/>
        <v>53250</v>
      </c>
      <c r="CG32" s="143">
        <f t="shared" si="42"/>
        <v>53250</v>
      </c>
      <c r="CH32" s="40"/>
      <c r="CI32" s="143">
        <f t="shared" si="17"/>
        <v>99400</v>
      </c>
      <c r="CJ32" s="143">
        <f t="shared" si="18"/>
        <v>213000</v>
      </c>
      <c r="CK32" s="143">
        <f t="shared" si="19"/>
        <v>213000</v>
      </c>
      <c r="CL32" s="143">
        <f t="shared" si="20"/>
        <v>213000</v>
      </c>
      <c r="CM32" s="143">
        <f t="shared" si="21"/>
        <v>213000</v>
      </c>
      <c r="CN32" s="40"/>
    </row>
    <row r="33" spans="1:92" s="303" customFormat="1" outlineLevel="2" x14ac:dyDescent="0.3">
      <c r="A33" s="131"/>
      <c r="B33" s="131" t="str">
        <f t="shared" si="44"/>
        <v>AVE France Présidente - Joëlle</v>
      </c>
      <c r="C33" s="80"/>
      <c r="D33" s="80"/>
      <c r="E33" s="143">
        <f t="shared" si="45"/>
        <v>0</v>
      </c>
      <c r="F33" s="143">
        <f t="shared" si="43"/>
        <v>0</v>
      </c>
      <c r="G33" s="143">
        <f t="shared" si="43"/>
        <v>0</v>
      </c>
      <c r="H33" s="143">
        <f t="shared" si="43"/>
        <v>2366.6666666666665</v>
      </c>
      <c r="I33" s="143">
        <f t="shared" si="43"/>
        <v>2366.6666666666665</v>
      </c>
      <c r="J33" s="143">
        <f t="shared" si="43"/>
        <v>2366.6666666666665</v>
      </c>
      <c r="K33" s="143">
        <f t="shared" si="43"/>
        <v>2366.6666666666665</v>
      </c>
      <c r="L33" s="143">
        <f t="shared" si="43"/>
        <v>2366.6666666666665</v>
      </c>
      <c r="M33" s="143">
        <f t="shared" si="43"/>
        <v>2366.6666666666665</v>
      </c>
      <c r="N33" s="143">
        <f t="shared" si="43"/>
        <v>2366.6666666666665</v>
      </c>
      <c r="O33" s="143">
        <f t="shared" si="43"/>
        <v>2366.6666666666665</v>
      </c>
      <c r="P33" s="143">
        <f t="shared" si="43"/>
        <v>2366.6666666666665</v>
      </c>
      <c r="Q33" s="143">
        <f t="shared" si="43"/>
        <v>2366.6666666666665</v>
      </c>
      <c r="R33" s="143">
        <f t="shared" si="43"/>
        <v>2366.6666666666665</v>
      </c>
      <c r="S33" s="143">
        <f t="shared" si="43"/>
        <v>2366.6666666666665</v>
      </c>
      <c r="T33" s="143">
        <f t="shared" si="43"/>
        <v>2366.6666666666665</v>
      </c>
      <c r="U33" s="143">
        <f t="shared" si="43"/>
        <v>2366.6666666666665</v>
      </c>
      <c r="V33" s="143">
        <f t="shared" si="43"/>
        <v>2366.6666666666665</v>
      </c>
      <c r="W33" s="143">
        <f t="shared" si="43"/>
        <v>2366.6666666666665</v>
      </c>
      <c r="X33" s="143">
        <f t="shared" si="43"/>
        <v>4733.333333333333</v>
      </c>
      <c r="Y33" s="143">
        <f t="shared" si="43"/>
        <v>4733.333333333333</v>
      </c>
      <c r="Z33" s="143">
        <f t="shared" si="43"/>
        <v>4733.333333333333</v>
      </c>
      <c r="AA33" s="143">
        <f t="shared" si="43"/>
        <v>4733.333333333333</v>
      </c>
      <c r="AB33" s="143">
        <f t="shared" si="43"/>
        <v>4733.333333333333</v>
      </c>
      <c r="AC33" s="143">
        <f t="shared" si="43"/>
        <v>4733.333333333333</v>
      </c>
      <c r="AD33" s="143">
        <f t="shared" si="43"/>
        <v>4733.333333333333</v>
      </c>
      <c r="AE33" s="143">
        <f t="shared" si="43"/>
        <v>4733.333333333333</v>
      </c>
      <c r="AF33" s="143">
        <f t="shared" si="43"/>
        <v>4733.333333333333</v>
      </c>
      <c r="AG33" s="143">
        <f t="shared" si="43"/>
        <v>4733.333333333333</v>
      </c>
      <c r="AH33" s="143">
        <f t="shared" si="43"/>
        <v>4733.333333333333</v>
      </c>
      <c r="AI33" s="143">
        <f t="shared" si="43"/>
        <v>4733.333333333333</v>
      </c>
      <c r="AJ33" s="143">
        <f t="shared" si="43"/>
        <v>4733.333333333333</v>
      </c>
      <c r="AK33" s="143">
        <f t="shared" si="43"/>
        <v>4733.333333333333</v>
      </c>
      <c r="AL33" s="143">
        <f t="shared" si="43"/>
        <v>4733.333333333333</v>
      </c>
      <c r="AM33" s="143">
        <f t="shared" si="43"/>
        <v>4733.333333333333</v>
      </c>
      <c r="AN33" s="143">
        <f t="shared" si="43"/>
        <v>4733.333333333333</v>
      </c>
      <c r="AO33" s="143">
        <f t="shared" si="43"/>
        <v>4733.333333333333</v>
      </c>
      <c r="AP33" s="143">
        <f t="shared" si="43"/>
        <v>4733.333333333333</v>
      </c>
      <c r="AQ33" s="143">
        <f t="shared" si="43"/>
        <v>4733.333333333333</v>
      </c>
      <c r="AR33" s="143">
        <f t="shared" si="43"/>
        <v>4733.333333333333</v>
      </c>
      <c r="AS33" s="143">
        <f t="shared" si="43"/>
        <v>4733.333333333333</v>
      </c>
      <c r="AT33" s="143">
        <f t="shared" si="43"/>
        <v>4733.333333333333</v>
      </c>
      <c r="AU33" s="143">
        <f t="shared" si="43"/>
        <v>4733.333333333333</v>
      </c>
      <c r="AV33" s="143">
        <f t="shared" si="43"/>
        <v>4733.333333333333</v>
      </c>
      <c r="AW33" s="143">
        <f t="shared" si="43"/>
        <v>4733.333333333333</v>
      </c>
      <c r="AX33" s="143">
        <f t="shared" si="43"/>
        <v>4733.333333333333</v>
      </c>
      <c r="AY33" s="143">
        <f t="shared" si="43"/>
        <v>4733.333333333333</v>
      </c>
      <c r="AZ33" s="143">
        <f t="shared" si="43"/>
        <v>11833.333333333334</v>
      </c>
      <c r="BA33" s="143">
        <f t="shared" si="43"/>
        <v>11833.333333333334</v>
      </c>
      <c r="BB33" s="143">
        <f t="shared" si="43"/>
        <v>11833.333333333334</v>
      </c>
      <c r="BC33" s="143">
        <f t="shared" si="43"/>
        <v>11833.333333333334</v>
      </c>
      <c r="BD33" s="143">
        <f t="shared" si="43"/>
        <v>11833.333333333334</v>
      </c>
      <c r="BE33" s="143">
        <f t="shared" si="43"/>
        <v>11833.333333333334</v>
      </c>
      <c r="BF33" s="143">
        <f t="shared" si="43"/>
        <v>11833.333333333334</v>
      </c>
      <c r="BG33" s="143">
        <f t="shared" si="43"/>
        <v>11833.333333333334</v>
      </c>
      <c r="BH33" s="143">
        <f t="shared" si="43"/>
        <v>11833.333333333334</v>
      </c>
      <c r="BI33" s="143">
        <f t="shared" si="43"/>
        <v>11833.333333333334</v>
      </c>
      <c r="BJ33" s="143">
        <f t="shared" si="43"/>
        <v>11833.333333333334</v>
      </c>
      <c r="BK33" s="143">
        <f t="shared" si="43"/>
        <v>11833.333333333334</v>
      </c>
      <c r="BL33" s="143">
        <f t="shared" si="43"/>
        <v>11833.333333333334</v>
      </c>
      <c r="BM33" s="40"/>
      <c r="BN33" s="143">
        <f t="shared" si="23"/>
        <v>0</v>
      </c>
      <c r="BO33" s="143">
        <f t="shared" si="24"/>
        <v>7100</v>
      </c>
      <c r="BP33" s="143">
        <f t="shared" si="25"/>
        <v>7100</v>
      </c>
      <c r="BQ33" s="143">
        <f t="shared" si="26"/>
        <v>7100</v>
      </c>
      <c r="BR33" s="143">
        <f t="shared" si="27"/>
        <v>7100</v>
      </c>
      <c r="BS33" s="143">
        <f t="shared" si="28"/>
        <v>7100</v>
      </c>
      <c r="BT33" s="143">
        <f t="shared" si="29"/>
        <v>11833.333333333332</v>
      </c>
      <c r="BU33" s="143">
        <f t="shared" si="30"/>
        <v>14200</v>
      </c>
      <c r="BV33" s="143">
        <f t="shared" si="31"/>
        <v>14200</v>
      </c>
      <c r="BW33" s="143">
        <f t="shared" si="32"/>
        <v>14200</v>
      </c>
      <c r="BX33" s="143">
        <f t="shared" si="33"/>
        <v>14200</v>
      </c>
      <c r="BY33" s="143">
        <f t="shared" si="34"/>
        <v>14200</v>
      </c>
      <c r="BZ33" s="143">
        <f t="shared" si="35"/>
        <v>14200</v>
      </c>
      <c r="CA33" s="143">
        <f t="shared" si="36"/>
        <v>14200</v>
      </c>
      <c r="CB33" s="143">
        <f t="shared" si="37"/>
        <v>14200</v>
      </c>
      <c r="CC33" s="143">
        <f t="shared" si="38"/>
        <v>21300</v>
      </c>
      <c r="CD33" s="143">
        <f t="shared" si="39"/>
        <v>35500</v>
      </c>
      <c r="CE33" s="143">
        <f t="shared" si="40"/>
        <v>35500</v>
      </c>
      <c r="CF33" s="143">
        <f t="shared" si="41"/>
        <v>35500</v>
      </c>
      <c r="CG33" s="143">
        <f t="shared" si="42"/>
        <v>35500</v>
      </c>
      <c r="CH33" s="40"/>
      <c r="CI33" s="143">
        <f t="shared" si="17"/>
        <v>21300</v>
      </c>
      <c r="CJ33" s="143">
        <f t="shared" si="18"/>
        <v>40233.333333333328</v>
      </c>
      <c r="CK33" s="143">
        <f t="shared" si="19"/>
        <v>56800.000000000007</v>
      </c>
      <c r="CL33" s="143">
        <f t="shared" si="20"/>
        <v>63900.000000000007</v>
      </c>
      <c r="CM33" s="143">
        <f t="shared" si="21"/>
        <v>141999.99999999997</v>
      </c>
      <c r="CN33" s="40"/>
    </row>
    <row r="34" spans="1:92" s="303" customFormat="1" outlineLevel="2" x14ac:dyDescent="0.3">
      <c r="A34" s="131"/>
      <c r="B34" s="131" t="str">
        <f t="shared" si="44"/>
        <v>AVE France</v>
      </c>
      <c r="C34" s="80"/>
      <c r="D34" s="80"/>
      <c r="E34" s="143">
        <f t="shared" si="45"/>
        <v>0</v>
      </c>
      <c r="F34" s="143">
        <f t="shared" si="43"/>
        <v>0</v>
      </c>
      <c r="G34" s="143">
        <f t="shared" si="43"/>
        <v>0</v>
      </c>
      <c r="H34" s="143">
        <f t="shared" si="43"/>
        <v>0</v>
      </c>
      <c r="I34" s="143">
        <f t="shared" si="43"/>
        <v>0</v>
      </c>
      <c r="J34" s="143">
        <f t="shared" si="43"/>
        <v>0</v>
      </c>
      <c r="K34" s="143">
        <f t="shared" si="43"/>
        <v>0</v>
      </c>
      <c r="L34" s="143">
        <f t="shared" si="43"/>
        <v>0</v>
      </c>
      <c r="M34" s="143">
        <f t="shared" si="43"/>
        <v>0</v>
      </c>
      <c r="N34" s="143">
        <f t="shared" si="43"/>
        <v>0</v>
      </c>
      <c r="O34" s="143">
        <f t="shared" si="43"/>
        <v>0</v>
      </c>
      <c r="P34" s="143">
        <f t="shared" si="43"/>
        <v>0</v>
      </c>
      <c r="Q34" s="143">
        <f t="shared" si="43"/>
        <v>0</v>
      </c>
      <c r="R34" s="143">
        <f t="shared" si="43"/>
        <v>0</v>
      </c>
      <c r="S34" s="143">
        <f t="shared" si="43"/>
        <v>0</v>
      </c>
      <c r="T34" s="143">
        <f t="shared" si="43"/>
        <v>0</v>
      </c>
      <c r="U34" s="143">
        <f t="shared" si="43"/>
        <v>0</v>
      </c>
      <c r="V34" s="143">
        <f t="shared" si="43"/>
        <v>0</v>
      </c>
      <c r="W34" s="143">
        <f t="shared" si="43"/>
        <v>0</v>
      </c>
      <c r="X34" s="143">
        <f t="shared" si="43"/>
        <v>0</v>
      </c>
      <c r="Y34" s="143">
        <f t="shared" si="43"/>
        <v>0</v>
      </c>
      <c r="Z34" s="143">
        <f t="shared" si="43"/>
        <v>0</v>
      </c>
      <c r="AA34" s="143">
        <f t="shared" si="43"/>
        <v>0</v>
      </c>
      <c r="AB34" s="143">
        <f t="shared" si="43"/>
        <v>0</v>
      </c>
      <c r="AC34" s="143">
        <f t="shared" si="43"/>
        <v>0</v>
      </c>
      <c r="AD34" s="143">
        <f t="shared" si="43"/>
        <v>0</v>
      </c>
      <c r="AE34" s="143">
        <f t="shared" si="43"/>
        <v>0</v>
      </c>
      <c r="AF34" s="143">
        <f t="shared" si="43"/>
        <v>0</v>
      </c>
      <c r="AG34" s="143">
        <f t="shared" si="43"/>
        <v>0</v>
      </c>
      <c r="AH34" s="143">
        <f t="shared" si="43"/>
        <v>0</v>
      </c>
      <c r="AI34" s="143">
        <f t="shared" si="43"/>
        <v>0</v>
      </c>
      <c r="AJ34" s="143">
        <f t="shared" si="43"/>
        <v>0</v>
      </c>
      <c r="AK34" s="143">
        <f t="shared" si="43"/>
        <v>0</v>
      </c>
      <c r="AL34" s="143">
        <f t="shared" si="43"/>
        <v>0</v>
      </c>
      <c r="AM34" s="143">
        <f t="shared" si="43"/>
        <v>0</v>
      </c>
      <c r="AN34" s="143">
        <f t="shared" si="43"/>
        <v>0</v>
      </c>
      <c r="AO34" s="143">
        <f t="shared" si="43"/>
        <v>0</v>
      </c>
      <c r="AP34" s="143">
        <f t="shared" si="43"/>
        <v>0</v>
      </c>
      <c r="AQ34" s="143">
        <f t="shared" si="43"/>
        <v>0</v>
      </c>
      <c r="AR34" s="143">
        <f t="shared" si="43"/>
        <v>0</v>
      </c>
      <c r="AS34" s="143">
        <f t="shared" si="43"/>
        <v>0</v>
      </c>
      <c r="AT34" s="143">
        <f t="shared" si="43"/>
        <v>0</v>
      </c>
      <c r="AU34" s="143">
        <f t="shared" si="43"/>
        <v>0</v>
      </c>
      <c r="AV34" s="143">
        <f t="shared" si="43"/>
        <v>0</v>
      </c>
      <c r="AW34" s="143">
        <f t="shared" si="43"/>
        <v>0</v>
      </c>
      <c r="AX34" s="143">
        <f t="shared" si="43"/>
        <v>0</v>
      </c>
      <c r="AY34" s="143">
        <f t="shared" si="43"/>
        <v>0</v>
      </c>
      <c r="AZ34" s="143">
        <f t="shared" si="43"/>
        <v>0</v>
      </c>
      <c r="BA34" s="143">
        <f t="shared" si="43"/>
        <v>0</v>
      </c>
      <c r="BB34" s="143">
        <f t="shared" si="43"/>
        <v>0</v>
      </c>
      <c r="BC34" s="143">
        <f t="shared" si="43"/>
        <v>0</v>
      </c>
      <c r="BD34" s="143">
        <f t="shared" si="43"/>
        <v>0</v>
      </c>
      <c r="BE34" s="143">
        <f t="shared" si="43"/>
        <v>0</v>
      </c>
      <c r="BF34" s="143">
        <f t="shared" si="43"/>
        <v>0</v>
      </c>
      <c r="BG34" s="143">
        <f t="shared" si="43"/>
        <v>0</v>
      </c>
      <c r="BH34" s="143">
        <f t="shared" si="43"/>
        <v>0</v>
      </c>
      <c r="BI34" s="143">
        <f t="shared" si="43"/>
        <v>0</v>
      </c>
      <c r="BJ34" s="143">
        <f t="shared" si="43"/>
        <v>0</v>
      </c>
      <c r="BK34" s="143">
        <f t="shared" si="43"/>
        <v>0</v>
      </c>
      <c r="BL34" s="143">
        <f t="shared" si="43"/>
        <v>0</v>
      </c>
      <c r="BM34" s="40"/>
      <c r="BN34" s="143">
        <f t="shared" si="23"/>
        <v>0</v>
      </c>
      <c r="BO34" s="143">
        <f t="shared" si="24"/>
        <v>0</v>
      </c>
      <c r="BP34" s="143">
        <f t="shared" si="25"/>
        <v>0</v>
      </c>
      <c r="BQ34" s="143">
        <f t="shared" si="26"/>
        <v>0</v>
      </c>
      <c r="BR34" s="143">
        <f t="shared" si="27"/>
        <v>0</v>
      </c>
      <c r="BS34" s="143">
        <f t="shared" si="28"/>
        <v>0</v>
      </c>
      <c r="BT34" s="143">
        <f t="shared" si="29"/>
        <v>0</v>
      </c>
      <c r="BU34" s="143">
        <f t="shared" si="30"/>
        <v>0</v>
      </c>
      <c r="BV34" s="143">
        <f t="shared" si="31"/>
        <v>0</v>
      </c>
      <c r="BW34" s="143">
        <f t="shared" si="32"/>
        <v>0</v>
      </c>
      <c r="BX34" s="143">
        <f t="shared" si="33"/>
        <v>0</v>
      </c>
      <c r="BY34" s="143">
        <f t="shared" si="34"/>
        <v>0</v>
      </c>
      <c r="BZ34" s="143">
        <f t="shared" si="35"/>
        <v>0</v>
      </c>
      <c r="CA34" s="143">
        <f t="shared" si="36"/>
        <v>0</v>
      </c>
      <c r="CB34" s="143">
        <f t="shared" si="37"/>
        <v>0</v>
      </c>
      <c r="CC34" s="143">
        <f t="shared" si="38"/>
        <v>0</v>
      </c>
      <c r="CD34" s="143">
        <f t="shared" si="39"/>
        <v>0</v>
      </c>
      <c r="CE34" s="143">
        <f t="shared" si="40"/>
        <v>0</v>
      </c>
      <c r="CF34" s="143">
        <f t="shared" si="41"/>
        <v>0</v>
      </c>
      <c r="CG34" s="143">
        <f t="shared" si="42"/>
        <v>0</v>
      </c>
      <c r="CH34" s="40"/>
      <c r="CI34" s="143">
        <f t="shared" si="17"/>
        <v>0</v>
      </c>
      <c r="CJ34" s="143">
        <f t="shared" si="18"/>
        <v>0</v>
      </c>
      <c r="CK34" s="143">
        <f t="shared" si="19"/>
        <v>0</v>
      </c>
      <c r="CL34" s="143">
        <f t="shared" si="20"/>
        <v>0</v>
      </c>
      <c r="CM34" s="143">
        <f t="shared" si="21"/>
        <v>0</v>
      </c>
      <c r="CN34" s="40"/>
    </row>
    <row r="35" spans="1:92" s="303" customFormat="1" outlineLevel="2" x14ac:dyDescent="0.3">
      <c r="A35" s="131"/>
      <c r="B35" s="131" t="str">
        <f t="shared" si="44"/>
        <v>AVE France</v>
      </c>
      <c r="C35" s="80"/>
      <c r="D35" s="80"/>
      <c r="E35" s="353">
        <f t="shared" si="45"/>
        <v>0</v>
      </c>
      <c r="F35" s="143">
        <f t="shared" si="43"/>
        <v>0</v>
      </c>
      <c r="G35" s="143">
        <f t="shared" si="43"/>
        <v>0</v>
      </c>
      <c r="H35" s="143">
        <f t="shared" si="43"/>
        <v>0</v>
      </c>
      <c r="I35" s="143">
        <f t="shared" si="43"/>
        <v>0</v>
      </c>
      <c r="J35" s="143">
        <f t="shared" si="43"/>
        <v>0</v>
      </c>
      <c r="K35" s="143">
        <f t="shared" si="43"/>
        <v>0</v>
      </c>
      <c r="L35" s="143">
        <f t="shared" si="43"/>
        <v>0</v>
      </c>
      <c r="M35" s="143">
        <f t="shared" si="43"/>
        <v>0</v>
      </c>
      <c r="N35" s="143">
        <f t="shared" si="43"/>
        <v>0</v>
      </c>
      <c r="O35" s="143">
        <f t="shared" si="43"/>
        <v>0</v>
      </c>
      <c r="P35" s="143">
        <f t="shared" si="43"/>
        <v>0</v>
      </c>
      <c r="Q35" s="143">
        <f t="shared" si="43"/>
        <v>0</v>
      </c>
      <c r="R35" s="143">
        <f t="shared" si="43"/>
        <v>0</v>
      </c>
      <c r="S35" s="143">
        <f t="shared" si="43"/>
        <v>0</v>
      </c>
      <c r="T35" s="143">
        <f t="shared" si="43"/>
        <v>0</v>
      </c>
      <c r="U35" s="143">
        <f t="shared" si="43"/>
        <v>0</v>
      </c>
      <c r="V35" s="143">
        <f t="shared" si="43"/>
        <v>0</v>
      </c>
      <c r="W35" s="143">
        <f t="shared" si="43"/>
        <v>0</v>
      </c>
      <c r="X35" s="143">
        <f t="shared" si="43"/>
        <v>0</v>
      </c>
      <c r="Y35" s="143">
        <f t="shared" si="43"/>
        <v>0</v>
      </c>
      <c r="Z35" s="143">
        <f t="shared" si="43"/>
        <v>0</v>
      </c>
      <c r="AA35" s="143">
        <f t="shared" si="43"/>
        <v>0</v>
      </c>
      <c r="AB35" s="143">
        <f t="shared" si="43"/>
        <v>0</v>
      </c>
      <c r="AC35" s="143">
        <f t="shared" si="43"/>
        <v>0</v>
      </c>
      <c r="AD35" s="143">
        <f t="shared" si="43"/>
        <v>0</v>
      </c>
      <c r="AE35" s="143">
        <f t="shared" si="43"/>
        <v>0</v>
      </c>
      <c r="AF35" s="143">
        <f t="shared" si="43"/>
        <v>0</v>
      </c>
      <c r="AG35" s="143">
        <f t="shared" si="43"/>
        <v>0</v>
      </c>
      <c r="AH35" s="143">
        <f t="shared" si="43"/>
        <v>0</v>
      </c>
      <c r="AI35" s="143">
        <f t="shared" si="43"/>
        <v>0</v>
      </c>
      <c r="AJ35" s="143">
        <f t="shared" si="43"/>
        <v>0</v>
      </c>
      <c r="AK35" s="143">
        <f t="shared" si="43"/>
        <v>0</v>
      </c>
      <c r="AL35" s="143">
        <f t="shared" si="43"/>
        <v>0</v>
      </c>
      <c r="AM35" s="143">
        <f t="shared" si="43"/>
        <v>0</v>
      </c>
      <c r="AN35" s="143">
        <f t="shared" ref="AN35:BL35" si="46">AN28*($C28+$C28*$D28)/12</f>
        <v>0</v>
      </c>
      <c r="AO35" s="143">
        <f t="shared" si="46"/>
        <v>0</v>
      </c>
      <c r="AP35" s="143">
        <f t="shared" si="46"/>
        <v>0</v>
      </c>
      <c r="AQ35" s="143">
        <f t="shared" si="46"/>
        <v>0</v>
      </c>
      <c r="AR35" s="143">
        <f t="shared" si="46"/>
        <v>0</v>
      </c>
      <c r="AS35" s="143">
        <f t="shared" si="46"/>
        <v>0</v>
      </c>
      <c r="AT35" s="143">
        <f t="shared" si="46"/>
        <v>0</v>
      </c>
      <c r="AU35" s="143">
        <f t="shared" si="46"/>
        <v>0</v>
      </c>
      <c r="AV35" s="143">
        <f t="shared" si="46"/>
        <v>0</v>
      </c>
      <c r="AW35" s="143">
        <f t="shared" si="46"/>
        <v>0</v>
      </c>
      <c r="AX35" s="143">
        <f t="shared" si="46"/>
        <v>0</v>
      </c>
      <c r="AY35" s="143">
        <f t="shared" si="46"/>
        <v>0</v>
      </c>
      <c r="AZ35" s="143">
        <f t="shared" si="46"/>
        <v>0</v>
      </c>
      <c r="BA35" s="143">
        <f t="shared" si="46"/>
        <v>0</v>
      </c>
      <c r="BB35" s="143">
        <f t="shared" si="46"/>
        <v>0</v>
      </c>
      <c r="BC35" s="143">
        <f t="shared" si="46"/>
        <v>0</v>
      </c>
      <c r="BD35" s="143">
        <f t="shared" si="46"/>
        <v>0</v>
      </c>
      <c r="BE35" s="143">
        <f t="shared" si="46"/>
        <v>0</v>
      </c>
      <c r="BF35" s="143">
        <f t="shared" si="46"/>
        <v>0</v>
      </c>
      <c r="BG35" s="143">
        <f t="shared" si="46"/>
        <v>0</v>
      </c>
      <c r="BH35" s="143">
        <f t="shared" si="46"/>
        <v>0</v>
      </c>
      <c r="BI35" s="143">
        <f t="shared" si="46"/>
        <v>0</v>
      </c>
      <c r="BJ35" s="143">
        <f t="shared" si="46"/>
        <v>0</v>
      </c>
      <c r="BK35" s="143">
        <f t="shared" si="46"/>
        <v>0</v>
      </c>
      <c r="BL35" s="143">
        <f t="shared" si="46"/>
        <v>0</v>
      </c>
      <c r="BM35" s="40"/>
      <c r="BN35" s="143">
        <f t="shared" si="23"/>
        <v>0</v>
      </c>
      <c r="BO35" s="143">
        <f t="shared" si="24"/>
        <v>0</v>
      </c>
      <c r="BP35" s="143">
        <f t="shared" si="25"/>
        <v>0</v>
      </c>
      <c r="BQ35" s="143">
        <f t="shared" si="26"/>
        <v>0</v>
      </c>
      <c r="BR35" s="143">
        <f t="shared" si="27"/>
        <v>0</v>
      </c>
      <c r="BS35" s="143">
        <f t="shared" si="28"/>
        <v>0</v>
      </c>
      <c r="BT35" s="143">
        <f t="shared" si="29"/>
        <v>0</v>
      </c>
      <c r="BU35" s="143">
        <f t="shared" si="30"/>
        <v>0</v>
      </c>
      <c r="BV35" s="143">
        <f t="shared" si="31"/>
        <v>0</v>
      </c>
      <c r="BW35" s="143">
        <f t="shared" si="32"/>
        <v>0</v>
      </c>
      <c r="BX35" s="143">
        <f t="shared" si="33"/>
        <v>0</v>
      </c>
      <c r="BY35" s="143">
        <f t="shared" si="34"/>
        <v>0</v>
      </c>
      <c r="BZ35" s="143">
        <f t="shared" si="35"/>
        <v>0</v>
      </c>
      <c r="CA35" s="143">
        <f t="shared" si="36"/>
        <v>0</v>
      </c>
      <c r="CB35" s="143">
        <f t="shared" si="37"/>
        <v>0</v>
      </c>
      <c r="CC35" s="143">
        <f t="shared" si="38"/>
        <v>0</v>
      </c>
      <c r="CD35" s="143">
        <f t="shared" si="39"/>
        <v>0</v>
      </c>
      <c r="CE35" s="143">
        <f t="shared" si="40"/>
        <v>0</v>
      </c>
      <c r="CF35" s="143">
        <f t="shared" si="41"/>
        <v>0</v>
      </c>
      <c r="CG35" s="143">
        <f t="shared" si="42"/>
        <v>0</v>
      </c>
      <c r="CH35" s="40"/>
      <c r="CI35" s="143">
        <f t="shared" si="17"/>
        <v>0</v>
      </c>
      <c r="CJ35" s="143">
        <f t="shared" si="18"/>
        <v>0</v>
      </c>
      <c r="CK35" s="143">
        <f t="shared" si="19"/>
        <v>0</v>
      </c>
      <c r="CL35" s="143">
        <f t="shared" si="20"/>
        <v>0</v>
      </c>
      <c r="CM35" s="143">
        <f t="shared" si="21"/>
        <v>0</v>
      </c>
      <c r="CN35" s="40"/>
    </row>
    <row r="36" spans="1:92" s="303" customFormat="1" outlineLevel="2" x14ac:dyDescent="0.3">
      <c r="A36" s="284"/>
      <c r="B36" s="284" t="str">
        <f t="shared" si="44"/>
        <v>AVE UK CTO - Simon</v>
      </c>
      <c r="C36" s="280"/>
      <c r="D36" s="280"/>
      <c r="E36" s="354"/>
      <c r="F36" s="285"/>
      <c r="G36" s="285"/>
      <c r="H36" s="285"/>
      <c r="I36" s="285"/>
      <c r="J36" s="285"/>
      <c r="K36" s="285"/>
      <c r="L36" s="285"/>
      <c r="M36" s="285"/>
      <c r="N36" s="285"/>
      <c r="O36" s="285"/>
      <c r="P36" s="285"/>
      <c r="Q36" s="285"/>
      <c r="R36" s="285"/>
      <c r="S36" s="285"/>
      <c r="T36" s="285"/>
      <c r="U36" s="285"/>
      <c r="V36" s="285"/>
      <c r="W36" s="285"/>
      <c r="X36" s="285"/>
      <c r="Y36" s="285"/>
      <c r="Z36" s="285"/>
      <c r="AA36" s="285"/>
      <c r="AB36" s="285"/>
      <c r="AC36" s="285"/>
      <c r="AD36" s="285"/>
      <c r="AE36" s="285"/>
      <c r="AF36" s="285"/>
      <c r="AG36" s="285"/>
      <c r="AH36" s="285"/>
      <c r="AI36" s="285"/>
      <c r="AJ36" s="285"/>
      <c r="AK36" s="285"/>
      <c r="AL36" s="285"/>
      <c r="AM36" s="285"/>
      <c r="AN36" s="285"/>
      <c r="AO36" s="285"/>
      <c r="AP36" s="285"/>
      <c r="AQ36" s="285"/>
      <c r="AR36" s="285"/>
      <c r="AS36" s="285"/>
      <c r="AT36" s="285"/>
      <c r="AU36" s="285"/>
      <c r="AV36" s="285"/>
      <c r="AW36" s="285"/>
      <c r="AX36" s="285"/>
      <c r="AY36" s="285"/>
      <c r="AZ36" s="285"/>
      <c r="BA36" s="285"/>
      <c r="BB36" s="285"/>
      <c r="BC36" s="285"/>
      <c r="BD36" s="285"/>
      <c r="BE36" s="285"/>
      <c r="BF36" s="285"/>
      <c r="BG36" s="285"/>
      <c r="BH36" s="285"/>
      <c r="BI36" s="285"/>
      <c r="BJ36" s="285"/>
      <c r="BK36" s="285"/>
      <c r="BL36" s="285"/>
      <c r="BM36" s="40"/>
      <c r="BN36" s="143">
        <f t="shared" si="23"/>
        <v>0</v>
      </c>
      <c r="BO36" s="143">
        <f t="shared" si="24"/>
        <v>0</v>
      </c>
      <c r="BP36" s="143">
        <f t="shared" si="25"/>
        <v>0</v>
      </c>
      <c r="BQ36" s="143">
        <f t="shared" si="26"/>
        <v>0</v>
      </c>
      <c r="BR36" s="143">
        <f t="shared" si="27"/>
        <v>0</v>
      </c>
      <c r="BS36" s="143">
        <f t="shared" si="28"/>
        <v>0</v>
      </c>
      <c r="BT36" s="143">
        <f t="shared" si="29"/>
        <v>0</v>
      </c>
      <c r="BU36" s="143">
        <f t="shared" si="30"/>
        <v>0</v>
      </c>
      <c r="BV36" s="143">
        <f t="shared" si="31"/>
        <v>0</v>
      </c>
      <c r="BW36" s="143">
        <f t="shared" si="32"/>
        <v>0</v>
      </c>
      <c r="BX36" s="143">
        <f t="shared" si="33"/>
        <v>0</v>
      </c>
      <c r="BY36" s="143">
        <f t="shared" si="34"/>
        <v>0</v>
      </c>
      <c r="BZ36" s="143">
        <f t="shared" si="35"/>
        <v>0</v>
      </c>
      <c r="CA36" s="143">
        <f t="shared" si="36"/>
        <v>0</v>
      </c>
      <c r="CB36" s="143">
        <f t="shared" si="37"/>
        <v>0</v>
      </c>
      <c r="CC36" s="143">
        <f t="shared" si="38"/>
        <v>0</v>
      </c>
      <c r="CD36" s="143">
        <f t="shared" si="39"/>
        <v>0</v>
      </c>
      <c r="CE36" s="143">
        <f t="shared" si="40"/>
        <v>0</v>
      </c>
      <c r="CF36" s="143">
        <f t="shared" si="41"/>
        <v>0</v>
      </c>
      <c r="CG36" s="143">
        <f t="shared" si="42"/>
        <v>0</v>
      </c>
      <c r="CH36" s="40"/>
      <c r="CI36" s="143">
        <f t="shared" si="17"/>
        <v>0</v>
      </c>
      <c r="CJ36" s="143">
        <f t="shared" si="18"/>
        <v>0</v>
      </c>
      <c r="CK36" s="143">
        <f t="shared" si="19"/>
        <v>0</v>
      </c>
      <c r="CL36" s="143">
        <f t="shared" si="20"/>
        <v>0</v>
      </c>
      <c r="CM36" s="143">
        <f t="shared" si="21"/>
        <v>0</v>
      </c>
      <c r="CN36" s="40"/>
    </row>
    <row r="37" spans="1:92" s="303" customFormat="1" outlineLevel="2" x14ac:dyDescent="0.3">
      <c r="A37" s="284"/>
      <c r="B37" s="284" t="str">
        <f t="shared" si="44"/>
        <v>AVE UK COO - Natalie</v>
      </c>
      <c r="C37" s="280"/>
      <c r="D37" s="280"/>
      <c r="E37" s="285"/>
      <c r="F37" s="285"/>
      <c r="G37" s="285"/>
      <c r="H37" s="285"/>
      <c r="I37" s="285"/>
      <c r="J37" s="285"/>
      <c r="K37" s="285"/>
      <c r="L37" s="285"/>
      <c r="M37" s="285"/>
      <c r="N37" s="285"/>
      <c r="O37" s="285"/>
      <c r="P37" s="285"/>
      <c r="Q37" s="285"/>
      <c r="R37" s="285"/>
      <c r="S37" s="285"/>
      <c r="T37" s="285"/>
      <c r="U37" s="285"/>
      <c r="V37" s="285"/>
      <c r="W37" s="285"/>
      <c r="X37" s="285"/>
      <c r="Y37" s="285"/>
      <c r="Z37" s="285"/>
      <c r="AA37" s="285"/>
      <c r="AB37" s="285"/>
      <c r="AC37" s="285"/>
      <c r="AD37" s="285"/>
      <c r="AE37" s="285"/>
      <c r="AF37" s="285"/>
      <c r="AG37" s="285"/>
      <c r="AH37" s="285"/>
      <c r="AI37" s="285"/>
      <c r="AJ37" s="285"/>
      <c r="AK37" s="285"/>
      <c r="AL37" s="285"/>
      <c r="AM37" s="285"/>
      <c r="AN37" s="285"/>
      <c r="AO37" s="285"/>
      <c r="AP37" s="285"/>
      <c r="AQ37" s="285"/>
      <c r="AR37" s="285"/>
      <c r="AS37" s="285"/>
      <c r="AT37" s="285"/>
      <c r="AU37" s="285"/>
      <c r="AV37" s="285"/>
      <c r="AW37" s="285"/>
      <c r="AX37" s="285"/>
      <c r="AY37" s="285"/>
      <c r="AZ37" s="285"/>
      <c r="BA37" s="285"/>
      <c r="BB37" s="285"/>
      <c r="BC37" s="285"/>
      <c r="BD37" s="285"/>
      <c r="BE37" s="285"/>
      <c r="BF37" s="285"/>
      <c r="BG37" s="285"/>
      <c r="BH37" s="285"/>
      <c r="BI37" s="285"/>
      <c r="BJ37" s="285"/>
      <c r="BK37" s="285"/>
      <c r="BL37" s="285"/>
      <c r="BM37" s="40"/>
      <c r="BN37" s="143">
        <f t="shared" si="23"/>
        <v>0</v>
      </c>
      <c r="BO37" s="143">
        <f t="shared" si="24"/>
        <v>0</v>
      </c>
      <c r="BP37" s="143">
        <f t="shared" si="25"/>
        <v>0</v>
      </c>
      <c r="BQ37" s="143">
        <f t="shared" si="26"/>
        <v>0</v>
      </c>
      <c r="BR37" s="143">
        <f t="shared" si="27"/>
        <v>0</v>
      </c>
      <c r="BS37" s="143">
        <f t="shared" si="28"/>
        <v>0</v>
      </c>
      <c r="BT37" s="143">
        <f t="shared" si="29"/>
        <v>0</v>
      </c>
      <c r="BU37" s="143">
        <f t="shared" si="30"/>
        <v>0</v>
      </c>
      <c r="BV37" s="143">
        <f t="shared" si="31"/>
        <v>0</v>
      </c>
      <c r="BW37" s="143">
        <f t="shared" si="32"/>
        <v>0</v>
      </c>
      <c r="BX37" s="143">
        <f t="shared" si="33"/>
        <v>0</v>
      </c>
      <c r="BY37" s="143">
        <f t="shared" si="34"/>
        <v>0</v>
      </c>
      <c r="BZ37" s="143">
        <f t="shared" si="35"/>
        <v>0</v>
      </c>
      <c r="CA37" s="143">
        <f t="shared" si="36"/>
        <v>0</v>
      </c>
      <c r="CB37" s="143">
        <f t="shared" si="37"/>
        <v>0</v>
      </c>
      <c r="CC37" s="143">
        <f t="shared" si="38"/>
        <v>0</v>
      </c>
      <c r="CD37" s="143">
        <f t="shared" si="39"/>
        <v>0</v>
      </c>
      <c r="CE37" s="143">
        <f t="shared" si="40"/>
        <v>0</v>
      </c>
      <c r="CF37" s="143">
        <f t="shared" si="41"/>
        <v>0</v>
      </c>
      <c r="CG37" s="143">
        <f t="shared" si="42"/>
        <v>0</v>
      </c>
      <c r="CH37" s="40"/>
      <c r="CI37" s="143">
        <f t="shared" si="17"/>
        <v>0</v>
      </c>
      <c r="CJ37" s="143">
        <f t="shared" si="18"/>
        <v>0</v>
      </c>
      <c r="CK37" s="143">
        <f t="shared" si="19"/>
        <v>0</v>
      </c>
      <c r="CL37" s="143">
        <f t="shared" si="20"/>
        <v>0</v>
      </c>
      <c r="CM37" s="143">
        <f t="shared" si="21"/>
        <v>0</v>
      </c>
      <c r="CN37" s="40"/>
    </row>
    <row r="38" spans="1:92" s="303" customFormat="1" outlineLevel="2" x14ac:dyDescent="0.3">
      <c r="A38" s="106" t="s">
        <v>241</v>
      </c>
      <c r="B38" s="81"/>
      <c r="C38" s="91"/>
      <c r="D38" s="80"/>
      <c r="E38" s="143">
        <f>SUM(E31:E37)</f>
        <v>6508.3333333333339</v>
      </c>
      <c r="F38" s="143">
        <f t="shared" ref="F38:BL38" si="47">SUM(F31:F37)</f>
        <v>6508.3333333333339</v>
      </c>
      <c r="G38" s="143">
        <f t="shared" si="47"/>
        <v>6508.3333333333339</v>
      </c>
      <c r="H38" s="143">
        <f t="shared" si="47"/>
        <v>8875</v>
      </c>
      <c r="I38" s="143">
        <f t="shared" si="47"/>
        <v>8875</v>
      </c>
      <c r="J38" s="143">
        <f t="shared" si="47"/>
        <v>8875</v>
      </c>
      <c r="K38" s="143">
        <f t="shared" si="47"/>
        <v>8875</v>
      </c>
      <c r="L38" s="143">
        <f t="shared" si="47"/>
        <v>8875</v>
      </c>
      <c r="M38" s="143">
        <f t="shared" si="47"/>
        <v>34908.333333333328</v>
      </c>
      <c r="N38" s="143">
        <f t="shared" si="47"/>
        <v>34908.333333333328</v>
      </c>
      <c r="O38" s="143">
        <f t="shared" si="47"/>
        <v>34908.333333333328</v>
      </c>
      <c r="P38" s="143">
        <f t="shared" si="47"/>
        <v>34908.333333333328</v>
      </c>
      <c r="Q38" s="143">
        <f t="shared" si="47"/>
        <v>34908.333333333328</v>
      </c>
      <c r="R38" s="143">
        <f t="shared" si="47"/>
        <v>34908.333333333328</v>
      </c>
      <c r="S38" s="143">
        <f t="shared" si="47"/>
        <v>34908.333333333328</v>
      </c>
      <c r="T38" s="143">
        <f t="shared" si="47"/>
        <v>34908.333333333328</v>
      </c>
      <c r="U38" s="143">
        <f t="shared" si="47"/>
        <v>34908.333333333328</v>
      </c>
      <c r="V38" s="143">
        <f t="shared" si="47"/>
        <v>34908.333333333328</v>
      </c>
      <c r="W38" s="143">
        <f t="shared" si="47"/>
        <v>34908.333333333328</v>
      </c>
      <c r="X38" s="143">
        <f t="shared" si="47"/>
        <v>37275</v>
      </c>
      <c r="Y38" s="143">
        <f t="shared" si="47"/>
        <v>37275</v>
      </c>
      <c r="Z38" s="143">
        <f t="shared" si="47"/>
        <v>37275</v>
      </c>
      <c r="AA38" s="143">
        <f t="shared" si="47"/>
        <v>37275</v>
      </c>
      <c r="AB38" s="143">
        <f t="shared" si="47"/>
        <v>37275</v>
      </c>
      <c r="AC38" s="143">
        <f t="shared" si="47"/>
        <v>37275</v>
      </c>
      <c r="AD38" s="143">
        <f t="shared" si="47"/>
        <v>37275</v>
      </c>
      <c r="AE38" s="143">
        <f t="shared" si="47"/>
        <v>37275</v>
      </c>
      <c r="AF38" s="143">
        <f t="shared" si="47"/>
        <v>37275</v>
      </c>
      <c r="AG38" s="143">
        <f t="shared" si="47"/>
        <v>37275</v>
      </c>
      <c r="AH38" s="143">
        <f t="shared" si="47"/>
        <v>37275</v>
      </c>
      <c r="AI38" s="143">
        <f t="shared" si="47"/>
        <v>37275</v>
      </c>
      <c r="AJ38" s="143">
        <f t="shared" si="47"/>
        <v>37275</v>
      </c>
      <c r="AK38" s="143">
        <f t="shared" si="47"/>
        <v>37275</v>
      </c>
      <c r="AL38" s="143">
        <f t="shared" si="47"/>
        <v>37275</v>
      </c>
      <c r="AM38" s="143">
        <f t="shared" si="47"/>
        <v>37275</v>
      </c>
      <c r="AN38" s="143">
        <f t="shared" si="47"/>
        <v>37275</v>
      </c>
      <c r="AO38" s="143">
        <f t="shared" si="47"/>
        <v>37275</v>
      </c>
      <c r="AP38" s="143">
        <f t="shared" si="47"/>
        <v>37275</v>
      </c>
      <c r="AQ38" s="143">
        <f t="shared" si="47"/>
        <v>37275</v>
      </c>
      <c r="AR38" s="143">
        <f t="shared" si="47"/>
        <v>37275</v>
      </c>
      <c r="AS38" s="143">
        <f t="shared" si="47"/>
        <v>37275</v>
      </c>
      <c r="AT38" s="143">
        <f t="shared" si="47"/>
        <v>37275</v>
      </c>
      <c r="AU38" s="143">
        <f t="shared" si="47"/>
        <v>37275</v>
      </c>
      <c r="AV38" s="143">
        <f t="shared" si="47"/>
        <v>37275</v>
      </c>
      <c r="AW38" s="143">
        <f t="shared" si="47"/>
        <v>37275</v>
      </c>
      <c r="AX38" s="143">
        <f t="shared" si="47"/>
        <v>37275</v>
      </c>
      <c r="AY38" s="143">
        <f t="shared" si="47"/>
        <v>37275</v>
      </c>
      <c r="AZ38" s="143">
        <f t="shared" si="47"/>
        <v>44375</v>
      </c>
      <c r="BA38" s="143">
        <f t="shared" si="47"/>
        <v>44375</v>
      </c>
      <c r="BB38" s="143">
        <f t="shared" si="47"/>
        <v>44375</v>
      </c>
      <c r="BC38" s="143">
        <f t="shared" si="47"/>
        <v>44375</v>
      </c>
      <c r="BD38" s="143">
        <f t="shared" si="47"/>
        <v>44375</v>
      </c>
      <c r="BE38" s="143">
        <f t="shared" si="47"/>
        <v>44375</v>
      </c>
      <c r="BF38" s="143">
        <f t="shared" si="47"/>
        <v>44375</v>
      </c>
      <c r="BG38" s="143">
        <f t="shared" si="47"/>
        <v>44375</v>
      </c>
      <c r="BH38" s="143">
        <f t="shared" si="47"/>
        <v>44375</v>
      </c>
      <c r="BI38" s="143">
        <f t="shared" si="47"/>
        <v>44375</v>
      </c>
      <c r="BJ38" s="143">
        <f t="shared" si="47"/>
        <v>44375</v>
      </c>
      <c r="BK38" s="143">
        <f t="shared" si="47"/>
        <v>44375</v>
      </c>
      <c r="BL38" s="143">
        <f t="shared" si="47"/>
        <v>44375</v>
      </c>
      <c r="BM38" s="40"/>
      <c r="BN38" s="142">
        <f t="shared" si="23"/>
        <v>19525</v>
      </c>
      <c r="BO38" s="142">
        <f t="shared" si="24"/>
        <v>26625</v>
      </c>
      <c r="BP38" s="142">
        <f t="shared" si="25"/>
        <v>52658.333333333328</v>
      </c>
      <c r="BQ38" s="142">
        <f t="shared" si="26"/>
        <v>104724.99999999999</v>
      </c>
      <c r="BR38" s="142">
        <f t="shared" si="27"/>
        <v>104724.99999999999</v>
      </c>
      <c r="BS38" s="142">
        <f t="shared" si="28"/>
        <v>104724.99999999999</v>
      </c>
      <c r="BT38" s="142">
        <f t="shared" si="29"/>
        <v>109458.33333333333</v>
      </c>
      <c r="BU38" s="142">
        <f t="shared" si="30"/>
        <v>111825</v>
      </c>
      <c r="BV38" s="142">
        <f t="shared" si="31"/>
        <v>111825</v>
      </c>
      <c r="BW38" s="142">
        <f t="shared" si="32"/>
        <v>111825</v>
      </c>
      <c r="BX38" s="142">
        <f t="shared" si="33"/>
        <v>111825</v>
      </c>
      <c r="BY38" s="142">
        <f t="shared" si="34"/>
        <v>111825</v>
      </c>
      <c r="BZ38" s="142">
        <f t="shared" si="35"/>
        <v>111825</v>
      </c>
      <c r="CA38" s="142">
        <f t="shared" si="36"/>
        <v>111825</v>
      </c>
      <c r="CB38" s="142">
        <f t="shared" si="37"/>
        <v>111825</v>
      </c>
      <c r="CC38" s="142">
        <f t="shared" si="38"/>
        <v>118925</v>
      </c>
      <c r="CD38" s="142">
        <f t="shared" si="39"/>
        <v>133125</v>
      </c>
      <c r="CE38" s="142">
        <f t="shared" si="40"/>
        <v>133125</v>
      </c>
      <c r="CF38" s="142">
        <f t="shared" si="41"/>
        <v>133125</v>
      </c>
      <c r="CG38" s="142">
        <f t="shared" si="42"/>
        <v>133125</v>
      </c>
      <c r="CH38" s="40"/>
      <c r="CI38" s="142">
        <f t="shared" si="17"/>
        <v>203533.33333333331</v>
      </c>
      <c r="CJ38" s="142">
        <f t="shared" si="18"/>
        <v>430733.33333333326</v>
      </c>
      <c r="CK38" s="142">
        <f t="shared" si="19"/>
        <v>447300</v>
      </c>
      <c r="CL38" s="142">
        <f t="shared" si="20"/>
        <v>454400</v>
      </c>
      <c r="CM38" s="142">
        <f t="shared" si="21"/>
        <v>532500</v>
      </c>
      <c r="CN38" s="40"/>
    </row>
    <row r="39" spans="1:92" s="303" customFormat="1" outlineLevel="2" x14ac:dyDescent="0.3">
      <c r="A39" s="106" t="s">
        <v>242</v>
      </c>
      <c r="B39" s="81"/>
      <c r="C39" s="91"/>
      <c r="D39" s="80"/>
      <c r="E39" s="143">
        <f>COUNTIF(E24:E30,"&gt;0")</f>
        <v>2</v>
      </c>
      <c r="F39" s="143">
        <f t="shared" ref="F39:BL39" si="48">COUNTIF(F24:F30,"&gt;0")</f>
        <v>2</v>
      </c>
      <c r="G39" s="143">
        <f t="shared" si="48"/>
        <v>2</v>
      </c>
      <c r="H39" s="143">
        <f t="shared" si="48"/>
        <v>3</v>
      </c>
      <c r="I39" s="143">
        <f t="shared" si="48"/>
        <v>3</v>
      </c>
      <c r="J39" s="143">
        <f t="shared" si="48"/>
        <v>3</v>
      </c>
      <c r="K39" s="143">
        <f t="shared" si="48"/>
        <v>3</v>
      </c>
      <c r="L39" s="143">
        <f t="shared" si="48"/>
        <v>3</v>
      </c>
      <c r="M39" s="143">
        <f t="shared" si="48"/>
        <v>3</v>
      </c>
      <c r="N39" s="143">
        <f t="shared" si="48"/>
        <v>3</v>
      </c>
      <c r="O39" s="143">
        <f t="shared" si="48"/>
        <v>3</v>
      </c>
      <c r="P39" s="143">
        <f t="shared" si="48"/>
        <v>3</v>
      </c>
      <c r="Q39" s="143">
        <f t="shared" si="48"/>
        <v>3</v>
      </c>
      <c r="R39" s="143">
        <f t="shared" si="48"/>
        <v>3</v>
      </c>
      <c r="S39" s="143">
        <f t="shared" si="48"/>
        <v>3</v>
      </c>
      <c r="T39" s="143">
        <f t="shared" si="48"/>
        <v>3</v>
      </c>
      <c r="U39" s="143">
        <f t="shared" si="48"/>
        <v>3</v>
      </c>
      <c r="V39" s="143">
        <f t="shared" si="48"/>
        <v>3</v>
      </c>
      <c r="W39" s="143">
        <f t="shared" si="48"/>
        <v>3</v>
      </c>
      <c r="X39" s="143">
        <f t="shared" si="48"/>
        <v>3</v>
      </c>
      <c r="Y39" s="143">
        <f t="shared" si="48"/>
        <v>3</v>
      </c>
      <c r="Z39" s="143">
        <f t="shared" si="48"/>
        <v>3</v>
      </c>
      <c r="AA39" s="143">
        <f t="shared" si="48"/>
        <v>3</v>
      </c>
      <c r="AB39" s="143">
        <f t="shared" si="48"/>
        <v>3</v>
      </c>
      <c r="AC39" s="143">
        <f t="shared" si="48"/>
        <v>3</v>
      </c>
      <c r="AD39" s="143">
        <f t="shared" si="48"/>
        <v>3</v>
      </c>
      <c r="AE39" s="143">
        <f t="shared" si="48"/>
        <v>3</v>
      </c>
      <c r="AF39" s="143">
        <f t="shared" si="48"/>
        <v>3</v>
      </c>
      <c r="AG39" s="143">
        <f t="shared" si="48"/>
        <v>3</v>
      </c>
      <c r="AH39" s="143">
        <f t="shared" si="48"/>
        <v>3</v>
      </c>
      <c r="AI39" s="143">
        <f t="shared" si="48"/>
        <v>3</v>
      </c>
      <c r="AJ39" s="143">
        <f t="shared" si="48"/>
        <v>3</v>
      </c>
      <c r="AK39" s="143">
        <f t="shared" si="48"/>
        <v>3</v>
      </c>
      <c r="AL39" s="143">
        <f t="shared" si="48"/>
        <v>3</v>
      </c>
      <c r="AM39" s="143">
        <f t="shared" si="48"/>
        <v>3</v>
      </c>
      <c r="AN39" s="143">
        <f t="shared" si="48"/>
        <v>3</v>
      </c>
      <c r="AO39" s="143">
        <f t="shared" si="48"/>
        <v>3</v>
      </c>
      <c r="AP39" s="143">
        <f t="shared" si="48"/>
        <v>3</v>
      </c>
      <c r="AQ39" s="143">
        <f t="shared" si="48"/>
        <v>3</v>
      </c>
      <c r="AR39" s="143">
        <f t="shared" si="48"/>
        <v>3</v>
      </c>
      <c r="AS39" s="143">
        <f t="shared" si="48"/>
        <v>3</v>
      </c>
      <c r="AT39" s="143">
        <f t="shared" si="48"/>
        <v>3</v>
      </c>
      <c r="AU39" s="143">
        <f t="shared" si="48"/>
        <v>3</v>
      </c>
      <c r="AV39" s="143">
        <f t="shared" si="48"/>
        <v>3</v>
      </c>
      <c r="AW39" s="143">
        <f t="shared" si="48"/>
        <v>3</v>
      </c>
      <c r="AX39" s="143">
        <f t="shared" si="48"/>
        <v>3</v>
      </c>
      <c r="AY39" s="143">
        <f t="shared" si="48"/>
        <v>3</v>
      </c>
      <c r="AZ39" s="143">
        <f t="shared" si="48"/>
        <v>3</v>
      </c>
      <c r="BA39" s="143">
        <f t="shared" si="48"/>
        <v>3</v>
      </c>
      <c r="BB39" s="143">
        <f t="shared" si="48"/>
        <v>3</v>
      </c>
      <c r="BC39" s="143">
        <f t="shared" si="48"/>
        <v>3</v>
      </c>
      <c r="BD39" s="143">
        <f t="shared" si="48"/>
        <v>3</v>
      </c>
      <c r="BE39" s="143">
        <f t="shared" si="48"/>
        <v>3</v>
      </c>
      <c r="BF39" s="143">
        <f t="shared" si="48"/>
        <v>3</v>
      </c>
      <c r="BG39" s="143">
        <f t="shared" si="48"/>
        <v>3</v>
      </c>
      <c r="BH39" s="143">
        <f t="shared" si="48"/>
        <v>3</v>
      </c>
      <c r="BI39" s="143">
        <f t="shared" si="48"/>
        <v>3</v>
      </c>
      <c r="BJ39" s="143">
        <f t="shared" si="48"/>
        <v>3</v>
      </c>
      <c r="BK39" s="143">
        <f t="shared" si="48"/>
        <v>3</v>
      </c>
      <c r="BL39" s="143">
        <f t="shared" si="48"/>
        <v>3</v>
      </c>
      <c r="BM39" s="40"/>
      <c r="BN39" s="142">
        <f t="shared" si="23"/>
        <v>6</v>
      </c>
      <c r="BO39" s="142">
        <f t="shared" si="24"/>
        <v>9</v>
      </c>
      <c r="BP39" s="142">
        <f t="shared" si="25"/>
        <v>9</v>
      </c>
      <c r="BQ39" s="142">
        <f t="shared" si="26"/>
        <v>9</v>
      </c>
      <c r="BR39" s="142">
        <f t="shared" si="27"/>
        <v>9</v>
      </c>
      <c r="BS39" s="142">
        <f t="shared" si="28"/>
        <v>9</v>
      </c>
      <c r="BT39" s="142">
        <f t="shared" si="29"/>
        <v>9</v>
      </c>
      <c r="BU39" s="142">
        <f t="shared" si="30"/>
        <v>9</v>
      </c>
      <c r="BV39" s="142">
        <f t="shared" si="31"/>
        <v>9</v>
      </c>
      <c r="BW39" s="142">
        <f t="shared" si="32"/>
        <v>9</v>
      </c>
      <c r="BX39" s="142">
        <f t="shared" si="33"/>
        <v>9</v>
      </c>
      <c r="BY39" s="142">
        <f t="shared" si="34"/>
        <v>9</v>
      </c>
      <c r="BZ39" s="142">
        <f t="shared" si="35"/>
        <v>9</v>
      </c>
      <c r="CA39" s="142">
        <f t="shared" si="36"/>
        <v>9</v>
      </c>
      <c r="CB39" s="142">
        <f t="shared" si="37"/>
        <v>9</v>
      </c>
      <c r="CC39" s="142">
        <f t="shared" si="38"/>
        <v>9</v>
      </c>
      <c r="CD39" s="142">
        <f t="shared" si="39"/>
        <v>9</v>
      </c>
      <c r="CE39" s="142">
        <f t="shared" si="40"/>
        <v>9</v>
      </c>
      <c r="CF39" s="142">
        <f t="shared" si="41"/>
        <v>9</v>
      </c>
      <c r="CG39" s="142">
        <f t="shared" si="42"/>
        <v>9</v>
      </c>
      <c r="CH39" s="40"/>
      <c r="CI39" s="142">
        <f t="shared" si="17"/>
        <v>33</v>
      </c>
      <c r="CJ39" s="142">
        <f t="shared" si="18"/>
        <v>36</v>
      </c>
      <c r="CK39" s="142">
        <f t="shared" si="19"/>
        <v>36</v>
      </c>
      <c r="CL39" s="142">
        <f t="shared" si="20"/>
        <v>36</v>
      </c>
      <c r="CM39" s="142">
        <f t="shared" si="21"/>
        <v>36</v>
      </c>
      <c r="CN39" s="40"/>
    </row>
    <row r="40" spans="1:92" s="303" customFormat="1" outlineLevel="1" x14ac:dyDescent="0.3">
      <c r="A40" s="179" t="s">
        <v>28</v>
      </c>
      <c r="B40" s="89"/>
      <c r="C40" s="268" t="str">
        <f>C23</f>
        <v>Gross salary (brut)</v>
      </c>
      <c r="D40" s="268" t="str">
        <f>D23</f>
        <v>Charges %</v>
      </c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  <c r="P40" s="180"/>
      <c r="Q40" s="180"/>
      <c r="R40" s="180"/>
      <c r="S40" s="180"/>
      <c r="T40" s="180"/>
      <c r="U40" s="180"/>
      <c r="V40" s="180"/>
      <c r="W40" s="180"/>
      <c r="X40" s="180"/>
      <c r="Y40" s="180"/>
      <c r="Z40" s="180"/>
      <c r="AA40" s="180"/>
      <c r="AB40" s="180"/>
      <c r="AC40" s="180"/>
      <c r="AD40" s="180"/>
      <c r="AE40" s="180"/>
      <c r="AF40" s="180"/>
      <c r="AG40" s="180"/>
      <c r="AH40" s="180"/>
      <c r="AI40" s="180"/>
      <c r="AJ40" s="180"/>
      <c r="AK40" s="180"/>
      <c r="AL40" s="180"/>
      <c r="AM40" s="180"/>
      <c r="AN40" s="180"/>
      <c r="AO40" s="180"/>
      <c r="AP40" s="180"/>
      <c r="AQ40" s="180"/>
      <c r="AR40" s="180"/>
      <c r="AS40" s="180"/>
      <c r="AT40" s="180"/>
      <c r="AU40" s="180"/>
      <c r="AV40" s="180"/>
      <c r="AW40" s="180"/>
      <c r="AX40" s="180"/>
      <c r="AY40" s="180"/>
      <c r="AZ40" s="180"/>
      <c r="BA40" s="180"/>
      <c r="BB40" s="180"/>
      <c r="BC40" s="180"/>
      <c r="BD40" s="180"/>
      <c r="BE40" s="180"/>
      <c r="BF40" s="180"/>
      <c r="BG40" s="180"/>
      <c r="BH40" s="180"/>
      <c r="BI40" s="180"/>
      <c r="BJ40" s="180"/>
      <c r="BK40" s="180"/>
      <c r="BL40" s="180"/>
      <c r="BM40" s="175"/>
      <c r="BN40" s="180">
        <f t="shared" si="23"/>
        <v>0</v>
      </c>
      <c r="BO40" s="180">
        <f t="shared" si="24"/>
        <v>0</v>
      </c>
      <c r="BP40" s="180">
        <f t="shared" si="25"/>
        <v>0</v>
      </c>
      <c r="BQ40" s="180">
        <f t="shared" si="26"/>
        <v>0</v>
      </c>
      <c r="BR40" s="180">
        <f t="shared" si="27"/>
        <v>0</v>
      </c>
      <c r="BS40" s="180">
        <f t="shared" si="28"/>
        <v>0</v>
      </c>
      <c r="BT40" s="180">
        <f t="shared" si="29"/>
        <v>0</v>
      </c>
      <c r="BU40" s="180">
        <f t="shared" si="30"/>
        <v>0</v>
      </c>
      <c r="BV40" s="180">
        <f t="shared" si="31"/>
        <v>0</v>
      </c>
      <c r="BW40" s="180">
        <f t="shared" si="32"/>
        <v>0</v>
      </c>
      <c r="BX40" s="180">
        <f t="shared" si="33"/>
        <v>0</v>
      </c>
      <c r="BY40" s="180">
        <f t="shared" si="34"/>
        <v>0</v>
      </c>
      <c r="BZ40" s="180">
        <f t="shared" si="35"/>
        <v>0</v>
      </c>
      <c r="CA40" s="180">
        <f t="shared" si="36"/>
        <v>0</v>
      </c>
      <c r="CB40" s="180">
        <f t="shared" si="37"/>
        <v>0</v>
      </c>
      <c r="CC40" s="180">
        <f t="shared" si="38"/>
        <v>0</v>
      </c>
      <c r="CD40" s="180">
        <f t="shared" si="39"/>
        <v>0</v>
      </c>
      <c r="CE40" s="180">
        <f t="shared" si="40"/>
        <v>0</v>
      </c>
      <c r="CF40" s="180">
        <f t="shared" si="41"/>
        <v>0</v>
      </c>
      <c r="CG40" s="180">
        <f t="shared" si="42"/>
        <v>0</v>
      </c>
      <c r="CH40" s="40"/>
      <c r="CI40" s="180"/>
      <c r="CJ40" s="180"/>
      <c r="CK40" s="180"/>
      <c r="CL40" s="180"/>
      <c r="CM40" s="180"/>
      <c r="CN40" s="40"/>
    </row>
    <row r="41" spans="1:92" s="303" customFormat="1" outlineLevel="1" x14ac:dyDescent="0.3">
      <c r="A41" s="269">
        <f t="shared" ref="A41:A42" si="49">(0.63*C41)/12</f>
        <v>3675</v>
      </c>
      <c r="B41" s="117" t="str">
        <f>'AVE UK GBP'!B41</f>
        <v>AVE France Commercial Manager</v>
      </c>
      <c r="C41" s="12">
        <v>70000</v>
      </c>
      <c r="D41" s="10">
        <v>0.42</v>
      </c>
      <c r="E41" s="55">
        <v>0</v>
      </c>
      <c r="F41" s="55">
        <v>0</v>
      </c>
      <c r="G41" s="55">
        <v>0</v>
      </c>
      <c r="H41" s="55">
        <v>0</v>
      </c>
      <c r="I41" s="55">
        <v>0</v>
      </c>
      <c r="J41" s="55">
        <v>0</v>
      </c>
      <c r="K41" s="55">
        <v>0</v>
      </c>
      <c r="L41" s="55">
        <v>0</v>
      </c>
      <c r="M41" s="55">
        <v>1</v>
      </c>
      <c r="N41" s="55">
        <v>1</v>
      </c>
      <c r="O41" s="55">
        <v>1</v>
      </c>
      <c r="P41" s="55">
        <v>1</v>
      </c>
      <c r="Q41" s="55">
        <v>1</v>
      </c>
      <c r="R41" s="55">
        <v>1</v>
      </c>
      <c r="S41" s="55">
        <v>1</v>
      </c>
      <c r="T41" s="55">
        <v>1</v>
      </c>
      <c r="U41" s="55">
        <v>1</v>
      </c>
      <c r="V41" s="55">
        <v>1</v>
      </c>
      <c r="W41" s="55">
        <v>1</v>
      </c>
      <c r="X41" s="55">
        <v>1</v>
      </c>
      <c r="Y41" s="55">
        <v>1</v>
      </c>
      <c r="Z41" s="55">
        <v>1</v>
      </c>
      <c r="AA41" s="55">
        <v>1</v>
      </c>
      <c r="AB41" s="55">
        <v>1</v>
      </c>
      <c r="AC41" s="55">
        <v>1</v>
      </c>
      <c r="AD41" s="55">
        <v>1</v>
      </c>
      <c r="AE41" s="55">
        <v>1</v>
      </c>
      <c r="AF41" s="55">
        <v>1</v>
      </c>
      <c r="AG41" s="55">
        <v>1</v>
      </c>
      <c r="AH41" s="55">
        <v>1</v>
      </c>
      <c r="AI41" s="55">
        <v>1</v>
      </c>
      <c r="AJ41" s="55">
        <v>1</v>
      </c>
      <c r="AK41" s="55">
        <v>1</v>
      </c>
      <c r="AL41" s="55">
        <v>1</v>
      </c>
      <c r="AM41" s="55">
        <v>1</v>
      </c>
      <c r="AN41" s="55">
        <v>1</v>
      </c>
      <c r="AO41" s="55">
        <v>1</v>
      </c>
      <c r="AP41" s="55">
        <v>1</v>
      </c>
      <c r="AQ41" s="55">
        <v>1</v>
      </c>
      <c r="AR41" s="55">
        <v>1</v>
      </c>
      <c r="AS41" s="55">
        <v>1</v>
      </c>
      <c r="AT41" s="55">
        <v>1</v>
      </c>
      <c r="AU41" s="55">
        <v>1</v>
      </c>
      <c r="AV41" s="55">
        <v>1</v>
      </c>
      <c r="AW41" s="55">
        <v>1</v>
      </c>
      <c r="AX41" s="55">
        <v>1</v>
      </c>
      <c r="AY41" s="55">
        <v>1</v>
      </c>
      <c r="AZ41" s="55">
        <v>1</v>
      </c>
      <c r="BA41" s="55">
        <v>1</v>
      </c>
      <c r="BB41" s="55">
        <v>1</v>
      </c>
      <c r="BC41" s="55">
        <v>1</v>
      </c>
      <c r="BD41" s="55">
        <v>1</v>
      </c>
      <c r="BE41" s="55">
        <v>1</v>
      </c>
      <c r="BF41" s="55">
        <v>1</v>
      </c>
      <c r="BG41" s="55">
        <v>1</v>
      </c>
      <c r="BH41" s="55">
        <v>1</v>
      </c>
      <c r="BI41" s="55">
        <v>1</v>
      </c>
      <c r="BJ41" s="55">
        <v>1</v>
      </c>
      <c r="BK41" s="55">
        <v>1</v>
      </c>
      <c r="BL41" s="55">
        <v>1</v>
      </c>
      <c r="BM41" s="40"/>
      <c r="BN41" s="159">
        <f t="shared" si="23"/>
        <v>0</v>
      </c>
      <c r="BO41" s="159">
        <f t="shared" si="24"/>
        <v>0</v>
      </c>
      <c r="BP41" s="159">
        <f t="shared" si="25"/>
        <v>1</v>
      </c>
      <c r="BQ41" s="159">
        <f t="shared" si="26"/>
        <v>3</v>
      </c>
      <c r="BR41" s="159">
        <f t="shared" si="27"/>
        <v>3</v>
      </c>
      <c r="BS41" s="159">
        <f t="shared" si="28"/>
        <v>3</v>
      </c>
      <c r="BT41" s="159">
        <f t="shared" si="29"/>
        <v>3</v>
      </c>
      <c r="BU41" s="159">
        <f t="shared" si="30"/>
        <v>3</v>
      </c>
      <c r="BV41" s="159">
        <f t="shared" si="31"/>
        <v>3</v>
      </c>
      <c r="BW41" s="159">
        <f t="shared" si="32"/>
        <v>3</v>
      </c>
      <c r="BX41" s="159">
        <f t="shared" si="33"/>
        <v>3</v>
      </c>
      <c r="BY41" s="159">
        <f t="shared" si="34"/>
        <v>3</v>
      </c>
      <c r="BZ41" s="159">
        <f t="shared" si="35"/>
        <v>3</v>
      </c>
      <c r="CA41" s="159">
        <f t="shared" si="36"/>
        <v>3</v>
      </c>
      <c r="CB41" s="159">
        <f t="shared" si="37"/>
        <v>3</v>
      </c>
      <c r="CC41" s="159">
        <f t="shared" si="38"/>
        <v>3</v>
      </c>
      <c r="CD41" s="159">
        <f t="shared" si="39"/>
        <v>3</v>
      </c>
      <c r="CE41" s="159">
        <f t="shared" si="40"/>
        <v>3</v>
      </c>
      <c r="CF41" s="159">
        <f t="shared" si="41"/>
        <v>3</v>
      </c>
      <c r="CG41" s="159">
        <f t="shared" si="42"/>
        <v>3</v>
      </c>
      <c r="CH41" s="40"/>
      <c r="CI41" s="159">
        <f t="shared" si="17"/>
        <v>4</v>
      </c>
      <c r="CJ41" s="159">
        <f t="shared" si="18"/>
        <v>12</v>
      </c>
      <c r="CK41" s="159">
        <f t="shared" si="19"/>
        <v>12</v>
      </c>
      <c r="CL41" s="159">
        <f t="shared" si="20"/>
        <v>12</v>
      </c>
      <c r="CM41" s="159">
        <f t="shared" si="21"/>
        <v>12</v>
      </c>
      <c r="CN41" s="40"/>
    </row>
    <row r="42" spans="1:92" s="303" customFormat="1" outlineLevel="1" x14ac:dyDescent="0.3">
      <c r="A42" s="269">
        <f t="shared" si="49"/>
        <v>2362.5</v>
      </c>
      <c r="B42" s="117" t="str">
        <f>'AVE UK GBP'!B42</f>
        <v>AVE France Sales</v>
      </c>
      <c r="C42" s="12">
        <v>45000</v>
      </c>
      <c r="D42" s="10">
        <v>0.42</v>
      </c>
      <c r="E42" s="55">
        <v>0</v>
      </c>
      <c r="F42" s="55">
        <v>0</v>
      </c>
      <c r="G42" s="55">
        <v>0</v>
      </c>
      <c r="H42" s="55">
        <v>0</v>
      </c>
      <c r="I42" s="55">
        <v>0</v>
      </c>
      <c r="J42" s="55">
        <v>0</v>
      </c>
      <c r="K42" s="55">
        <v>0</v>
      </c>
      <c r="L42" s="55">
        <v>0</v>
      </c>
      <c r="M42" s="55">
        <v>0</v>
      </c>
      <c r="N42" s="55">
        <v>0</v>
      </c>
      <c r="O42" s="55">
        <v>0</v>
      </c>
      <c r="P42" s="55">
        <v>0</v>
      </c>
      <c r="Q42" s="55">
        <v>0</v>
      </c>
      <c r="R42" s="55">
        <v>0</v>
      </c>
      <c r="S42" s="55">
        <v>0</v>
      </c>
      <c r="T42" s="55">
        <v>0</v>
      </c>
      <c r="U42" s="55">
        <v>0</v>
      </c>
      <c r="V42" s="55">
        <v>0</v>
      </c>
      <c r="W42" s="55">
        <v>0</v>
      </c>
      <c r="X42" s="55">
        <v>0</v>
      </c>
      <c r="Y42" s="55">
        <v>1</v>
      </c>
      <c r="Z42" s="55">
        <v>1</v>
      </c>
      <c r="AA42" s="55">
        <v>1</v>
      </c>
      <c r="AB42" s="55">
        <v>1</v>
      </c>
      <c r="AC42" s="55">
        <v>1</v>
      </c>
      <c r="AD42" s="55">
        <v>1</v>
      </c>
      <c r="AE42" s="55">
        <v>1</v>
      </c>
      <c r="AF42" s="55">
        <v>1</v>
      </c>
      <c r="AG42" s="55">
        <v>1</v>
      </c>
      <c r="AH42" s="55">
        <v>1</v>
      </c>
      <c r="AI42" s="55">
        <v>1</v>
      </c>
      <c r="AJ42" s="55">
        <v>1</v>
      </c>
      <c r="AK42" s="55">
        <v>1</v>
      </c>
      <c r="AL42" s="55">
        <v>1</v>
      </c>
      <c r="AM42" s="55">
        <v>1</v>
      </c>
      <c r="AN42" s="55">
        <v>1</v>
      </c>
      <c r="AO42" s="55">
        <v>1</v>
      </c>
      <c r="AP42" s="55">
        <v>1</v>
      </c>
      <c r="AQ42" s="55">
        <v>1</v>
      </c>
      <c r="AR42" s="55">
        <v>1</v>
      </c>
      <c r="AS42" s="55">
        <v>1</v>
      </c>
      <c r="AT42" s="55">
        <v>1</v>
      </c>
      <c r="AU42" s="55">
        <v>1</v>
      </c>
      <c r="AV42" s="55">
        <v>1</v>
      </c>
      <c r="AW42" s="55">
        <v>1</v>
      </c>
      <c r="AX42" s="55">
        <v>1</v>
      </c>
      <c r="AY42" s="55">
        <v>1</v>
      </c>
      <c r="AZ42" s="55">
        <v>1</v>
      </c>
      <c r="BA42" s="55">
        <v>1</v>
      </c>
      <c r="BB42" s="55">
        <v>1</v>
      </c>
      <c r="BC42" s="55">
        <v>1</v>
      </c>
      <c r="BD42" s="55">
        <v>1</v>
      </c>
      <c r="BE42" s="55">
        <v>1</v>
      </c>
      <c r="BF42" s="55">
        <v>1</v>
      </c>
      <c r="BG42" s="55">
        <v>1</v>
      </c>
      <c r="BH42" s="55">
        <v>1</v>
      </c>
      <c r="BI42" s="55">
        <v>1</v>
      </c>
      <c r="BJ42" s="55">
        <v>1</v>
      </c>
      <c r="BK42" s="55">
        <v>1</v>
      </c>
      <c r="BL42" s="55">
        <v>1</v>
      </c>
      <c r="BM42" s="40"/>
      <c r="BN42" s="159">
        <f t="shared" si="23"/>
        <v>0</v>
      </c>
      <c r="BO42" s="159">
        <f t="shared" si="24"/>
        <v>0</v>
      </c>
      <c r="BP42" s="159">
        <f t="shared" si="25"/>
        <v>0</v>
      </c>
      <c r="BQ42" s="159">
        <f t="shared" si="26"/>
        <v>0</v>
      </c>
      <c r="BR42" s="159">
        <f t="shared" si="27"/>
        <v>0</v>
      </c>
      <c r="BS42" s="159">
        <f t="shared" si="28"/>
        <v>0</v>
      </c>
      <c r="BT42" s="159">
        <f t="shared" si="29"/>
        <v>1</v>
      </c>
      <c r="BU42" s="159">
        <f t="shared" si="30"/>
        <v>3</v>
      </c>
      <c r="BV42" s="159">
        <f t="shared" si="31"/>
        <v>3</v>
      </c>
      <c r="BW42" s="159">
        <f t="shared" si="32"/>
        <v>3</v>
      </c>
      <c r="BX42" s="159">
        <f t="shared" si="33"/>
        <v>3</v>
      </c>
      <c r="BY42" s="159">
        <f t="shared" si="34"/>
        <v>3</v>
      </c>
      <c r="BZ42" s="159">
        <f t="shared" si="35"/>
        <v>3</v>
      </c>
      <c r="CA42" s="159">
        <f t="shared" si="36"/>
        <v>3</v>
      </c>
      <c r="CB42" s="159">
        <f t="shared" si="37"/>
        <v>3</v>
      </c>
      <c r="CC42" s="159">
        <f t="shared" si="38"/>
        <v>3</v>
      </c>
      <c r="CD42" s="159">
        <f t="shared" si="39"/>
        <v>3</v>
      </c>
      <c r="CE42" s="159">
        <f t="shared" si="40"/>
        <v>3</v>
      </c>
      <c r="CF42" s="159">
        <f t="shared" si="41"/>
        <v>3</v>
      </c>
      <c r="CG42" s="159">
        <f t="shared" si="42"/>
        <v>3</v>
      </c>
      <c r="CH42" s="40"/>
      <c r="CI42" s="159">
        <f t="shared" si="17"/>
        <v>0</v>
      </c>
      <c r="CJ42" s="159">
        <f t="shared" si="18"/>
        <v>4</v>
      </c>
      <c r="CK42" s="159">
        <f t="shared" si="19"/>
        <v>12</v>
      </c>
      <c r="CL42" s="159">
        <f t="shared" si="20"/>
        <v>12</v>
      </c>
      <c r="CM42" s="159">
        <f t="shared" si="21"/>
        <v>12</v>
      </c>
      <c r="CN42" s="40"/>
    </row>
    <row r="43" spans="1:92" s="303" customFormat="1" outlineLevel="1" x14ac:dyDescent="0.3">
      <c r="A43" s="141"/>
      <c r="B43" s="117" t="str">
        <f>'AVE UK GBP'!B43</f>
        <v>AVE International Sales</v>
      </c>
      <c r="C43" s="12">
        <v>45000</v>
      </c>
      <c r="D43" s="10">
        <v>0.42</v>
      </c>
      <c r="E43" s="55">
        <v>0</v>
      </c>
      <c r="F43" s="55">
        <v>0</v>
      </c>
      <c r="G43" s="55">
        <v>0</v>
      </c>
      <c r="H43" s="55">
        <v>0</v>
      </c>
      <c r="I43" s="55">
        <v>0</v>
      </c>
      <c r="J43" s="55">
        <v>0</v>
      </c>
      <c r="K43" s="55">
        <v>0</v>
      </c>
      <c r="L43" s="55">
        <v>0</v>
      </c>
      <c r="M43" s="55">
        <v>0</v>
      </c>
      <c r="N43" s="55">
        <v>0</v>
      </c>
      <c r="O43" s="55">
        <v>0</v>
      </c>
      <c r="P43" s="55">
        <v>0</v>
      </c>
      <c r="Q43" s="55">
        <v>0</v>
      </c>
      <c r="R43" s="55">
        <v>0</v>
      </c>
      <c r="S43" s="55">
        <v>0</v>
      </c>
      <c r="T43" s="55">
        <v>0</v>
      </c>
      <c r="U43" s="55">
        <v>0</v>
      </c>
      <c r="V43" s="55">
        <v>0</v>
      </c>
      <c r="W43" s="55">
        <v>0</v>
      </c>
      <c r="X43" s="55">
        <v>0</v>
      </c>
      <c r="Y43" s="55">
        <v>0</v>
      </c>
      <c r="Z43" s="55">
        <v>0</v>
      </c>
      <c r="AA43" s="55">
        <v>0</v>
      </c>
      <c r="AB43" s="55">
        <v>0</v>
      </c>
      <c r="AC43" s="55">
        <v>0</v>
      </c>
      <c r="AD43" s="55">
        <v>0</v>
      </c>
      <c r="AE43" s="55">
        <v>0</v>
      </c>
      <c r="AF43" s="55">
        <v>0</v>
      </c>
      <c r="AG43" s="55">
        <v>0</v>
      </c>
      <c r="AH43" s="55">
        <v>0</v>
      </c>
      <c r="AI43" s="55">
        <v>0</v>
      </c>
      <c r="AJ43" s="55">
        <v>0</v>
      </c>
      <c r="AK43" s="55">
        <v>0</v>
      </c>
      <c r="AL43" s="55">
        <v>0</v>
      </c>
      <c r="AM43" s="55">
        <v>0</v>
      </c>
      <c r="AN43" s="55">
        <v>0</v>
      </c>
      <c r="AO43" s="55">
        <v>0</v>
      </c>
      <c r="AP43" s="55">
        <v>0</v>
      </c>
      <c r="AQ43" s="55">
        <v>0</v>
      </c>
      <c r="AR43" s="55">
        <v>0</v>
      </c>
      <c r="AS43" s="55">
        <v>0</v>
      </c>
      <c r="AT43" s="55">
        <v>0</v>
      </c>
      <c r="AU43" s="55">
        <v>0</v>
      </c>
      <c r="AV43" s="55">
        <v>0</v>
      </c>
      <c r="AW43" s="55">
        <v>0</v>
      </c>
      <c r="AX43" s="55">
        <v>0</v>
      </c>
      <c r="AY43" s="55">
        <v>0</v>
      </c>
      <c r="AZ43" s="55">
        <v>0</v>
      </c>
      <c r="BA43" s="55">
        <v>1</v>
      </c>
      <c r="BB43" s="55">
        <v>1</v>
      </c>
      <c r="BC43" s="55">
        <v>1</v>
      </c>
      <c r="BD43" s="55">
        <v>1</v>
      </c>
      <c r="BE43" s="55">
        <v>1</v>
      </c>
      <c r="BF43" s="55">
        <v>1</v>
      </c>
      <c r="BG43" s="55">
        <v>1</v>
      </c>
      <c r="BH43" s="55">
        <v>1</v>
      </c>
      <c r="BI43" s="55">
        <v>1</v>
      </c>
      <c r="BJ43" s="55">
        <v>1</v>
      </c>
      <c r="BK43" s="55">
        <v>1</v>
      </c>
      <c r="BL43" s="55">
        <v>1</v>
      </c>
      <c r="BM43" s="40"/>
      <c r="BN43" s="159">
        <f t="shared" si="23"/>
        <v>0</v>
      </c>
      <c r="BO43" s="159">
        <f t="shared" si="24"/>
        <v>0</v>
      </c>
      <c r="BP43" s="159">
        <f t="shared" si="25"/>
        <v>0</v>
      </c>
      <c r="BQ43" s="159">
        <f t="shared" si="26"/>
        <v>0</v>
      </c>
      <c r="BR43" s="159">
        <f t="shared" si="27"/>
        <v>0</v>
      </c>
      <c r="BS43" s="159">
        <f t="shared" si="28"/>
        <v>0</v>
      </c>
      <c r="BT43" s="159">
        <f t="shared" si="29"/>
        <v>0</v>
      </c>
      <c r="BU43" s="159">
        <f t="shared" si="30"/>
        <v>0</v>
      </c>
      <c r="BV43" s="159">
        <f t="shared" si="31"/>
        <v>0</v>
      </c>
      <c r="BW43" s="159">
        <f t="shared" si="32"/>
        <v>0</v>
      </c>
      <c r="BX43" s="159">
        <f t="shared" si="33"/>
        <v>0</v>
      </c>
      <c r="BY43" s="159">
        <f t="shared" si="34"/>
        <v>0</v>
      </c>
      <c r="BZ43" s="159">
        <f t="shared" si="35"/>
        <v>0</v>
      </c>
      <c r="CA43" s="159">
        <f t="shared" si="36"/>
        <v>0</v>
      </c>
      <c r="CB43" s="159">
        <f t="shared" si="37"/>
        <v>0</v>
      </c>
      <c r="CC43" s="159">
        <f t="shared" si="38"/>
        <v>0</v>
      </c>
      <c r="CD43" s="159">
        <f t="shared" si="39"/>
        <v>3</v>
      </c>
      <c r="CE43" s="159">
        <f t="shared" si="40"/>
        <v>3</v>
      </c>
      <c r="CF43" s="159">
        <f t="shared" si="41"/>
        <v>3</v>
      </c>
      <c r="CG43" s="159">
        <f t="shared" si="42"/>
        <v>3</v>
      </c>
      <c r="CH43" s="40"/>
      <c r="CI43" s="159">
        <f t="shared" si="17"/>
        <v>0</v>
      </c>
      <c r="CJ43" s="159">
        <f t="shared" si="18"/>
        <v>0</v>
      </c>
      <c r="CK43" s="159">
        <f t="shared" si="19"/>
        <v>0</v>
      </c>
      <c r="CL43" s="159">
        <f t="shared" si="20"/>
        <v>0</v>
      </c>
      <c r="CM43" s="159">
        <f t="shared" si="21"/>
        <v>12</v>
      </c>
      <c r="CN43" s="40"/>
    </row>
    <row r="44" spans="1:92" s="303" customFormat="1" outlineLevel="1" x14ac:dyDescent="0.3">
      <c r="A44" s="141"/>
      <c r="B44" s="117" t="str">
        <f>'AVE UK GBP'!B44</f>
        <v>AVE France Sales</v>
      </c>
      <c r="C44" s="12">
        <v>0</v>
      </c>
      <c r="D44" s="12">
        <v>0</v>
      </c>
      <c r="E44" s="55">
        <v>0</v>
      </c>
      <c r="F44" s="55">
        <v>0</v>
      </c>
      <c r="G44" s="55">
        <v>0</v>
      </c>
      <c r="H44" s="55">
        <v>0</v>
      </c>
      <c r="I44" s="55">
        <v>0</v>
      </c>
      <c r="J44" s="55">
        <v>0</v>
      </c>
      <c r="K44" s="55">
        <v>0</v>
      </c>
      <c r="L44" s="55">
        <v>0</v>
      </c>
      <c r="M44" s="55">
        <v>0</v>
      </c>
      <c r="N44" s="55">
        <v>0</v>
      </c>
      <c r="O44" s="55">
        <v>0</v>
      </c>
      <c r="P44" s="55">
        <v>0</v>
      </c>
      <c r="Q44" s="55">
        <v>0</v>
      </c>
      <c r="R44" s="55">
        <v>0</v>
      </c>
      <c r="S44" s="55">
        <v>0</v>
      </c>
      <c r="T44" s="55">
        <v>0</v>
      </c>
      <c r="U44" s="55">
        <v>0</v>
      </c>
      <c r="V44" s="55">
        <v>0</v>
      </c>
      <c r="W44" s="55">
        <v>0</v>
      </c>
      <c r="X44" s="55">
        <v>0</v>
      </c>
      <c r="Y44" s="55">
        <v>0</v>
      </c>
      <c r="Z44" s="55">
        <v>0</v>
      </c>
      <c r="AA44" s="55">
        <v>0</v>
      </c>
      <c r="AB44" s="55">
        <v>0</v>
      </c>
      <c r="AC44" s="55">
        <v>0</v>
      </c>
      <c r="AD44" s="55">
        <v>0</v>
      </c>
      <c r="AE44" s="55">
        <v>0</v>
      </c>
      <c r="AF44" s="55">
        <v>0</v>
      </c>
      <c r="AG44" s="55">
        <v>0</v>
      </c>
      <c r="AH44" s="55">
        <v>0</v>
      </c>
      <c r="AI44" s="55">
        <v>0</v>
      </c>
      <c r="AJ44" s="55">
        <v>0</v>
      </c>
      <c r="AK44" s="55">
        <v>0</v>
      </c>
      <c r="AL44" s="55">
        <v>0</v>
      </c>
      <c r="AM44" s="55">
        <v>0</v>
      </c>
      <c r="AN44" s="55">
        <v>0</v>
      </c>
      <c r="AO44" s="55">
        <v>0</v>
      </c>
      <c r="AP44" s="55">
        <v>0</v>
      </c>
      <c r="AQ44" s="55">
        <v>0</v>
      </c>
      <c r="AR44" s="55">
        <v>0</v>
      </c>
      <c r="AS44" s="55">
        <v>0</v>
      </c>
      <c r="AT44" s="55">
        <v>0</v>
      </c>
      <c r="AU44" s="55">
        <v>0</v>
      </c>
      <c r="AV44" s="55">
        <v>0</v>
      </c>
      <c r="AW44" s="55">
        <v>0</v>
      </c>
      <c r="AX44" s="55">
        <v>0</v>
      </c>
      <c r="AY44" s="55">
        <v>0</v>
      </c>
      <c r="AZ44" s="55">
        <v>0</v>
      </c>
      <c r="BA44" s="55">
        <v>0</v>
      </c>
      <c r="BB44" s="55">
        <v>0</v>
      </c>
      <c r="BC44" s="55">
        <v>0</v>
      </c>
      <c r="BD44" s="55">
        <v>0</v>
      </c>
      <c r="BE44" s="55">
        <v>0</v>
      </c>
      <c r="BF44" s="55">
        <v>0</v>
      </c>
      <c r="BG44" s="55">
        <v>0</v>
      </c>
      <c r="BH44" s="55">
        <v>0</v>
      </c>
      <c r="BI44" s="55">
        <v>0</v>
      </c>
      <c r="BJ44" s="55">
        <v>0</v>
      </c>
      <c r="BK44" s="55">
        <v>0</v>
      </c>
      <c r="BL44" s="55">
        <v>0</v>
      </c>
      <c r="BM44" s="40"/>
      <c r="BN44" s="159">
        <f t="shared" si="23"/>
        <v>0</v>
      </c>
      <c r="BO44" s="159">
        <f t="shared" si="24"/>
        <v>0</v>
      </c>
      <c r="BP44" s="159">
        <f t="shared" si="25"/>
        <v>0</v>
      </c>
      <c r="BQ44" s="159">
        <f t="shared" si="26"/>
        <v>0</v>
      </c>
      <c r="BR44" s="159">
        <f t="shared" si="27"/>
        <v>0</v>
      </c>
      <c r="BS44" s="159">
        <f t="shared" si="28"/>
        <v>0</v>
      </c>
      <c r="BT44" s="159">
        <f t="shared" si="29"/>
        <v>0</v>
      </c>
      <c r="BU44" s="159">
        <f t="shared" si="30"/>
        <v>0</v>
      </c>
      <c r="BV44" s="159">
        <f t="shared" si="31"/>
        <v>0</v>
      </c>
      <c r="BW44" s="159">
        <f t="shared" si="32"/>
        <v>0</v>
      </c>
      <c r="BX44" s="159">
        <f t="shared" si="33"/>
        <v>0</v>
      </c>
      <c r="BY44" s="159">
        <f t="shared" si="34"/>
        <v>0</v>
      </c>
      <c r="BZ44" s="159">
        <f t="shared" si="35"/>
        <v>0</v>
      </c>
      <c r="CA44" s="159">
        <f t="shared" si="36"/>
        <v>0</v>
      </c>
      <c r="CB44" s="159">
        <f t="shared" si="37"/>
        <v>0</v>
      </c>
      <c r="CC44" s="159">
        <f t="shared" si="38"/>
        <v>0</v>
      </c>
      <c r="CD44" s="159">
        <f t="shared" si="39"/>
        <v>0</v>
      </c>
      <c r="CE44" s="159">
        <f t="shared" si="40"/>
        <v>0</v>
      </c>
      <c r="CF44" s="159">
        <f t="shared" si="41"/>
        <v>0</v>
      </c>
      <c r="CG44" s="159">
        <f t="shared" si="42"/>
        <v>0</v>
      </c>
      <c r="CH44" s="40"/>
      <c r="CI44" s="159">
        <f t="shared" si="17"/>
        <v>0</v>
      </c>
      <c r="CJ44" s="159">
        <f t="shared" si="18"/>
        <v>0</v>
      </c>
      <c r="CK44" s="159">
        <f t="shared" si="19"/>
        <v>0</v>
      </c>
      <c r="CL44" s="159">
        <f t="shared" si="20"/>
        <v>0</v>
      </c>
      <c r="CM44" s="159">
        <f t="shared" si="21"/>
        <v>0</v>
      </c>
      <c r="CN44" s="40"/>
    </row>
    <row r="45" spans="1:92" s="303" customFormat="1" outlineLevel="2" x14ac:dyDescent="0.3">
      <c r="A45" s="284"/>
      <c r="B45" s="284" t="str">
        <f>'AVE UK GBP'!B45</f>
        <v>AVE UK Commercial Manager</v>
      </c>
      <c r="C45" s="280"/>
      <c r="D45" s="280"/>
      <c r="E45" s="285"/>
      <c r="F45" s="285"/>
      <c r="G45" s="285"/>
      <c r="H45" s="285"/>
      <c r="I45" s="285"/>
      <c r="J45" s="285"/>
      <c r="K45" s="285"/>
      <c r="L45" s="285"/>
      <c r="M45" s="285"/>
      <c r="N45" s="285"/>
      <c r="O45" s="285"/>
      <c r="P45" s="285"/>
      <c r="Q45" s="285"/>
      <c r="R45" s="285"/>
      <c r="S45" s="285"/>
      <c r="T45" s="285"/>
      <c r="U45" s="285"/>
      <c r="V45" s="285"/>
      <c r="W45" s="285"/>
      <c r="X45" s="285"/>
      <c r="Y45" s="285"/>
      <c r="Z45" s="285"/>
      <c r="AA45" s="285"/>
      <c r="AB45" s="285"/>
      <c r="AC45" s="285"/>
      <c r="AD45" s="285"/>
      <c r="AE45" s="285"/>
      <c r="AF45" s="285"/>
      <c r="AG45" s="285"/>
      <c r="AH45" s="285"/>
      <c r="AI45" s="285"/>
      <c r="AJ45" s="285"/>
      <c r="AK45" s="285"/>
      <c r="AL45" s="285"/>
      <c r="AM45" s="285"/>
      <c r="AN45" s="285"/>
      <c r="AO45" s="285"/>
      <c r="AP45" s="285"/>
      <c r="AQ45" s="285"/>
      <c r="AR45" s="285"/>
      <c r="AS45" s="285"/>
      <c r="AT45" s="285"/>
      <c r="AU45" s="285"/>
      <c r="AV45" s="285"/>
      <c r="AW45" s="285"/>
      <c r="AX45" s="285"/>
      <c r="AY45" s="285"/>
      <c r="AZ45" s="285"/>
      <c r="BA45" s="285"/>
      <c r="BB45" s="285"/>
      <c r="BC45" s="285"/>
      <c r="BD45" s="285"/>
      <c r="BE45" s="285"/>
      <c r="BF45" s="285"/>
      <c r="BG45" s="285"/>
      <c r="BH45" s="285"/>
      <c r="BI45" s="285"/>
      <c r="BJ45" s="285"/>
      <c r="BK45" s="285"/>
      <c r="BL45" s="285"/>
      <c r="BM45" s="40"/>
      <c r="BN45" s="143">
        <f t="shared" si="23"/>
        <v>0</v>
      </c>
      <c r="BO45" s="143">
        <f t="shared" si="24"/>
        <v>0</v>
      </c>
      <c r="BP45" s="143">
        <f t="shared" si="25"/>
        <v>0</v>
      </c>
      <c r="BQ45" s="143">
        <f t="shared" si="26"/>
        <v>0</v>
      </c>
      <c r="BR45" s="143">
        <f t="shared" si="27"/>
        <v>0</v>
      </c>
      <c r="BS45" s="143">
        <f t="shared" si="28"/>
        <v>0</v>
      </c>
      <c r="BT45" s="143">
        <f t="shared" si="29"/>
        <v>0</v>
      </c>
      <c r="BU45" s="143">
        <f t="shared" si="30"/>
        <v>0</v>
      </c>
      <c r="BV45" s="143">
        <f t="shared" si="31"/>
        <v>0</v>
      </c>
      <c r="BW45" s="143">
        <f t="shared" si="32"/>
        <v>0</v>
      </c>
      <c r="BX45" s="143">
        <f t="shared" si="33"/>
        <v>0</v>
      </c>
      <c r="BY45" s="143">
        <f t="shared" si="34"/>
        <v>0</v>
      </c>
      <c r="BZ45" s="143">
        <f t="shared" si="35"/>
        <v>0</v>
      </c>
      <c r="CA45" s="143">
        <f t="shared" si="36"/>
        <v>0</v>
      </c>
      <c r="CB45" s="143">
        <f t="shared" si="37"/>
        <v>0</v>
      </c>
      <c r="CC45" s="143">
        <f t="shared" si="38"/>
        <v>0</v>
      </c>
      <c r="CD45" s="143">
        <f t="shared" si="39"/>
        <v>0</v>
      </c>
      <c r="CE45" s="143">
        <f t="shared" si="40"/>
        <v>0</v>
      </c>
      <c r="CF45" s="143">
        <f t="shared" si="41"/>
        <v>0</v>
      </c>
      <c r="CG45" s="143">
        <f t="shared" si="42"/>
        <v>0</v>
      </c>
      <c r="CH45" s="40"/>
      <c r="CI45" s="143">
        <f t="shared" si="17"/>
        <v>0</v>
      </c>
      <c r="CJ45" s="143">
        <f t="shared" si="18"/>
        <v>0</v>
      </c>
      <c r="CK45" s="143">
        <f t="shared" si="19"/>
        <v>0</v>
      </c>
      <c r="CL45" s="143">
        <f t="shared" si="20"/>
        <v>0</v>
      </c>
      <c r="CM45" s="143">
        <f t="shared" si="21"/>
        <v>0</v>
      </c>
      <c r="CN45" s="40"/>
    </row>
    <row r="46" spans="1:92" s="303" customFormat="1" outlineLevel="2" x14ac:dyDescent="0.3">
      <c r="A46" s="284"/>
      <c r="B46" s="284" t="str">
        <f>'AVE UK GBP'!B46</f>
        <v>AVE UK Sales</v>
      </c>
      <c r="C46" s="280"/>
      <c r="D46" s="280"/>
      <c r="E46" s="285"/>
      <c r="F46" s="285"/>
      <c r="G46" s="285"/>
      <c r="H46" s="285"/>
      <c r="I46" s="285"/>
      <c r="J46" s="285"/>
      <c r="K46" s="285"/>
      <c r="L46" s="285"/>
      <c r="M46" s="285"/>
      <c r="N46" s="285"/>
      <c r="O46" s="285"/>
      <c r="P46" s="285"/>
      <c r="Q46" s="285"/>
      <c r="R46" s="285"/>
      <c r="S46" s="285"/>
      <c r="T46" s="285"/>
      <c r="U46" s="285"/>
      <c r="V46" s="285"/>
      <c r="W46" s="285"/>
      <c r="X46" s="285"/>
      <c r="Y46" s="285"/>
      <c r="Z46" s="285"/>
      <c r="AA46" s="285"/>
      <c r="AB46" s="285"/>
      <c r="AC46" s="285"/>
      <c r="AD46" s="285"/>
      <c r="AE46" s="285"/>
      <c r="AF46" s="285"/>
      <c r="AG46" s="285"/>
      <c r="AH46" s="285"/>
      <c r="AI46" s="285"/>
      <c r="AJ46" s="285"/>
      <c r="AK46" s="285"/>
      <c r="AL46" s="285"/>
      <c r="AM46" s="285"/>
      <c r="AN46" s="285"/>
      <c r="AO46" s="285"/>
      <c r="AP46" s="285"/>
      <c r="AQ46" s="285"/>
      <c r="AR46" s="285"/>
      <c r="AS46" s="285"/>
      <c r="AT46" s="285"/>
      <c r="AU46" s="285"/>
      <c r="AV46" s="285"/>
      <c r="AW46" s="285"/>
      <c r="AX46" s="285"/>
      <c r="AY46" s="285"/>
      <c r="AZ46" s="285"/>
      <c r="BA46" s="285"/>
      <c r="BB46" s="285"/>
      <c r="BC46" s="285"/>
      <c r="BD46" s="285"/>
      <c r="BE46" s="285"/>
      <c r="BF46" s="285"/>
      <c r="BG46" s="285"/>
      <c r="BH46" s="285"/>
      <c r="BI46" s="285"/>
      <c r="BJ46" s="285"/>
      <c r="BK46" s="285"/>
      <c r="BL46" s="285"/>
      <c r="BM46" s="40"/>
      <c r="BN46" s="143">
        <f t="shared" si="23"/>
        <v>0</v>
      </c>
      <c r="BO46" s="143">
        <f t="shared" si="24"/>
        <v>0</v>
      </c>
      <c r="BP46" s="143">
        <f t="shared" si="25"/>
        <v>0</v>
      </c>
      <c r="BQ46" s="143">
        <f t="shared" si="26"/>
        <v>0</v>
      </c>
      <c r="BR46" s="143">
        <f t="shared" si="27"/>
        <v>0</v>
      </c>
      <c r="BS46" s="143">
        <f t="shared" si="28"/>
        <v>0</v>
      </c>
      <c r="BT46" s="143">
        <f t="shared" si="29"/>
        <v>0</v>
      </c>
      <c r="BU46" s="143">
        <f t="shared" si="30"/>
        <v>0</v>
      </c>
      <c r="BV46" s="143">
        <f t="shared" si="31"/>
        <v>0</v>
      </c>
      <c r="BW46" s="143">
        <f t="shared" si="32"/>
        <v>0</v>
      </c>
      <c r="BX46" s="143">
        <f t="shared" si="33"/>
        <v>0</v>
      </c>
      <c r="BY46" s="143">
        <f t="shared" si="34"/>
        <v>0</v>
      </c>
      <c r="BZ46" s="143">
        <f t="shared" si="35"/>
        <v>0</v>
      </c>
      <c r="CA46" s="143">
        <f t="shared" si="36"/>
        <v>0</v>
      </c>
      <c r="CB46" s="143">
        <f t="shared" si="37"/>
        <v>0</v>
      </c>
      <c r="CC46" s="143">
        <f t="shared" si="38"/>
        <v>0</v>
      </c>
      <c r="CD46" s="143">
        <f t="shared" si="39"/>
        <v>0</v>
      </c>
      <c r="CE46" s="143">
        <f t="shared" si="40"/>
        <v>0</v>
      </c>
      <c r="CF46" s="143">
        <f t="shared" si="41"/>
        <v>0</v>
      </c>
      <c r="CG46" s="143">
        <f t="shared" si="42"/>
        <v>0</v>
      </c>
      <c r="CH46" s="40"/>
      <c r="CI46" s="143">
        <f t="shared" si="17"/>
        <v>0</v>
      </c>
      <c r="CJ46" s="143">
        <f t="shared" si="18"/>
        <v>0</v>
      </c>
      <c r="CK46" s="143">
        <f t="shared" si="19"/>
        <v>0</v>
      </c>
      <c r="CL46" s="143">
        <f t="shared" si="20"/>
        <v>0</v>
      </c>
      <c r="CM46" s="143">
        <f t="shared" si="21"/>
        <v>0</v>
      </c>
      <c r="CN46" s="40"/>
    </row>
    <row r="47" spans="1:92" s="303" customFormat="1" outlineLevel="2" x14ac:dyDescent="0.3">
      <c r="A47" s="284"/>
      <c r="B47" s="284" t="str">
        <f>'AVE UK GBP'!B47</f>
        <v>AVE UK Sales</v>
      </c>
      <c r="C47" s="280"/>
      <c r="D47" s="280"/>
      <c r="E47" s="285"/>
      <c r="F47" s="285"/>
      <c r="G47" s="285"/>
      <c r="H47" s="285"/>
      <c r="I47" s="285"/>
      <c r="J47" s="285"/>
      <c r="K47" s="285"/>
      <c r="L47" s="285"/>
      <c r="M47" s="285"/>
      <c r="N47" s="285"/>
      <c r="O47" s="285"/>
      <c r="P47" s="285"/>
      <c r="Q47" s="285"/>
      <c r="R47" s="285"/>
      <c r="S47" s="285"/>
      <c r="T47" s="285"/>
      <c r="U47" s="285"/>
      <c r="V47" s="285"/>
      <c r="W47" s="285"/>
      <c r="X47" s="285"/>
      <c r="Y47" s="285"/>
      <c r="Z47" s="285"/>
      <c r="AA47" s="285"/>
      <c r="AB47" s="285"/>
      <c r="AC47" s="285"/>
      <c r="AD47" s="285"/>
      <c r="AE47" s="285"/>
      <c r="AF47" s="285"/>
      <c r="AG47" s="285"/>
      <c r="AH47" s="285"/>
      <c r="AI47" s="285"/>
      <c r="AJ47" s="285"/>
      <c r="AK47" s="285"/>
      <c r="AL47" s="285"/>
      <c r="AM47" s="285"/>
      <c r="AN47" s="285"/>
      <c r="AO47" s="285"/>
      <c r="AP47" s="285"/>
      <c r="AQ47" s="285"/>
      <c r="AR47" s="285"/>
      <c r="AS47" s="285"/>
      <c r="AT47" s="285"/>
      <c r="AU47" s="285"/>
      <c r="AV47" s="285"/>
      <c r="AW47" s="285"/>
      <c r="AX47" s="285"/>
      <c r="AY47" s="285"/>
      <c r="AZ47" s="285"/>
      <c r="BA47" s="285"/>
      <c r="BB47" s="285"/>
      <c r="BC47" s="285"/>
      <c r="BD47" s="285"/>
      <c r="BE47" s="285"/>
      <c r="BF47" s="285"/>
      <c r="BG47" s="285"/>
      <c r="BH47" s="285"/>
      <c r="BI47" s="285"/>
      <c r="BJ47" s="285"/>
      <c r="BK47" s="285"/>
      <c r="BL47" s="285"/>
      <c r="BM47" s="40"/>
      <c r="BN47" s="143">
        <f t="shared" si="23"/>
        <v>0</v>
      </c>
      <c r="BO47" s="143">
        <f t="shared" si="24"/>
        <v>0</v>
      </c>
      <c r="BP47" s="143">
        <f t="shared" si="25"/>
        <v>0</v>
      </c>
      <c r="BQ47" s="143">
        <f t="shared" si="26"/>
        <v>0</v>
      </c>
      <c r="BR47" s="143">
        <f t="shared" si="27"/>
        <v>0</v>
      </c>
      <c r="BS47" s="143">
        <f t="shared" si="28"/>
        <v>0</v>
      </c>
      <c r="BT47" s="143">
        <f t="shared" si="29"/>
        <v>0</v>
      </c>
      <c r="BU47" s="143">
        <f t="shared" si="30"/>
        <v>0</v>
      </c>
      <c r="BV47" s="143">
        <f t="shared" si="31"/>
        <v>0</v>
      </c>
      <c r="BW47" s="143">
        <f t="shared" si="32"/>
        <v>0</v>
      </c>
      <c r="BX47" s="143">
        <f t="shared" si="33"/>
        <v>0</v>
      </c>
      <c r="BY47" s="143">
        <f t="shared" si="34"/>
        <v>0</v>
      </c>
      <c r="BZ47" s="143">
        <f t="shared" si="35"/>
        <v>0</v>
      </c>
      <c r="CA47" s="143">
        <f t="shared" si="36"/>
        <v>0</v>
      </c>
      <c r="CB47" s="143">
        <f t="shared" si="37"/>
        <v>0</v>
      </c>
      <c r="CC47" s="143">
        <f t="shared" si="38"/>
        <v>0</v>
      </c>
      <c r="CD47" s="143">
        <f t="shared" si="39"/>
        <v>0</v>
      </c>
      <c r="CE47" s="143">
        <f t="shared" si="40"/>
        <v>0</v>
      </c>
      <c r="CF47" s="143">
        <f t="shared" si="41"/>
        <v>0</v>
      </c>
      <c r="CG47" s="143">
        <f t="shared" si="42"/>
        <v>0</v>
      </c>
      <c r="CH47" s="40"/>
      <c r="CI47" s="143">
        <f t="shared" si="17"/>
        <v>0</v>
      </c>
      <c r="CJ47" s="143">
        <f t="shared" si="18"/>
        <v>0</v>
      </c>
      <c r="CK47" s="143">
        <f t="shared" si="19"/>
        <v>0</v>
      </c>
      <c r="CL47" s="143">
        <f t="shared" si="20"/>
        <v>0</v>
      </c>
      <c r="CM47" s="143">
        <f t="shared" si="21"/>
        <v>0</v>
      </c>
      <c r="CN47" s="40"/>
    </row>
    <row r="48" spans="1:92" s="303" customFormat="1" outlineLevel="2" x14ac:dyDescent="0.3">
      <c r="A48" s="141"/>
      <c r="B48" s="131" t="str">
        <f>B41</f>
        <v>AVE France Commercial Manager</v>
      </c>
      <c r="C48" s="80"/>
      <c r="D48" s="80"/>
      <c r="E48" s="143">
        <f>E41*($C41+$C41*$D41)/12</f>
        <v>0</v>
      </c>
      <c r="F48" s="143">
        <f t="shared" ref="F48:BL52" si="50">F41*($C41+$C41*$D41)/12</f>
        <v>0</v>
      </c>
      <c r="G48" s="143">
        <f t="shared" si="50"/>
        <v>0</v>
      </c>
      <c r="H48" s="143">
        <f t="shared" si="50"/>
        <v>0</v>
      </c>
      <c r="I48" s="143">
        <f t="shared" si="50"/>
        <v>0</v>
      </c>
      <c r="J48" s="143">
        <f t="shared" si="50"/>
        <v>0</v>
      </c>
      <c r="K48" s="143">
        <f t="shared" si="50"/>
        <v>0</v>
      </c>
      <c r="L48" s="143">
        <f t="shared" si="50"/>
        <v>0</v>
      </c>
      <c r="M48" s="143">
        <f t="shared" si="50"/>
        <v>8283.3333333333339</v>
      </c>
      <c r="N48" s="143">
        <f t="shared" si="50"/>
        <v>8283.3333333333339</v>
      </c>
      <c r="O48" s="143">
        <f t="shared" si="50"/>
        <v>8283.3333333333339</v>
      </c>
      <c r="P48" s="143">
        <f t="shared" si="50"/>
        <v>8283.3333333333339</v>
      </c>
      <c r="Q48" s="143">
        <f t="shared" si="50"/>
        <v>8283.3333333333339</v>
      </c>
      <c r="R48" s="143">
        <f t="shared" si="50"/>
        <v>8283.3333333333339</v>
      </c>
      <c r="S48" s="143">
        <f t="shared" si="50"/>
        <v>8283.3333333333339</v>
      </c>
      <c r="T48" s="143">
        <f t="shared" si="50"/>
        <v>8283.3333333333339</v>
      </c>
      <c r="U48" s="143">
        <f t="shared" si="50"/>
        <v>8283.3333333333339</v>
      </c>
      <c r="V48" s="143">
        <f t="shared" si="50"/>
        <v>8283.3333333333339</v>
      </c>
      <c r="W48" s="143">
        <f t="shared" si="50"/>
        <v>8283.3333333333339</v>
      </c>
      <c r="X48" s="143">
        <f t="shared" si="50"/>
        <v>8283.3333333333339</v>
      </c>
      <c r="Y48" s="143">
        <f t="shared" si="50"/>
        <v>8283.3333333333339</v>
      </c>
      <c r="Z48" s="143">
        <f t="shared" si="50"/>
        <v>8283.3333333333339</v>
      </c>
      <c r="AA48" s="143">
        <f t="shared" si="50"/>
        <v>8283.3333333333339</v>
      </c>
      <c r="AB48" s="143">
        <f t="shared" si="50"/>
        <v>8283.3333333333339</v>
      </c>
      <c r="AC48" s="143">
        <f t="shared" si="50"/>
        <v>8283.3333333333339</v>
      </c>
      <c r="AD48" s="143">
        <f t="shared" si="50"/>
        <v>8283.3333333333339</v>
      </c>
      <c r="AE48" s="143">
        <f t="shared" si="50"/>
        <v>8283.3333333333339</v>
      </c>
      <c r="AF48" s="143">
        <f t="shared" si="50"/>
        <v>8283.3333333333339</v>
      </c>
      <c r="AG48" s="143">
        <f t="shared" si="50"/>
        <v>8283.3333333333339</v>
      </c>
      <c r="AH48" s="143">
        <f t="shared" si="50"/>
        <v>8283.3333333333339</v>
      </c>
      <c r="AI48" s="143">
        <f t="shared" si="50"/>
        <v>8283.3333333333339</v>
      </c>
      <c r="AJ48" s="143">
        <f t="shared" si="50"/>
        <v>8283.3333333333339</v>
      </c>
      <c r="AK48" s="143">
        <f t="shared" si="50"/>
        <v>8283.3333333333339</v>
      </c>
      <c r="AL48" s="143">
        <f t="shared" si="50"/>
        <v>8283.3333333333339</v>
      </c>
      <c r="AM48" s="143">
        <f t="shared" si="50"/>
        <v>8283.3333333333339</v>
      </c>
      <c r="AN48" s="143">
        <f t="shared" si="50"/>
        <v>8283.3333333333339</v>
      </c>
      <c r="AO48" s="143">
        <f t="shared" si="50"/>
        <v>8283.3333333333339</v>
      </c>
      <c r="AP48" s="143">
        <f t="shared" si="50"/>
        <v>8283.3333333333339</v>
      </c>
      <c r="AQ48" s="143">
        <f t="shared" si="50"/>
        <v>8283.3333333333339</v>
      </c>
      <c r="AR48" s="143">
        <f t="shared" si="50"/>
        <v>8283.3333333333339</v>
      </c>
      <c r="AS48" s="143">
        <f t="shared" si="50"/>
        <v>8283.3333333333339</v>
      </c>
      <c r="AT48" s="143">
        <f t="shared" si="50"/>
        <v>8283.3333333333339</v>
      </c>
      <c r="AU48" s="143">
        <f t="shared" si="50"/>
        <v>8283.3333333333339</v>
      </c>
      <c r="AV48" s="143">
        <f t="shared" si="50"/>
        <v>8283.3333333333339</v>
      </c>
      <c r="AW48" s="143">
        <f t="shared" si="50"/>
        <v>8283.3333333333339</v>
      </c>
      <c r="AX48" s="143">
        <f t="shared" si="50"/>
        <v>8283.3333333333339</v>
      </c>
      <c r="AY48" s="143">
        <f t="shared" si="50"/>
        <v>8283.3333333333339</v>
      </c>
      <c r="AZ48" s="143">
        <f t="shared" si="50"/>
        <v>8283.3333333333339</v>
      </c>
      <c r="BA48" s="143">
        <f t="shared" si="50"/>
        <v>8283.3333333333339</v>
      </c>
      <c r="BB48" s="143">
        <f t="shared" si="50"/>
        <v>8283.3333333333339</v>
      </c>
      <c r="BC48" s="143">
        <f t="shared" si="50"/>
        <v>8283.3333333333339</v>
      </c>
      <c r="BD48" s="143">
        <f t="shared" si="50"/>
        <v>8283.3333333333339</v>
      </c>
      <c r="BE48" s="143">
        <f t="shared" si="50"/>
        <v>8283.3333333333339</v>
      </c>
      <c r="BF48" s="143">
        <f t="shared" si="50"/>
        <v>8283.3333333333339</v>
      </c>
      <c r="BG48" s="143">
        <f t="shared" si="50"/>
        <v>8283.3333333333339</v>
      </c>
      <c r="BH48" s="143">
        <f t="shared" si="50"/>
        <v>8283.3333333333339</v>
      </c>
      <c r="BI48" s="143">
        <f t="shared" si="50"/>
        <v>8283.3333333333339</v>
      </c>
      <c r="BJ48" s="143">
        <f t="shared" si="50"/>
        <v>8283.3333333333339</v>
      </c>
      <c r="BK48" s="143">
        <f t="shared" si="50"/>
        <v>8283.3333333333339</v>
      </c>
      <c r="BL48" s="143">
        <f t="shared" si="50"/>
        <v>8283.3333333333339</v>
      </c>
      <c r="BM48" s="40"/>
      <c r="BN48" s="143">
        <f t="shared" si="23"/>
        <v>0</v>
      </c>
      <c r="BO48" s="143">
        <f t="shared" si="24"/>
        <v>0</v>
      </c>
      <c r="BP48" s="143">
        <f t="shared" si="25"/>
        <v>8283.3333333333339</v>
      </c>
      <c r="BQ48" s="143">
        <f t="shared" si="26"/>
        <v>24850</v>
      </c>
      <c r="BR48" s="143">
        <f t="shared" si="27"/>
        <v>24850</v>
      </c>
      <c r="BS48" s="143">
        <f t="shared" si="28"/>
        <v>24850</v>
      </c>
      <c r="BT48" s="143">
        <f t="shared" si="29"/>
        <v>24850</v>
      </c>
      <c r="BU48" s="143">
        <f t="shared" si="30"/>
        <v>24850</v>
      </c>
      <c r="BV48" s="143">
        <f t="shared" si="31"/>
        <v>24850</v>
      </c>
      <c r="BW48" s="143">
        <f t="shared" si="32"/>
        <v>24850</v>
      </c>
      <c r="BX48" s="143">
        <f t="shared" si="33"/>
        <v>24850</v>
      </c>
      <c r="BY48" s="143">
        <f t="shared" si="34"/>
        <v>24850</v>
      </c>
      <c r="BZ48" s="143">
        <f t="shared" si="35"/>
        <v>24850</v>
      </c>
      <c r="CA48" s="143">
        <f t="shared" si="36"/>
        <v>24850</v>
      </c>
      <c r="CB48" s="143">
        <f t="shared" si="37"/>
        <v>24850</v>
      </c>
      <c r="CC48" s="143">
        <f t="shared" si="38"/>
        <v>24850</v>
      </c>
      <c r="CD48" s="143">
        <f t="shared" si="39"/>
        <v>24850</v>
      </c>
      <c r="CE48" s="143">
        <f t="shared" si="40"/>
        <v>24850</v>
      </c>
      <c r="CF48" s="143">
        <f t="shared" si="41"/>
        <v>24850</v>
      </c>
      <c r="CG48" s="143">
        <f t="shared" si="42"/>
        <v>24850</v>
      </c>
      <c r="CH48" s="40"/>
      <c r="CI48" s="143">
        <f t="shared" ref="CI48:CI56" si="51">SUM(E48:P48)</f>
        <v>33133.333333333336</v>
      </c>
      <c r="CJ48" s="143">
        <f t="shared" ref="CJ48:CJ56" si="52">SUM(Q48:AB48)</f>
        <v>99399.999999999985</v>
      </c>
      <c r="CK48" s="143">
        <f t="shared" ref="CK48:CK56" si="53">SUM(AC48:AN48)</f>
        <v>99399.999999999985</v>
      </c>
      <c r="CL48" s="143">
        <f t="shared" ref="CL48:CL56" si="54">SUM(AO48:AZ48)</f>
        <v>99399.999999999985</v>
      </c>
      <c r="CM48" s="143">
        <f t="shared" ref="CM48:CM56" si="55">SUM(BA48:BL48)</f>
        <v>99399.999999999985</v>
      </c>
      <c r="CN48" s="40"/>
    </row>
    <row r="49" spans="1:92" s="303" customFormat="1" outlineLevel="2" x14ac:dyDescent="0.3">
      <c r="A49" s="141"/>
      <c r="B49" s="131" t="str">
        <f t="shared" ref="B49:B54" si="56">B42</f>
        <v>AVE France Sales</v>
      </c>
      <c r="C49" s="80"/>
      <c r="D49" s="80"/>
      <c r="E49" s="143">
        <f t="shared" ref="E49:T54" si="57">E42*($C42+$C42*$D42)/12</f>
        <v>0</v>
      </c>
      <c r="F49" s="143">
        <f t="shared" si="57"/>
        <v>0</v>
      </c>
      <c r="G49" s="143">
        <f t="shared" si="57"/>
        <v>0</v>
      </c>
      <c r="H49" s="143">
        <f t="shared" si="57"/>
        <v>0</v>
      </c>
      <c r="I49" s="143">
        <f t="shared" si="57"/>
        <v>0</v>
      </c>
      <c r="J49" s="143">
        <f t="shared" si="57"/>
        <v>0</v>
      </c>
      <c r="K49" s="143">
        <f t="shared" si="57"/>
        <v>0</v>
      </c>
      <c r="L49" s="143">
        <f t="shared" si="57"/>
        <v>0</v>
      </c>
      <c r="M49" s="143">
        <f t="shared" si="57"/>
        <v>0</v>
      </c>
      <c r="N49" s="143">
        <f t="shared" si="57"/>
        <v>0</v>
      </c>
      <c r="O49" s="143">
        <f t="shared" si="57"/>
        <v>0</v>
      </c>
      <c r="P49" s="143">
        <f t="shared" si="57"/>
        <v>0</v>
      </c>
      <c r="Q49" s="143">
        <f t="shared" si="57"/>
        <v>0</v>
      </c>
      <c r="R49" s="143">
        <f t="shared" si="57"/>
        <v>0</v>
      </c>
      <c r="S49" s="143">
        <f t="shared" si="57"/>
        <v>0</v>
      </c>
      <c r="T49" s="143">
        <f t="shared" si="57"/>
        <v>0</v>
      </c>
      <c r="U49" s="143">
        <f t="shared" si="50"/>
        <v>0</v>
      </c>
      <c r="V49" s="143">
        <f t="shared" si="50"/>
        <v>0</v>
      </c>
      <c r="W49" s="143">
        <f t="shared" si="50"/>
        <v>0</v>
      </c>
      <c r="X49" s="143">
        <f t="shared" si="50"/>
        <v>0</v>
      </c>
      <c r="Y49" s="143">
        <f t="shared" si="50"/>
        <v>5325</v>
      </c>
      <c r="Z49" s="143">
        <f t="shared" si="50"/>
        <v>5325</v>
      </c>
      <c r="AA49" s="143">
        <f t="shared" si="50"/>
        <v>5325</v>
      </c>
      <c r="AB49" s="143">
        <f t="shared" si="50"/>
        <v>5325</v>
      </c>
      <c r="AC49" s="143">
        <f t="shared" si="50"/>
        <v>5325</v>
      </c>
      <c r="AD49" s="143">
        <f t="shared" si="50"/>
        <v>5325</v>
      </c>
      <c r="AE49" s="143">
        <f t="shared" si="50"/>
        <v>5325</v>
      </c>
      <c r="AF49" s="143">
        <f t="shared" si="50"/>
        <v>5325</v>
      </c>
      <c r="AG49" s="143">
        <f t="shared" si="50"/>
        <v>5325</v>
      </c>
      <c r="AH49" s="143">
        <f t="shared" si="50"/>
        <v>5325</v>
      </c>
      <c r="AI49" s="143">
        <f t="shared" si="50"/>
        <v>5325</v>
      </c>
      <c r="AJ49" s="143">
        <f t="shared" si="50"/>
        <v>5325</v>
      </c>
      <c r="AK49" s="143">
        <f t="shared" si="50"/>
        <v>5325</v>
      </c>
      <c r="AL49" s="143">
        <f t="shared" si="50"/>
        <v>5325</v>
      </c>
      <c r="AM49" s="143">
        <f t="shared" si="50"/>
        <v>5325</v>
      </c>
      <c r="AN49" s="143">
        <f t="shared" si="50"/>
        <v>5325</v>
      </c>
      <c r="AO49" s="143">
        <f t="shared" si="50"/>
        <v>5325</v>
      </c>
      <c r="AP49" s="143">
        <f t="shared" si="50"/>
        <v>5325</v>
      </c>
      <c r="AQ49" s="143">
        <f t="shared" si="50"/>
        <v>5325</v>
      </c>
      <c r="AR49" s="143">
        <f t="shared" si="50"/>
        <v>5325</v>
      </c>
      <c r="AS49" s="143">
        <f t="shared" si="50"/>
        <v>5325</v>
      </c>
      <c r="AT49" s="143">
        <f t="shared" si="50"/>
        <v>5325</v>
      </c>
      <c r="AU49" s="143">
        <f t="shared" si="50"/>
        <v>5325</v>
      </c>
      <c r="AV49" s="143">
        <f t="shared" si="50"/>
        <v>5325</v>
      </c>
      <c r="AW49" s="143">
        <f t="shared" si="50"/>
        <v>5325</v>
      </c>
      <c r="AX49" s="143">
        <f t="shared" si="50"/>
        <v>5325</v>
      </c>
      <c r="AY49" s="143">
        <f t="shared" si="50"/>
        <v>5325</v>
      </c>
      <c r="AZ49" s="143">
        <f t="shared" si="50"/>
        <v>5325</v>
      </c>
      <c r="BA49" s="143">
        <f t="shared" si="50"/>
        <v>5325</v>
      </c>
      <c r="BB49" s="143">
        <f t="shared" si="50"/>
        <v>5325</v>
      </c>
      <c r="BC49" s="143">
        <f t="shared" si="50"/>
        <v>5325</v>
      </c>
      <c r="BD49" s="143">
        <f t="shared" si="50"/>
        <v>5325</v>
      </c>
      <c r="BE49" s="143">
        <f t="shared" si="50"/>
        <v>5325</v>
      </c>
      <c r="BF49" s="143">
        <f t="shared" si="50"/>
        <v>5325</v>
      </c>
      <c r="BG49" s="143">
        <f t="shared" si="50"/>
        <v>5325</v>
      </c>
      <c r="BH49" s="143">
        <f t="shared" si="50"/>
        <v>5325</v>
      </c>
      <c r="BI49" s="143">
        <f t="shared" si="50"/>
        <v>5325</v>
      </c>
      <c r="BJ49" s="143">
        <f t="shared" si="50"/>
        <v>5325</v>
      </c>
      <c r="BK49" s="143">
        <f t="shared" si="50"/>
        <v>5325</v>
      </c>
      <c r="BL49" s="143">
        <f t="shared" si="50"/>
        <v>5325</v>
      </c>
      <c r="BM49" s="40"/>
      <c r="BN49" s="143">
        <f t="shared" si="23"/>
        <v>0</v>
      </c>
      <c r="BO49" s="143">
        <f t="shared" si="24"/>
        <v>0</v>
      </c>
      <c r="BP49" s="143">
        <f t="shared" si="25"/>
        <v>0</v>
      </c>
      <c r="BQ49" s="143">
        <f t="shared" si="26"/>
        <v>0</v>
      </c>
      <c r="BR49" s="143">
        <f t="shared" si="27"/>
        <v>0</v>
      </c>
      <c r="BS49" s="143">
        <f t="shared" si="28"/>
        <v>0</v>
      </c>
      <c r="BT49" s="143">
        <f t="shared" si="29"/>
        <v>5325</v>
      </c>
      <c r="BU49" s="143">
        <f t="shared" si="30"/>
        <v>15975</v>
      </c>
      <c r="BV49" s="143">
        <f t="shared" si="31"/>
        <v>15975</v>
      </c>
      <c r="BW49" s="143">
        <f t="shared" si="32"/>
        <v>15975</v>
      </c>
      <c r="BX49" s="143">
        <f t="shared" si="33"/>
        <v>15975</v>
      </c>
      <c r="BY49" s="143">
        <f t="shared" si="34"/>
        <v>15975</v>
      </c>
      <c r="BZ49" s="143">
        <f t="shared" si="35"/>
        <v>15975</v>
      </c>
      <c r="CA49" s="143">
        <f t="shared" si="36"/>
        <v>15975</v>
      </c>
      <c r="CB49" s="143">
        <f t="shared" si="37"/>
        <v>15975</v>
      </c>
      <c r="CC49" s="143">
        <f t="shared" si="38"/>
        <v>15975</v>
      </c>
      <c r="CD49" s="143">
        <f t="shared" si="39"/>
        <v>15975</v>
      </c>
      <c r="CE49" s="143">
        <f t="shared" si="40"/>
        <v>15975</v>
      </c>
      <c r="CF49" s="143">
        <f t="shared" si="41"/>
        <v>15975</v>
      </c>
      <c r="CG49" s="143">
        <f t="shared" si="42"/>
        <v>15975</v>
      </c>
      <c r="CH49" s="40"/>
      <c r="CI49" s="143">
        <f t="shared" si="51"/>
        <v>0</v>
      </c>
      <c r="CJ49" s="143">
        <f t="shared" si="52"/>
        <v>21300</v>
      </c>
      <c r="CK49" s="143">
        <f t="shared" si="53"/>
        <v>63900</v>
      </c>
      <c r="CL49" s="143">
        <f t="shared" si="54"/>
        <v>63900</v>
      </c>
      <c r="CM49" s="143">
        <f t="shared" si="55"/>
        <v>63900</v>
      </c>
      <c r="CN49" s="40"/>
    </row>
    <row r="50" spans="1:92" s="303" customFormat="1" outlineLevel="2" x14ac:dyDescent="0.3">
      <c r="A50" s="141"/>
      <c r="B50" s="131" t="str">
        <f t="shared" si="56"/>
        <v>AVE International Sales</v>
      </c>
      <c r="C50" s="80"/>
      <c r="D50" s="80"/>
      <c r="E50" s="143">
        <f t="shared" si="57"/>
        <v>0</v>
      </c>
      <c r="F50" s="143">
        <f t="shared" si="50"/>
        <v>0</v>
      </c>
      <c r="G50" s="143">
        <f t="shared" si="50"/>
        <v>0</v>
      </c>
      <c r="H50" s="143">
        <f t="shared" si="50"/>
        <v>0</v>
      </c>
      <c r="I50" s="143">
        <f t="shared" si="50"/>
        <v>0</v>
      </c>
      <c r="J50" s="143">
        <f t="shared" si="50"/>
        <v>0</v>
      </c>
      <c r="K50" s="143">
        <f t="shared" si="50"/>
        <v>0</v>
      </c>
      <c r="L50" s="143">
        <f t="shared" si="50"/>
        <v>0</v>
      </c>
      <c r="M50" s="143">
        <f t="shared" si="50"/>
        <v>0</v>
      </c>
      <c r="N50" s="143">
        <f t="shared" si="50"/>
        <v>0</v>
      </c>
      <c r="O50" s="143">
        <f t="shared" si="50"/>
        <v>0</v>
      </c>
      <c r="P50" s="143">
        <f t="shared" si="50"/>
        <v>0</v>
      </c>
      <c r="Q50" s="143">
        <f t="shared" si="50"/>
        <v>0</v>
      </c>
      <c r="R50" s="143">
        <f t="shared" si="50"/>
        <v>0</v>
      </c>
      <c r="S50" s="143">
        <f t="shared" si="50"/>
        <v>0</v>
      </c>
      <c r="T50" s="143">
        <f t="shared" si="50"/>
        <v>0</v>
      </c>
      <c r="U50" s="143">
        <f t="shared" si="50"/>
        <v>0</v>
      </c>
      <c r="V50" s="143">
        <f t="shared" si="50"/>
        <v>0</v>
      </c>
      <c r="W50" s="143">
        <f t="shared" si="50"/>
        <v>0</v>
      </c>
      <c r="X50" s="143">
        <f t="shared" si="50"/>
        <v>0</v>
      </c>
      <c r="Y50" s="143">
        <f t="shared" si="50"/>
        <v>0</v>
      </c>
      <c r="Z50" s="143">
        <f t="shared" si="50"/>
        <v>0</v>
      </c>
      <c r="AA50" s="143">
        <f t="shared" si="50"/>
        <v>0</v>
      </c>
      <c r="AB50" s="143">
        <f t="shared" si="50"/>
        <v>0</v>
      </c>
      <c r="AC50" s="143">
        <f t="shared" si="50"/>
        <v>0</v>
      </c>
      <c r="AD50" s="143">
        <f t="shared" si="50"/>
        <v>0</v>
      </c>
      <c r="AE50" s="143">
        <f t="shared" si="50"/>
        <v>0</v>
      </c>
      <c r="AF50" s="143">
        <f t="shared" si="50"/>
        <v>0</v>
      </c>
      <c r="AG50" s="143">
        <f t="shared" si="50"/>
        <v>0</v>
      </c>
      <c r="AH50" s="143">
        <f t="shared" si="50"/>
        <v>0</v>
      </c>
      <c r="AI50" s="143">
        <f t="shared" si="50"/>
        <v>0</v>
      </c>
      <c r="AJ50" s="143">
        <f t="shared" si="50"/>
        <v>0</v>
      </c>
      <c r="AK50" s="143">
        <f t="shared" si="50"/>
        <v>0</v>
      </c>
      <c r="AL50" s="143">
        <f t="shared" si="50"/>
        <v>0</v>
      </c>
      <c r="AM50" s="143">
        <f t="shared" si="50"/>
        <v>0</v>
      </c>
      <c r="AN50" s="143">
        <f t="shared" si="50"/>
        <v>0</v>
      </c>
      <c r="AO50" s="143">
        <f t="shared" si="50"/>
        <v>0</v>
      </c>
      <c r="AP50" s="143">
        <f t="shared" si="50"/>
        <v>0</v>
      </c>
      <c r="AQ50" s="143">
        <f t="shared" si="50"/>
        <v>0</v>
      </c>
      <c r="AR50" s="143">
        <f t="shared" si="50"/>
        <v>0</v>
      </c>
      <c r="AS50" s="143">
        <f t="shared" si="50"/>
        <v>0</v>
      </c>
      <c r="AT50" s="143">
        <f t="shared" si="50"/>
        <v>0</v>
      </c>
      <c r="AU50" s="143">
        <f t="shared" si="50"/>
        <v>0</v>
      </c>
      <c r="AV50" s="143">
        <f t="shared" si="50"/>
        <v>0</v>
      </c>
      <c r="AW50" s="143">
        <f t="shared" si="50"/>
        <v>0</v>
      </c>
      <c r="AX50" s="143">
        <f t="shared" si="50"/>
        <v>0</v>
      </c>
      <c r="AY50" s="143">
        <f t="shared" si="50"/>
        <v>0</v>
      </c>
      <c r="AZ50" s="143">
        <f t="shared" si="50"/>
        <v>0</v>
      </c>
      <c r="BA50" s="143">
        <f t="shared" si="50"/>
        <v>5325</v>
      </c>
      <c r="BB50" s="143">
        <f t="shared" si="50"/>
        <v>5325</v>
      </c>
      <c r="BC50" s="143">
        <f t="shared" si="50"/>
        <v>5325</v>
      </c>
      <c r="BD50" s="143">
        <f t="shared" si="50"/>
        <v>5325</v>
      </c>
      <c r="BE50" s="143">
        <f t="shared" si="50"/>
        <v>5325</v>
      </c>
      <c r="BF50" s="143">
        <f t="shared" si="50"/>
        <v>5325</v>
      </c>
      <c r="BG50" s="143">
        <f t="shared" si="50"/>
        <v>5325</v>
      </c>
      <c r="BH50" s="143">
        <f t="shared" si="50"/>
        <v>5325</v>
      </c>
      <c r="BI50" s="143">
        <f t="shared" si="50"/>
        <v>5325</v>
      </c>
      <c r="BJ50" s="143">
        <f t="shared" si="50"/>
        <v>5325</v>
      </c>
      <c r="BK50" s="143">
        <f t="shared" si="50"/>
        <v>5325</v>
      </c>
      <c r="BL50" s="143">
        <f t="shared" si="50"/>
        <v>5325</v>
      </c>
      <c r="BM50" s="40"/>
      <c r="BN50" s="143">
        <f t="shared" si="23"/>
        <v>0</v>
      </c>
      <c r="BO50" s="143">
        <f t="shared" si="24"/>
        <v>0</v>
      </c>
      <c r="BP50" s="143">
        <f t="shared" si="25"/>
        <v>0</v>
      </c>
      <c r="BQ50" s="143">
        <f t="shared" si="26"/>
        <v>0</v>
      </c>
      <c r="BR50" s="143">
        <f t="shared" si="27"/>
        <v>0</v>
      </c>
      <c r="BS50" s="143">
        <f t="shared" si="28"/>
        <v>0</v>
      </c>
      <c r="BT50" s="143">
        <f t="shared" si="29"/>
        <v>0</v>
      </c>
      <c r="BU50" s="143">
        <f t="shared" si="30"/>
        <v>0</v>
      </c>
      <c r="BV50" s="143">
        <f t="shared" si="31"/>
        <v>0</v>
      </c>
      <c r="BW50" s="143">
        <f t="shared" si="32"/>
        <v>0</v>
      </c>
      <c r="BX50" s="143">
        <f t="shared" si="33"/>
        <v>0</v>
      </c>
      <c r="BY50" s="143">
        <f t="shared" si="34"/>
        <v>0</v>
      </c>
      <c r="BZ50" s="143">
        <f t="shared" si="35"/>
        <v>0</v>
      </c>
      <c r="CA50" s="143">
        <f t="shared" si="36"/>
        <v>0</v>
      </c>
      <c r="CB50" s="143">
        <f t="shared" si="37"/>
        <v>0</v>
      </c>
      <c r="CC50" s="143">
        <f t="shared" si="38"/>
        <v>0</v>
      </c>
      <c r="CD50" s="143">
        <f t="shared" si="39"/>
        <v>15975</v>
      </c>
      <c r="CE50" s="143">
        <f t="shared" si="40"/>
        <v>15975</v>
      </c>
      <c r="CF50" s="143">
        <f t="shared" si="41"/>
        <v>15975</v>
      </c>
      <c r="CG50" s="143">
        <f t="shared" si="42"/>
        <v>15975</v>
      </c>
      <c r="CH50" s="40"/>
      <c r="CI50" s="143">
        <f t="shared" si="51"/>
        <v>0</v>
      </c>
      <c r="CJ50" s="143">
        <f t="shared" si="52"/>
        <v>0</v>
      </c>
      <c r="CK50" s="143">
        <f t="shared" si="53"/>
        <v>0</v>
      </c>
      <c r="CL50" s="143">
        <f t="shared" si="54"/>
        <v>0</v>
      </c>
      <c r="CM50" s="143">
        <f t="shared" si="55"/>
        <v>63900</v>
      </c>
      <c r="CN50" s="40"/>
    </row>
    <row r="51" spans="1:92" s="303" customFormat="1" outlineLevel="2" x14ac:dyDescent="0.3">
      <c r="A51" s="141"/>
      <c r="B51" s="131" t="str">
        <f t="shared" si="56"/>
        <v>AVE France Sales</v>
      </c>
      <c r="C51" s="80"/>
      <c r="D51" s="80"/>
      <c r="E51" s="143">
        <f t="shared" si="57"/>
        <v>0</v>
      </c>
      <c r="F51" s="143">
        <f t="shared" si="50"/>
        <v>0</v>
      </c>
      <c r="G51" s="143">
        <f t="shared" si="50"/>
        <v>0</v>
      </c>
      <c r="H51" s="143">
        <f t="shared" si="50"/>
        <v>0</v>
      </c>
      <c r="I51" s="143">
        <f t="shared" si="50"/>
        <v>0</v>
      </c>
      <c r="J51" s="143">
        <f t="shared" si="50"/>
        <v>0</v>
      </c>
      <c r="K51" s="143">
        <f t="shared" si="50"/>
        <v>0</v>
      </c>
      <c r="L51" s="143">
        <f t="shared" si="50"/>
        <v>0</v>
      </c>
      <c r="M51" s="143">
        <f t="shared" si="50"/>
        <v>0</v>
      </c>
      <c r="N51" s="143">
        <f t="shared" si="50"/>
        <v>0</v>
      </c>
      <c r="O51" s="143">
        <f t="shared" si="50"/>
        <v>0</v>
      </c>
      <c r="P51" s="143">
        <f t="shared" si="50"/>
        <v>0</v>
      </c>
      <c r="Q51" s="143">
        <f t="shared" si="50"/>
        <v>0</v>
      </c>
      <c r="R51" s="143">
        <f t="shared" si="50"/>
        <v>0</v>
      </c>
      <c r="S51" s="143">
        <f t="shared" si="50"/>
        <v>0</v>
      </c>
      <c r="T51" s="143">
        <f t="shared" si="50"/>
        <v>0</v>
      </c>
      <c r="U51" s="143">
        <f t="shared" si="50"/>
        <v>0</v>
      </c>
      <c r="V51" s="143">
        <f t="shared" si="50"/>
        <v>0</v>
      </c>
      <c r="W51" s="143">
        <f t="shared" si="50"/>
        <v>0</v>
      </c>
      <c r="X51" s="143">
        <f t="shared" si="50"/>
        <v>0</v>
      </c>
      <c r="Y51" s="143">
        <f t="shared" si="50"/>
        <v>0</v>
      </c>
      <c r="Z51" s="143">
        <f t="shared" si="50"/>
        <v>0</v>
      </c>
      <c r="AA51" s="143">
        <f t="shared" si="50"/>
        <v>0</v>
      </c>
      <c r="AB51" s="143">
        <f t="shared" si="50"/>
        <v>0</v>
      </c>
      <c r="AC51" s="143">
        <f t="shared" si="50"/>
        <v>0</v>
      </c>
      <c r="AD51" s="143">
        <f t="shared" si="50"/>
        <v>0</v>
      </c>
      <c r="AE51" s="143">
        <f t="shared" si="50"/>
        <v>0</v>
      </c>
      <c r="AF51" s="143">
        <f t="shared" si="50"/>
        <v>0</v>
      </c>
      <c r="AG51" s="143">
        <f t="shared" si="50"/>
        <v>0</v>
      </c>
      <c r="AH51" s="143">
        <f t="shared" si="50"/>
        <v>0</v>
      </c>
      <c r="AI51" s="143">
        <f t="shared" si="50"/>
        <v>0</v>
      </c>
      <c r="AJ51" s="143">
        <f t="shared" si="50"/>
        <v>0</v>
      </c>
      <c r="AK51" s="143">
        <f t="shared" si="50"/>
        <v>0</v>
      </c>
      <c r="AL51" s="143">
        <f t="shared" si="50"/>
        <v>0</v>
      </c>
      <c r="AM51" s="143">
        <f t="shared" si="50"/>
        <v>0</v>
      </c>
      <c r="AN51" s="143">
        <f t="shared" si="50"/>
        <v>0</v>
      </c>
      <c r="AO51" s="143">
        <f t="shared" si="50"/>
        <v>0</v>
      </c>
      <c r="AP51" s="143">
        <f t="shared" si="50"/>
        <v>0</v>
      </c>
      <c r="AQ51" s="143">
        <f t="shared" si="50"/>
        <v>0</v>
      </c>
      <c r="AR51" s="143">
        <f t="shared" si="50"/>
        <v>0</v>
      </c>
      <c r="AS51" s="143">
        <f t="shared" si="50"/>
        <v>0</v>
      </c>
      <c r="AT51" s="143">
        <f t="shared" si="50"/>
        <v>0</v>
      </c>
      <c r="AU51" s="143">
        <f t="shared" si="50"/>
        <v>0</v>
      </c>
      <c r="AV51" s="143">
        <f t="shared" si="50"/>
        <v>0</v>
      </c>
      <c r="AW51" s="143">
        <f t="shared" si="50"/>
        <v>0</v>
      </c>
      <c r="AX51" s="143">
        <f t="shared" si="50"/>
        <v>0</v>
      </c>
      <c r="AY51" s="143">
        <f t="shared" si="50"/>
        <v>0</v>
      </c>
      <c r="AZ51" s="143">
        <f t="shared" si="50"/>
        <v>0</v>
      </c>
      <c r="BA51" s="143">
        <f t="shared" si="50"/>
        <v>0</v>
      </c>
      <c r="BB51" s="143">
        <f t="shared" si="50"/>
        <v>0</v>
      </c>
      <c r="BC51" s="143">
        <f t="shared" si="50"/>
        <v>0</v>
      </c>
      <c r="BD51" s="143">
        <f t="shared" si="50"/>
        <v>0</v>
      </c>
      <c r="BE51" s="143">
        <f t="shared" si="50"/>
        <v>0</v>
      </c>
      <c r="BF51" s="143">
        <f t="shared" si="50"/>
        <v>0</v>
      </c>
      <c r="BG51" s="143">
        <f t="shared" si="50"/>
        <v>0</v>
      </c>
      <c r="BH51" s="143">
        <f t="shared" si="50"/>
        <v>0</v>
      </c>
      <c r="BI51" s="143">
        <f t="shared" si="50"/>
        <v>0</v>
      </c>
      <c r="BJ51" s="143">
        <f t="shared" si="50"/>
        <v>0</v>
      </c>
      <c r="BK51" s="143">
        <f t="shared" si="50"/>
        <v>0</v>
      </c>
      <c r="BL51" s="143">
        <f t="shared" si="50"/>
        <v>0</v>
      </c>
      <c r="BM51" s="40"/>
      <c r="BN51" s="143">
        <f t="shared" si="23"/>
        <v>0</v>
      </c>
      <c r="BO51" s="143">
        <f t="shared" si="24"/>
        <v>0</v>
      </c>
      <c r="BP51" s="143">
        <f t="shared" si="25"/>
        <v>0</v>
      </c>
      <c r="BQ51" s="143">
        <f t="shared" si="26"/>
        <v>0</v>
      </c>
      <c r="BR51" s="143">
        <f t="shared" si="27"/>
        <v>0</v>
      </c>
      <c r="BS51" s="143">
        <f t="shared" si="28"/>
        <v>0</v>
      </c>
      <c r="BT51" s="143">
        <f t="shared" si="29"/>
        <v>0</v>
      </c>
      <c r="BU51" s="143">
        <f t="shared" si="30"/>
        <v>0</v>
      </c>
      <c r="BV51" s="143">
        <f t="shared" si="31"/>
        <v>0</v>
      </c>
      <c r="BW51" s="143">
        <f t="shared" si="32"/>
        <v>0</v>
      </c>
      <c r="BX51" s="143">
        <f t="shared" si="33"/>
        <v>0</v>
      </c>
      <c r="BY51" s="143">
        <f t="shared" si="34"/>
        <v>0</v>
      </c>
      <c r="BZ51" s="143">
        <f t="shared" si="35"/>
        <v>0</v>
      </c>
      <c r="CA51" s="143">
        <f t="shared" si="36"/>
        <v>0</v>
      </c>
      <c r="CB51" s="143">
        <f t="shared" si="37"/>
        <v>0</v>
      </c>
      <c r="CC51" s="143">
        <f t="shared" si="38"/>
        <v>0</v>
      </c>
      <c r="CD51" s="143">
        <f t="shared" si="39"/>
        <v>0</v>
      </c>
      <c r="CE51" s="143">
        <f t="shared" si="40"/>
        <v>0</v>
      </c>
      <c r="CF51" s="143">
        <f t="shared" si="41"/>
        <v>0</v>
      </c>
      <c r="CG51" s="143">
        <f t="shared" si="42"/>
        <v>0</v>
      </c>
      <c r="CH51" s="40"/>
      <c r="CI51" s="143">
        <f t="shared" si="51"/>
        <v>0</v>
      </c>
      <c r="CJ51" s="143">
        <f t="shared" si="52"/>
        <v>0</v>
      </c>
      <c r="CK51" s="143">
        <f t="shared" si="53"/>
        <v>0</v>
      </c>
      <c r="CL51" s="143">
        <f t="shared" si="54"/>
        <v>0</v>
      </c>
      <c r="CM51" s="143">
        <f t="shared" si="55"/>
        <v>0</v>
      </c>
      <c r="CN51" s="40"/>
    </row>
    <row r="52" spans="1:92" s="303" customFormat="1" outlineLevel="2" x14ac:dyDescent="0.3">
      <c r="A52" s="141"/>
      <c r="B52" s="131" t="str">
        <f t="shared" si="56"/>
        <v>AVE UK Commercial Manager</v>
      </c>
      <c r="C52" s="80"/>
      <c r="D52" s="80"/>
      <c r="E52" s="143">
        <f t="shared" si="57"/>
        <v>0</v>
      </c>
      <c r="F52" s="143">
        <f t="shared" si="50"/>
        <v>0</v>
      </c>
      <c r="G52" s="143">
        <f t="shared" si="50"/>
        <v>0</v>
      </c>
      <c r="H52" s="143">
        <f t="shared" si="50"/>
        <v>0</v>
      </c>
      <c r="I52" s="143">
        <f t="shared" si="50"/>
        <v>0</v>
      </c>
      <c r="J52" s="143">
        <f t="shared" si="50"/>
        <v>0</v>
      </c>
      <c r="K52" s="143">
        <f t="shared" si="50"/>
        <v>0</v>
      </c>
      <c r="L52" s="143">
        <f t="shared" si="50"/>
        <v>0</v>
      </c>
      <c r="M52" s="143">
        <f t="shared" si="50"/>
        <v>0</v>
      </c>
      <c r="N52" s="143">
        <f t="shared" si="50"/>
        <v>0</v>
      </c>
      <c r="O52" s="143">
        <f t="shared" si="50"/>
        <v>0</v>
      </c>
      <c r="P52" s="143">
        <f t="shared" si="50"/>
        <v>0</v>
      </c>
      <c r="Q52" s="143">
        <f t="shared" si="50"/>
        <v>0</v>
      </c>
      <c r="R52" s="143">
        <f t="shared" si="50"/>
        <v>0</v>
      </c>
      <c r="S52" s="143">
        <f t="shared" si="50"/>
        <v>0</v>
      </c>
      <c r="T52" s="143">
        <f t="shared" si="50"/>
        <v>0</v>
      </c>
      <c r="U52" s="143">
        <f t="shared" si="50"/>
        <v>0</v>
      </c>
      <c r="V52" s="143">
        <f t="shared" si="50"/>
        <v>0</v>
      </c>
      <c r="W52" s="143">
        <f t="shared" si="50"/>
        <v>0</v>
      </c>
      <c r="X52" s="143">
        <f t="shared" si="50"/>
        <v>0</v>
      </c>
      <c r="Y52" s="143">
        <f t="shared" si="50"/>
        <v>0</v>
      </c>
      <c r="Z52" s="143">
        <f t="shared" si="50"/>
        <v>0</v>
      </c>
      <c r="AA52" s="143">
        <f t="shared" si="50"/>
        <v>0</v>
      </c>
      <c r="AB52" s="143">
        <f t="shared" si="50"/>
        <v>0</v>
      </c>
      <c r="AC52" s="143">
        <f t="shared" si="50"/>
        <v>0</v>
      </c>
      <c r="AD52" s="143">
        <f t="shared" si="50"/>
        <v>0</v>
      </c>
      <c r="AE52" s="143">
        <f t="shared" si="50"/>
        <v>0</v>
      </c>
      <c r="AF52" s="143">
        <f t="shared" si="50"/>
        <v>0</v>
      </c>
      <c r="AG52" s="143">
        <f t="shared" si="50"/>
        <v>0</v>
      </c>
      <c r="AH52" s="143">
        <f t="shared" si="50"/>
        <v>0</v>
      </c>
      <c r="AI52" s="143">
        <f t="shared" si="50"/>
        <v>0</v>
      </c>
      <c r="AJ52" s="143">
        <f t="shared" si="50"/>
        <v>0</v>
      </c>
      <c r="AK52" s="143">
        <f t="shared" si="50"/>
        <v>0</v>
      </c>
      <c r="AL52" s="143">
        <f t="shared" si="50"/>
        <v>0</v>
      </c>
      <c r="AM52" s="143">
        <f t="shared" si="50"/>
        <v>0</v>
      </c>
      <c r="AN52" s="143">
        <f t="shared" ref="AN52:BL52" si="58">AN45*($C45+$C45*$D45)/12</f>
        <v>0</v>
      </c>
      <c r="AO52" s="143">
        <f t="shared" si="58"/>
        <v>0</v>
      </c>
      <c r="AP52" s="143">
        <f t="shared" si="58"/>
        <v>0</v>
      </c>
      <c r="AQ52" s="143">
        <f t="shared" si="58"/>
        <v>0</v>
      </c>
      <c r="AR52" s="143">
        <f t="shared" si="58"/>
        <v>0</v>
      </c>
      <c r="AS52" s="143">
        <f t="shared" si="58"/>
        <v>0</v>
      </c>
      <c r="AT52" s="143">
        <f t="shared" si="58"/>
        <v>0</v>
      </c>
      <c r="AU52" s="143">
        <f t="shared" si="58"/>
        <v>0</v>
      </c>
      <c r="AV52" s="143">
        <f t="shared" si="58"/>
        <v>0</v>
      </c>
      <c r="AW52" s="143">
        <f t="shared" si="58"/>
        <v>0</v>
      </c>
      <c r="AX52" s="143">
        <f t="shared" si="58"/>
        <v>0</v>
      </c>
      <c r="AY52" s="143">
        <f t="shared" si="58"/>
        <v>0</v>
      </c>
      <c r="AZ52" s="143">
        <f t="shared" si="58"/>
        <v>0</v>
      </c>
      <c r="BA52" s="143">
        <f t="shared" si="58"/>
        <v>0</v>
      </c>
      <c r="BB52" s="143">
        <f t="shared" si="58"/>
        <v>0</v>
      </c>
      <c r="BC52" s="143">
        <f t="shared" si="58"/>
        <v>0</v>
      </c>
      <c r="BD52" s="143">
        <f t="shared" si="58"/>
        <v>0</v>
      </c>
      <c r="BE52" s="143">
        <f t="shared" si="58"/>
        <v>0</v>
      </c>
      <c r="BF52" s="143">
        <f t="shared" si="58"/>
        <v>0</v>
      </c>
      <c r="BG52" s="143">
        <f t="shared" si="58"/>
        <v>0</v>
      </c>
      <c r="BH52" s="143">
        <f t="shared" si="58"/>
        <v>0</v>
      </c>
      <c r="BI52" s="143">
        <f t="shared" si="58"/>
        <v>0</v>
      </c>
      <c r="BJ52" s="143">
        <f t="shared" si="58"/>
        <v>0</v>
      </c>
      <c r="BK52" s="143">
        <f t="shared" si="58"/>
        <v>0</v>
      </c>
      <c r="BL52" s="143">
        <f t="shared" si="58"/>
        <v>0</v>
      </c>
      <c r="BM52" s="40"/>
      <c r="BN52" s="143">
        <f t="shared" si="23"/>
        <v>0</v>
      </c>
      <c r="BO52" s="143">
        <f t="shared" si="24"/>
        <v>0</v>
      </c>
      <c r="BP52" s="143">
        <f t="shared" si="25"/>
        <v>0</v>
      </c>
      <c r="BQ52" s="143">
        <f t="shared" si="26"/>
        <v>0</v>
      </c>
      <c r="BR52" s="143">
        <f t="shared" si="27"/>
        <v>0</v>
      </c>
      <c r="BS52" s="143">
        <f t="shared" si="28"/>
        <v>0</v>
      </c>
      <c r="BT52" s="143">
        <f t="shared" si="29"/>
        <v>0</v>
      </c>
      <c r="BU52" s="143">
        <f t="shared" si="30"/>
        <v>0</v>
      </c>
      <c r="BV52" s="143">
        <f t="shared" si="31"/>
        <v>0</v>
      </c>
      <c r="BW52" s="143">
        <f t="shared" si="32"/>
        <v>0</v>
      </c>
      <c r="BX52" s="143">
        <f t="shared" si="33"/>
        <v>0</v>
      </c>
      <c r="BY52" s="143">
        <f t="shared" si="34"/>
        <v>0</v>
      </c>
      <c r="BZ52" s="143">
        <f t="shared" si="35"/>
        <v>0</v>
      </c>
      <c r="CA52" s="143">
        <f t="shared" si="36"/>
        <v>0</v>
      </c>
      <c r="CB52" s="143">
        <f t="shared" si="37"/>
        <v>0</v>
      </c>
      <c r="CC52" s="143">
        <f t="shared" si="38"/>
        <v>0</v>
      </c>
      <c r="CD52" s="143">
        <f t="shared" si="39"/>
        <v>0</v>
      </c>
      <c r="CE52" s="143">
        <f t="shared" si="40"/>
        <v>0</v>
      </c>
      <c r="CF52" s="143">
        <f t="shared" si="41"/>
        <v>0</v>
      </c>
      <c r="CG52" s="143">
        <f t="shared" si="42"/>
        <v>0</v>
      </c>
      <c r="CH52" s="40"/>
      <c r="CI52" s="143">
        <f>SUM(E52:P52)</f>
        <v>0</v>
      </c>
      <c r="CJ52" s="143">
        <f>SUM(Q52:AB52)</f>
        <v>0</v>
      </c>
      <c r="CK52" s="143">
        <f>SUM(AC52:AN52)</f>
        <v>0</v>
      </c>
      <c r="CL52" s="143">
        <f>SUM(AO52:AZ52)</f>
        <v>0</v>
      </c>
      <c r="CM52" s="143">
        <f>SUM(BA52:BL52)</f>
        <v>0</v>
      </c>
      <c r="CN52" s="40"/>
    </row>
    <row r="53" spans="1:92" s="303" customFormat="1" outlineLevel="2" x14ac:dyDescent="0.3">
      <c r="A53" s="141"/>
      <c r="B53" s="131" t="str">
        <f t="shared" si="56"/>
        <v>AVE UK Sales</v>
      </c>
      <c r="C53" s="80"/>
      <c r="D53" s="80"/>
      <c r="E53" s="143">
        <f t="shared" si="57"/>
        <v>0</v>
      </c>
      <c r="F53" s="143">
        <f t="shared" si="57"/>
        <v>0</v>
      </c>
      <c r="G53" s="143">
        <f t="shared" si="57"/>
        <v>0</v>
      </c>
      <c r="H53" s="143">
        <f t="shared" si="57"/>
        <v>0</v>
      </c>
      <c r="I53" s="143">
        <f t="shared" si="57"/>
        <v>0</v>
      </c>
      <c r="J53" s="143">
        <f t="shared" si="57"/>
        <v>0</v>
      </c>
      <c r="K53" s="143">
        <f t="shared" si="57"/>
        <v>0</v>
      </c>
      <c r="L53" s="143">
        <f t="shared" si="57"/>
        <v>0</v>
      </c>
      <c r="M53" s="143">
        <f t="shared" si="57"/>
        <v>0</v>
      </c>
      <c r="N53" s="143">
        <f t="shared" si="57"/>
        <v>0</v>
      </c>
      <c r="O53" s="143">
        <f t="shared" si="57"/>
        <v>0</v>
      </c>
      <c r="P53" s="143">
        <f t="shared" si="57"/>
        <v>0</v>
      </c>
      <c r="Q53" s="143">
        <f t="shared" si="57"/>
        <v>0</v>
      </c>
      <c r="R53" s="143">
        <f t="shared" si="57"/>
        <v>0</v>
      </c>
      <c r="S53" s="143">
        <f t="shared" si="57"/>
        <v>0</v>
      </c>
      <c r="T53" s="143">
        <f t="shared" si="57"/>
        <v>0</v>
      </c>
      <c r="U53" s="143">
        <f t="shared" ref="U53:BL54" si="59">U46*($C46+$C46*$D46)/12</f>
        <v>0</v>
      </c>
      <c r="V53" s="143">
        <f t="shared" si="59"/>
        <v>0</v>
      </c>
      <c r="W53" s="143">
        <f t="shared" si="59"/>
        <v>0</v>
      </c>
      <c r="X53" s="143">
        <f t="shared" si="59"/>
        <v>0</v>
      </c>
      <c r="Y53" s="143">
        <f t="shared" si="59"/>
        <v>0</v>
      </c>
      <c r="Z53" s="143">
        <f t="shared" si="59"/>
        <v>0</v>
      </c>
      <c r="AA53" s="143">
        <f t="shared" si="59"/>
        <v>0</v>
      </c>
      <c r="AB53" s="143">
        <f t="shared" si="59"/>
        <v>0</v>
      </c>
      <c r="AC53" s="143">
        <f t="shared" si="59"/>
        <v>0</v>
      </c>
      <c r="AD53" s="143">
        <f t="shared" si="59"/>
        <v>0</v>
      </c>
      <c r="AE53" s="143">
        <f t="shared" si="59"/>
        <v>0</v>
      </c>
      <c r="AF53" s="143">
        <f t="shared" si="59"/>
        <v>0</v>
      </c>
      <c r="AG53" s="143">
        <f t="shared" si="59"/>
        <v>0</v>
      </c>
      <c r="AH53" s="143">
        <f t="shared" si="59"/>
        <v>0</v>
      </c>
      <c r="AI53" s="143">
        <f t="shared" si="59"/>
        <v>0</v>
      </c>
      <c r="AJ53" s="143">
        <f t="shared" si="59"/>
        <v>0</v>
      </c>
      <c r="AK53" s="143">
        <f t="shared" si="59"/>
        <v>0</v>
      </c>
      <c r="AL53" s="143">
        <f t="shared" si="59"/>
        <v>0</v>
      </c>
      <c r="AM53" s="143">
        <f t="shared" si="59"/>
        <v>0</v>
      </c>
      <c r="AN53" s="143">
        <f t="shared" si="59"/>
        <v>0</v>
      </c>
      <c r="AO53" s="143">
        <f t="shared" si="59"/>
        <v>0</v>
      </c>
      <c r="AP53" s="143">
        <f t="shared" si="59"/>
        <v>0</v>
      </c>
      <c r="AQ53" s="143">
        <f t="shared" si="59"/>
        <v>0</v>
      </c>
      <c r="AR53" s="143">
        <f t="shared" si="59"/>
        <v>0</v>
      </c>
      <c r="AS53" s="143">
        <f t="shared" si="59"/>
        <v>0</v>
      </c>
      <c r="AT53" s="143">
        <f t="shared" si="59"/>
        <v>0</v>
      </c>
      <c r="AU53" s="143">
        <f t="shared" si="59"/>
        <v>0</v>
      </c>
      <c r="AV53" s="143">
        <f t="shared" si="59"/>
        <v>0</v>
      </c>
      <c r="AW53" s="143">
        <f t="shared" si="59"/>
        <v>0</v>
      </c>
      <c r="AX53" s="143">
        <f t="shared" si="59"/>
        <v>0</v>
      </c>
      <c r="AY53" s="143">
        <f t="shared" si="59"/>
        <v>0</v>
      </c>
      <c r="AZ53" s="143">
        <f t="shared" si="59"/>
        <v>0</v>
      </c>
      <c r="BA53" s="143">
        <f t="shared" si="59"/>
        <v>0</v>
      </c>
      <c r="BB53" s="143">
        <f t="shared" si="59"/>
        <v>0</v>
      </c>
      <c r="BC53" s="143">
        <f t="shared" si="59"/>
        <v>0</v>
      </c>
      <c r="BD53" s="143">
        <f t="shared" si="59"/>
        <v>0</v>
      </c>
      <c r="BE53" s="143">
        <f t="shared" si="59"/>
        <v>0</v>
      </c>
      <c r="BF53" s="143">
        <f t="shared" si="59"/>
        <v>0</v>
      </c>
      <c r="BG53" s="143">
        <f t="shared" si="59"/>
        <v>0</v>
      </c>
      <c r="BH53" s="143">
        <f t="shared" si="59"/>
        <v>0</v>
      </c>
      <c r="BI53" s="143">
        <f t="shared" si="59"/>
        <v>0</v>
      </c>
      <c r="BJ53" s="143">
        <f t="shared" si="59"/>
        <v>0</v>
      </c>
      <c r="BK53" s="143">
        <f t="shared" si="59"/>
        <v>0</v>
      </c>
      <c r="BL53" s="143">
        <f t="shared" si="59"/>
        <v>0</v>
      </c>
      <c r="BM53" s="40"/>
      <c r="BN53" s="143">
        <f t="shared" si="23"/>
        <v>0</v>
      </c>
      <c r="BO53" s="143">
        <f t="shared" si="24"/>
        <v>0</v>
      </c>
      <c r="BP53" s="143">
        <f t="shared" si="25"/>
        <v>0</v>
      </c>
      <c r="BQ53" s="143">
        <f t="shared" si="26"/>
        <v>0</v>
      </c>
      <c r="BR53" s="143">
        <f t="shared" si="27"/>
        <v>0</v>
      </c>
      <c r="BS53" s="143">
        <f t="shared" si="28"/>
        <v>0</v>
      </c>
      <c r="BT53" s="143">
        <f t="shared" si="29"/>
        <v>0</v>
      </c>
      <c r="BU53" s="143">
        <f t="shared" si="30"/>
        <v>0</v>
      </c>
      <c r="BV53" s="143">
        <f t="shared" si="31"/>
        <v>0</v>
      </c>
      <c r="BW53" s="143">
        <f t="shared" si="32"/>
        <v>0</v>
      </c>
      <c r="BX53" s="143">
        <f t="shared" si="33"/>
        <v>0</v>
      </c>
      <c r="BY53" s="143">
        <f t="shared" si="34"/>
        <v>0</v>
      </c>
      <c r="BZ53" s="143">
        <f t="shared" si="35"/>
        <v>0</v>
      </c>
      <c r="CA53" s="143">
        <f t="shared" si="36"/>
        <v>0</v>
      </c>
      <c r="CB53" s="143">
        <f t="shared" si="37"/>
        <v>0</v>
      </c>
      <c r="CC53" s="143">
        <f t="shared" si="38"/>
        <v>0</v>
      </c>
      <c r="CD53" s="143">
        <f t="shared" si="39"/>
        <v>0</v>
      </c>
      <c r="CE53" s="143">
        <f t="shared" si="40"/>
        <v>0</v>
      </c>
      <c r="CF53" s="143">
        <f t="shared" si="41"/>
        <v>0</v>
      </c>
      <c r="CG53" s="143">
        <f t="shared" si="42"/>
        <v>0</v>
      </c>
      <c r="CH53" s="40"/>
      <c r="CI53" s="143">
        <f>SUM(E53:P53)</f>
        <v>0</v>
      </c>
      <c r="CJ53" s="143">
        <f>SUM(Q53:AB53)</f>
        <v>0</v>
      </c>
      <c r="CK53" s="143">
        <f>SUM(AC53:AN53)</f>
        <v>0</v>
      </c>
      <c r="CL53" s="143">
        <f>SUM(AO53:AZ53)</f>
        <v>0</v>
      </c>
      <c r="CM53" s="143">
        <f>SUM(BA53:BL53)</f>
        <v>0</v>
      </c>
      <c r="CN53" s="40"/>
    </row>
    <row r="54" spans="1:92" s="303" customFormat="1" outlineLevel="2" x14ac:dyDescent="0.3">
      <c r="A54" s="141"/>
      <c r="B54" s="131" t="str">
        <f t="shared" si="56"/>
        <v>AVE UK Sales</v>
      </c>
      <c r="C54" s="80"/>
      <c r="D54" s="80"/>
      <c r="E54" s="143">
        <f t="shared" si="57"/>
        <v>0</v>
      </c>
      <c r="F54" s="143">
        <f t="shared" si="57"/>
        <v>0</v>
      </c>
      <c r="G54" s="143">
        <f t="shared" si="57"/>
        <v>0</v>
      </c>
      <c r="H54" s="143">
        <f t="shared" si="57"/>
        <v>0</v>
      </c>
      <c r="I54" s="143">
        <f t="shared" si="57"/>
        <v>0</v>
      </c>
      <c r="J54" s="143">
        <f t="shared" si="57"/>
        <v>0</v>
      </c>
      <c r="K54" s="143">
        <f t="shared" si="57"/>
        <v>0</v>
      </c>
      <c r="L54" s="143">
        <f t="shared" si="57"/>
        <v>0</v>
      </c>
      <c r="M54" s="143">
        <f t="shared" si="57"/>
        <v>0</v>
      </c>
      <c r="N54" s="143">
        <f t="shared" si="57"/>
        <v>0</v>
      </c>
      <c r="O54" s="143">
        <f t="shared" si="57"/>
        <v>0</v>
      </c>
      <c r="P54" s="143">
        <f t="shared" si="57"/>
        <v>0</v>
      </c>
      <c r="Q54" s="143">
        <f t="shared" si="57"/>
        <v>0</v>
      </c>
      <c r="R54" s="143">
        <f t="shared" si="57"/>
        <v>0</v>
      </c>
      <c r="S54" s="143">
        <f t="shared" si="57"/>
        <v>0</v>
      </c>
      <c r="T54" s="143">
        <f t="shared" si="57"/>
        <v>0</v>
      </c>
      <c r="U54" s="143">
        <f t="shared" si="59"/>
        <v>0</v>
      </c>
      <c r="V54" s="143">
        <f t="shared" si="59"/>
        <v>0</v>
      </c>
      <c r="W54" s="143">
        <f t="shared" si="59"/>
        <v>0</v>
      </c>
      <c r="X54" s="143">
        <f t="shared" si="59"/>
        <v>0</v>
      </c>
      <c r="Y54" s="143">
        <f t="shared" si="59"/>
        <v>0</v>
      </c>
      <c r="Z54" s="143">
        <f t="shared" si="59"/>
        <v>0</v>
      </c>
      <c r="AA54" s="143">
        <f t="shared" si="59"/>
        <v>0</v>
      </c>
      <c r="AB54" s="143">
        <f t="shared" si="59"/>
        <v>0</v>
      </c>
      <c r="AC54" s="143">
        <f t="shared" si="59"/>
        <v>0</v>
      </c>
      <c r="AD54" s="143">
        <f t="shared" si="59"/>
        <v>0</v>
      </c>
      <c r="AE54" s="143">
        <f t="shared" si="59"/>
        <v>0</v>
      </c>
      <c r="AF54" s="143">
        <f t="shared" si="59"/>
        <v>0</v>
      </c>
      <c r="AG54" s="143">
        <f t="shared" si="59"/>
        <v>0</v>
      </c>
      <c r="AH54" s="143">
        <f t="shared" si="59"/>
        <v>0</v>
      </c>
      <c r="AI54" s="143">
        <f t="shared" si="59"/>
        <v>0</v>
      </c>
      <c r="AJ54" s="143">
        <f t="shared" si="59"/>
        <v>0</v>
      </c>
      <c r="AK54" s="143">
        <f t="shared" si="59"/>
        <v>0</v>
      </c>
      <c r="AL54" s="143">
        <f t="shared" si="59"/>
        <v>0</v>
      </c>
      <c r="AM54" s="143">
        <f t="shared" si="59"/>
        <v>0</v>
      </c>
      <c r="AN54" s="143">
        <f t="shared" si="59"/>
        <v>0</v>
      </c>
      <c r="AO54" s="143">
        <f t="shared" si="59"/>
        <v>0</v>
      </c>
      <c r="AP54" s="143">
        <f t="shared" si="59"/>
        <v>0</v>
      </c>
      <c r="AQ54" s="143">
        <f t="shared" si="59"/>
        <v>0</v>
      </c>
      <c r="AR54" s="143">
        <f t="shared" si="59"/>
        <v>0</v>
      </c>
      <c r="AS54" s="143">
        <f t="shared" si="59"/>
        <v>0</v>
      </c>
      <c r="AT54" s="143">
        <f t="shared" si="59"/>
        <v>0</v>
      </c>
      <c r="AU54" s="143">
        <f t="shared" si="59"/>
        <v>0</v>
      </c>
      <c r="AV54" s="143">
        <f t="shared" si="59"/>
        <v>0</v>
      </c>
      <c r="AW54" s="143">
        <f t="shared" si="59"/>
        <v>0</v>
      </c>
      <c r="AX54" s="143">
        <f t="shared" si="59"/>
        <v>0</v>
      </c>
      <c r="AY54" s="143">
        <f t="shared" si="59"/>
        <v>0</v>
      </c>
      <c r="AZ54" s="143">
        <f t="shared" si="59"/>
        <v>0</v>
      </c>
      <c r="BA54" s="143">
        <f t="shared" si="59"/>
        <v>0</v>
      </c>
      <c r="BB54" s="143">
        <f t="shared" si="59"/>
        <v>0</v>
      </c>
      <c r="BC54" s="143">
        <f t="shared" si="59"/>
        <v>0</v>
      </c>
      <c r="BD54" s="143">
        <f t="shared" si="59"/>
        <v>0</v>
      </c>
      <c r="BE54" s="143">
        <f t="shared" si="59"/>
        <v>0</v>
      </c>
      <c r="BF54" s="143">
        <f t="shared" si="59"/>
        <v>0</v>
      </c>
      <c r="BG54" s="143">
        <f t="shared" si="59"/>
        <v>0</v>
      </c>
      <c r="BH54" s="143">
        <f t="shared" si="59"/>
        <v>0</v>
      </c>
      <c r="BI54" s="143">
        <f t="shared" si="59"/>
        <v>0</v>
      </c>
      <c r="BJ54" s="143">
        <f t="shared" si="59"/>
        <v>0</v>
      </c>
      <c r="BK54" s="143">
        <f t="shared" si="59"/>
        <v>0</v>
      </c>
      <c r="BL54" s="143">
        <f t="shared" si="59"/>
        <v>0</v>
      </c>
      <c r="BM54" s="40"/>
      <c r="BN54" s="143">
        <f t="shared" si="23"/>
        <v>0</v>
      </c>
      <c r="BO54" s="143">
        <f t="shared" si="24"/>
        <v>0</v>
      </c>
      <c r="BP54" s="143">
        <f t="shared" si="25"/>
        <v>0</v>
      </c>
      <c r="BQ54" s="143">
        <f t="shared" si="26"/>
        <v>0</v>
      </c>
      <c r="BR54" s="143">
        <f t="shared" si="27"/>
        <v>0</v>
      </c>
      <c r="BS54" s="143">
        <f t="shared" si="28"/>
        <v>0</v>
      </c>
      <c r="BT54" s="143">
        <f t="shared" si="29"/>
        <v>0</v>
      </c>
      <c r="BU54" s="143">
        <f t="shared" si="30"/>
        <v>0</v>
      </c>
      <c r="BV54" s="143">
        <f t="shared" si="31"/>
        <v>0</v>
      </c>
      <c r="BW54" s="143">
        <f t="shared" si="32"/>
        <v>0</v>
      </c>
      <c r="BX54" s="143">
        <f t="shared" si="33"/>
        <v>0</v>
      </c>
      <c r="BY54" s="143">
        <f t="shared" si="34"/>
        <v>0</v>
      </c>
      <c r="BZ54" s="143">
        <f t="shared" si="35"/>
        <v>0</v>
      </c>
      <c r="CA54" s="143">
        <f t="shared" si="36"/>
        <v>0</v>
      </c>
      <c r="CB54" s="143">
        <f t="shared" si="37"/>
        <v>0</v>
      </c>
      <c r="CC54" s="143">
        <f t="shared" si="38"/>
        <v>0</v>
      </c>
      <c r="CD54" s="143">
        <f t="shared" si="39"/>
        <v>0</v>
      </c>
      <c r="CE54" s="143">
        <f t="shared" si="40"/>
        <v>0</v>
      </c>
      <c r="CF54" s="143">
        <f t="shared" si="41"/>
        <v>0</v>
      </c>
      <c r="CG54" s="143">
        <f t="shared" si="42"/>
        <v>0</v>
      </c>
      <c r="CH54" s="40"/>
      <c r="CI54" s="143">
        <f>SUM(E54:P54)</f>
        <v>0</v>
      </c>
      <c r="CJ54" s="143">
        <f>SUM(Q54:AB54)</f>
        <v>0</v>
      </c>
      <c r="CK54" s="143">
        <f>SUM(AC54:AN54)</f>
        <v>0</v>
      </c>
      <c r="CL54" s="143">
        <f>SUM(AO54:AZ54)</f>
        <v>0</v>
      </c>
      <c r="CM54" s="143">
        <f>SUM(BA54:BL54)</f>
        <v>0</v>
      </c>
      <c r="CN54" s="40"/>
    </row>
    <row r="55" spans="1:92" s="303" customFormat="1" outlineLevel="2" x14ac:dyDescent="0.3">
      <c r="A55" s="106" t="s">
        <v>243</v>
      </c>
      <c r="B55" s="81"/>
      <c r="C55" s="80"/>
      <c r="D55" s="80"/>
      <c r="E55" s="143">
        <f>SUM(E48:E54)</f>
        <v>0</v>
      </c>
      <c r="F55" s="143">
        <f t="shared" ref="F55:BL55" si="60">SUM(F48:F54)</f>
        <v>0</v>
      </c>
      <c r="G55" s="143">
        <f t="shared" si="60"/>
        <v>0</v>
      </c>
      <c r="H55" s="143">
        <f t="shared" si="60"/>
        <v>0</v>
      </c>
      <c r="I55" s="143">
        <f t="shared" si="60"/>
        <v>0</v>
      </c>
      <c r="J55" s="143">
        <f t="shared" si="60"/>
        <v>0</v>
      </c>
      <c r="K55" s="143">
        <f t="shared" si="60"/>
        <v>0</v>
      </c>
      <c r="L55" s="143">
        <f t="shared" si="60"/>
        <v>0</v>
      </c>
      <c r="M55" s="143">
        <f t="shared" si="60"/>
        <v>8283.3333333333339</v>
      </c>
      <c r="N55" s="143">
        <f t="shared" si="60"/>
        <v>8283.3333333333339</v>
      </c>
      <c r="O55" s="143">
        <f t="shared" si="60"/>
        <v>8283.3333333333339</v>
      </c>
      <c r="P55" s="143">
        <f t="shared" si="60"/>
        <v>8283.3333333333339</v>
      </c>
      <c r="Q55" s="143">
        <f t="shared" si="60"/>
        <v>8283.3333333333339</v>
      </c>
      <c r="R55" s="143">
        <f t="shared" si="60"/>
        <v>8283.3333333333339</v>
      </c>
      <c r="S55" s="143">
        <f t="shared" si="60"/>
        <v>8283.3333333333339</v>
      </c>
      <c r="T55" s="143">
        <f t="shared" si="60"/>
        <v>8283.3333333333339</v>
      </c>
      <c r="U55" s="143">
        <f t="shared" si="60"/>
        <v>8283.3333333333339</v>
      </c>
      <c r="V55" s="143">
        <f t="shared" si="60"/>
        <v>8283.3333333333339</v>
      </c>
      <c r="W55" s="143">
        <f t="shared" si="60"/>
        <v>8283.3333333333339</v>
      </c>
      <c r="X55" s="143">
        <f t="shared" si="60"/>
        <v>8283.3333333333339</v>
      </c>
      <c r="Y55" s="143">
        <f t="shared" si="60"/>
        <v>13608.333333333334</v>
      </c>
      <c r="Z55" s="143">
        <f t="shared" si="60"/>
        <v>13608.333333333334</v>
      </c>
      <c r="AA55" s="143">
        <f t="shared" si="60"/>
        <v>13608.333333333334</v>
      </c>
      <c r="AB55" s="143">
        <f t="shared" si="60"/>
        <v>13608.333333333334</v>
      </c>
      <c r="AC55" s="143">
        <f t="shared" si="60"/>
        <v>13608.333333333334</v>
      </c>
      <c r="AD55" s="143">
        <f t="shared" si="60"/>
        <v>13608.333333333334</v>
      </c>
      <c r="AE55" s="143">
        <f t="shared" si="60"/>
        <v>13608.333333333334</v>
      </c>
      <c r="AF55" s="143">
        <f t="shared" si="60"/>
        <v>13608.333333333334</v>
      </c>
      <c r="AG55" s="143">
        <f t="shared" si="60"/>
        <v>13608.333333333334</v>
      </c>
      <c r="AH55" s="143">
        <f t="shared" si="60"/>
        <v>13608.333333333334</v>
      </c>
      <c r="AI55" s="143">
        <f t="shared" si="60"/>
        <v>13608.333333333334</v>
      </c>
      <c r="AJ55" s="143">
        <f t="shared" si="60"/>
        <v>13608.333333333334</v>
      </c>
      <c r="AK55" s="143">
        <f t="shared" si="60"/>
        <v>13608.333333333334</v>
      </c>
      <c r="AL55" s="143">
        <f t="shared" si="60"/>
        <v>13608.333333333334</v>
      </c>
      <c r="AM55" s="143">
        <f t="shared" si="60"/>
        <v>13608.333333333334</v>
      </c>
      <c r="AN55" s="143">
        <f t="shared" si="60"/>
        <v>13608.333333333334</v>
      </c>
      <c r="AO55" s="143">
        <f t="shared" si="60"/>
        <v>13608.333333333334</v>
      </c>
      <c r="AP55" s="143">
        <f t="shared" si="60"/>
        <v>13608.333333333334</v>
      </c>
      <c r="AQ55" s="143">
        <f t="shared" si="60"/>
        <v>13608.333333333334</v>
      </c>
      <c r="AR55" s="143">
        <f t="shared" si="60"/>
        <v>13608.333333333334</v>
      </c>
      <c r="AS55" s="143">
        <f t="shared" si="60"/>
        <v>13608.333333333334</v>
      </c>
      <c r="AT55" s="143">
        <f t="shared" si="60"/>
        <v>13608.333333333334</v>
      </c>
      <c r="AU55" s="143">
        <f t="shared" si="60"/>
        <v>13608.333333333334</v>
      </c>
      <c r="AV55" s="143">
        <f t="shared" si="60"/>
        <v>13608.333333333334</v>
      </c>
      <c r="AW55" s="143">
        <f t="shared" si="60"/>
        <v>13608.333333333334</v>
      </c>
      <c r="AX55" s="143">
        <f t="shared" si="60"/>
        <v>13608.333333333334</v>
      </c>
      <c r="AY55" s="143">
        <f t="shared" si="60"/>
        <v>13608.333333333334</v>
      </c>
      <c r="AZ55" s="143">
        <f t="shared" si="60"/>
        <v>13608.333333333334</v>
      </c>
      <c r="BA55" s="143">
        <f t="shared" si="60"/>
        <v>18933.333333333336</v>
      </c>
      <c r="BB55" s="143">
        <f t="shared" si="60"/>
        <v>18933.333333333336</v>
      </c>
      <c r="BC55" s="143">
        <f t="shared" si="60"/>
        <v>18933.333333333336</v>
      </c>
      <c r="BD55" s="143">
        <f t="shared" si="60"/>
        <v>18933.333333333336</v>
      </c>
      <c r="BE55" s="143">
        <f t="shared" si="60"/>
        <v>18933.333333333336</v>
      </c>
      <c r="BF55" s="143">
        <f t="shared" si="60"/>
        <v>18933.333333333336</v>
      </c>
      <c r="BG55" s="143">
        <f t="shared" si="60"/>
        <v>18933.333333333336</v>
      </c>
      <c r="BH55" s="143">
        <f t="shared" si="60"/>
        <v>18933.333333333336</v>
      </c>
      <c r="BI55" s="143">
        <f t="shared" si="60"/>
        <v>18933.333333333336</v>
      </c>
      <c r="BJ55" s="143">
        <f t="shared" si="60"/>
        <v>18933.333333333336</v>
      </c>
      <c r="BK55" s="143">
        <f t="shared" si="60"/>
        <v>18933.333333333336</v>
      </c>
      <c r="BL55" s="143">
        <f t="shared" si="60"/>
        <v>18933.333333333336</v>
      </c>
      <c r="BM55" s="40"/>
      <c r="BN55" s="142">
        <f t="shared" si="23"/>
        <v>0</v>
      </c>
      <c r="BO55" s="142">
        <f t="shared" si="24"/>
        <v>0</v>
      </c>
      <c r="BP55" s="142">
        <f t="shared" si="25"/>
        <v>8283.3333333333339</v>
      </c>
      <c r="BQ55" s="142">
        <f t="shared" si="26"/>
        <v>24850</v>
      </c>
      <c r="BR55" s="142">
        <f t="shared" si="27"/>
        <v>24850</v>
      </c>
      <c r="BS55" s="142">
        <f t="shared" si="28"/>
        <v>24850</v>
      </c>
      <c r="BT55" s="142">
        <f t="shared" si="29"/>
        <v>30175</v>
      </c>
      <c r="BU55" s="142">
        <f t="shared" si="30"/>
        <v>40825</v>
      </c>
      <c r="BV55" s="142">
        <f t="shared" si="31"/>
        <v>40825</v>
      </c>
      <c r="BW55" s="142">
        <f t="shared" si="32"/>
        <v>40825</v>
      </c>
      <c r="BX55" s="142">
        <f t="shared" si="33"/>
        <v>40825</v>
      </c>
      <c r="BY55" s="142">
        <f t="shared" si="34"/>
        <v>40825</v>
      </c>
      <c r="BZ55" s="142">
        <f t="shared" si="35"/>
        <v>40825</v>
      </c>
      <c r="CA55" s="142">
        <f t="shared" si="36"/>
        <v>40825</v>
      </c>
      <c r="CB55" s="142">
        <f t="shared" si="37"/>
        <v>40825</v>
      </c>
      <c r="CC55" s="142">
        <f t="shared" si="38"/>
        <v>40825</v>
      </c>
      <c r="CD55" s="142">
        <f t="shared" si="39"/>
        <v>56800.000000000007</v>
      </c>
      <c r="CE55" s="142">
        <f t="shared" si="40"/>
        <v>56800.000000000007</v>
      </c>
      <c r="CF55" s="142">
        <f t="shared" si="41"/>
        <v>56800.000000000007</v>
      </c>
      <c r="CG55" s="142">
        <f t="shared" si="42"/>
        <v>56800.000000000007</v>
      </c>
      <c r="CH55" s="40"/>
      <c r="CI55" s="142">
        <f t="shared" si="51"/>
        <v>33133.333333333336</v>
      </c>
      <c r="CJ55" s="142">
        <f t="shared" si="52"/>
        <v>120699.99999999999</v>
      </c>
      <c r="CK55" s="142">
        <f t="shared" si="53"/>
        <v>163300</v>
      </c>
      <c r="CL55" s="142">
        <f t="shared" si="54"/>
        <v>163300</v>
      </c>
      <c r="CM55" s="142">
        <f t="shared" si="55"/>
        <v>227200.00000000009</v>
      </c>
      <c r="CN55" s="40"/>
    </row>
    <row r="56" spans="1:92" s="303" customFormat="1" outlineLevel="2" x14ac:dyDescent="0.3">
      <c r="A56" s="106" t="s">
        <v>244</v>
      </c>
      <c r="B56" s="81"/>
      <c r="C56" s="80"/>
      <c r="D56" s="80"/>
      <c r="E56" s="143">
        <f>COUNTIF(E41:E47,"&gt;0")</f>
        <v>0</v>
      </c>
      <c r="F56" s="143">
        <f t="shared" ref="F56:BL56" si="61">COUNTIF(F41:F47,"&gt;0")</f>
        <v>0</v>
      </c>
      <c r="G56" s="143">
        <f t="shared" si="61"/>
        <v>0</v>
      </c>
      <c r="H56" s="143">
        <f t="shared" si="61"/>
        <v>0</v>
      </c>
      <c r="I56" s="143">
        <f t="shared" si="61"/>
        <v>0</v>
      </c>
      <c r="J56" s="143">
        <f t="shared" si="61"/>
        <v>0</v>
      </c>
      <c r="K56" s="143">
        <f t="shared" si="61"/>
        <v>0</v>
      </c>
      <c r="L56" s="143">
        <f t="shared" si="61"/>
        <v>0</v>
      </c>
      <c r="M56" s="143">
        <f t="shared" si="61"/>
        <v>1</v>
      </c>
      <c r="N56" s="143">
        <f t="shared" si="61"/>
        <v>1</v>
      </c>
      <c r="O56" s="143">
        <f t="shared" si="61"/>
        <v>1</v>
      </c>
      <c r="P56" s="143">
        <f t="shared" si="61"/>
        <v>1</v>
      </c>
      <c r="Q56" s="143">
        <f t="shared" si="61"/>
        <v>1</v>
      </c>
      <c r="R56" s="143">
        <f t="shared" si="61"/>
        <v>1</v>
      </c>
      <c r="S56" s="143">
        <f t="shared" si="61"/>
        <v>1</v>
      </c>
      <c r="T56" s="143">
        <f t="shared" si="61"/>
        <v>1</v>
      </c>
      <c r="U56" s="143">
        <f t="shared" si="61"/>
        <v>1</v>
      </c>
      <c r="V56" s="143">
        <f t="shared" si="61"/>
        <v>1</v>
      </c>
      <c r="W56" s="143">
        <f t="shared" si="61"/>
        <v>1</v>
      </c>
      <c r="X56" s="143">
        <f t="shared" si="61"/>
        <v>1</v>
      </c>
      <c r="Y56" s="143">
        <f t="shared" si="61"/>
        <v>2</v>
      </c>
      <c r="Z56" s="143">
        <f t="shared" si="61"/>
        <v>2</v>
      </c>
      <c r="AA56" s="143">
        <f t="shared" si="61"/>
        <v>2</v>
      </c>
      <c r="AB56" s="143">
        <f t="shared" si="61"/>
        <v>2</v>
      </c>
      <c r="AC56" s="143">
        <f t="shared" si="61"/>
        <v>2</v>
      </c>
      <c r="AD56" s="143">
        <f t="shared" si="61"/>
        <v>2</v>
      </c>
      <c r="AE56" s="143">
        <f t="shared" si="61"/>
        <v>2</v>
      </c>
      <c r="AF56" s="143">
        <f t="shared" si="61"/>
        <v>2</v>
      </c>
      <c r="AG56" s="143">
        <f t="shared" si="61"/>
        <v>2</v>
      </c>
      <c r="AH56" s="143">
        <f t="shared" si="61"/>
        <v>2</v>
      </c>
      <c r="AI56" s="143">
        <f t="shared" si="61"/>
        <v>2</v>
      </c>
      <c r="AJ56" s="143">
        <f t="shared" si="61"/>
        <v>2</v>
      </c>
      <c r="AK56" s="143">
        <f t="shared" si="61"/>
        <v>2</v>
      </c>
      <c r="AL56" s="143">
        <f t="shared" si="61"/>
        <v>2</v>
      </c>
      <c r="AM56" s="143">
        <f t="shared" si="61"/>
        <v>2</v>
      </c>
      <c r="AN56" s="143">
        <f t="shared" si="61"/>
        <v>2</v>
      </c>
      <c r="AO56" s="143">
        <f t="shared" si="61"/>
        <v>2</v>
      </c>
      <c r="AP56" s="143">
        <f t="shared" si="61"/>
        <v>2</v>
      </c>
      <c r="AQ56" s="143">
        <f t="shared" si="61"/>
        <v>2</v>
      </c>
      <c r="AR56" s="143">
        <f t="shared" si="61"/>
        <v>2</v>
      </c>
      <c r="AS56" s="143">
        <f t="shared" si="61"/>
        <v>2</v>
      </c>
      <c r="AT56" s="143">
        <f t="shared" si="61"/>
        <v>2</v>
      </c>
      <c r="AU56" s="143">
        <f t="shared" si="61"/>
        <v>2</v>
      </c>
      <c r="AV56" s="143">
        <f t="shared" si="61"/>
        <v>2</v>
      </c>
      <c r="AW56" s="143">
        <f t="shared" si="61"/>
        <v>2</v>
      </c>
      <c r="AX56" s="143">
        <f t="shared" si="61"/>
        <v>2</v>
      </c>
      <c r="AY56" s="143">
        <f t="shared" si="61"/>
        <v>2</v>
      </c>
      <c r="AZ56" s="143">
        <f t="shared" si="61"/>
        <v>2</v>
      </c>
      <c r="BA56" s="143">
        <f t="shared" si="61"/>
        <v>3</v>
      </c>
      <c r="BB56" s="143">
        <f t="shared" si="61"/>
        <v>3</v>
      </c>
      <c r="BC56" s="143">
        <f t="shared" si="61"/>
        <v>3</v>
      </c>
      <c r="BD56" s="143">
        <f t="shared" si="61"/>
        <v>3</v>
      </c>
      <c r="BE56" s="143">
        <f t="shared" si="61"/>
        <v>3</v>
      </c>
      <c r="BF56" s="143">
        <f t="shared" si="61"/>
        <v>3</v>
      </c>
      <c r="BG56" s="143">
        <f t="shared" si="61"/>
        <v>3</v>
      </c>
      <c r="BH56" s="143">
        <f t="shared" si="61"/>
        <v>3</v>
      </c>
      <c r="BI56" s="143">
        <f t="shared" si="61"/>
        <v>3</v>
      </c>
      <c r="BJ56" s="143">
        <f t="shared" si="61"/>
        <v>3</v>
      </c>
      <c r="BK56" s="143">
        <f t="shared" si="61"/>
        <v>3</v>
      </c>
      <c r="BL56" s="143">
        <f t="shared" si="61"/>
        <v>3</v>
      </c>
      <c r="BM56" s="40"/>
      <c r="BN56" s="142">
        <f t="shared" si="23"/>
        <v>0</v>
      </c>
      <c r="BO56" s="142">
        <f t="shared" si="24"/>
        <v>0</v>
      </c>
      <c r="BP56" s="142">
        <f t="shared" si="25"/>
        <v>1</v>
      </c>
      <c r="BQ56" s="142">
        <f t="shared" si="26"/>
        <v>3</v>
      </c>
      <c r="BR56" s="142">
        <f t="shared" si="27"/>
        <v>3</v>
      </c>
      <c r="BS56" s="142">
        <f t="shared" si="28"/>
        <v>3</v>
      </c>
      <c r="BT56" s="142">
        <f t="shared" si="29"/>
        <v>4</v>
      </c>
      <c r="BU56" s="142">
        <f t="shared" si="30"/>
        <v>6</v>
      </c>
      <c r="BV56" s="142">
        <f t="shared" si="31"/>
        <v>6</v>
      </c>
      <c r="BW56" s="142">
        <f t="shared" si="32"/>
        <v>6</v>
      </c>
      <c r="BX56" s="142">
        <f t="shared" si="33"/>
        <v>6</v>
      </c>
      <c r="BY56" s="142">
        <f t="shared" si="34"/>
        <v>6</v>
      </c>
      <c r="BZ56" s="142">
        <f t="shared" si="35"/>
        <v>6</v>
      </c>
      <c r="CA56" s="142">
        <f t="shared" si="36"/>
        <v>6</v>
      </c>
      <c r="CB56" s="142">
        <f t="shared" si="37"/>
        <v>6</v>
      </c>
      <c r="CC56" s="142">
        <f t="shared" si="38"/>
        <v>6</v>
      </c>
      <c r="CD56" s="142">
        <f t="shared" si="39"/>
        <v>9</v>
      </c>
      <c r="CE56" s="142">
        <f t="shared" si="40"/>
        <v>9</v>
      </c>
      <c r="CF56" s="142">
        <f t="shared" si="41"/>
        <v>9</v>
      </c>
      <c r="CG56" s="142">
        <f t="shared" si="42"/>
        <v>9</v>
      </c>
      <c r="CH56" s="40"/>
      <c r="CI56" s="142">
        <f t="shared" si="51"/>
        <v>4</v>
      </c>
      <c r="CJ56" s="142">
        <f t="shared" si="52"/>
        <v>16</v>
      </c>
      <c r="CK56" s="142">
        <f t="shared" si="53"/>
        <v>24</v>
      </c>
      <c r="CL56" s="142">
        <f t="shared" si="54"/>
        <v>24</v>
      </c>
      <c r="CM56" s="142">
        <f t="shared" si="55"/>
        <v>36</v>
      </c>
      <c r="CN56" s="40"/>
    </row>
    <row r="57" spans="1:92" s="303" customFormat="1" outlineLevel="1" x14ac:dyDescent="0.3">
      <c r="A57" s="179" t="s">
        <v>214</v>
      </c>
      <c r="B57" s="89"/>
      <c r="C57" s="268" t="str">
        <f>C40</f>
        <v>Gross salary (brut)</v>
      </c>
      <c r="D57" s="268" t="str">
        <f>D40</f>
        <v>Charges %</v>
      </c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80"/>
      <c r="Q57" s="180"/>
      <c r="R57" s="180"/>
      <c r="S57" s="180"/>
      <c r="T57" s="180"/>
      <c r="U57" s="180"/>
      <c r="V57" s="180"/>
      <c r="W57" s="180"/>
      <c r="X57" s="180"/>
      <c r="Y57" s="180"/>
      <c r="Z57" s="180"/>
      <c r="AA57" s="180"/>
      <c r="AB57" s="180"/>
      <c r="AC57" s="180"/>
      <c r="AD57" s="180"/>
      <c r="AE57" s="180"/>
      <c r="AF57" s="180"/>
      <c r="AG57" s="180"/>
      <c r="AH57" s="180"/>
      <c r="AI57" s="180"/>
      <c r="AJ57" s="180"/>
      <c r="AK57" s="180"/>
      <c r="AL57" s="180"/>
      <c r="AM57" s="180"/>
      <c r="AN57" s="180"/>
      <c r="AO57" s="180"/>
      <c r="AP57" s="180"/>
      <c r="AQ57" s="180"/>
      <c r="AR57" s="180"/>
      <c r="AS57" s="180"/>
      <c r="AT57" s="180"/>
      <c r="AU57" s="180"/>
      <c r="AV57" s="180"/>
      <c r="AW57" s="180"/>
      <c r="AX57" s="180"/>
      <c r="AY57" s="180"/>
      <c r="AZ57" s="180"/>
      <c r="BA57" s="180"/>
      <c r="BB57" s="180"/>
      <c r="BC57" s="180"/>
      <c r="BD57" s="180"/>
      <c r="BE57" s="180"/>
      <c r="BF57" s="180"/>
      <c r="BG57" s="180"/>
      <c r="BH57" s="180"/>
      <c r="BI57" s="180"/>
      <c r="BJ57" s="180"/>
      <c r="BK57" s="180"/>
      <c r="BL57" s="180"/>
      <c r="BM57" s="175"/>
      <c r="BN57" s="180">
        <f t="shared" si="23"/>
        <v>0</v>
      </c>
      <c r="BO57" s="180">
        <f t="shared" si="24"/>
        <v>0</v>
      </c>
      <c r="BP57" s="180">
        <f t="shared" si="25"/>
        <v>0</v>
      </c>
      <c r="BQ57" s="180">
        <f t="shared" si="26"/>
        <v>0</v>
      </c>
      <c r="BR57" s="180">
        <f t="shared" si="27"/>
        <v>0</v>
      </c>
      <c r="BS57" s="180">
        <f t="shared" si="28"/>
        <v>0</v>
      </c>
      <c r="BT57" s="180">
        <f t="shared" si="29"/>
        <v>0</v>
      </c>
      <c r="BU57" s="180">
        <f t="shared" si="30"/>
        <v>0</v>
      </c>
      <c r="BV57" s="180">
        <f t="shared" si="31"/>
        <v>0</v>
      </c>
      <c r="BW57" s="180">
        <f t="shared" si="32"/>
        <v>0</v>
      </c>
      <c r="BX57" s="180">
        <f t="shared" si="33"/>
        <v>0</v>
      </c>
      <c r="BY57" s="180">
        <f t="shared" si="34"/>
        <v>0</v>
      </c>
      <c r="BZ57" s="180">
        <f t="shared" si="35"/>
        <v>0</v>
      </c>
      <c r="CA57" s="180">
        <f t="shared" si="36"/>
        <v>0</v>
      </c>
      <c r="CB57" s="180">
        <f t="shared" si="37"/>
        <v>0</v>
      </c>
      <c r="CC57" s="180">
        <f t="shared" si="38"/>
        <v>0</v>
      </c>
      <c r="CD57" s="180">
        <f t="shared" si="39"/>
        <v>0</v>
      </c>
      <c r="CE57" s="180">
        <f t="shared" si="40"/>
        <v>0</v>
      </c>
      <c r="CF57" s="180">
        <f t="shared" si="41"/>
        <v>0</v>
      </c>
      <c r="CG57" s="180">
        <f t="shared" si="42"/>
        <v>0</v>
      </c>
      <c r="CH57" s="40"/>
      <c r="CI57" s="180"/>
      <c r="CJ57" s="180"/>
      <c r="CK57" s="180"/>
      <c r="CL57" s="180"/>
      <c r="CM57" s="180"/>
      <c r="CN57" s="40"/>
    </row>
    <row r="58" spans="1:92" s="303" customFormat="1" outlineLevel="1" x14ac:dyDescent="0.3">
      <c r="A58" s="269">
        <f t="shared" ref="A58" si="62">(0.63*C58)/12</f>
        <v>3937.5</v>
      </c>
      <c r="B58" s="117" t="str">
        <f>'AVE UK GBP'!B58</f>
        <v>France: Senior Materials Scientist</v>
      </c>
      <c r="C58" s="12">
        <v>75000</v>
      </c>
      <c r="D58" s="10">
        <v>0.42</v>
      </c>
      <c r="E58" s="72">
        <v>0</v>
      </c>
      <c r="F58" s="72">
        <v>0</v>
      </c>
      <c r="G58" s="72">
        <v>0</v>
      </c>
      <c r="H58" s="72">
        <v>0</v>
      </c>
      <c r="I58" s="72">
        <v>0</v>
      </c>
      <c r="J58" s="72">
        <v>0</v>
      </c>
      <c r="K58" s="72">
        <v>0</v>
      </c>
      <c r="L58" s="72">
        <v>0</v>
      </c>
      <c r="M58" s="55">
        <v>1</v>
      </c>
      <c r="N58" s="55">
        <v>1</v>
      </c>
      <c r="O58" s="55">
        <v>1</v>
      </c>
      <c r="P58" s="55">
        <v>1</v>
      </c>
      <c r="Q58" s="55">
        <v>1</v>
      </c>
      <c r="R58" s="55">
        <v>1</v>
      </c>
      <c r="S58" s="55">
        <v>1</v>
      </c>
      <c r="T58" s="55">
        <v>1</v>
      </c>
      <c r="U58" s="55">
        <v>1</v>
      </c>
      <c r="V58" s="55">
        <v>1</v>
      </c>
      <c r="W58" s="55">
        <v>1</v>
      </c>
      <c r="X58" s="55">
        <v>1</v>
      </c>
      <c r="Y58" s="55">
        <v>1</v>
      </c>
      <c r="Z58" s="55">
        <v>1</v>
      </c>
      <c r="AA58" s="55">
        <v>1</v>
      </c>
      <c r="AB58" s="55">
        <v>1</v>
      </c>
      <c r="AC58" s="55">
        <v>1</v>
      </c>
      <c r="AD58" s="55">
        <v>1</v>
      </c>
      <c r="AE58" s="55">
        <v>1</v>
      </c>
      <c r="AF58" s="55">
        <v>1</v>
      </c>
      <c r="AG58" s="55">
        <v>1</v>
      </c>
      <c r="AH58" s="55">
        <v>1</v>
      </c>
      <c r="AI58" s="55">
        <v>1</v>
      </c>
      <c r="AJ58" s="55">
        <v>1</v>
      </c>
      <c r="AK58" s="55">
        <v>1</v>
      </c>
      <c r="AL58" s="55">
        <v>1</v>
      </c>
      <c r="AM58" s="55">
        <v>1</v>
      </c>
      <c r="AN58" s="55">
        <v>1</v>
      </c>
      <c r="AO58" s="55">
        <v>1</v>
      </c>
      <c r="AP58" s="55">
        <v>1</v>
      </c>
      <c r="AQ58" s="55">
        <v>1</v>
      </c>
      <c r="AR58" s="55">
        <v>1</v>
      </c>
      <c r="AS58" s="55">
        <v>1</v>
      </c>
      <c r="AT58" s="55">
        <v>1</v>
      </c>
      <c r="AU58" s="55">
        <v>1</v>
      </c>
      <c r="AV58" s="55">
        <v>1</v>
      </c>
      <c r="AW58" s="55">
        <v>1</v>
      </c>
      <c r="AX58" s="55">
        <v>1</v>
      </c>
      <c r="AY58" s="55">
        <v>1</v>
      </c>
      <c r="AZ58" s="55">
        <v>1</v>
      </c>
      <c r="BA58" s="55">
        <v>1</v>
      </c>
      <c r="BB58" s="55">
        <v>1</v>
      </c>
      <c r="BC58" s="55">
        <v>1</v>
      </c>
      <c r="BD58" s="55">
        <v>1</v>
      </c>
      <c r="BE58" s="55">
        <v>1</v>
      </c>
      <c r="BF58" s="55">
        <v>1</v>
      </c>
      <c r="BG58" s="55">
        <v>1</v>
      </c>
      <c r="BH58" s="55">
        <v>1</v>
      </c>
      <c r="BI58" s="55">
        <v>1</v>
      </c>
      <c r="BJ58" s="55">
        <v>1</v>
      </c>
      <c r="BK58" s="55">
        <v>1</v>
      </c>
      <c r="BL58" s="55">
        <v>1</v>
      </c>
      <c r="BM58" s="40"/>
      <c r="BN58" s="159">
        <f t="shared" si="23"/>
        <v>0</v>
      </c>
      <c r="BO58" s="159">
        <f t="shared" si="24"/>
        <v>0</v>
      </c>
      <c r="BP58" s="159">
        <f t="shared" si="25"/>
        <v>1</v>
      </c>
      <c r="BQ58" s="159">
        <f t="shared" si="26"/>
        <v>3</v>
      </c>
      <c r="BR58" s="159">
        <f t="shared" si="27"/>
        <v>3</v>
      </c>
      <c r="BS58" s="159">
        <f t="shared" si="28"/>
        <v>3</v>
      </c>
      <c r="BT58" s="159">
        <f t="shared" si="29"/>
        <v>3</v>
      </c>
      <c r="BU58" s="159">
        <f t="shared" si="30"/>
        <v>3</v>
      </c>
      <c r="BV58" s="159">
        <f t="shared" si="31"/>
        <v>3</v>
      </c>
      <c r="BW58" s="159">
        <f t="shared" si="32"/>
        <v>3</v>
      </c>
      <c r="BX58" s="159">
        <f t="shared" si="33"/>
        <v>3</v>
      </c>
      <c r="BY58" s="159">
        <f t="shared" si="34"/>
        <v>3</v>
      </c>
      <c r="BZ58" s="159">
        <f t="shared" si="35"/>
        <v>3</v>
      </c>
      <c r="CA58" s="159">
        <f t="shared" si="36"/>
        <v>3</v>
      </c>
      <c r="CB58" s="159">
        <f t="shared" si="37"/>
        <v>3</v>
      </c>
      <c r="CC58" s="159">
        <f t="shared" si="38"/>
        <v>3</v>
      </c>
      <c r="CD58" s="159">
        <f t="shared" si="39"/>
        <v>3</v>
      </c>
      <c r="CE58" s="159">
        <f t="shared" si="40"/>
        <v>3</v>
      </c>
      <c r="CF58" s="159">
        <f t="shared" si="41"/>
        <v>3</v>
      </c>
      <c r="CG58" s="159">
        <f t="shared" si="42"/>
        <v>3</v>
      </c>
      <c r="CH58" s="40"/>
      <c r="CI58" s="143">
        <f t="shared" ref="CI58:CI64" si="63">SUM(E58:P58)</f>
        <v>4</v>
      </c>
      <c r="CJ58" s="143">
        <f t="shared" ref="CJ58:CJ64" si="64">SUM(Q58:AB58)</f>
        <v>12</v>
      </c>
      <c r="CK58" s="143">
        <f t="shared" ref="CK58:CK64" si="65">SUM(AC58:AN58)</f>
        <v>12</v>
      </c>
      <c r="CL58" s="143">
        <f t="shared" ref="CL58:CL64" si="66">SUM(AO58:AZ58)</f>
        <v>12</v>
      </c>
      <c r="CM58" s="143">
        <f t="shared" ref="CM58:CM64" si="67">SUM(BA58:BL58)</f>
        <v>12</v>
      </c>
      <c r="CN58" s="40"/>
    </row>
    <row r="59" spans="1:92" s="303" customFormat="1" outlineLevel="1" x14ac:dyDescent="0.3">
      <c r="A59" s="141"/>
      <c r="B59" s="117" t="str">
        <f>'AVE UK GBP'!B59</f>
        <v>France: Engineer</v>
      </c>
      <c r="C59" s="12">
        <v>0</v>
      </c>
      <c r="D59" s="12">
        <v>0</v>
      </c>
      <c r="E59" s="55">
        <v>0</v>
      </c>
      <c r="F59" s="55">
        <v>0</v>
      </c>
      <c r="G59" s="72">
        <v>0</v>
      </c>
      <c r="H59" s="72">
        <v>0</v>
      </c>
      <c r="I59" s="72">
        <v>0</v>
      </c>
      <c r="J59" s="72">
        <v>0</v>
      </c>
      <c r="K59" s="72">
        <v>0</v>
      </c>
      <c r="L59" s="72">
        <v>0</v>
      </c>
      <c r="M59" s="72">
        <v>0</v>
      </c>
      <c r="N59" s="72">
        <v>0</v>
      </c>
      <c r="O59" s="72">
        <v>0</v>
      </c>
      <c r="P59" s="72">
        <v>0</v>
      </c>
      <c r="Q59" s="72">
        <v>0</v>
      </c>
      <c r="R59" s="72">
        <v>0</v>
      </c>
      <c r="S59" s="72">
        <v>0</v>
      </c>
      <c r="T59" s="72">
        <v>0</v>
      </c>
      <c r="U59" s="72">
        <v>0</v>
      </c>
      <c r="V59" s="72">
        <v>0</v>
      </c>
      <c r="W59" s="72">
        <v>0</v>
      </c>
      <c r="X59" s="72">
        <v>0</v>
      </c>
      <c r="Y59" s="72">
        <v>0</v>
      </c>
      <c r="Z59" s="72">
        <v>0</v>
      </c>
      <c r="AA59" s="72">
        <v>0</v>
      </c>
      <c r="AB59" s="72">
        <v>0</v>
      </c>
      <c r="AC59" s="72">
        <v>0</v>
      </c>
      <c r="AD59" s="55"/>
      <c r="AE59" s="72">
        <v>0</v>
      </c>
      <c r="AF59" s="72">
        <v>0</v>
      </c>
      <c r="AG59" s="72">
        <v>0</v>
      </c>
      <c r="AH59" s="72">
        <v>0</v>
      </c>
      <c r="AI59" s="72">
        <v>0</v>
      </c>
      <c r="AJ59" s="72">
        <v>0</v>
      </c>
      <c r="AK59" s="55">
        <v>0</v>
      </c>
      <c r="AL59" s="72">
        <v>0</v>
      </c>
      <c r="AM59" s="72">
        <v>0</v>
      </c>
      <c r="AN59" s="72">
        <v>0</v>
      </c>
      <c r="AO59" s="55">
        <v>1</v>
      </c>
      <c r="AP59" s="55">
        <v>1</v>
      </c>
      <c r="AQ59" s="55">
        <v>1</v>
      </c>
      <c r="AR59" s="55">
        <v>1</v>
      </c>
      <c r="AS59" s="55">
        <v>1</v>
      </c>
      <c r="AT59" s="55">
        <v>1</v>
      </c>
      <c r="AU59" s="55">
        <v>1</v>
      </c>
      <c r="AV59" s="55">
        <v>1</v>
      </c>
      <c r="AW59" s="55">
        <v>1</v>
      </c>
      <c r="AX59" s="55">
        <v>1</v>
      </c>
      <c r="AY59" s="55">
        <v>1</v>
      </c>
      <c r="AZ59" s="55">
        <v>1</v>
      </c>
      <c r="BA59" s="55">
        <v>1</v>
      </c>
      <c r="BB59" s="55">
        <v>1</v>
      </c>
      <c r="BC59" s="55">
        <v>1</v>
      </c>
      <c r="BD59" s="55">
        <v>1</v>
      </c>
      <c r="BE59" s="55">
        <v>1</v>
      </c>
      <c r="BF59" s="55">
        <v>1</v>
      </c>
      <c r="BG59" s="55">
        <v>1</v>
      </c>
      <c r="BH59" s="55">
        <v>1</v>
      </c>
      <c r="BI59" s="55">
        <v>1</v>
      </c>
      <c r="BJ59" s="55">
        <v>1</v>
      </c>
      <c r="BK59" s="55">
        <v>1</v>
      </c>
      <c r="BL59" s="55">
        <v>1</v>
      </c>
      <c r="BM59" s="40"/>
      <c r="BN59" s="160">
        <f t="shared" si="23"/>
        <v>0</v>
      </c>
      <c r="BO59" s="160">
        <f t="shared" si="24"/>
        <v>0</v>
      </c>
      <c r="BP59" s="160">
        <f t="shared" si="25"/>
        <v>0</v>
      </c>
      <c r="BQ59" s="160">
        <f t="shared" si="26"/>
        <v>0</v>
      </c>
      <c r="BR59" s="160">
        <f t="shared" si="27"/>
        <v>0</v>
      </c>
      <c r="BS59" s="160">
        <f t="shared" si="28"/>
        <v>0</v>
      </c>
      <c r="BT59" s="160">
        <f t="shared" si="29"/>
        <v>0</v>
      </c>
      <c r="BU59" s="160">
        <f t="shared" si="30"/>
        <v>0</v>
      </c>
      <c r="BV59" s="160">
        <f t="shared" si="31"/>
        <v>0</v>
      </c>
      <c r="BW59" s="160">
        <f t="shared" si="32"/>
        <v>0</v>
      </c>
      <c r="BX59" s="160">
        <f t="shared" si="33"/>
        <v>0</v>
      </c>
      <c r="BY59" s="160">
        <f t="shared" si="34"/>
        <v>0</v>
      </c>
      <c r="BZ59" s="160">
        <f t="shared" si="35"/>
        <v>3</v>
      </c>
      <c r="CA59" s="160">
        <f t="shared" si="36"/>
        <v>3</v>
      </c>
      <c r="CB59" s="160">
        <f t="shared" si="37"/>
        <v>3</v>
      </c>
      <c r="CC59" s="160">
        <f t="shared" si="38"/>
        <v>3</v>
      </c>
      <c r="CD59" s="160">
        <f t="shared" si="39"/>
        <v>3</v>
      </c>
      <c r="CE59" s="160">
        <f t="shared" si="40"/>
        <v>3</v>
      </c>
      <c r="CF59" s="160">
        <f t="shared" si="41"/>
        <v>3</v>
      </c>
      <c r="CG59" s="160">
        <f t="shared" si="42"/>
        <v>3</v>
      </c>
      <c r="CH59" s="40"/>
      <c r="CI59" s="143">
        <f t="shared" si="63"/>
        <v>0</v>
      </c>
      <c r="CJ59" s="143">
        <f t="shared" si="64"/>
        <v>0</v>
      </c>
      <c r="CK59" s="143">
        <f t="shared" si="65"/>
        <v>0</v>
      </c>
      <c r="CL59" s="143">
        <f t="shared" si="66"/>
        <v>12</v>
      </c>
      <c r="CM59" s="143">
        <f t="shared" si="67"/>
        <v>12</v>
      </c>
      <c r="CN59" s="40"/>
    </row>
    <row r="60" spans="1:92" s="303" customFormat="1" outlineLevel="1" x14ac:dyDescent="0.3">
      <c r="A60" s="269">
        <f t="shared" ref="A60" si="68">(0.63*C60)/12</f>
        <v>1260</v>
      </c>
      <c r="B60" s="117" t="str">
        <f>'AVE UK GBP'!B60</f>
        <v>France: Technician - Nicolas</v>
      </c>
      <c r="C60" s="12">
        <v>24000</v>
      </c>
      <c r="D60" s="10">
        <v>0.42</v>
      </c>
      <c r="E60" s="72">
        <v>0</v>
      </c>
      <c r="F60" s="55">
        <f>3/5</f>
        <v>0.6</v>
      </c>
      <c r="G60" s="55">
        <f t="shared" ref="G60:L60" si="69">3/5</f>
        <v>0.6</v>
      </c>
      <c r="H60" s="55">
        <f t="shared" si="69"/>
        <v>0.6</v>
      </c>
      <c r="I60" s="55">
        <f t="shared" si="69"/>
        <v>0.6</v>
      </c>
      <c r="J60" s="55">
        <f t="shared" si="69"/>
        <v>0.6</v>
      </c>
      <c r="K60" s="55">
        <f t="shared" si="69"/>
        <v>0.6</v>
      </c>
      <c r="L60" s="55">
        <f t="shared" si="69"/>
        <v>0.6</v>
      </c>
      <c r="M60" s="55">
        <v>1</v>
      </c>
      <c r="N60" s="55">
        <v>1</v>
      </c>
      <c r="O60" s="55">
        <v>1</v>
      </c>
      <c r="P60" s="55">
        <v>1</v>
      </c>
      <c r="Q60" s="55">
        <v>1</v>
      </c>
      <c r="R60" s="55">
        <v>1</v>
      </c>
      <c r="S60" s="55">
        <v>1</v>
      </c>
      <c r="T60" s="55">
        <v>1</v>
      </c>
      <c r="U60" s="55">
        <v>1</v>
      </c>
      <c r="V60" s="55">
        <v>1</v>
      </c>
      <c r="W60" s="55">
        <v>1</v>
      </c>
      <c r="X60" s="55">
        <v>1</v>
      </c>
      <c r="Y60" s="55">
        <v>1</v>
      </c>
      <c r="Z60" s="55">
        <v>1</v>
      </c>
      <c r="AA60" s="55">
        <v>1</v>
      </c>
      <c r="AB60" s="55">
        <v>1</v>
      </c>
      <c r="AC60" s="55">
        <v>1</v>
      </c>
      <c r="AD60" s="55">
        <v>1</v>
      </c>
      <c r="AE60" s="55">
        <v>1</v>
      </c>
      <c r="AF60" s="55">
        <v>1</v>
      </c>
      <c r="AG60" s="55">
        <v>1</v>
      </c>
      <c r="AH60" s="55">
        <v>1</v>
      </c>
      <c r="AI60" s="55">
        <v>1</v>
      </c>
      <c r="AJ60" s="55">
        <v>1</v>
      </c>
      <c r="AK60" s="55">
        <v>1</v>
      </c>
      <c r="AL60" s="55">
        <v>1</v>
      </c>
      <c r="AM60" s="55">
        <v>1</v>
      </c>
      <c r="AN60" s="55">
        <v>1</v>
      </c>
      <c r="AO60" s="55">
        <v>1</v>
      </c>
      <c r="AP60" s="55">
        <v>1</v>
      </c>
      <c r="AQ60" s="55">
        <v>1</v>
      </c>
      <c r="AR60" s="55">
        <v>1</v>
      </c>
      <c r="AS60" s="55">
        <v>1</v>
      </c>
      <c r="AT60" s="55">
        <v>1</v>
      </c>
      <c r="AU60" s="55">
        <v>1</v>
      </c>
      <c r="AV60" s="55">
        <v>1</v>
      </c>
      <c r="AW60" s="55">
        <v>1</v>
      </c>
      <c r="AX60" s="55">
        <v>1</v>
      </c>
      <c r="AY60" s="55">
        <v>1</v>
      </c>
      <c r="AZ60" s="55">
        <v>1</v>
      </c>
      <c r="BA60" s="55">
        <v>1</v>
      </c>
      <c r="BB60" s="55">
        <v>1</v>
      </c>
      <c r="BC60" s="55">
        <v>1</v>
      </c>
      <c r="BD60" s="55">
        <v>1</v>
      </c>
      <c r="BE60" s="55">
        <v>1</v>
      </c>
      <c r="BF60" s="55">
        <v>1</v>
      </c>
      <c r="BG60" s="55">
        <v>1</v>
      </c>
      <c r="BH60" s="55">
        <v>1</v>
      </c>
      <c r="BI60" s="55">
        <v>1</v>
      </c>
      <c r="BJ60" s="55">
        <v>1</v>
      </c>
      <c r="BK60" s="55">
        <v>1</v>
      </c>
      <c r="BL60" s="55">
        <v>1</v>
      </c>
      <c r="BM60" s="40"/>
      <c r="BN60" s="160">
        <f t="shared" si="23"/>
        <v>1.2</v>
      </c>
      <c r="BO60" s="160">
        <f t="shared" si="24"/>
        <v>1.7999999999999998</v>
      </c>
      <c r="BP60" s="160">
        <f t="shared" si="25"/>
        <v>2.2000000000000002</v>
      </c>
      <c r="BQ60" s="160">
        <f t="shared" si="26"/>
        <v>3</v>
      </c>
      <c r="BR60" s="160">
        <f t="shared" si="27"/>
        <v>3</v>
      </c>
      <c r="BS60" s="160">
        <f t="shared" si="28"/>
        <v>3</v>
      </c>
      <c r="BT60" s="160">
        <f t="shared" si="29"/>
        <v>3</v>
      </c>
      <c r="BU60" s="160">
        <f t="shared" si="30"/>
        <v>3</v>
      </c>
      <c r="BV60" s="160">
        <f t="shared" si="31"/>
        <v>3</v>
      </c>
      <c r="BW60" s="160">
        <f t="shared" si="32"/>
        <v>3</v>
      </c>
      <c r="BX60" s="160">
        <f t="shared" si="33"/>
        <v>3</v>
      </c>
      <c r="BY60" s="160">
        <f t="shared" si="34"/>
        <v>3</v>
      </c>
      <c r="BZ60" s="160">
        <f t="shared" si="35"/>
        <v>3</v>
      </c>
      <c r="CA60" s="160">
        <f t="shared" si="36"/>
        <v>3</v>
      </c>
      <c r="CB60" s="160">
        <f t="shared" si="37"/>
        <v>3</v>
      </c>
      <c r="CC60" s="160">
        <f t="shared" si="38"/>
        <v>3</v>
      </c>
      <c r="CD60" s="160">
        <f t="shared" si="39"/>
        <v>3</v>
      </c>
      <c r="CE60" s="160">
        <f t="shared" si="40"/>
        <v>3</v>
      </c>
      <c r="CF60" s="160">
        <f t="shared" si="41"/>
        <v>3</v>
      </c>
      <c r="CG60" s="160">
        <f t="shared" si="42"/>
        <v>3</v>
      </c>
      <c r="CH60" s="40"/>
      <c r="CI60" s="143">
        <f t="shared" si="63"/>
        <v>8.1999999999999993</v>
      </c>
      <c r="CJ60" s="143">
        <f t="shared" si="64"/>
        <v>12</v>
      </c>
      <c r="CK60" s="143">
        <f t="shared" si="65"/>
        <v>12</v>
      </c>
      <c r="CL60" s="143">
        <f t="shared" si="66"/>
        <v>12</v>
      </c>
      <c r="CM60" s="143">
        <f t="shared" si="67"/>
        <v>12</v>
      </c>
      <c r="CN60" s="40"/>
    </row>
    <row r="61" spans="1:92" s="303" customFormat="1" outlineLevel="1" x14ac:dyDescent="0.3">
      <c r="A61" s="141"/>
      <c r="B61" s="117" t="str">
        <f>'AVE UK GBP'!B61</f>
        <v>France: Technician</v>
      </c>
      <c r="C61" s="12">
        <v>24000</v>
      </c>
      <c r="D61" s="10">
        <v>0.42</v>
      </c>
      <c r="E61" s="72">
        <v>0</v>
      </c>
      <c r="F61" s="72">
        <v>0</v>
      </c>
      <c r="G61" s="72">
        <v>0</v>
      </c>
      <c r="H61" s="72">
        <v>0</v>
      </c>
      <c r="I61" s="72">
        <v>0</v>
      </c>
      <c r="J61" s="72">
        <v>0</v>
      </c>
      <c r="K61" s="72">
        <v>0</v>
      </c>
      <c r="L61" s="72">
        <v>0</v>
      </c>
      <c r="M61" s="72">
        <v>0</v>
      </c>
      <c r="N61" s="72">
        <v>0</v>
      </c>
      <c r="O61" s="72">
        <v>0</v>
      </c>
      <c r="P61" s="72">
        <v>0</v>
      </c>
      <c r="Q61" s="72">
        <v>0</v>
      </c>
      <c r="R61" s="72">
        <v>0</v>
      </c>
      <c r="S61" s="72">
        <v>0</v>
      </c>
      <c r="T61" s="72">
        <v>0</v>
      </c>
      <c r="U61" s="72">
        <v>0</v>
      </c>
      <c r="V61" s="72">
        <v>0</v>
      </c>
      <c r="W61" s="72">
        <v>0</v>
      </c>
      <c r="X61" s="72">
        <v>0</v>
      </c>
      <c r="Y61" s="72">
        <v>0</v>
      </c>
      <c r="Z61" s="72">
        <v>0</v>
      </c>
      <c r="AA61" s="72">
        <v>0</v>
      </c>
      <c r="AB61" s="72">
        <v>0</v>
      </c>
      <c r="AC61" s="55">
        <v>1</v>
      </c>
      <c r="AD61" s="55">
        <v>1</v>
      </c>
      <c r="AE61" s="55">
        <v>1</v>
      </c>
      <c r="AF61" s="55">
        <v>1</v>
      </c>
      <c r="AG61" s="55">
        <v>1</v>
      </c>
      <c r="AH61" s="55">
        <v>1</v>
      </c>
      <c r="AI61" s="55">
        <v>1</v>
      </c>
      <c r="AJ61" s="55">
        <v>1</v>
      </c>
      <c r="AK61" s="55">
        <v>1</v>
      </c>
      <c r="AL61" s="55">
        <v>1</v>
      </c>
      <c r="AM61" s="55">
        <v>1</v>
      </c>
      <c r="AN61" s="55">
        <v>1</v>
      </c>
      <c r="AO61" s="55">
        <v>1</v>
      </c>
      <c r="AP61" s="55">
        <v>1</v>
      </c>
      <c r="AQ61" s="55">
        <v>1</v>
      </c>
      <c r="AR61" s="55">
        <v>1</v>
      </c>
      <c r="AS61" s="55">
        <v>1</v>
      </c>
      <c r="AT61" s="55">
        <v>1</v>
      </c>
      <c r="AU61" s="55">
        <v>1</v>
      </c>
      <c r="AV61" s="55">
        <v>1</v>
      </c>
      <c r="AW61" s="55">
        <v>1</v>
      </c>
      <c r="AX61" s="55">
        <v>1</v>
      </c>
      <c r="AY61" s="55">
        <v>1</v>
      </c>
      <c r="AZ61" s="55">
        <v>1</v>
      </c>
      <c r="BA61" s="55">
        <v>3</v>
      </c>
      <c r="BB61" s="55">
        <v>3</v>
      </c>
      <c r="BC61" s="55">
        <v>3</v>
      </c>
      <c r="BD61" s="55">
        <v>3</v>
      </c>
      <c r="BE61" s="55">
        <v>3</v>
      </c>
      <c r="BF61" s="55">
        <v>3</v>
      </c>
      <c r="BG61" s="55">
        <v>3</v>
      </c>
      <c r="BH61" s="55">
        <v>3</v>
      </c>
      <c r="BI61" s="55">
        <v>3</v>
      </c>
      <c r="BJ61" s="55">
        <v>3</v>
      </c>
      <c r="BK61" s="55">
        <v>3</v>
      </c>
      <c r="BL61" s="55">
        <v>3</v>
      </c>
      <c r="BM61" s="40"/>
      <c r="BN61" s="160">
        <f t="shared" si="23"/>
        <v>0</v>
      </c>
      <c r="BO61" s="160">
        <f t="shared" si="24"/>
        <v>0</v>
      </c>
      <c r="BP61" s="160">
        <f t="shared" si="25"/>
        <v>0</v>
      </c>
      <c r="BQ61" s="160">
        <f t="shared" si="26"/>
        <v>0</v>
      </c>
      <c r="BR61" s="160">
        <f t="shared" si="27"/>
        <v>0</v>
      </c>
      <c r="BS61" s="160">
        <f t="shared" si="28"/>
        <v>0</v>
      </c>
      <c r="BT61" s="160">
        <f t="shared" si="29"/>
        <v>0</v>
      </c>
      <c r="BU61" s="160">
        <f t="shared" si="30"/>
        <v>0</v>
      </c>
      <c r="BV61" s="160">
        <f t="shared" si="31"/>
        <v>3</v>
      </c>
      <c r="BW61" s="160">
        <f t="shared" si="32"/>
        <v>3</v>
      </c>
      <c r="BX61" s="160">
        <f t="shared" si="33"/>
        <v>3</v>
      </c>
      <c r="BY61" s="160">
        <f t="shared" si="34"/>
        <v>3</v>
      </c>
      <c r="BZ61" s="160">
        <f t="shared" si="35"/>
        <v>3</v>
      </c>
      <c r="CA61" s="160">
        <f t="shared" si="36"/>
        <v>3</v>
      </c>
      <c r="CB61" s="160">
        <f t="shared" si="37"/>
        <v>3</v>
      </c>
      <c r="CC61" s="160">
        <f t="shared" si="38"/>
        <v>3</v>
      </c>
      <c r="CD61" s="160">
        <f t="shared" si="39"/>
        <v>9</v>
      </c>
      <c r="CE61" s="160">
        <f t="shared" si="40"/>
        <v>9</v>
      </c>
      <c r="CF61" s="160">
        <f t="shared" si="41"/>
        <v>9</v>
      </c>
      <c r="CG61" s="160">
        <f t="shared" si="42"/>
        <v>9</v>
      </c>
      <c r="CH61" s="40"/>
      <c r="CI61" s="143">
        <f t="shared" si="63"/>
        <v>0</v>
      </c>
      <c r="CJ61" s="143">
        <f t="shared" si="64"/>
        <v>0</v>
      </c>
      <c r="CK61" s="143">
        <f t="shared" si="65"/>
        <v>12</v>
      </c>
      <c r="CL61" s="143">
        <f t="shared" si="66"/>
        <v>12</v>
      </c>
      <c r="CM61" s="143">
        <f t="shared" si="67"/>
        <v>36</v>
      </c>
      <c r="CN61" s="40"/>
    </row>
    <row r="62" spans="1:92" s="303" customFormat="1" outlineLevel="2" x14ac:dyDescent="0.3">
      <c r="A62" s="284"/>
      <c r="B62" s="284" t="str">
        <f>'AVE UK GBP'!B62</f>
        <v>UK: Engineering Manager</v>
      </c>
      <c r="C62" s="280"/>
      <c r="D62" s="280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  <c r="P62" s="285"/>
      <c r="Q62" s="285"/>
      <c r="R62" s="285"/>
      <c r="S62" s="285"/>
      <c r="T62" s="285"/>
      <c r="U62" s="285"/>
      <c r="V62" s="285"/>
      <c r="W62" s="285"/>
      <c r="X62" s="285"/>
      <c r="Y62" s="285"/>
      <c r="Z62" s="285"/>
      <c r="AA62" s="285"/>
      <c r="AB62" s="285"/>
      <c r="AC62" s="285"/>
      <c r="AD62" s="285"/>
      <c r="AE62" s="285"/>
      <c r="AF62" s="285"/>
      <c r="AG62" s="285"/>
      <c r="AH62" s="285"/>
      <c r="AI62" s="285"/>
      <c r="AJ62" s="285"/>
      <c r="AK62" s="285"/>
      <c r="AL62" s="285"/>
      <c r="AM62" s="285"/>
      <c r="AN62" s="285"/>
      <c r="AO62" s="285"/>
      <c r="AP62" s="285"/>
      <c r="AQ62" s="285"/>
      <c r="AR62" s="285"/>
      <c r="AS62" s="285"/>
      <c r="AT62" s="285"/>
      <c r="AU62" s="285"/>
      <c r="AV62" s="285"/>
      <c r="AW62" s="285"/>
      <c r="AX62" s="285"/>
      <c r="AY62" s="285"/>
      <c r="AZ62" s="285"/>
      <c r="BA62" s="285"/>
      <c r="BB62" s="285"/>
      <c r="BC62" s="285"/>
      <c r="BD62" s="285"/>
      <c r="BE62" s="285"/>
      <c r="BF62" s="285"/>
      <c r="BG62" s="285"/>
      <c r="BH62" s="285"/>
      <c r="BI62" s="285"/>
      <c r="BJ62" s="285"/>
      <c r="BK62" s="285"/>
      <c r="BL62" s="285"/>
      <c r="BM62" s="40"/>
      <c r="BN62" s="143">
        <f t="shared" si="23"/>
        <v>0</v>
      </c>
      <c r="BO62" s="143">
        <f t="shared" si="24"/>
        <v>0</v>
      </c>
      <c r="BP62" s="143">
        <f t="shared" si="25"/>
        <v>0</v>
      </c>
      <c r="BQ62" s="143">
        <f t="shared" si="26"/>
        <v>0</v>
      </c>
      <c r="BR62" s="143">
        <f t="shared" si="27"/>
        <v>0</v>
      </c>
      <c r="BS62" s="143">
        <f t="shared" si="28"/>
        <v>0</v>
      </c>
      <c r="BT62" s="143">
        <f t="shared" si="29"/>
        <v>0</v>
      </c>
      <c r="BU62" s="143">
        <f t="shared" si="30"/>
        <v>0</v>
      </c>
      <c r="BV62" s="143">
        <f t="shared" si="31"/>
        <v>0</v>
      </c>
      <c r="BW62" s="143">
        <f t="shared" si="32"/>
        <v>0</v>
      </c>
      <c r="BX62" s="143">
        <f t="shared" si="33"/>
        <v>0</v>
      </c>
      <c r="BY62" s="143">
        <f t="shared" si="34"/>
        <v>0</v>
      </c>
      <c r="BZ62" s="143">
        <f t="shared" si="35"/>
        <v>0</v>
      </c>
      <c r="CA62" s="143">
        <f t="shared" si="36"/>
        <v>0</v>
      </c>
      <c r="CB62" s="143">
        <f t="shared" si="37"/>
        <v>0</v>
      </c>
      <c r="CC62" s="143">
        <f t="shared" si="38"/>
        <v>0</v>
      </c>
      <c r="CD62" s="143">
        <f t="shared" si="39"/>
        <v>0</v>
      </c>
      <c r="CE62" s="143">
        <f t="shared" si="40"/>
        <v>0</v>
      </c>
      <c r="CF62" s="143">
        <f t="shared" si="41"/>
        <v>0</v>
      </c>
      <c r="CG62" s="143">
        <f t="shared" si="42"/>
        <v>0</v>
      </c>
      <c r="CH62" s="40"/>
      <c r="CI62" s="143">
        <f t="shared" si="63"/>
        <v>0</v>
      </c>
      <c r="CJ62" s="143">
        <f t="shared" si="64"/>
        <v>0</v>
      </c>
      <c r="CK62" s="143">
        <f t="shared" si="65"/>
        <v>0</v>
      </c>
      <c r="CL62" s="143">
        <f t="shared" si="66"/>
        <v>0</v>
      </c>
      <c r="CM62" s="143">
        <f t="shared" si="67"/>
        <v>0</v>
      </c>
      <c r="CN62" s="40"/>
    </row>
    <row r="63" spans="1:92" s="303" customFormat="1" outlineLevel="2" x14ac:dyDescent="0.3">
      <c r="A63" s="284"/>
      <c r="B63" s="284" t="str">
        <f>'AVE UK GBP'!B63</f>
        <v>UK: Engineer</v>
      </c>
      <c r="C63" s="280"/>
      <c r="D63" s="280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  <c r="P63" s="285"/>
      <c r="Q63" s="285"/>
      <c r="R63" s="285"/>
      <c r="S63" s="285"/>
      <c r="T63" s="285"/>
      <c r="U63" s="285"/>
      <c r="V63" s="285"/>
      <c r="W63" s="285"/>
      <c r="X63" s="285"/>
      <c r="Y63" s="285"/>
      <c r="Z63" s="285"/>
      <c r="AA63" s="285"/>
      <c r="AB63" s="285"/>
      <c r="AC63" s="285"/>
      <c r="AD63" s="285"/>
      <c r="AE63" s="285"/>
      <c r="AF63" s="285"/>
      <c r="AG63" s="285"/>
      <c r="AH63" s="285"/>
      <c r="AI63" s="285"/>
      <c r="AJ63" s="285"/>
      <c r="AK63" s="285"/>
      <c r="AL63" s="285"/>
      <c r="AM63" s="285"/>
      <c r="AN63" s="285"/>
      <c r="AO63" s="285"/>
      <c r="AP63" s="285"/>
      <c r="AQ63" s="285"/>
      <c r="AR63" s="285"/>
      <c r="AS63" s="285"/>
      <c r="AT63" s="285"/>
      <c r="AU63" s="285"/>
      <c r="AV63" s="285"/>
      <c r="AW63" s="285"/>
      <c r="AX63" s="285"/>
      <c r="AY63" s="285"/>
      <c r="AZ63" s="285"/>
      <c r="BA63" s="285"/>
      <c r="BB63" s="285"/>
      <c r="BC63" s="285"/>
      <c r="BD63" s="285"/>
      <c r="BE63" s="285"/>
      <c r="BF63" s="285"/>
      <c r="BG63" s="285"/>
      <c r="BH63" s="285"/>
      <c r="BI63" s="285"/>
      <c r="BJ63" s="285"/>
      <c r="BK63" s="285"/>
      <c r="BL63" s="285"/>
      <c r="BM63" s="40"/>
      <c r="BN63" s="143">
        <f t="shared" si="23"/>
        <v>0</v>
      </c>
      <c r="BO63" s="143">
        <f t="shared" si="24"/>
        <v>0</v>
      </c>
      <c r="BP63" s="143">
        <f t="shared" si="25"/>
        <v>0</v>
      </c>
      <c r="BQ63" s="143">
        <f t="shared" si="26"/>
        <v>0</v>
      </c>
      <c r="BR63" s="143">
        <f t="shared" si="27"/>
        <v>0</v>
      </c>
      <c r="BS63" s="143">
        <f t="shared" si="28"/>
        <v>0</v>
      </c>
      <c r="BT63" s="143">
        <f t="shared" si="29"/>
        <v>0</v>
      </c>
      <c r="BU63" s="143">
        <f t="shared" si="30"/>
        <v>0</v>
      </c>
      <c r="BV63" s="143">
        <f t="shared" si="31"/>
        <v>0</v>
      </c>
      <c r="BW63" s="143">
        <f t="shared" si="32"/>
        <v>0</v>
      </c>
      <c r="BX63" s="143">
        <f t="shared" si="33"/>
        <v>0</v>
      </c>
      <c r="BY63" s="143">
        <f t="shared" si="34"/>
        <v>0</v>
      </c>
      <c r="BZ63" s="143">
        <f t="shared" si="35"/>
        <v>0</v>
      </c>
      <c r="CA63" s="143">
        <f t="shared" si="36"/>
        <v>0</v>
      </c>
      <c r="CB63" s="143">
        <f t="shared" si="37"/>
        <v>0</v>
      </c>
      <c r="CC63" s="143">
        <f t="shared" si="38"/>
        <v>0</v>
      </c>
      <c r="CD63" s="143">
        <f t="shared" si="39"/>
        <v>0</v>
      </c>
      <c r="CE63" s="143">
        <f t="shared" si="40"/>
        <v>0</v>
      </c>
      <c r="CF63" s="143">
        <f t="shared" si="41"/>
        <v>0</v>
      </c>
      <c r="CG63" s="143">
        <f t="shared" si="42"/>
        <v>0</v>
      </c>
      <c r="CH63" s="40"/>
      <c r="CI63" s="143">
        <f t="shared" si="63"/>
        <v>0</v>
      </c>
      <c r="CJ63" s="143">
        <f t="shared" si="64"/>
        <v>0</v>
      </c>
      <c r="CK63" s="143">
        <f t="shared" si="65"/>
        <v>0</v>
      </c>
      <c r="CL63" s="143">
        <f t="shared" si="66"/>
        <v>0</v>
      </c>
      <c r="CM63" s="143">
        <f t="shared" si="67"/>
        <v>0</v>
      </c>
      <c r="CN63" s="40"/>
    </row>
    <row r="64" spans="1:92" s="303" customFormat="1" outlineLevel="2" x14ac:dyDescent="0.3">
      <c r="A64" s="284"/>
      <c r="B64" s="284" t="str">
        <f>'AVE UK GBP'!B64</f>
        <v>UK : Technician</v>
      </c>
      <c r="C64" s="280"/>
      <c r="D64" s="280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  <c r="P64" s="285"/>
      <c r="Q64" s="285"/>
      <c r="R64" s="285"/>
      <c r="S64" s="285"/>
      <c r="T64" s="285"/>
      <c r="U64" s="285"/>
      <c r="V64" s="285"/>
      <c r="W64" s="285"/>
      <c r="X64" s="285"/>
      <c r="Y64" s="285"/>
      <c r="Z64" s="285"/>
      <c r="AA64" s="285"/>
      <c r="AB64" s="285"/>
      <c r="AC64" s="285"/>
      <c r="AD64" s="285"/>
      <c r="AE64" s="285"/>
      <c r="AF64" s="285"/>
      <c r="AG64" s="285"/>
      <c r="AH64" s="285"/>
      <c r="AI64" s="285"/>
      <c r="AJ64" s="285"/>
      <c r="AK64" s="285"/>
      <c r="AL64" s="285"/>
      <c r="AM64" s="285"/>
      <c r="AN64" s="285"/>
      <c r="AO64" s="285"/>
      <c r="AP64" s="285"/>
      <c r="AQ64" s="285"/>
      <c r="AR64" s="285"/>
      <c r="AS64" s="285"/>
      <c r="AT64" s="285"/>
      <c r="AU64" s="285"/>
      <c r="AV64" s="285"/>
      <c r="AW64" s="285"/>
      <c r="AX64" s="285"/>
      <c r="AY64" s="285"/>
      <c r="AZ64" s="285"/>
      <c r="BA64" s="285"/>
      <c r="BB64" s="285"/>
      <c r="BC64" s="285"/>
      <c r="BD64" s="285"/>
      <c r="BE64" s="285"/>
      <c r="BF64" s="285"/>
      <c r="BG64" s="285"/>
      <c r="BH64" s="285"/>
      <c r="BI64" s="285"/>
      <c r="BJ64" s="285"/>
      <c r="BK64" s="285"/>
      <c r="BL64" s="285"/>
      <c r="BM64" s="40"/>
      <c r="BN64" s="143">
        <f t="shared" si="23"/>
        <v>0</v>
      </c>
      <c r="BO64" s="143">
        <f t="shared" si="24"/>
        <v>0</v>
      </c>
      <c r="BP64" s="143">
        <f t="shared" si="25"/>
        <v>0</v>
      </c>
      <c r="BQ64" s="143">
        <f t="shared" si="26"/>
        <v>0</v>
      </c>
      <c r="BR64" s="143">
        <f t="shared" si="27"/>
        <v>0</v>
      </c>
      <c r="BS64" s="143">
        <f t="shared" si="28"/>
        <v>0</v>
      </c>
      <c r="BT64" s="143">
        <f t="shared" si="29"/>
        <v>0</v>
      </c>
      <c r="BU64" s="143">
        <f t="shared" si="30"/>
        <v>0</v>
      </c>
      <c r="BV64" s="143">
        <f t="shared" si="31"/>
        <v>0</v>
      </c>
      <c r="BW64" s="143">
        <f t="shared" si="32"/>
        <v>0</v>
      </c>
      <c r="BX64" s="143">
        <f t="shared" si="33"/>
        <v>0</v>
      </c>
      <c r="BY64" s="143">
        <f t="shared" si="34"/>
        <v>0</v>
      </c>
      <c r="BZ64" s="143">
        <f t="shared" si="35"/>
        <v>0</v>
      </c>
      <c r="CA64" s="143">
        <f t="shared" si="36"/>
        <v>0</v>
      </c>
      <c r="CB64" s="143">
        <f t="shared" si="37"/>
        <v>0</v>
      </c>
      <c r="CC64" s="143">
        <f t="shared" si="38"/>
        <v>0</v>
      </c>
      <c r="CD64" s="143">
        <f t="shared" si="39"/>
        <v>0</v>
      </c>
      <c r="CE64" s="143">
        <f t="shared" si="40"/>
        <v>0</v>
      </c>
      <c r="CF64" s="143">
        <f t="shared" si="41"/>
        <v>0</v>
      </c>
      <c r="CG64" s="143">
        <f t="shared" si="42"/>
        <v>0</v>
      </c>
      <c r="CH64" s="40"/>
      <c r="CI64" s="143">
        <f t="shared" si="63"/>
        <v>0</v>
      </c>
      <c r="CJ64" s="143">
        <f t="shared" si="64"/>
        <v>0</v>
      </c>
      <c r="CK64" s="143">
        <f t="shared" si="65"/>
        <v>0</v>
      </c>
      <c r="CL64" s="143">
        <f t="shared" si="66"/>
        <v>0</v>
      </c>
      <c r="CM64" s="143">
        <f t="shared" si="67"/>
        <v>0</v>
      </c>
      <c r="CN64" s="40"/>
    </row>
    <row r="65" spans="1:92" s="303" customFormat="1" outlineLevel="2" x14ac:dyDescent="0.3">
      <c r="A65" s="141"/>
      <c r="B65" s="131" t="str">
        <f>B58</f>
        <v>France: Senior Materials Scientist</v>
      </c>
      <c r="C65" s="80"/>
      <c r="D65" s="80"/>
      <c r="E65" s="143">
        <f>E58*($C58+$C58*$D58)/12</f>
        <v>0</v>
      </c>
      <c r="F65" s="143">
        <f t="shared" ref="F65:BL69" si="70">F58*($C58+$C58*$D58)/12</f>
        <v>0</v>
      </c>
      <c r="G65" s="143">
        <f t="shared" si="70"/>
        <v>0</v>
      </c>
      <c r="H65" s="143">
        <f t="shared" si="70"/>
        <v>0</v>
      </c>
      <c r="I65" s="143">
        <f t="shared" si="70"/>
        <v>0</v>
      </c>
      <c r="J65" s="143">
        <f t="shared" si="70"/>
        <v>0</v>
      </c>
      <c r="K65" s="143">
        <f t="shared" si="70"/>
        <v>0</v>
      </c>
      <c r="L65" s="143">
        <f t="shared" si="70"/>
        <v>0</v>
      </c>
      <c r="M65" s="143">
        <f t="shared" si="70"/>
        <v>8875</v>
      </c>
      <c r="N65" s="143">
        <f t="shared" si="70"/>
        <v>8875</v>
      </c>
      <c r="O65" s="143">
        <f t="shared" si="70"/>
        <v>8875</v>
      </c>
      <c r="P65" s="143">
        <f t="shared" si="70"/>
        <v>8875</v>
      </c>
      <c r="Q65" s="143">
        <f t="shared" si="70"/>
        <v>8875</v>
      </c>
      <c r="R65" s="143">
        <f t="shared" si="70"/>
        <v>8875</v>
      </c>
      <c r="S65" s="143">
        <f t="shared" si="70"/>
        <v>8875</v>
      </c>
      <c r="T65" s="143">
        <f t="shared" si="70"/>
        <v>8875</v>
      </c>
      <c r="U65" s="143">
        <f t="shared" si="70"/>
        <v>8875</v>
      </c>
      <c r="V65" s="143">
        <f t="shared" si="70"/>
        <v>8875</v>
      </c>
      <c r="W65" s="143">
        <f t="shared" si="70"/>
        <v>8875</v>
      </c>
      <c r="X65" s="143">
        <f t="shared" si="70"/>
        <v>8875</v>
      </c>
      <c r="Y65" s="143">
        <f t="shared" si="70"/>
        <v>8875</v>
      </c>
      <c r="Z65" s="143">
        <f t="shared" si="70"/>
        <v>8875</v>
      </c>
      <c r="AA65" s="143">
        <f t="shared" si="70"/>
        <v>8875</v>
      </c>
      <c r="AB65" s="143">
        <f t="shared" si="70"/>
        <v>8875</v>
      </c>
      <c r="AC65" s="143">
        <f t="shared" si="70"/>
        <v>8875</v>
      </c>
      <c r="AD65" s="143">
        <f t="shared" si="70"/>
        <v>8875</v>
      </c>
      <c r="AE65" s="143">
        <f t="shared" si="70"/>
        <v>8875</v>
      </c>
      <c r="AF65" s="143">
        <f t="shared" si="70"/>
        <v>8875</v>
      </c>
      <c r="AG65" s="143">
        <f t="shared" si="70"/>
        <v>8875</v>
      </c>
      <c r="AH65" s="143">
        <f t="shared" si="70"/>
        <v>8875</v>
      </c>
      <c r="AI65" s="143">
        <f t="shared" si="70"/>
        <v>8875</v>
      </c>
      <c r="AJ65" s="143">
        <f t="shared" si="70"/>
        <v>8875</v>
      </c>
      <c r="AK65" s="143">
        <f t="shared" si="70"/>
        <v>8875</v>
      </c>
      <c r="AL65" s="143">
        <f t="shared" si="70"/>
        <v>8875</v>
      </c>
      <c r="AM65" s="143">
        <f t="shared" si="70"/>
        <v>8875</v>
      </c>
      <c r="AN65" s="143">
        <f t="shared" si="70"/>
        <v>8875</v>
      </c>
      <c r="AO65" s="143">
        <f t="shared" si="70"/>
        <v>8875</v>
      </c>
      <c r="AP65" s="143">
        <f t="shared" si="70"/>
        <v>8875</v>
      </c>
      <c r="AQ65" s="143">
        <f t="shared" si="70"/>
        <v>8875</v>
      </c>
      <c r="AR65" s="143">
        <f t="shared" si="70"/>
        <v>8875</v>
      </c>
      <c r="AS65" s="143">
        <f t="shared" si="70"/>
        <v>8875</v>
      </c>
      <c r="AT65" s="143">
        <f t="shared" si="70"/>
        <v>8875</v>
      </c>
      <c r="AU65" s="143">
        <f t="shared" si="70"/>
        <v>8875</v>
      </c>
      <c r="AV65" s="143">
        <f t="shared" si="70"/>
        <v>8875</v>
      </c>
      <c r="AW65" s="143">
        <f t="shared" si="70"/>
        <v>8875</v>
      </c>
      <c r="AX65" s="143">
        <f t="shared" si="70"/>
        <v>8875</v>
      </c>
      <c r="AY65" s="143">
        <f t="shared" si="70"/>
        <v>8875</v>
      </c>
      <c r="AZ65" s="143">
        <f t="shared" si="70"/>
        <v>8875</v>
      </c>
      <c r="BA65" s="143">
        <f t="shared" si="70"/>
        <v>8875</v>
      </c>
      <c r="BB65" s="143">
        <f t="shared" si="70"/>
        <v>8875</v>
      </c>
      <c r="BC65" s="143">
        <f t="shared" si="70"/>
        <v>8875</v>
      </c>
      <c r="BD65" s="143">
        <f t="shared" si="70"/>
        <v>8875</v>
      </c>
      <c r="BE65" s="143">
        <f t="shared" si="70"/>
        <v>8875</v>
      </c>
      <c r="BF65" s="143">
        <f t="shared" si="70"/>
        <v>8875</v>
      </c>
      <c r="BG65" s="143">
        <f t="shared" si="70"/>
        <v>8875</v>
      </c>
      <c r="BH65" s="143">
        <f t="shared" si="70"/>
        <v>8875</v>
      </c>
      <c r="BI65" s="143">
        <f t="shared" si="70"/>
        <v>8875</v>
      </c>
      <c r="BJ65" s="143">
        <f t="shared" si="70"/>
        <v>8875</v>
      </c>
      <c r="BK65" s="143">
        <f t="shared" si="70"/>
        <v>8875</v>
      </c>
      <c r="BL65" s="143">
        <f t="shared" si="70"/>
        <v>8875</v>
      </c>
      <c r="BM65" s="40"/>
      <c r="BN65" s="143">
        <f t="shared" si="23"/>
        <v>0</v>
      </c>
      <c r="BO65" s="143">
        <f t="shared" si="24"/>
        <v>0</v>
      </c>
      <c r="BP65" s="143">
        <f t="shared" si="25"/>
        <v>8875</v>
      </c>
      <c r="BQ65" s="143">
        <f t="shared" si="26"/>
        <v>26625</v>
      </c>
      <c r="BR65" s="143">
        <f t="shared" si="27"/>
        <v>26625</v>
      </c>
      <c r="BS65" s="143">
        <f t="shared" si="28"/>
        <v>26625</v>
      </c>
      <c r="BT65" s="143">
        <f t="shared" si="29"/>
        <v>26625</v>
      </c>
      <c r="BU65" s="143">
        <f t="shared" si="30"/>
        <v>26625</v>
      </c>
      <c r="BV65" s="143">
        <f t="shared" si="31"/>
        <v>26625</v>
      </c>
      <c r="BW65" s="143">
        <f t="shared" si="32"/>
        <v>26625</v>
      </c>
      <c r="BX65" s="143">
        <f t="shared" si="33"/>
        <v>26625</v>
      </c>
      <c r="BY65" s="143">
        <f t="shared" si="34"/>
        <v>26625</v>
      </c>
      <c r="BZ65" s="143">
        <f t="shared" si="35"/>
        <v>26625</v>
      </c>
      <c r="CA65" s="143">
        <f t="shared" si="36"/>
        <v>26625</v>
      </c>
      <c r="CB65" s="143">
        <f t="shared" si="37"/>
        <v>26625</v>
      </c>
      <c r="CC65" s="143">
        <f t="shared" si="38"/>
        <v>26625</v>
      </c>
      <c r="CD65" s="143">
        <f t="shared" si="39"/>
        <v>26625</v>
      </c>
      <c r="CE65" s="143">
        <f t="shared" si="40"/>
        <v>26625</v>
      </c>
      <c r="CF65" s="143">
        <f t="shared" si="41"/>
        <v>26625</v>
      </c>
      <c r="CG65" s="143">
        <f t="shared" si="42"/>
        <v>26625</v>
      </c>
      <c r="CH65" s="40"/>
      <c r="CI65" s="143">
        <f t="shared" ref="CI65:CI73" si="71">SUM(E65:P65)</f>
        <v>35500</v>
      </c>
      <c r="CJ65" s="143">
        <f t="shared" ref="CJ65:CJ73" si="72">SUM(Q65:AB65)</f>
        <v>106500</v>
      </c>
      <c r="CK65" s="143">
        <f t="shared" ref="CK65:CK73" si="73">SUM(AC65:AN65)</f>
        <v>106500</v>
      </c>
      <c r="CL65" s="143">
        <f t="shared" ref="CL65:CL73" si="74">SUM(AO65:AZ65)</f>
        <v>106500</v>
      </c>
      <c r="CM65" s="143">
        <f t="shared" ref="CM65:CM73" si="75">SUM(BA65:BL65)</f>
        <v>106500</v>
      </c>
      <c r="CN65" s="40"/>
    </row>
    <row r="66" spans="1:92" s="303" customFormat="1" outlineLevel="2" x14ac:dyDescent="0.3">
      <c r="A66" s="141"/>
      <c r="B66" s="131" t="str">
        <f t="shared" ref="B66:B71" si="76">B59</f>
        <v>France: Engineer</v>
      </c>
      <c r="C66" s="80"/>
      <c r="D66" s="80"/>
      <c r="E66" s="143">
        <f t="shared" ref="E66:T71" si="77">E59*($C59+$C59*$D59)/12</f>
        <v>0</v>
      </c>
      <c r="F66" s="143">
        <f t="shared" si="77"/>
        <v>0</v>
      </c>
      <c r="G66" s="143">
        <f t="shared" si="77"/>
        <v>0</v>
      </c>
      <c r="H66" s="143">
        <f t="shared" si="77"/>
        <v>0</v>
      </c>
      <c r="I66" s="143">
        <f t="shared" si="77"/>
        <v>0</v>
      </c>
      <c r="J66" s="143">
        <f t="shared" si="77"/>
        <v>0</v>
      </c>
      <c r="K66" s="143">
        <f t="shared" si="77"/>
        <v>0</v>
      </c>
      <c r="L66" s="143">
        <f t="shared" si="77"/>
        <v>0</v>
      </c>
      <c r="M66" s="143">
        <f t="shared" si="77"/>
        <v>0</v>
      </c>
      <c r="N66" s="143">
        <f t="shared" si="77"/>
        <v>0</v>
      </c>
      <c r="O66" s="143">
        <f t="shared" si="77"/>
        <v>0</v>
      </c>
      <c r="P66" s="143">
        <f t="shared" si="77"/>
        <v>0</v>
      </c>
      <c r="Q66" s="143">
        <f t="shared" si="77"/>
        <v>0</v>
      </c>
      <c r="R66" s="143">
        <f t="shared" si="77"/>
        <v>0</v>
      </c>
      <c r="S66" s="143">
        <f t="shared" si="77"/>
        <v>0</v>
      </c>
      <c r="T66" s="143">
        <f t="shared" si="77"/>
        <v>0</v>
      </c>
      <c r="U66" s="143">
        <f t="shared" si="70"/>
        <v>0</v>
      </c>
      <c r="V66" s="143">
        <f t="shared" si="70"/>
        <v>0</v>
      </c>
      <c r="W66" s="143">
        <f t="shared" si="70"/>
        <v>0</v>
      </c>
      <c r="X66" s="143">
        <f t="shared" si="70"/>
        <v>0</v>
      </c>
      <c r="Y66" s="143">
        <f t="shared" si="70"/>
        <v>0</v>
      </c>
      <c r="Z66" s="143">
        <f t="shared" si="70"/>
        <v>0</v>
      </c>
      <c r="AA66" s="143">
        <f t="shared" si="70"/>
        <v>0</v>
      </c>
      <c r="AB66" s="143">
        <f t="shared" si="70"/>
        <v>0</v>
      </c>
      <c r="AC66" s="143">
        <f t="shared" si="70"/>
        <v>0</v>
      </c>
      <c r="AD66" s="143">
        <f t="shared" si="70"/>
        <v>0</v>
      </c>
      <c r="AE66" s="143">
        <f t="shared" si="70"/>
        <v>0</v>
      </c>
      <c r="AF66" s="143">
        <f t="shared" si="70"/>
        <v>0</v>
      </c>
      <c r="AG66" s="143">
        <f t="shared" si="70"/>
        <v>0</v>
      </c>
      <c r="AH66" s="143">
        <f t="shared" si="70"/>
        <v>0</v>
      </c>
      <c r="AI66" s="143">
        <f t="shared" si="70"/>
        <v>0</v>
      </c>
      <c r="AJ66" s="143">
        <f t="shared" si="70"/>
        <v>0</v>
      </c>
      <c r="AK66" s="143">
        <f t="shared" si="70"/>
        <v>0</v>
      </c>
      <c r="AL66" s="143">
        <f t="shared" si="70"/>
        <v>0</v>
      </c>
      <c r="AM66" s="143">
        <f t="shared" si="70"/>
        <v>0</v>
      </c>
      <c r="AN66" s="143">
        <f t="shared" si="70"/>
        <v>0</v>
      </c>
      <c r="AO66" s="143">
        <f t="shared" si="70"/>
        <v>0</v>
      </c>
      <c r="AP66" s="143">
        <f t="shared" si="70"/>
        <v>0</v>
      </c>
      <c r="AQ66" s="143">
        <f t="shared" si="70"/>
        <v>0</v>
      </c>
      <c r="AR66" s="143">
        <f t="shared" si="70"/>
        <v>0</v>
      </c>
      <c r="AS66" s="143">
        <f t="shared" si="70"/>
        <v>0</v>
      </c>
      <c r="AT66" s="143">
        <f t="shared" si="70"/>
        <v>0</v>
      </c>
      <c r="AU66" s="143">
        <f t="shared" si="70"/>
        <v>0</v>
      </c>
      <c r="AV66" s="143">
        <f t="shared" si="70"/>
        <v>0</v>
      </c>
      <c r="AW66" s="143">
        <f t="shared" si="70"/>
        <v>0</v>
      </c>
      <c r="AX66" s="143">
        <f t="shared" si="70"/>
        <v>0</v>
      </c>
      <c r="AY66" s="143">
        <f t="shared" si="70"/>
        <v>0</v>
      </c>
      <c r="AZ66" s="143">
        <f t="shared" si="70"/>
        <v>0</v>
      </c>
      <c r="BA66" s="143">
        <f t="shared" si="70"/>
        <v>0</v>
      </c>
      <c r="BB66" s="143">
        <f t="shared" si="70"/>
        <v>0</v>
      </c>
      <c r="BC66" s="143">
        <f t="shared" si="70"/>
        <v>0</v>
      </c>
      <c r="BD66" s="143">
        <f t="shared" si="70"/>
        <v>0</v>
      </c>
      <c r="BE66" s="143">
        <f t="shared" si="70"/>
        <v>0</v>
      </c>
      <c r="BF66" s="143">
        <f t="shared" si="70"/>
        <v>0</v>
      </c>
      <c r="BG66" s="143">
        <f t="shared" si="70"/>
        <v>0</v>
      </c>
      <c r="BH66" s="143">
        <f t="shared" si="70"/>
        <v>0</v>
      </c>
      <c r="BI66" s="143">
        <f t="shared" si="70"/>
        <v>0</v>
      </c>
      <c r="BJ66" s="143">
        <f t="shared" si="70"/>
        <v>0</v>
      </c>
      <c r="BK66" s="143">
        <f t="shared" si="70"/>
        <v>0</v>
      </c>
      <c r="BL66" s="143">
        <f t="shared" si="70"/>
        <v>0</v>
      </c>
      <c r="BM66" s="40"/>
      <c r="BN66" s="143">
        <f t="shared" si="23"/>
        <v>0</v>
      </c>
      <c r="BO66" s="143">
        <f t="shared" si="24"/>
        <v>0</v>
      </c>
      <c r="BP66" s="143">
        <f t="shared" si="25"/>
        <v>0</v>
      </c>
      <c r="BQ66" s="143">
        <f t="shared" si="26"/>
        <v>0</v>
      </c>
      <c r="BR66" s="143">
        <f t="shared" si="27"/>
        <v>0</v>
      </c>
      <c r="BS66" s="143">
        <f t="shared" si="28"/>
        <v>0</v>
      </c>
      <c r="BT66" s="143">
        <f t="shared" si="29"/>
        <v>0</v>
      </c>
      <c r="BU66" s="143">
        <f t="shared" si="30"/>
        <v>0</v>
      </c>
      <c r="BV66" s="143">
        <f t="shared" si="31"/>
        <v>0</v>
      </c>
      <c r="BW66" s="143">
        <f t="shared" si="32"/>
        <v>0</v>
      </c>
      <c r="BX66" s="143">
        <f t="shared" si="33"/>
        <v>0</v>
      </c>
      <c r="BY66" s="143">
        <f t="shared" si="34"/>
        <v>0</v>
      </c>
      <c r="BZ66" s="143">
        <f t="shared" si="35"/>
        <v>0</v>
      </c>
      <c r="CA66" s="143">
        <f t="shared" si="36"/>
        <v>0</v>
      </c>
      <c r="CB66" s="143">
        <f t="shared" si="37"/>
        <v>0</v>
      </c>
      <c r="CC66" s="143">
        <f t="shared" si="38"/>
        <v>0</v>
      </c>
      <c r="CD66" s="143">
        <f t="shared" si="39"/>
        <v>0</v>
      </c>
      <c r="CE66" s="143">
        <f t="shared" si="40"/>
        <v>0</v>
      </c>
      <c r="CF66" s="143">
        <f t="shared" si="41"/>
        <v>0</v>
      </c>
      <c r="CG66" s="143">
        <f t="shared" si="42"/>
        <v>0</v>
      </c>
      <c r="CH66" s="40"/>
      <c r="CI66" s="143">
        <f t="shared" si="71"/>
        <v>0</v>
      </c>
      <c r="CJ66" s="143">
        <f t="shared" si="72"/>
        <v>0</v>
      </c>
      <c r="CK66" s="143">
        <f t="shared" si="73"/>
        <v>0</v>
      </c>
      <c r="CL66" s="143">
        <f t="shared" si="74"/>
        <v>0</v>
      </c>
      <c r="CM66" s="143">
        <f t="shared" si="75"/>
        <v>0</v>
      </c>
      <c r="CN66" s="40"/>
    </row>
    <row r="67" spans="1:92" s="303" customFormat="1" outlineLevel="2" x14ac:dyDescent="0.3">
      <c r="A67" s="141"/>
      <c r="B67" s="131" t="str">
        <f t="shared" si="76"/>
        <v>France: Technician - Nicolas</v>
      </c>
      <c r="C67" s="80"/>
      <c r="D67" s="80"/>
      <c r="E67" s="143">
        <f t="shared" si="77"/>
        <v>0</v>
      </c>
      <c r="F67" s="143">
        <f t="shared" si="70"/>
        <v>1704</v>
      </c>
      <c r="G67" s="143">
        <f t="shared" si="70"/>
        <v>1704</v>
      </c>
      <c r="H67" s="143">
        <f t="shared" si="70"/>
        <v>1704</v>
      </c>
      <c r="I67" s="143">
        <f t="shared" si="70"/>
        <v>1704</v>
      </c>
      <c r="J67" s="143">
        <f t="shared" si="70"/>
        <v>1704</v>
      </c>
      <c r="K67" s="143">
        <f t="shared" si="70"/>
        <v>1704</v>
      </c>
      <c r="L67" s="143">
        <f t="shared" si="70"/>
        <v>1704</v>
      </c>
      <c r="M67" s="143">
        <f t="shared" si="70"/>
        <v>2840</v>
      </c>
      <c r="N67" s="143">
        <f t="shared" si="70"/>
        <v>2840</v>
      </c>
      <c r="O67" s="143">
        <f t="shared" si="70"/>
        <v>2840</v>
      </c>
      <c r="P67" s="143">
        <f t="shared" si="70"/>
        <v>2840</v>
      </c>
      <c r="Q67" s="143">
        <f t="shared" si="70"/>
        <v>2840</v>
      </c>
      <c r="R67" s="143">
        <f t="shared" si="70"/>
        <v>2840</v>
      </c>
      <c r="S67" s="143">
        <f t="shared" si="70"/>
        <v>2840</v>
      </c>
      <c r="T67" s="143">
        <f t="shared" si="70"/>
        <v>2840</v>
      </c>
      <c r="U67" s="143">
        <f t="shared" si="70"/>
        <v>2840</v>
      </c>
      <c r="V67" s="143">
        <f t="shared" si="70"/>
        <v>2840</v>
      </c>
      <c r="W67" s="143">
        <f t="shared" si="70"/>
        <v>2840</v>
      </c>
      <c r="X67" s="143">
        <f t="shared" si="70"/>
        <v>2840</v>
      </c>
      <c r="Y67" s="143">
        <f t="shared" si="70"/>
        <v>2840</v>
      </c>
      <c r="Z67" s="143">
        <f t="shared" si="70"/>
        <v>2840</v>
      </c>
      <c r="AA67" s="143">
        <f t="shared" si="70"/>
        <v>2840</v>
      </c>
      <c r="AB67" s="143">
        <f t="shared" si="70"/>
        <v>2840</v>
      </c>
      <c r="AC67" s="143">
        <f t="shared" si="70"/>
        <v>2840</v>
      </c>
      <c r="AD67" s="143">
        <f t="shared" si="70"/>
        <v>2840</v>
      </c>
      <c r="AE67" s="143">
        <f t="shared" si="70"/>
        <v>2840</v>
      </c>
      <c r="AF67" s="143">
        <f t="shared" si="70"/>
        <v>2840</v>
      </c>
      <c r="AG67" s="143">
        <f t="shared" si="70"/>
        <v>2840</v>
      </c>
      <c r="AH67" s="143">
        <f t="shared" si="70"/>
        <v>2840</v>
      </c>
      <c r="AI67" s="143">
        <f t="shared" si="70"/>
        <v>2840</v>
      </c>
      <c r="AJ67" s="143">
        <f t="shared" si="70"/>
        <v>2840</v>
      </c>
      <c r="AK67" s="143">
        <f t="shared" si="70"/>
        <v>2840</v>
      </c>
      <c r="AL67" s="143">
        <f t="shared" si="70"/>
        <v>2840</v>
      </c>
      <c r="AM67" s="143">
        <f t="shared" si="70"/>
        <v>2840</v>
      </c>
      <c r="AN67" s="143">
        <f t="shared" si="70"/>
        <v>2840</v>
      </c>
      <c r="AO67" s="143">
        <f t="shared" si="70"/>
        <v>2840</v>
      </c>
      <c r="AP67" s="143">
        <f t="shared" si="70"/>
        <v>2840</v>
      </c>
      <c r="AQ67" s="143">
        <f t="shared" si="70"/>
        <v>2840</v>
      </c>
      <c r="AR67" s="143">
        <f t="shared" si="70"/>
        <v>2840</v>
      </c>
      <c r="AS67" s="143">
        <f t="shared" si="70"/>
        <v>2840</v>
      </c>
      <c r="AT67" s="143">
        <f t="shared" si="70"/>
        <v>2840</v>
      </c>
      <c r="AU67" s="143">
        <f t="shared" si="70"/>
        <v>2840</v>
      </c>
      <c r="AV67" s="143">
        <f t="shared" si="70"/>
        <v>2840</v>
      </c>
      <c r="AW67" s="143">
        <f t="shared" si="70"/>
        <v>2840</v>
      </c>
      <c r="AX67" s="143">
        <f t="shared" si="70"/>
        <v>2840</v>
      </c>
      <c r="AY67" s="143">
        <f t="shared" si="70"/>
        <v>2840</v>
      </c>
      <c r="AZ67" s="143">
        <f t="shared" si="70"/>
        <v>2840</v>
      </c>
      <c r="BA67" s="143">
        <f t="shared" si="70"/>
        <v>2840</v>
      </c>
      <c r="BB67" s="143">
        <f t="shared" si="70"/>
        <v>2840</v>
      </c>
      <c r="BC67" s="143">
        <f t="shared" si="70"/>
        <v>2840</v>
      </c>
      <c r="BD67" s="143">
        <f t="shared" si="70"/>
        <v>2840</v>
      </c>
      <c r="BE67" s="143">
        <f t="shared" si="70"/>
        <v>2840</v>
      </c>
      <c r="BF67" s="143">
        <f t="shared" si="70"/>
        <v>2840</v>
      </c>
      <c r="BG67" s="143">
        <f t="shared" si="70"/>
        <v>2840</v>
      </c>
      <c r="BH67" s="143">
        <f t="shared" si="70"/>
        <v>2840</v>
      </c>
      <c r="BI67" s="143">
        <f t="shared" si="70"/>
        <v>2840</v>
      </c>
      <c r="BJ67" s="143">
        <f t="shared" si="70"/>
        <v>2840</v>
      </c>
      <c r="BK67" s="143">
        <f t="shared" si="70"/>
        <v>2840</v>
      </c>
      <c r="BL67" s="143">
        <f t="shared" si="70"/>
        <v>2840</v>
      </c>
      <c r="BM67" s="40"/>
      <c r="BN67" s="143">
        <f t="shared" si="23"/>
        <v>3408</v>
      </c>
      <c r="BO67" s="143">
        <f t="shared" si="24"/>
        <v>5112</v>
      </c>
      <c r="BP67" s="143">
        <f t="shared" si="25"/>
        <v>6248</v>
      </c>
      <c r="BQ67" s="143">
        <f t="shared" si="26"/>
        <v>8520</v>
      </c>
      <c r="BR67" s="143">
        <f t="shared" si="27"/>
        <v>8520</v>
      </c>
      <c r="BS67" s="143">
        <f t="shared" si="28"/>
        <v>8520</v>
      </c>
      <c r="BT67" s="143">
        <f t="shared" si="29"/>
        <v>8520</v>
      </c>
      <c r="BU67" s="143">
        <f t="shared" si="30"/>
        <v>8520</v>
      </c>
      <c r="BV67" s="143">
        <f t="shared" si="31"/>
        <v>8520</v>
      </c>
      <c r="BW67" s="143">
        <f t="shared" si="32"/>
        <v>8520</v>
      </c>
      <c r="BX67" s="143">
        <f t="shared" si="33"/>
        <v>8520</v>
      </c>
      <c r="BY67" s="143">
        <f t="shared" si="34"/>
        <v>8520</v>
      </c>
      <c r="BZ67" s="143">
        <f t="shared" si="35"/>
        <v>8520</v>
      </c>
      <c r="CA67" s="143">
        <f t="shared" si="36"/>
        <v>8520</v>
      </c>
      <c r="CB67" s="143">
        <f t="shared" si="37"/>
        <v>8520</v>
      </c>
      <c r="CC67" s="143">
        <f t="shared" si="38"/>
        <v>8520</v>
      </c>
      <c r="CD67" s="143">
        <f t="shared" si="39"/>
        <v>8520</v>
      </c>
      <c r="CE67" s="143">
        <f t="shared" si="40"/>
        <v>8520</v>
      </c>
      <c r="CF67" s="143">
        <f t="shared" si="41"/>
        <v>8520</v>
      </c>
      <c r="CG67" s="143">
        <f t="shared" si="42"/>
        <v>8520</v>
      </c>
      <c r="CH67" s="40"/>
      <c r="CI67" s="143">
        <f t="shared" si="71"/>
        <v>23288</v>
      </c>
      <c r="CJ67" s="143">
        <f t="shared" si="72"/>
        <v>34080</v>
      </c>
      <c r="CK67" s="143">
        <f t="shared" si="73"/>
        <v>34080</v>
      </c>
      <c r="CL67" s="143">
        <f t="shared" si="74"/>
        <v>34080</v>
      </c>
      <c r="CM67" s="143">
        <f t="shared" si="75"/>
        <v>34080</v>
      </c>
      <c r="CN67" s="40"/>
    </row>
    <row r="68" spans="1:92" s="303" customFormat="1" outlineLevel="2" x14ac:dyDescent="0.3">
      <c r="A68" s="141"/>
      <c r="B68" s="131" t="str">
        <f t="shared" si="76"/>
        <v>France: Technician</v>
      </c>
      <c r="C68" s="80"/>
      <c r="D68" s="80"/>
      <c r="E68" s="143">
        <f t="shared" si="77"/>
        <v>0</v>
      </c>
      <c r="F68" s="143">
        <f t="shared" si="70"/>
        <v>0</v>
      </c>
      <c r="G68" s="143">
        <f t="shared" si="70"/>
        <v>0</v>
      </c>
      <c r="H68" s="143">
        <f t="shared" si="70"/>
        <v>0</v>
      </c>
      <c r="I68" s="143">
        <f t="shared" si="70"/>
        <v>0</v>
      </c>
      <c r="J68" s="143">
        <f t="shared" si="70"/>
        <v>0</v>
      </c>
      <c r="K68" s="143">
        <f t="shared" si="70"/>
        <v>0</v>
      </c>
      <c r="L68" s="143">
        <f t="shared" si="70"/>
        <v>0</v>
      </c>
      <c r="M68" s="143">
        <f t="shared" si="70"/>
        <v>0</v>
      </c>
      <c r="N68" s="143">
        <f t="shared" si="70"/>
        <v>0</v>
      </c>
      <c r="O68" s="143">
        <f t="shared" si="70"/>
        <v>0</v>
      </c>
      <c r="P68" s="143">
        <f t="shared" si="70"/>
        <v>0</v>
      </c>
      <c r="Q68" s="143">
        <f t="shared" si="70"/>
        <v>0</v>
      </c>
      <c r="R68" s="143">
        <f t="shared" si="70"/>
        <v>0</v>
      </c>
      <c r="S68" s="143">
        <f t="shared" si="70"/>
        <v>0</v>
      </c>
      <c r="T68" s="143">
        <f t="shared" si="70"/>
        <v>0</v>
      </c>
      <c r="U68" s="143">
        <f t="shared" si="70"/>
        <v>0</v>
      </c>
      <c r="V68" s="143">
        <f t="shared" si="70"/>
        <v>0</v>
      </c>
      <c r="W68" s="143">
        <f t="shared" si="70"/>
        <v>0</v>
      </c>
      <c r="X68" s="143">
        <f t="shared" si="70"/>
        <v>0</v>
      </c>
      <c r="Y68" s="143">
        <f t="shared" si="70"/>
        <v>0</v>
      </c>
      <c r="Z68" s="143">
        <f t="shared" si="70"/>
        <v>0</v>
      </c>
      <c r="AA68" s="143">
        <f t="shared" si="70"/>
        <v>0</v>
      </c>
      <c r="AB68" s="143">
        <f t="shared" si="70"/>
        <v>0</v>
      </c>
      <c r="AC68" s="143">
        <f t="shared" si="70"/>
        <v>2840</v>
      </c>
      <c r="AD68" s="143">
        <f t="shared" si="70"/>
        <v>2840</v>
      </c>
      <c r="AE68" s="143">
        <f t="shared" si="70"/>
        <v>2840</v>
      </c>
      <c r="AF68" s="143">
        <f t="shared" si="70"/>
        <v>2840</v>
      </c>
      <c r="AG68" s="143">
        <f t="shared" si="70"/>
        <v>2840</v>
      </c>
      <c r="AH68" s="143">
        <f t="shared" si="70"/>
        <v>2840</v>
      </c>
      <c r="AI68" s="143">
        <f t="shared" si="70"/>
        <v>2840</v>
      </c>
      <c r="AJ68" s="143">
        <f t="shared" si="70"/>
        <v>2840</v>
      </c>
      <c r="AK68" s="143">
        <f t="shared" si="70"/>
        <v>2840</v>
      </c>
      <c r="AL68" s="143">
        <f t="shared" si="70"/>
        <v>2840</v>
      </c>
      <c r="AM68" s="143">
        <f t="shared" si="70"/>
        <v>2840</v>
      </c>
      <c r="AN68" s="143">
        <f t="shared" si="70"/>
        <v>2840</v>
      </c>
      <c r="AO68" s="143">
        <f t="shared" si="70"/>
        <v>2840</v>
      </c>
      <c r="AP68" s="143">
        <f t="shared" si="70"/>
        <v>2840</v>
      </c>
      <c r="AQ68" s="143">
        <f t="shared" si="70"/>
        <v>2840</v>
      </c>
      <c r="AR68" s="143">
        <f t="shared" si="70"/>
        <v>2840</v>
      </c>
      <c r="AS68" s="143">
        <f t="shared" si="70"/>
        <v>2840</v>
      </c>
      <c r="AT68" s="143">
        <f t="shared" si="70"/>
        <v>2840</v>
      </c>
      <c r="AU68" s="143">
        <f t="shared" si="70"/>
        <v>2840</v>
      </c>
      <c r="AV68" s="143">
        <f t="shared" si="70"/>
        <v>2840</v>
      </c>
      <c r="AW68" s="143">
        <f t="shared" si="70"/>
        <v>2840</v>
      </c>
      <c r="AX68" s="143">
        <f t="shared" si="70"/>
        <v>2840</v>
      </c>
      <c r="AY68" s="143">
        <f t="shared" si="70"/>
        <v>2840</v>
      </c>
      <c r="AZ68" s="143">
        <f t="shared" si="70"/>
        <v>2840</v>
      </c>
      <c r="BA68" s="143">
        <f t="shared" si="70"/>
        <v>8520</v>
      </c>
      <c r="BB68" s="143">
        <f t="shared" si="70"/>
        <v>8520</v>
      </c>
      <c r="BC68" s="143">
        <f t="shared" si="70"/>
        <v>8520</v>
      </c>
      <c r="BD68" s="143">
        <f t="shared" si="70"/>
        <v>8520</v>
      </c>
      <c r="BE68" s="143">
        <f t="shared" si="70"/>
        <v>8520</v>
      </c>
      <c r="BF68" s="143">
        <f t="shared" si="70"/>
        <v>8520</v>
      </c>
      <c r="BG68" s="143">
        <f t="shared" si="70"/>
        <v>8520</v>
      </c>
      <c r="BH68" s="143">
        <f t="shared" si="70"/>
        <v>8520</v>
      </c>
      <c r="BI68" s="143">
        <f t="shared" si="70"/>
        <v>8520</v>
      </c>
      <c r="BJ68" s="143">
        <f t="shared" si="70"/>
        <v>8520</v>
      </c>
      <c r="BK68" s="143">
        <f t="shared" si="70"/>
        <v>8520</v>
      </c>
      <c r="BL68" s="143">
        <f t="shared" si="70"/>
        <v>8520</v>
      </c>
      <c r="BM68" s="40"/>
      <c r="BN68" s="143">
        <f t="shared" si="23"/>
        <v>0</v>
      </c>
      <c r="BO68" s="143">
        <f t="shared" si="24"/>
        <v>0</v>
      </c>
      <c r="BP68" s="143">
        <f t="shared" si="25"/>
        <v>0</v>
      </c>
      <c r="BQ68" s="143">
        <f t="shared" si="26"/>
        <v>0</v>
      </c>
      <c r="BR68" s="143">
        <f t="shared" si="27"/>
        <v>0</v>
      </c>
      <c r="BS68" s="143">
        <f t="shared" si="28"/>
        <v>0</v>
      </c>
      <c r="BT68" s="143">
        <f t="shared" si="29"/>
        <v>0</v>
      </c>
      <c r="BU68" s="143">
        <f t="shared" si="30"/>
        <v>0</v>
      </c>
      <c r="BV68" s="143">
        <f t="shared" si="31"/>
        <v>8520</v>
      </c>
      <c r="BW68" s="143">
        <f t="shared" si="32"/>
        <v>8520</v>
      </c>
      <c r="BX68" s="143">
        <f t="shared" si="33"/>
        <v>8520</v>
      </c>
      <c r="BY68" s="143">
        <f t="shared" si="34"/>
        <v>8520</v>
      </c>
      <c r="BZ68" s="143">
        <f t="shared" si="35"/>
        <v>8520</v>
      </c>
      <c r="CA68" s="143">
        <f t="shared" si="36"/>
        <v>8520</v>
      </c>
      <c r="CB68" s="143">
        <f t="shared" si="37"/>
        <v>8520</v>
      </c>
      <c r="CC68" s="143">
        <f t="shared" si="38"/>
        <v>8520</v>
      </c>
      <c r="CD68" s="143">
        <f t="shared" si="39"/>
        <v>25560</v>
      </c>
      <c r="CE68" s="143">
        <f t="shared" si="40"/>
        <v>25560</v>
      </c>
      <c r="CF68" s="143">
        <f t="shared" si="41"/>
        <v>25560</v>
      </c>
      <c r="CG68" s="143">
        <f t="shared" si="42"/>
        <v>25560</v>
      </c>
      <c r="CH68" s="40"/>
      <c r="CI68" s="143">
        <f t="shared" si="71"/>
        <v>0</v>
      </c>
      <c r="CJ68" s="143">
        <f t="shared" si="72"/>
        <v>0</v>
      </c>
      <c r="CK68" s="143">
        <f t="shared" si="73"/>
        <v>34080</v>
      </c>
      <c r="CL68" s="143">
        <f t="shared" si="74"/>
        <v>34080</v>
      </c>
      <c r="CM68" s="143">
        <f t="shared" si="75"/>
        <v>102240</v>
      </c>
      <c r="CN68" s="40"/>
    </row>
    <row r="69" spans="1:92" s="303" customFormat="1" outlineLevel="2" x14ac:dyDescent="0.3">
      <c r="A69" s="141"/>
      <c r="B69" s="131" t="str">
        <f t="shared" si="76"/>
        <v>UK: Engineering Manager</v>
      </c>
      <c r="C69" s="80"/>
      <c r="D69" s="80"/>
      <c r="E69" s="143">
        <f t="shared" si="77"/>
        <v>0</v>
      </c>
      <c r="F69" s="143">
        <f t="shared" si="70"/>
        <v>0</v>
      </c>
      <c r="G69" s="143">
        <f t="shared" si="70"/>
        <v>0</v>
      </c>
      <c r="H69" s="143">
        <f t="shared" si="70"/>
        <v>0</v>
      </c>
      <c r="I69" s="143">
        <f t="shared" si="70"/>
        <v>0</v>
      </c>
      <c r="J69" s="143">
        <f t="shared" si="70"/>
        <v>0</v>
      </c>
      <c r="K69" s="143">
        <f t="shared" si="70"/>
        <v>0</v>
      </c>
      <c r="L69" s="143">
        <f t="shared" si="70"/>
        <v>0</v>
      </c>
      <c r="M69" s="143">
        <f t="shared" si="70"/>
        <v>0</v>
      </c>
      <c r="N69" s="143">
        <f t="shared" si="70"/>
        <v>0</v>
      </c>
      <c r="O69" s="143">
        <f t="shared" si="70"/>
        <v>0</v>
      </c>
      <c r="P69" s="143">
        <f t="shared" si="70"/>
        <v>0</v>
      </c>
      <c r="Q69" s="143">
        <f t="shared" si="70"/>
        <v>0</v>
      </c>
      <c r="R69" s="143">
        <f t="shared" si="70"/>
        <v>0</v>
      </c>
      <c r="S69" s="143">
        <f t="shared" si="70"/>
        <v>0</v>
      </c>
      <c r="T69" s="143">
        <f t="shared" si="70"/>
        <v>0</v>
      </c>
      <c r="U69" s="143">
        <f t="shared" si="70"/>
        <v>0</v>
      </c>
      <c r="V69" s="143">
        <f t="shared" si="70"/>
        <v>0</v>
      </c>
      <c r="W69" s="143">
        <f t="shared" si="70"/>
        <v>0</v>
      </c>
      <c r="X69" s="143">
        <f t="shared" si="70"/>
        <v>0</v>
      </c>
      <c r="Y69" s="143">
        <f t="shared" si="70"/>
        <v>0</v>
      </c>
      <c r="Z69" s="143">
        <f t="shared" si="70"/>
        <v>0</v>
      </c>
      <c r="AA69" s="143">
        <f t="shared" si="70"/>
        <v>0</v>
      </c>
      <c r="AB69" s="143">
        <f t="shared" si="70"/>
        <v>0</v>
      </c>
      <c r="AC69" s="143">
        <f t="shared" si="70"/>
        <v>0</v>
      </c>
      <c r="AD69" s="143">
        <f t="shared" si="70"/>
        <v>0</v>
      </c>
      <c r="AE69" s="143">
        <f t="shared" si="70"/>
        <v>0</v>
      </c>
      <c r="AF69" s="143">
        <f t="shared" si="70"/>
        <v>0</v>
      </c>
      <c r="AG69" s="143">
        <f t="shared" si="70"/>
        <v>0</v>
      </c>
      <c r="AH69" s="143">
        <f t="shared" si="70"/>
        <v>0</v>
      </c>
      <c r="AI69" s="143">
        <f t="shared" si="70"/>
        <v>0</v>
      </c>
      <c r="AJ69" s="143">
        <f t="shared" si="70"/>
        <v>0</v>
      </c>
      <c r="AK69" s="143">
        <f t="shared" si="70"/>
        <v>0</v>
      </c>
      <c r="AL69" s="143">
        <f t="shared" si="70"/>
        <v>0</v>
      </c>
      <c r="AM69" s="143">
        <f t="shared" si="70"/>
        <v>0</v>
      </c>
      <c r="AN69" s="143">
        <f t="shared" ref="AN69:BL69" si="78">AN62*($C62+$C62*$D62)/12</f>
        <v>0</v>
      </c>
      <c r="AO69" s="143">
        <f t="shared" si="78"/>
        <v>0</v>
      </c>
      <c r="AP69" s="143">
        <f t="shared" si="78"/>
        <v>0</v>
      </c>
      <c r="AQ69" s="143">
        <f t="shared" si="78"/>
        <v>0</v>
      </c>
      <c r="AR69" s="143">
        <f t="shared" si="78"/>
        <v>0</v>
      </c>
      <c r="AS69" s="143">
        <f t="shared" si="78"/>
        <v>0</v>
      </c>
      <c r="AT69" s="143">
        <f t="shared" si="78"/>
        <v>0</v>
      </c>
      <c r="AU69" s="143">
        <f t="shared" si="78"/>
        <v>0</v>
      </c>
      <c r="AV69" s="143">
        <f t="shared" si="78"/>
        <v>0</v>
      </c>
      <c r="AW69" s="143">
        <f t="shared" si="78"/>
        <v>0</v>
      </c>
      <c r="AX69" s="143">
        <f t="shared" si="78"/>
        <v>0</v>
      </c>
      <c r="AY69" s="143">
        <f t="shared" si="78"/>
        <v>0</v>
      </c>
      <c r="AZ69" s="143">
        <f t="shared" si="78"/>
        <v>0</v>
      </c>
      <c r="BA69" s="143">
        <f t="shared" si="78"/>
        <v>0</v>
      </c>
      <c r="BB69" s="143">
        <f t="shared" si="78"/>
        <v>0</v>
      </c>
      <c r="BC69" s="143">
        <f t="shared" si="78"/>
        <v>0</v>
      </c>
      <c r="BD69" s="143">
        <f t="shared" si="78"/>
        <v>0</v>
      </c>
      <c r="BE69" s="143">
        <f t="shared" si="78"/>
        <v>0</v>
      </c>
      <c r="BF69" s="143">
        <f t="shared" si="78"/>
        <v>0</v>
      </c>
      <c r="BG69" s="143">
        <f t="shared" si="78"/>
        <v>0</v>
      </c>
      <c r="BH69" s="143">
        <f t="shared" si="78"/>
        <v>0</v>
      </c>
      <c r="BI69" s="143">
        <f t="shared" si="78"/>
        <v>0</v>
      </c>
      <c r="BJ69" s="143">
        <f t="shared" si="78"/>
        <v>0</v>
      </c>
      <c r="BK69" s="143">
        <f t="shared" si="78"/>
        <v>0</v>
      </c>
      <c r="BL69" s="143">
        <f t="shared" si="78"/>
        <v>0</v>
      </c>
      <c r="BM69" s="40"/>
      <c r="BN69" s="143">
        <f t="shared" si="23"/>
        <v>0</v>
      </c>
      <c r="BO69" s="143">
        <f t="shared" si="24"/>
        <v>0</v>
      </c>
      <c r="BP69" s="143">
        <f t="shared" si="25"/>
        <v>0</v>
      </c>
      <c r="BQ69" s="143">
        <f t="shared" si="26"/>
        <v>0</v>
      </c>
      <c r="BR69" s="143">
        <f t="shared" si="27"/>
        <v>0</v>
      </c>
      <c r="BS69" s="143">
        <f t="shared" si="28"/>
        <v>0</v>
      </c>
      <c r="BT69" s="143">
        <f t="shared" si="29"/>
        <v>0</v>
      </c>
      <c r="BU69" s="143">
        <f t="shared" si="30"/>
        <v>0</v>
      </c>
      <c r="BV69" s="143">
        <f t="shared" si="31"/>
        <v>0</v>
      </c>
      <c r="BW69" s="143">
        <f t="shared" si="32"/>
        <v>0</v>
      </c>
      <c r="BX69" s="143">
        <f t="shared" si="33"/>
        <v>0</v>
      </c>
      <c r="BY69" s="143">
        <f t="shared" si="34"/>
        <v>0</v>
      </c>
      <c r="BZ69" s="143">
        <f t="shared" si="35"/>
        <v>0</v>
      </c>
      <c r="CA69" s="143">
        <f t="shared" si="36"/>
        <v>0</v>
      </c>
      <c r="CB69" s="143">
        <f t="shared" si="37"/>
        <v>0</v>
      </c>
      <c r="CC69" s="143">
        <f t="shared" si="38"/>
        <v>0</v>
      </c>
      <c r="CD69" s="143">
        <f t="shared" si="39"/>
        <v>0</v>
      </c>
      <c r="CE69" s="143">
        <f t="shared" si="40"/>
        <v>0</v>
      </c>
      <c r="CF69" s="143">
        <f t="shared" si="41"/>
        <v>0</v>
      </c>
      <c r="CG69" s="143">
        <f t="shared" si="42"/>
        <v>0</v>
      </c>
      <c r="CH69" s="40"/>
      <c r="CI69" s="143">
        <f t="shared" si="71"/>
        <v>0</v>
      </c>
      <c r="CJ69" s="143">
        <f t="shared" si="72"/>
        <v>0</v>
      </c>
      <c r="CK69" s="143">
        <f t="shared" si="73"/>
        <v>0</v>
      </c>
      <c r="CL69" s="143">
        <f t="shared" si="74"/>
        <v>0</v>
      </c>
      <c r="CM69" s="143">
        <f t="shared" si="75"/>
        <v>0</v>
      </c>
      <c r="CN69" s="40"/>
    </row>
    <row r="70" spans="1:92" s="303" customFormat="1" outlineLevel="2" x14ac:dyDescent="0.3">
      <c r="A70" s="141"/>
      <c r="B70" s="131" t="str">
        <f t="shared" si="76"/>
        <v>UK: Engineer</v>
      </c>
      <c r="C70" s="80"/>
      <c r="D70" s="80"/>
      <c r="E70" s="143">
        <f t="shared" si="77"/>
        <v>0</v>
      </c>
      <c r="F70" s="143">
        <f t="shared" si="77"/>
        <v>0</v>
      </c>
      <c r="G70" s="143">
        <f t="shared" si="77"/>
        <v>0</v>
      </c>
      <c r="H70" s="143">
        <f t="shared" si="77"/>
        <v>0</v>
      </c>
      <c r="I70" s="143">
        <f t="shared" si="77"/>
        <v>0</v>
      </c>
      <c r="J70" s="143">
        <f t="shared" si="77"/>
        <v>0</v>
      </c>
      <c r="K70" s="143">
        <f t="shared" si="77"/>
        <v>0</v>
      </c>
      <c r="L70" s="143">
        <f t="shared" si="77"/>
        <v>0</v>
      </c>
      <c r="M70" s="143">
        <f t="shared" si="77"/>
        <v>0</v>
      </c>
      <c r="N70" s="143">
        <f t="shared" si="77"/>
        <v>0</v>
      </c>
      <c r="O70" s="143">
        <f t="shared" si="77"/>
        <v>0</v>
      </c>
      <c r="P70" s="143">
        <f t="shared" si="77"/>
        <v>0</v>
      </c>
      <c r="Q70" s="143">
        <f t="shared" si="77"/>
        <v>0</v>
      </c>
      <c r="R70" s="143">
        <f t="shared" si="77"/>
        <v>0</v>
      </c>
      <c r="S70" s="143">
        <f t="shared" si="77"/>
        <v>0</v>
      </c>
      <c r="T70" s="143">
        <f t="shared" si="77"/>
        <v>0</v>
      </c>
      <c r="U70" s="143">
        <f t="shared" ref="U70:BL71" si="79">U63*($C63+$C63*$D63)/12</f>
        <v>0</v>
      </c>
      <c r="V70" s="143">
        <f t="shared" si="79"/>
        <v>0</v>
      </c>
      <c r="W70" s="143">
        <f t="shared" si="79"/>
        <v>0</v>
      </c>
      <c r="X70" s="143">
        <f t="shared" si="79"/>
        <v>0</v>
      </c>
      <c r="Y70" s="143">
        <f t="shared" si="79"/>
        <v>0</v>
      </c>
      <c r="Z70" s="143">
        <f t="shared" si="79"/>
        <v>0</v>
      </c>
      <c r="AA70" s="143">
        <f t="shared" si="79"/>
        <v>0</v>
      </c>
      <c r="AB70" s="143">
        <f t="shared" si="79"/>
        <v>0</v>
      </c>
      <c r="AC70" s="143">
        <f t="shared" si="79"/>
        <v>0</v>
      </c>
      <c r="AD70" s="143">
        <f t="shared" si="79"/>
        <v>0</v>
      </c>
      <c r="AE70" s="143">
        <f t="shared" si="79"/>
        <v>0</v>
      </c>
      <c r="AF70" s="143">
        <f t="shared" si="79"/>
        <v>0</v>
      </c>
      <c r="AG70" s="143">
        <f t="shared" si="79"/>
        <v>0</v>
      </c>
      <c r="AH70" s="143">
        <f t="shared" si="79"/>
        <v>0</v>
      </c>
      <c r="AI70" s="143">
        <f t="shared" si="79"/>
        <v>0</v>
      </c>
      <c r="AJ70" s="143">
        <f t="shared" si="79"/>
        <v>0</v>
      </c>
      <c r="AK70" s="143">
        <f t="shared" si="79"/>
        <v>0</v>
      </c>
      <c r="AL70" s="143">
        <f t="shared" si="79"/>
        <v>0</v>
      </c>
      <c r="AM70" s="143">
        <f t="shared" si="79"/>
        <v>0</v>
      </c>
      <c r="AN70" s="143">
        <f t="shared" si="79"/>
        <v>0</v>
      </c>
      <c r="AO70" s="143">
        <f t="shared" si="79"/>
        <v>0</v>
      </c>
      <c r="AP70" s="143">
        <f t="shared" si="79"/>
        <v>0</v>
      </c>
      <c r="AQ70" s="143">
        <f t="shared" si="79"/>
        <v>0</v>
      </c>
      <c r="AR70" s="143">
        <f t="shared" si="79"/>
        <v>0</v>
      </c>
      <c r="AS70" s="143">
        <f t="shared" si="79"/>
        <v>0</v>
      </c>
      <c r="AT70" s="143">
        <f t="shared" si="79"/>
        <v>0</v>
      </c>
      <c r="AU70" s="143">
        <f t="shared" si="79"/>
        <v>0</v>
      </c>
      <c r="AV70" s="143">
        <f t="shared" si="79"/>
        <v>0</v>
      </c>
      <c r="AW70" s="143">
        <f t="shared" si="79"/>
        <v>0</v>
      </c>
      <c r="AX70" s="143">
        <f t="shared" si="79"/>
        <v>0</v>
      </c>
      <c r="AY70" s="143">
        <f t="shared" si="79"/>
        <v>0</v>
      </c>
      <c r="AZ70" s="143">
        <f t="shared" si="79"/>
        <v>0</v>
      </c>
      <c r="BA70" s="143">
        <f t="shared" si="79"/>
        <v>0</v>
      </c>
      <c r="BB70" s="143">
        <f t="shared" si="79"/>
        <v>0</v>
      </c>
      <c r="BC70" s="143">
        <f t="shared" si="79"/>
        <v>0</v>
      </c>
      <c r="BD70" s="143">
        <f t="shared" si="79"/>
        <v>0</v>
      </c>
      <c r="BE70" s="143">
        <f t="shared" si="79"/>
        <v>0</v>
      </c>
      <c r="BF70" s="143">
        <f t="shared" si="79"/>
        <v>0</v>
      </c>
      <c r="BG70" s="143">
        <f t="shared" si="79"/>
        <v>0</v>
      </c>
      <c r="BH70" s="143">
        <f t="shared" si="79"/>
        <v>0</v>
      </c>
      <c r="BI70" s="143">
        <f t="shared" si="79"/>
        <v>0</v>
      </c>
      <c r="BJ70" s="143">
        <f t="shared" si="79"/>
        <v>0</v>
      </c>
      <c r="BK70" s="143">
        <f t="shared" si="79"/>
        <v>0</v>
      </c>
      <c r="BL70" s="143">
        <f t="shared" si="79"/>
        <v>0</v>
      </c>
      <c r="BM70" s="40"/>
      <c r="BN70" s="143">
        <f t="shared" si="23"/>
        <v>0</v>
      </c>
      <c r="BO70" s="143">
        <f t="shared" si="24"/>
        <v>0</v>
      </c>
      <c r="BP70" s="143">
        <f t="shared" si="25"/>
        <v>0</v>
      </c>
      <c r="BQ70" s="143">
        <f t="shared" si="26"/>
        <v>0</v>
      </c>
      <c r="BR70" s="143">
        <f t="shared" si="27"/>
        <v>0</v>
      </c>
      <c r="BS70" s="143">
        <f t="shared" si="28"/>
        <v>0</v>
      </c>
      <c r="BT70" s="143">
        <f t="shared" si="29"/>
        <v>0</v>
      </c>
      <c r="BU70" s="143">
        <f t="shared" si="30"/>
        <v>0</v>
      </c>
      <c r="BV70" s="143">
        <f t="shared" si="31"/>
        <v>0</v>
      </c>
      <c r="BW70" s="143">
        <f t="shared" si="32"/>
        <v>0</v>
      </c>
      <c r="BX70" s="143">
        <f t="shared" si="33"/>
        <v>0</v>
      </c>
      <c r="BY70" s="143">
        <f t="shared" si="34"/>
        <v>0</v>
      </c>
      <c r="BZ70" s="143">
        <f t="shared" si="35"/>
        <v>0</v>
      </c>
      <c r="CA70" s="143">
        <f t="shared" si="36"/>
        <v>0</v>
      </c>
      <c r="CB70" s="143">
        <f t="shared" si="37"/>
        <v>0</v>
      </c>
      <c r="CC70" s="143">
        <f t="shared" si="38"/>
        <v>0</v>
      </c>
      <c r="CD70" s="143">
        <f t="shared" si="39"/>
        <v>0</v>
      </c>
      <c r="CE70" s="143">
        <f t="shared" si="40"/>
        <v>0</v>
      </c>
      <c r="CF70" s="143">
        <f t="shared" si="41"/>
        <v>0</v>
      </c>
      <c r="CG70" s="143">
        <f t="shared" si="42"/>
        <v>0</v>
      </c>
      <c r="CH70" s="40"/>
      <c r="CI70" s="143">
        <f>SUM(E70:P70)</f>
        <v>0</v>
      </c>
      <c r="CJ70" s="143">
        <f>SUM(Q70:AB70)</f>
        <v>0</v>
      </c>
      <c r="CK70" s="143">
        <f>SUM(AC70:AN70)</f>
        <v>0</v>
      </c>
      <c r="CL70" s="143">
        <f>SUM(AO70:AZ70)</f>
        <v>0</v>
      </c>
      <c r="CM70" s="143">
        <f>SUM(BA70:BL70)</f>
        <v>0</v>
      </c>
      <c r="CN70" s="40"/>
    </row>
    <row r="71" spans="1:92" s="303" customFormat="1" outlineLevel="2" x14ac:dyDescent="0.3">
      <c r="A71" s="141"/>
      <c r="B71" s="131" t="str">
        <f t="shared" si="76"/>
        <v>UK : Technician</v>
      </c>
      <c r="C71" s="80"/>
      <c r="D71" s="80"/>
      <c r="E71" s="143">
        <f t="shared" si="77"/>
        <v>0</v>
      </c>
      <c r="F71" s="143">
        <f t="shared" si="77"/>
        <v>0</v>
      </c>
      <c r="G71" s="143">
        <f t="shared" si="77"/>
        <v>0</v>
      </c>
      <c r="H71" s="143">
        <f t="shared" si="77"/>
        <v>0</v>
      </c>
      <c r="I71" s="143">
        <f t="shared" si="77"/>
        <v>0</v>
      </c>
      <c r="J71" s="143">
        <f t="shared" si="77"/>
        <v>0</v>
      </c>
      <c r="K71" s="143">
        <f t="shared" si="77"/>
        <v>0</v>
      </c>
      <c r="L71" s="143">
        <f t="shared" si="77"/>
        <v>0</v>
      </c>
      <c r="M71" s="143">
        <f t="shared" si="77"/>
        <v>0</v>
      </c>
      <c r="N71" s="143">
        <f t="shared" si="77"/>
        <v>0</v>
      </c>
      <c r="O71" s="143">
        <f t="shared" si="77"/>
        <v>0</v>
      </c>
      <c r="P71" s="143">
        <f t="shared" si="77"/>
        <v>0</v>
      </c>
      <c r="Q71" s="143">
        <f t="shared" si="77"/>
        <v>0</v>
      </c>
      <c r="R71" s="143">
        <f t="shared" si="77"/>
        <v>0</v>
      </c>
      <c r="S71" s="143">
        <f t="shared" si="77"/>
        <v>0</v>
      </c>
      <c r="T71" s="143">
        <f t="shared" si="77"/>
        <v>0</v>
      </c>
      <c r="U71" s="143">
        <f t="shared" si="79"/>
        <v>0</v>
      </c>
      <c r="V71" s="143">
        <f t="shared" si="79"/>
        <v>0</v>
      </c>
      <c r="W71" s="143">
        <f t="shared" si="79"/>
        <v>0</v>
      </c>
      <c r="X71" s="143">
        <f t="shared" si="79"/>
        <v>0</v>
      </c>
      <c r="Y71" s="143">
        <f t="shared" si="79"/>
        <v>0</v>
      </c>
      <c r="Z71" s="143">
        <f t="shared" si="79"/>
        <v>0</v>
      </c>
      <c r="AA71" s="143">
        <f t="shared" si="79"/>
        <v>0</v>
      </c>
      <c r="AB71" s="143">
        <f t="shared" si="79"/>
        <v>0</v>
      </c>
      <c r="AC71" s="143">
        <f t="shared" si="79"/>
        <v>0</v>
      </c>
      <c r="AD71" s="143">
        <f t="shared" si="79"/>
        <v>0</v>
      </c>
      <c r="AE71" s="143">
        <f t="shared" si="79"/>
        <v>0</v>
      </c>
      <c r="AF71" s="143">
        <f t="shared" si="79"/>
        <v>0</v>
      </c>
      <c r="AG71" s="143">
        <f t="shared" si="79"/>
        <v>0</v>
      </c>
      <c r="AH71" s="143">
        <f t="shared" si="79"/>
        <v>0</v>
      </c>
      <c r="AI71" s="143">
        <f t="shared" si="79"/>
        <v>0</v>
      </c>
      <c r="AJ71" s="143">
        <f t="shared" si="79"/>
        <v>0</v>
      </c>
      <c r="AK71" s="143">
        <f t="shared" si="79"/>
        <v>0</v>
      </c>
      <c r="AL71" s="143">
        <f t="shared" si="79"/>
        <v>0</v>
      </c>
      <c r="AM71" s="143">
        <f t="shared" si="79"/>
        <v>0</v>
      </c>
      <c r="AN71" s="143">
        <f t="shared" si="79"/>
        <v>0</v>
      </c>
      <c r="AO71" s="143">
        <f t="shared" si="79"/>
        <v>0</v>
      </c>
      <c r="AP71" s="143">
        <f t="shared" si="79"/>
        <v>0</v>
      </c>
      <c r="AQ71" s="143">
        <f t="shared" si="79"/>
        <v>0</v>
      </c>
      <c r="AR71" s="143">
        <f t="shared" si="79"/>
        <v>0</v>
      </c>
      <c r="AS71" s="143">
        <f t="shared" si="79"/>
        <v>0</v>
      </c>
      <c r="AT71" s="143">
        <f t="shared" si="79"/>
        <v>0</v>
      </c>
      <c r="AU71" s="143">
        <f t="shared" si="79"/>
        <v>0</v>
      </c>
      <c r="AV71" s="143">
        <f t="shared" si="79"/>
        <v>0</v>
      </c>
      <c r="AW71" s="143">
        <f t="shared" si="79"/>
        <v>0</v>
      </c>
      <c r="AX71" s="143">
        <f t="shared" si="79"/>
        <v>0</v>
      </c>
      <c r="AY71" s="143">
        <f t="shared" si="79"/>
        <v>0</v>
      </c>
      <c r="AZ71" s="143">
        <f t="shared" si="79"/>
        <v>0</v>
      </c>
      <c r="BA71" s="143">
        <f t="shared" si="79"/>
        <v>0</v>
      </c>
      <c r="BB71" s="143">
        <f t="shared" si="79"/>
        <v>0</v>
      </c>
      <c r="BC71" s="143">
        <f t="shared" si="79"/>
        <v>0</v>
      </c>
      <c r="BD71" s="143">
        <f t="shared" si="79"/>
        <v>0</v>
      </c>
      <c r="BE71" s="143">
        <f t="shared" si="79"/>
        <v>0</v>
      </c>
      <c r="BF71" s="143">
        <f t="shared" si="79"/>
        <v>0</v>
      </c>
      <c r="BG71" s="143">
        <f t="shared" si="79"/>
        <v>0</v>
      </c>
      <c r="BH71" s="143">
        <f t="shared" si="79"/>
        <v>0</v>
      </c>
      <c r="BI71" s="143">
        <f t="shared" si="79"/>
        <v>0</v>
      </c>
      <c r="BJ71" s="143">
        <f t="shared" si="79"/>
        <v>0</v>
      </c>
      <c r="BK71" s="143">
        <f t="shared" si="79"/>
        <v>0</v>
      </c>
      <c r="BL71" s="143">
        <f t="shared" si="79"/>
        <v>0</v>
      </c>
      <c r="BM71" s="40"/>
      <c r="BN71" s="143">
        <f t="shared" si="23"/>
        <v>0</v>
      </c>
      <c r="BO71" s="143">
        <f t="shared" si="24"/>
        <v>0</v>
      </c>
      <c r="BP71" s="143">
        <f t="shared" si="25"/>
        <v>0</v>
      </c>
      <c r="BQ71" s="143">
        <f t="shared" si="26"/>
        <v>0</v>
      </c>
      <c r="BR71" s="143">
        <f t="shared" si="27"/>
        <v>0</v>
      </c>
      <c r="BS71" s="143">
        <f t="shared" si="28"/>
        <v>0</v>
      </c>
      <c r="BT71" s="143">
        <f t="shared" si="29"/>
        <v>0</v>
      </c>
      <c r="BU71" s="143">
        <f t="shared" si="30"/>
        <v>0</v>
      </c>
      <c r="BV71" s="143">
        <f t="shared" si="31"/>
        <v>0</v>
      </c>
      <c r="BW71" s="143">
        <f t="shared" si="32"/>
        <v>0</v>
      </c>
      <c r="BX71" s="143">
        <f t="shared" si="33"/>
        <v>0</v>
      </c>
      <c r="BY71" s="143">
        <f t="shared" si="34"/>
        <v>0</v>
      </c>
      <c r="BZ71" s="143">
        <f t="shared" si="35"/>
        <v>0</v>
      </c>
      <c r="CA71" s="143">
        <f t="shared" si="36"/>
        <v>0</v>
      </c>
      <c r="CB71" s="143">
        <f t="shared" si="37"/>
        <v>0</v>
      </c>
      <c r="CC71" s="143">
        <f t="shared" si="38"/>
        <v>0</v>
      </c>
      <c r="CD71" s="143">
        <f t="shared" si="39"/>
        <v>0</v>
      </c>
      <c r="CE71" s="143">
        <f t="shared" si="40"/>
        <v>0</v>
      </c>
      <c r="CF71" s="143">
        <f t="shared" si="41"/>
        <v>0</v>
      </c>
      <c r="CG71" s="143">
        <f t="shared" si="42"/>
        <v>0</v>
      </c>
      <c r="CH71" s="40"/>
      <c r="CI71" s="143">
        <f t="shared" si="71"/>
        <v>0</v>
      </c>
      <c r="CJ71" s="143">
        <f t="shared" si="72"/>
        <v>0</v>
      </c>
      <c r="CK71" s="143">
        <f t="shared" si="73"/>
        <v>0</v>
      </c>
      <c r="CL71" s="143">
        <f t="shared" si="74"/>
        <v>0</v>
      </c>
      <c r="CM71" s="143">
        <f t="shared" si="75"/>
        <v>0</v>
      </c>
      <c r="CN71" s="40"/>
    </row>
    <row r="72" spans="1:92" s="303" customFormat="1" outlineLevel="2" x14ac:dyDescent="0.3">
      <c r="A72" s="106" t="s">
        <v>331</v>
      </c>
      <c r="B72" s="81"/>
      <c r="C72" s="80"/>
      <c r="D72" s="80"/>
      <c r="E72" s="143">
        <f>SUM(E65:E71)</f>
        <v>0</v>
      </c>
      <c r="F72" s="143">
        <f t="shared" ref="F72:BL72" si="80">SUM(F65:F71)</f>
        <v>1704</v>
      </c>
      <c r="G72" s="143">
        <f t="shared" si="80"/>
        <v>1704</v>
      </c>
      <c r="H72" s="143">
        <f t="shared" si="80"/>
        <v>1704</v>
      </c>
      <c r="I72" s="143">
        <f t="shared" si="80"/>
        <v>1704</v>
      </c>
      <c r="J72" s="143">
        <f t="shared" si="80"/>
        <v>1704</v>
      </c>
      <c r="K72" s="143">
        <f t="shared" si="80"/>
        <v>1704</v>
      </c>
      <c r="L72" s="143">
        <f t="shared" si="80"/>
        <v>1704</v>
      </c>
      <c r="M72" s="143">
        <f t="shared" si="80"/>
        <v>11715</v>
      </c>
      <c r="N72" s="143">
        <f t="shared" si="80"/>
        <v>11715</v>
      </c>
      <c r="O72" s="143">
        <f t="shared" si="80"/>
        <v>11715</v>
      </c>
      <c r="P72" s="143">
        <f t="shared" si="80"/>
        <v>11715</v>
      </c>
      <c r="Q72" s="143">
        <f t="shared" si="80"/>
        <v>11715</v>
      </c>
      <c r="R72" s="143">
        <f t="shared" si="80"/>
        <v>11715</v>
      </c>
      <c r="S72" s="143">
        <f t="shared" si="80"/>
        <v>11715</v>
      </c>
      <c r="T72" s="143">
        <f t="shared" si="80"/>
        <v>11715</v>
      </c>
      <c r="U72" s="143">
        <f t="shared" si="80"/>
        <v>11715</v>
      </c>
      <c r="V72" s="143">
        <f t="shared" si="80"/>
        <v>11715</v>
      </c>
      <c r="W72" s="143">
        <f t="shared" si="80"/>
        <v>11715</v>
      </c>
      <c r="X72" s="143">
        <f t="shared" si="80"/>
        <v>11715</v>
      </c>
      <c r="Y72" s="143">
        <f t="shared" si="80"/>
        <v>11715</v>
      </c>
      <c r="Z72" s="143">
        <f t="shared" si="80"/>
        <v>11715</v>
      </c>
      <c r="AA72" s="143">
        <f t="shared" si="80"/>
        <v>11715</v>
      </c>
      <c r="AB72" s="143">
        <f t="shared" si="80"/>
        <v>11715</v>
      </c>
      <c r="AC72" s="143">
        <f t="shared" si="80"/>
        <v>14555</v>
      </c>
      <c r="AD72" s="143">
        <f t="shared" si="80"/>
        <v>14555</v>
      </c>
      <c r="AE72" s="143">
        <f t="shared" si="80"/>
        <v>14555</v>
      </c>
      <c r="AF72" s="143">
        <f t="shared" si="80"/>
        <v>14555</v>
      </c>
      <c r="AG72" s="143">
        <f t="shared" si="80"/>
        <v>14555</v>
      </c>
      <c r="AH72" s="143">
        <f t="shared" si="80"/>
        <v>14555</v>
      </c>
      <c r="AI72" s="143">
        <f t="shared" si="80"/>
        <v>14555</v>
      </c>
      <c r="AJ72" s="143">
        <f t="shared" si="80"/>
        <v>14555</v>
      </c>
      <c r="AK72" s="143">
        <f t="shared" si="80"/>
        <v>14555</v>
      </c>
      <c r="AL72" s="143">
        <f t="shared" si="80"/>
        <v>14555</v>
      </c>
      <c r="AM72" s="143">
        <f t="shared" si="80"/>
        <v>14555</v>
      </c>
      <c r="AN72" s="143">
        <f t="shared" si="80"/>
        <v>14555</v>
      </c>
      <c r="AO72" s="143">
        <f t="shared" si="80"/>
        <v>14555</v>
      </c>
      <c r="AP72" s="143">
        <f t="shared" si="80"/>
        <v>14555</v>
      </c>
      <c r="AQ72" s="143">
        <f t="shared" si="80"/>
        <v>14555</v>
      </c>
      <c r="AR72" s="143">
        <f t="shared" si="80"/>
        <v>14555</v>
      </c>
      <c r="AS72" s="143">
        <f t="shared" si="80"/>
        <v>14555</v>
      </c>
      <c r="AT72" s="143">
        <f t="shared" si="80"/>
        <v>14555</v>
      </c>
      <c r="AU72" s="143">
        <f t="shared" si="80"/>
        <v>14555</v>
      </c>
      <c r="AV72" s="143">
        <f t="shared" si="80"/>
        <v>14555</v>
      </c>
      <c r="AW72" s="143">
        <f t="shared" si="80"/>
        <v>14555</v>
      </c>
      <c r="AX72" s="143">
        <f t="shared" si="80"/>
        <v>14555</v>
      </c>
      <c r="AY72" s="143">
        <f t="shared" si="80"/>
        <v>14555</v>
      </c>
      <c r="AZ72" s="143">
        <f t="shared" si="80"/>
        <v>14555</v>
      </c>
      <c r="BA72" s="143">
        <f t="shared" si="80"/>
        <v>20235</v>
      </c>
      <c r="BB72" s="143">
        <f t="shared" si="80"/>
        <v>20235</v>
      </c>
      <c r="BC72" s="143">
        <f t="shared" si="80"/>
        <v>20235</v>
      </c>
      <c r="BD72" s="143">
        <f t="shared" si="80"/>
        <v>20235</v>
      </c>
      <c r="BE72" s="143">
        <f t="shared" si="80"/>
        <v>20235</v>
      </c>
      <c r="BF72" s="143">
        <f t="shared" si="80"/>
        <v>20235</v>
      </c>
      <c r="BG72" s="143">
        <f t="shared" si="80"/>
        <v>20235</v>
      </c>
      <c r="BH72" s="143">
        <f t="shared" si="80"/>
        <v>20235</v>
      </c>
      <c r="BI72" s="143">
        <f t="shared" si="80"/>
        <v>20235</v>
      </c>
      <c r="BJ72" s="143">
        <f t="shared" si="80"/>
        <v>20235</v>
      </c>
      <c r="BK72" s="143">
        <f t="shared" si="80"/>
        <v>20235</v>
      </c>
      <c r="BL72" s="143">
        <f t="shared" si="80"/>
        <v>20235</v>
      </c>
      <c r="BM72" s="40"/>
      <c r="BN72" s="142">
        <f t="shared" si="23"/>
        <v>3408</v>
      </c>
      <c r="BO72" s="142">
        <f t="shared" si="24"/>
        <v>5112</v>
      </c>
      <c r="BP72" s="142">
        <f t="shared" si="25"/>
        <v>15123</v>
      </c>
      <c r="BQ72" s="142">
        <f t="shared" si="26"/>
        <v>35145</v>
      </c>
      <c r="BR72" s="142">
        <f t="shared" si="27"/>
        <v>35145</v>
      </c>
      <c r="BS72" s="142">
        <f t="shared" si="28"/>
        <v>35145</v>
      </c>
      <c r="BT72" s="142">
        <f t="shared" si="29"/>
        <v>35145</v>
      </c>
      <c r="BU72" s="142">
        <f t="shared" si="30"/>
        <v>35145</v>
      </c>
      <c r="BV72" s="142">
        <f t="shared" si="31"/>
        <v>43665</v>
      </c>
      <c r="BW72" s="142">
        <f t="shared" si="32"/>
        <v>43665</v>
      </c>
      <c r="BX72" s="142">
        <f t="shared" si="33"/>
        <v>43665</v>
      </c>
      <c r="BY72" s="142">
        <f t="shared" si="34"/>
        <v>43665</v>
      </c>
      <c r="BZ72" s="142">
        <f t="shared" si="35"/>
        <v>43665</v>
      </c>
      <c r="CA72" s="142">
        <f t="shared" si="36"/>
        <v>43665</v>
      </c>
      <c r="CB72" s="142">
        <f t="shared" si="37"/>
        <v>43665</v>
      </c>
      <c r="CC72" s="142">
        <f t="shared" si="38"/>
        <v>43665</v>
      </c>
      <c r="CD72" s="142">
        <f t="shared" si="39"/>
        <v>60705</v>
      </c>
      <c r="CE72" s="142">
        <f t="shared" si="40"/>
        <v>60705</v>
      </c>
      <c r="CF72" s="142">
        <f t="shared" si="41"/>
        <v>60705</v>
      </c>
      <c r="CG72" s="142">
        <f t="shared" si="42"/>
        <v>60705</v>
      </c>
      <c r="CH72" s="40"/>
      <c r="CI72" s="142">
        <f t="shared" si="71"/>
        <v>58788</v>
      </c>
      <c r="CJ72" s="142">
        <f t="shared" si="72"/>
        <v>140580</v>
      </c>
      <c r="CK72" s="142">
        <f t="shared" si="73"/>
        <v>174660</v>
      </c>
      <c r="CL72" s="142">
        <f t="shared" si="74"/>
        <v>174660</v>
      </c>
      <c r="CM72" s="142">
        <f t="shared" si="75"/>
        <v>242820</v>
      </c>
      <c r="CN72" s="40"/>
    </row>
    <row r="73" spans="1:92" s="303" customFormat="1" outlineLevel="2" x14ac:dyDescent="0.3">
      <c r="A73" s="106" t="s">
        <v>332</v>
      </c>
      <c r="B73" s="81"/>
      <c r="C73" s="80"/>
      <c r="D73" s="80"/>
      <c r="E73" s="143">
        <f>SUMIF(E58:E64,"&gt;0")</f>
        <v>0</v>
      </c>
      <c r="F73" s="143">
        <f t="shared" ref="F73:BL73" si="81">SUMIF(F58:F64,"&gt;0")</f>
        <v>0.6</v>
      </c>
      <c r="G73" s="143">
        <f t="shared" si="81"/>
        <v>0.6</v>
      </c>
      <c r="H73" s="143">
        <f t="shared" si="81"/>
        <v>0.6</v>
      </c>
      <c r="I73" s="143">
        <f t="shared" si="81"/>
        <v>0.6</v>
      </c>
      <c r="J73" s="143">
        <f t="shared" si="81"/>
        <v>0.6</v>
      </c>
      <c r="K73" s="143">
        <f t="shared" si="81"/>
        <v>0.6</v>
      </c>
      <c r="L73" s="143">
        <f t="shared" si="81"/>
        <v>0.6</v>
      </c>
      <c r="M73" s="143">
        <f t="shared" si="81"/>
        <v>2</v>
      </c>
      <c r="N73" s="143">
        <f t="shared" si="81"/>
        <v>2</v>
      </c>
      <c r="O73" s="143">
        <f t="shared" si="81"/>
        <v>2</v>
      </c>
      <c r="P73" s="143">
        <f t="shared" si="81"/>
        <v>2</v>
      </c>
      <c r="Q73" s="143">
        <f t="shared" si="81"/>
        <v>2</v>
      </c>
      <c r="R73" s="143">
        <f t="shared" si="81"/>
        <v>2</v>
      </c>
      <c r="S73" s="143">
        <f t="shared" si="81"/>
        <v>2</v>
      </c>
      <c r="T73" s="143">
        <f t="shared" si="81"/>
        <v>2</v>
      </c>
      <c r="U73" s="143">
        <f t="shared" si="81"/>
        <v>2</v>
      </c>
      <c r="V73" s="143">
        <f t="shared" si="81"/>
        <v>2</v>
      </c>
      <c r="W73" s="143">
        <f t="shared" si="81"/>
        <v>2</v>
      </c>
      <c r="X73" s="143">
        <f t="shared" si="81"/>
        <v>2</v>
      </c>
      <c r="Y73" s="143">
        <f t="shared" si="81"/>
        <v>2</v>
      </c>
      <c r="Z73" s="143">
        <f t="shared" si="81"/>
        <v>2</v>
      </c>
      <c r="AA73" s="143">
        <f t="shared" si="81"/>
        <v>2</v>
      </c>
      <c r="AB73" s="143">
        <f t="shared" si="81"/>
        <v>2</v>
      </c>
      <c r="AC73" s="143">
        <f t="shared" si="81"/>
        <v>3</v>
      </c>
      <c r="AD73" s="143">
        <f t="shared" si="81"/>
        <v>3</v>
      </c>
      <c r="AE73" s="143">
        <f t="shared" si="81"/>
        <v>3</v>
      </c>
      <c r="AF73" s="143">
        <f t="shared" si="81"/>
        <v>3</v>
      </c>
      <c r="AG73" s="143">
        <f t="shared" si="81"/>
        <v>3</v>
      </c>
      <c r="AH73" s="143">
        <f t="shared" si="81"/>
        <v>3</v>
      </c>
      <c r="AI73" s="143">
        <f t="shared" si="81"/>
        <v>3</v>
      </c>
      <c r="AJ73" s="143">
        <f t="shared" si="81"/>
        <v>3</v>
      </c>
      <c r="AK73" s="143">
        <f t="shared" si="81"/>
        <v>3</v>
      </c>
      <c r="AL73" s="143">
        <f t="shared" si="81"/>
        <v>3</v>
      </c>
      <c r="AM73" s="143">
        <f t="shared" si="81"/>
        <v>3</v>
      </c>
      <c r="AN73" s="143">
        <f t="shared" si="81"/>
        <v>3</v>
      </c>
      <c r="AO73" s="143">
        <f t="shared" si="81"/>
        <v>4</v>
      </c>
      <c r="AP73" s="143">
        <f t="shared" si="81"/>
        <v>4</v>
      </c>
      <c r="AQ73" s="143">
        <f t="shared" si="81"/>
        <v>4</v>
      </c>
      <c r="AR73" s="143">
        <f t="shared" si="81"/>
        <v>4</v>
      </c>
      <c r="AS73" s="143">
        <f t="shared" si="81"/>
        <v>4</v>
      </c>
      <c r="AT73" s="143">
        <f t="shared" si="81"/>
        <v>4</v>
      </c>
      <c r="AU73" s="143">
        <f t="shared" si="81"/>
        <v>4</v>
      </c>
      <c r="AV73" s="143">
        <f t="shared" si="81"/>
        <v>4</v>
      </c>
      <c r="AW73" s="143">
        <f t="shared" si="81"/>
        <v>4</v>
      </c>
      <c r="AX73" s="143">
        <f t="shared" si="81"/>
        <v>4</v>
      </c>
      <c r="AY73" s="143">
        <f t="shared" si="81"/>
        <v>4</v>
      </c>
      <c r="AZ73" s="143">
        <f t="shared" si="81"/>
        <v>4</v>
      </c>
      <c r="BA73" s="143">
        <f t="shared" si="81"/>
        <v>6</v>
      </c>
      <c r="BB73" s="143">
        <f t="shared" si="81"/>
        <v>6</v>
      </c>
      <c r="BC73" s="143">
        <f t="shared" si="81"/>
        <v>6</v>
      </c>
      <c r="BD73" s="143">
        <f t="shared" si="81"/>
        <v>6</v>
      </c>
      <c r="BE73" s="143">
        <f t="shared" si="81"/>
        <v>6</v>
      </c>
      <c r="BF73" s="143">
        <f t="shared" si="81"/>
        <v>6</v>
      </c>
      <c r="BG73" s="143">
        <f t="shared" si="81"/>
        <v>6</v>
      </c>
      <c r="BH73" s="143">
        <f t="shared" si="81"/>
        <v>6</v>
      </c>
      <c r="BI73" s="143">
        <f t="shared" si="81"/>
        <v>6</v>
      </c>
      <c r="BJ73" s="143">
        <f t="shared" si="81"/>
        <v>6</v>
      </c>
      <c r="BK73" s="143">
        <f t="shared" si="81"/>
        <v>6</v>
      </c>
      <c r="BL73" s="143">
        <f t="shared" si="81"/>
        <v>6</v>
      </c>
      <c r="BM73" s="40"/>
      <c r="BN73" s="142">
        <f t="shared" si="23"/>
        <v>1.2</v>
      </c>
      <c r="BO73" s="142">
        <f t="shared" si="24"/>
        <v>1.7999999999999998</v>
      </c>
      <c r="BP73" s="142">
        <f t="shared" si="25"/>
        <v>3.2</v>
      </c>
      <c r="BQ73" s="142">
        <f t="shared" si="26"/>
        <v>6</v>
      </c>
      <c r="BR73" s="142">
        <f t="shared" si="27"/>
        <v>6</v>
      </c>
      <c r="BS73" s="142">
        <f t="shared" si="28"/>
        <v>6</v>
      </c>
      <c r="BT73" s="142">
        <f t="shared" si="29"/>
        <v>6</v>
      </c>
      <c r="BU73" s="142">
        <f t="shared" si="30"/>
        <v>6</v>
      </c>
      <c r="BV73" s="142">
        <f t="shared" si="31"/>
        <v>9</v>
      </c>
      <c r="BW73" s="142">
        <f t="shared" si="32"/>
        <v>9</v>
      </c>
      <c r="BX73" s="142">
        <f t="shared" si="33"/>
        <v>9</v>
      </c>
      <c r="BY73" s="142">
        <f t="shared" si="34"/>
        <v>9</v>
      </c>
      <c r="BZ73" s="142">
        <f t="shared" si="35"/>
        <v>12</v>
      </c>
      <c r="CA73" s="142">
        <f t="shared" si="36"/>
        <v>12</v>
      </c>
      <c r="CB73" s="142">
        <f t="shared" si="37"/>
        <v>12</v>
      </c>
      <c r="CC73" s="142">
        <f t="shared" si="38"/>
        <v>12</v>
      </c>
      <c r="CD73" s="142">
        <f t="shared" si="39"/>
        <v>18</v>
      </c>
      <c r="CE73" s="142">
        <f t="shared" si="40"/>
        <v>18</v>
      </c>
      <c r="CF73" s="142">
        <f t="shared" si="41"/>
        <v>18</v>
      </c>
      <c r="CG73" s="142">
        <f t="shared" si="42"/>
        <v>18</v>
      </c>
      <c r="CH73" s="40"/>
      <c r="CI73" s="142">
        <f t="shared" si="71"/>
        <v>12.2</v>
      </c>
      <c r="CJ73" s="142">
        <f t="shared" si="72"/>
        <v>24</v>
      </c>
      <c r="CK73" s="142">
        <f t="shared" si="73"/>
        <v>36</v>
      </c>
      <c r="CL73" s="142">
        <f t="shared" si="74"/>
        <v>48</v>
      </c>
      <c r="CM73" s="142">
        <f t="shared" si="75"/>
        <v>72</v>
      </c>
      <c r="CN73" s="40"/>
    </row>
    <row r="74" spans="1:92" s="303" customFormat="1" outlineLevel="1" x14ac:dyDescent="0.3">
      <c r="A74" s="179" t="s">
        <v>29</v>
      </c>
      <c r="B74" s="89"/>
      <c r="C74" s="268" t="str">
        <f>C57</f>
        <v>Gross salary (brut)</v>
      </c>
      <c r="D74" s="268" t="str">
        <f>D57</f>
        <v>Charges %</v>
      </c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80"/>
      <c r="AM74" s="180"/>
      <c r="AN74" s="180"/>
      <c r="AO74" s="180"/>
      <c r="AP74" s="180"/>
      <c r="AQ74" s="180"/>
      <c r="AR74" s="180"/>
      <c r="AS74" s="180"/>
      <c r="AT74" s="180"/>
      <c r="AU74" s="180"/>
      <c r="AV74" s="180"/>
      <c r="AW74" s="180"/>
      <c r="AX74" s="180"/>
      <c r="AY74" s="180"/>
      <c r="AZ74" s="180"/>
      <c r="BA74" s="180"/>
      <c r="BB74" s="180"/>
      <c r="BC74" s="180"/>
      <c r="BD74" s="180"/>
      <c r="BE74" s="180"/>
      <c r="BF74" s="180"/>
      <c r="BG74" s="180"/>
      <c r="BH74" s="180"/>
      <c r="BI74" s="180"/>
      <c r="BJ74" s="180"/>
      <c r="BK74" s="180"/>
      <c r="BL74" s="180"/>
      <c r="BM74" s="175"/>
      <c r="BN74" s="180">
        <f t="shared" si="23"/>
        <v>0</v>
      </c>
      <c r="BO74" s="180">
        <f t="shared" si="24"/>
        <v>0</v>
      </c>
      <c r="BP74" s="180">
        <f t="shared" si="25"/>
        <v>0</v>
      </c>
      <c r="BQ74" s="180">
        <f t="shared" si="26"/>
        <v>0</v>
      </c>
      <c r="BR74" s="180">
        <f t="shared" si="27"/>
        <v>0</v>
      </c>
      <c r="BS74" s="180">
        <f t="shared" si="28"/>
        <v>0</v>
      </c>
      <c r="BT74" s="180">
        <f t="shared" si="29"/>
        <v>0</v>
      </c>
      <c r="BU74" s="180">
        <f t="shared" si="30"/>
        <v>0</v>
      </c>
      <c r="BV74" s="180">
        <f t="shared" si="31"/>
        <v>0</v>
      </c>
      <c r="BW74" s="180">
        <f t="shared" si="32"/>
        <v>0</v>
      </c>
      <c r="BX74" s="180">
        <f t="shared" si="33"/>
        <v>0</v>
      </c>
      <c r="BY74" s="180">
        <f t="shared" si="34"/>
        <v>0</v>
      </c>
      <c r="BZ74" s="180">
        <f t="shared" si="35"/>
        <v>0</v>
      </c>
      <c r="CA74" s="180">
        <f t="shared" si="36"/>
        <v>0</v>
      </c>
      <c r="CB74" s="180">
        <f t="shared" si="37"/>
        <v>0</v>
      </c>
      <c r="CC74" s="180">
        <f t="shared" si="38"/>
        <v>0</v>
      </c>
      <c r="CD74" s="180">
        <f t="shared" si="39"/>
        <v>0</v>
      </c>
      <c r="CE74" s="180">
        <f t="shared" si="40"/>
        <v>0</v>
      </c>
      <c r="CF74" s="180">
        <f t="shared" si="41"/>
        <v>0</v>
      </c>
      <c r="CG74" s="180">
        <f t="shared" si="42"/>
        <v>0</v>
      </c>
      <c r="CH74" s="40"/>
      <c r="CI74" s="180"/>
      <c r="CJ74" s="180"/>
      <c r="CK74" s="180"/>
      <c r="CL74" s="180"/>
      <c r="CM74" s="180"/>
      <c r="CN74" s="40"/>
    </row>
    <row r="75" spans="1:92" s="303" customFormat="1" outlineLevel="1" x14ac:dyDescent="0.3">
      <c r="A75" s="141"/>
      <c r="B75" s="117" t="str">
        <f>'AVE UK GBP'!B75</f>
        <v>France: Marketing manager</v>
      </c>
      <c r="C75" s="12">
        <v>65000</v>
      </c>
      <c r="D75" s="12">
        <v>42</v>
      </c>
      <c r="E75" s="55">
        <v>0</v>
      </c>
      <c r="F75" s="55">
        <v>0</v>
      </c>
      <c r="G75" s="55">
        <v>0</v>
      </c>
      <c r="H75" s="55">
        <v>0</v>
      </c>
      <c r="I75" s="55">
        <v>0</v>
      </c>
      <c r="J75" s="55">
        <v>0</v>
      </c>
      <c r="K75" s="55">
        <v>0</v>
      </c>
      <c r="L75" s="55">
        <v>0</v>
      </c>
      <c r="M75" s="55">
        <v>0</v>
      </c>
      <c r="N75" s="55">
        <v>0</v>
      </c>
      <c r="O75" s="55">
        <v>0</v>
      </c>
      <c r="P75" s="55">
        <v>0</v>
      </c>
      <c r="Q75" s="55">
        <v>0</v>
      </c>
      <c r="R75" s="55">
        <v>0</v>
      </c>
      <c r="S75" s="55">
        <v>0</v>
      </c>
      <c r="T75" s="55">
        <v>0</v>
      </c>
      <c r="U75" s="55">
        <v>0</v>
      </c>
      <c r="V75" s="55">
        <v>0</v>
      </c>
      <c r="W75" s="55">
        <v>0</v>
      </c>
      <c r="X75" s="55">
        <v>0</v>
      </c>
      <c r="Y75" s="55">
        <v>0</v>
      </c>
      <c r="Z75" s="55">
        <v>0</v>
      </c>
      <c r="AA75" s="55">
        <v>0</v>
      </c>
      <c r="AB75" s="55">
        <v>0</v>
      </c>
      <c r="AC75" s="55">
        <v>0</v>
      </c>
      <c r="AD75" s="55">
        <v>0</v>
      </c>
      <c r="AE75" s="55">
        <v>0</v>
      </c>
      <c r="AF75" s="55">
        <v>0</v>
      </c>
      <c r="AG75" s="55">
        <v>0</v>
      </c>
      <c r="AH75" s="55">
        <v>0</v>
      </c>
      <c r="AI75" s="55">
        <v>0</v>
      </c>
      <c r="AJ75" s="55">
        <v>0</v>
      </c>
      <c r="AK75" s="55">
        <v>0</v>
      </c>
      <c r="AL75" s="55">
        <v>0</v>
      </c>
      <c r="AM75" s="55">
        <v>0</v>
      </c>
      <c r="AN75" s="55">
        <v>0</v>
      </c>
      <c r="AO75" s="55">
        <v>0</v>
      </c>
      <c r="AP75" s="55">
        <v>0</v>
      </c>
      <c r="AQ75" s="55">
        <v>0</v>
      </c>
      <c r="AR75" s="55">
        <v>0</v>
      </c>
      <c r="AS75" s="55">
        <v>0</v>
      </c>
      <c r="AT75" s="55">
        <v>0</v>
      </c>
      <c r="AU75" s="55">
        <v>0</v>
      </c>
      <c r="AV75" s="55">
        <v>0</v>
      </c>
      <c r="AW75" s="55">
        <v>0</v>
      </c>
      <c r="AX75" s="55">
        <v>0</v>
      </c>
      <c r="AY75" s="55">
        <v>0</v>
      </c>
      <c r="AZ75" s="55">
        <v>0</v>
      </c>
      <c r="BA75" s="55">
        <v>1</v>
      </c>
      <c r="BB75" s="55">
        <v>1</v>
      </c>
      <c r="BC75" s="55">
        <v>1</v>
      </c>
      <c r="BD75" s="55">
        <v>1</v>
      </c>
      <c r="BE75" s="55">
        <v>1</v>
      </c>
      <c r="BF75" s="55">
        <v>1</v>
      </c>
      <c r="BG75" s="55">
        <v>1</v>
      </c>
      <c r="BH75" s="55">
        <v>1</v>
      </c>
      <c r="BI75" s="55">
        <v>1</v>
      </c>
      <c r="BJ75" s="55">
        <v>1</v>
      </c>
      <c r="BK75" s="55">
        <v>1</v>
      </c>
      <c r="BL75" s="55">
        <v>1</v>
      </c>
      <c r="BM75" s="40"/>
      <c r="BN75" s="159">
        <f t="shared" si="23"/>
        <v>0</v>
      </c>
      <c r="BO75" s="159">
        <f t="shared" si="24"/>
        <v>0</v>
      </c>
      <c r="BP75" s="159">
        <f t="shared" si="25"/>
        <v>0</v>
      </c>
      <c r="BQ75" s="159">
        <f t="shared" si="26"/>
        <v>0</v>
      </c>
      <c r="BR75" s="159">
        <f t="shared" si="27"/>
        <v>0</v>
      </c>
      <c r="BS75" s="159">
        <f t="shared" si="28"/>
        <v>0</v>
      </c>
      <c r="BT75" s="159">
        <f t="shared" si="29"/>
        <v>0</v>
      </c>
      <c r="BU75" s="159">
        <f t="shared" si="30"/>
        <v>0</v>
      </c>
      <c r="BV75" s="159">
        <f t="shared" si="31"/>
        <v>0</v>
      </c>
      <c r="BW75" s="159">
        <f t="shared" si="32"/>
        <v>0</v>
      </c>
      <c r="BX75" s="159">
        <f t="shared" si="33"/>
        <v>0</v>
      </c>
      <c r="BY75" s="159">
        <f t="shared" si="34"/>
        <v>0</v>
      </c>
      <c r="BZ75" s="159">
        <f t="shared" si="35"/>
        <v>0</v>
      </c>
      <c r="CA75" s="159">
        <f t="shared" si="36"/>
        <v>0</v>
      </c>
      <c r="CB75" s="159">
        <f t="shared" si="37"/>
        <v>0</v>
      </c>
      <c r="CC75" s="159">
        <f t="shared" si="38"/>
        <v>0</v>
      </c>
      <c r="CD75" s="159">
        <f t="shared" si="39"/>
        <v>3</v>
      </c>
      <c r="CE75" s="159">
        <f t="shared" si="40"/>
        <v>3</v>
      </c>
      <c r="CF75" s="159">
        <f t="shared" si="41"/>
        <v>3</v>
      </c>
      <c r="CG75" s="159">
        <f t="shared" si="42"/>
        <v>3</v>
      </c>
      <c r="CH75" s="40"/>
      <c r="CI75" s="142">
        <f t="shared" ref="CI75" si="82">SUM(E75:P75)</f>
        <v>0</v>
      </c>
      <c r="CJ75" s="142">
        <f t="shared" ref="CJ75" si="83">SUM(Q75:AB75)</f>
        <v>0</v>
      </c>
      <c r="CK75" s="142">
        <f t="shared" ref="CK75" si="84">SUM(AC75:AN75)</f>
        <v>0</v>
      </c>
      <c r="CL75" s="142">
        <f t="shared" ref="CL75" si="85">SUM(AO75:AZ75)</f>
        <v>0</v>
      </c>
      <c r="CM75" s="142">
        <f t="shared" ref="CM75" si="86">SUM(BA75:BL75)</f>
        <v>12</v>
      </c>
      <c r="CN75" s="40"/>
    </row>
    <row r="76" spans="1:92" s="303" customFormat="1" outlineLevel="1" x14ac:dyDescent="0.3">
      <c r="A76" s="141"/>
      <c r="B76" s="117" t="str">
        <f>'AVE UK GBP'!B76</f>
        <v>France: Marketing assistant</v>
      </c>
      <c r="C76" s="12">
        <v>0</v>
      </c>
      <c r="D76" s="12">
        <v>0</v>
      </c>
      <c r="E76" s="55">
        <v>0</v>
      </c>
      <c r="F76" s="55">
        <v>0</v>
      </c>
      <c r="G76" s="55">
        <v>0</v>
      </c>
      <c r="H76" s="55">
        <v>0</v>
      </c>
      <c r="I76" s="55">
        <v>0</v>
      </c>
      <c r="J76" s="55">
        <v>0</v>
      </c>
      <c r="K76" s="55">
        <v>0</v>
      </c>
      <c r="L76" s="55">
        <v>0</v>
      </c>
      <c r="M76" s="55">
        <v>0</v>
      </c>
      <c r="N76" s="55">
        <v>0</v>
      </c>
      <c r="O76" s="55">
        <v>0</v>
      </c>
      <c r="P76" s="55">
        <v>0</v>
      </c>
      <c r="Q76" s="55">
        <v>0</v>
      </c>
      <c r="R76" s="55">
        <v>0</v>
      </c>
      <c r="S76" s="55">
        <v>0</v>
      </c>
      <c r="T76" s="55">
        <v>0</v>
      </c>
      <c r="U76" s="55">
        <v>0</v>
      </c>
      <c r="V76" s="55">
        <v>0</v>
      </c>
      <c r="W76" s="55">
        <v>0</v>
      </c>
      <c r="X76" s="55">
        <v>0</v>
      </c>
      <c r="Y76" s="55">
        <v>0</v>
      </c>
      <c r="Z76" s="55">
        <v>0</v>
      </c>
      <c r="AA76" s="55">
        <v>0</v>
      </c>
      <c r="AB76" s="55">
        <v>0</v>
      </c>
      <c r="AC76" s="55">
        <v>0</v>
      </c>
      <c r="AD76" s="55">
        <v>0</v>
      </c>
      <c r="AE76" s="55">
        <v>0</v>
      </c>
      <c r="AF76" s="55">
        <v>0</v>
      </c>
      <c r="AG76" s="55">
        <v>0</v>
      </c>
      <c r="AH76" s="55">
        <v>0</v>
      </c>
      <c r="AI76" s="55">
        <v>0</v>
      </c>
      <c r="AJ76" s="55">
        <v>0</v>
      </c>
      <c r="AK76" s="55">
        <v>0</v>
      </c>
      <c r="AL76" s="55">
        <v>0</v>
      </c>
      <c r="AM76" s="55">
        <v>0</v>
      </c>
      <c r="AN76" s="55">
        <v>0</v>
      </c>
      <c r="AO76" s="55">
        <v>0</v>
      </c>
      <c r="AP76" s="55">
        <v>0</v>
      </c>
      <c r="AQ76" s="55">
        <v>0</v>
      </c>
      <c r="AR76" s="55">
        <v>0</v>
      </c>
      <c r="AS76" s="55">
        <v>0</v>
      </c>
      <c r="AT76" s="55">
        <v>0</v>
      </c>
      <c r="AU76" s="55">
        <v>0</v>
      </c>
      <c r="AV76" s="55">
        <v>0</v>
      </c>
      <c r="AW76" s="55">
        <v>0</v>
      </c>
      <c r="AX76" s="55">
        <v>0</v>
      </c>
      <c r="AY76" s="55">
        <v>0</v>
      </c>
      <c r="AZ76" s="55">
        <v>0</v>
      </c>
      <c r="BA76" s="55">
        <v>0</v>
      </c>
      <c r="BB76" s="55">
        <v>0</v>
      </c>
      <c r="BC76" s="55">
        <v>0</v>
      </c>
      <c r="BD76" s="55">
        <v>0</v>
      </c>
      <c r="BE76" s="55">
        <v>0</v>
      </c>
      <c r="BF76" s="55">
        <v>0</v>
      </c>
      <c r="BG76" s="55">
        <v>0</v>
      </c>
      <c r="BH76" s="55">
        <v>0</v>
      </c>
      <c r="BI76" s="55">
        <v>0</v>
      </c>
      <c r="BJ76" s="55">
        <v>0</v>
      </c>
      <c r="BK76" s="55">
        <v>0</v>
      </c>
      <c r="BL76" s="55">
        <v>0</v>
      </c>
      <c r="BM76" s="40"/>
      <c r="BN76" s="159">
        <f t="shared" si="23"/>
        <v>0</v>
      </c>
      <c r="BO76" s="159">
        <f t="shared" si="24"/>
        <v>0</v>
      </c>
      <c r="BP76" s="159">
        <f t="shared" si="25"/>
        <v>0</v>
      </c>
      <c r="BQ76" s="159">
        <f t="shared" si="26"/>
        <v>0</v>
      </c>
      <c r="BR76" s="159">
        <f t="shared" si="27"/>
        <v>0</v>
      </c>
      <c r="BS76" s="159">
        <f t="shared" si="28"/>
        <v>0</v>
      </c>
      <c r="BT76" s="159">
        <f t="shared" si="29"/>
        <v>0</v>
      </c>
      <c r="BU76" s="159">
        <f t="shared" si="30"/>
        <v>0</v>
      </c>
      <c r="BV76" s="159">
        <f t="shared" si="31"/>
        <v>0</v>
      </c>
      <c r="BW76" s="159">
        <f t="shared" si="32"/>
        <v>0</v>
      </c>
      <c r="BX76" s="159">
        <f t="shared" si="33"/>
        <v>0</v>
      </c>
      <c r="BY76" s="159">
        <f t="shared" si="34"/>
        <v>0</v>
      </c>
      <c r="BZ76" s="159">
        <f t="shared" si="35"/>
        <v>0</v>
      </c>
      <c r="CA76" s="159">
        <f t="shared" si="36"/>
        <v>0</v>
      </c>
      <c r="CB76" s="159">
        <f t="shared" si="37"/>
        <v>0</v>
      </c>
      <c r="CC76" s="159">
        <f t="shared" si="38"/>
        <v>0</v>
      </c>
      <c r="CD76" s="159">
        <f t="shared" si="39"/>
        <v>0</v>
      </c>
      <c r="CE76" s="159">
        <f t="shared" si="40"/>
        <v>0</v>
      </c>
      <c r="CF76" s="159">
        <f t="shared" si="41"/>
        <v>0</v>
      </c>
      <c r="CG76" s="159">
        <f t="shared" si="42"/>
        <v>0</v>
      </c>
      <c r="CH76" s="40"/>
      <c r="CI76" s="142">
        <f t="shared" ref="CI76:CI82" si="87">SUM(E76:P76)</f>
        <v>0</v>
      </c>
      <c r="CJ76" s="142">
        <f t="shared" ref="CJ76:CJ82" si="88">SUM(Q76:AB76)</f>
        <v>0</v>
      </c>
      <c r="CK76" s="142">
        <f t="shared" ref="CK76:CK82" si="89">SUM(AC76:AN76)</f>
        <v>0</v>
      </c>
      <c r="CL76" s="142">
        <f t="shared" ref="CL76:CL82" si="90">SUM(AO76:AZ76)</f>
        <v>0</v>
      </c>
      <c r="CM76" s="142">
        <f t="shared" ref="CM76:CM82" si="91">SUM(BA76:BL76)</f>
        <v>0</v>
      </c>
      <c r="CN76" s="40"/>
    </row>
    <row r="77" spans="1:92" s="303" customFormat="1" outlineLevel="1" x14ac:dyDescent="0.3">
      <c r="A77" s="141"/>
      <c r="B77" s="117" t="str">
        <f>'AVE UK GBP'!B77</f>
        <v>France: Marketing assistant</v>
      </c>
      <c r="C77" s="12">
        <v>0</v>
      </c>
      <c r="D77" s="12">
        <v>0</v>
      </c>
      <c r="E77" s="55">
        <v>0</v>
      </c>
      <c r="F77" s="55">
        <v>0</v>
      </c>
      <c r="G77" s="55">
        <v>0</v>
      </c>
      <c r="H77" s="55">
        <v>0</v>
      </c>
      <c r="I77" s="55">
        <v>0</v>
      </c>
      <c r="J77" s="55">
        <v>0</v>
      </c>
      <c r="K77" s="55">
        <v>0</v>
      </c>
      <c r="L77" s="55">
        <v>0</v>
      </c>
      <c r="M77" s="55">
        <v>0</v>
      </c>
      <c r="N77" s="55">
        <v>0</v>
      </c>
      <c r="O77" s="55">
        <v>0</v>
      </c>
      <c r="P77" s="55">
        <v>0</v>
      </c>
      <c r="Q77" s="55">
        <v>0</v>
      </c>
      <c r="R77" s="55">
        <v>0</v>
      </c>
      <c r="S77" s="55">
        <v>0</v>
      </c>
      <c r="T77" s="55">
        <v>0</v>
      </c>
      <c r="U77" s="55">
        <v>0</v>
      </c>
      <c r="V77" s="55">
        <v>0</v>
      </c>
      <c r="W77" s="55">
        <v>0</v>
      </c>
      <c r="X77" s="55">
        <v>0</v>
      </c>
      <c r="Y77" s="55">
        <v>0</v>
      </c>
      <c r="Z77" s="55">
        <v>0</v>
      </c>
      <c r="AA77" s="55">
        <v>0</v>
      </c>
      <c r="AB77" s="55">
        <v>0</v>
      </c>
      <c r="AC77" s="55">
        <v>0</v>
      </c>
      <c r="AD77" s="55">
        <v>0</v>
      </c>
      <c r="AE77" s="55">
        <v>0</v>
      </c>
      <c r="AF77" s="55">
        <v>0</v>
      </c>
      <c r="AG77" s="55">
        <v>0</v>
      </c>
      <c r="AH77" s="55">
        <v>0</v>
      </c>
      <c r="AI77" s="55">
        <v>0</v>
      </c>
      <c r="AJ77" s="55">
        <v>0</v>
      </c>
      <c r="AK77" s="55">
        <v>0</v>
      </c>
      <c r="AL77" s="55">
        <v>0</v>
      </c>
      <c r="AM77" s="55">
        <v>0</v>
      </c>
      <c r="AN77" s="55">
        <v>0</v>
      </c>
      <c r="AO77" s="55">
        <v>0</v>
      </c>
      <c r="AP77" s="55">
        <v>0</v>
      </c>
      <c r="AQ77" s="55">
        <v>0</v>
      </c>
      <c r="AR77" s="55">
        <v>0</v>
      </c>
      <c r="AS77" s="55">
        <v>0</v>
      </c>
      <c r="AT77" s="55">
        <v>0</v>
      </c>
      <c r="AU77" s="55">
        <v>0</v>
      </c>
      <c r="AV77" s="55">
        <v>0</v>
      </c>
      <c r="AW77" s="55">
        <v>0</v>
      </c>
      <c r="AX77" s="55">
        <v>0</v>
      </c>
      <c r="AY77" s="55">
        <v>0</v>
      </c>
      <c r="AZ77" s="55">
        <v>0</v>
      </c>
      <c r="BA77" s="55">
        <v>0</v>
      </c>
      <c r="BB77" s="55">
        <v>0</v>
      </c>
      <c r="BC77" s="55">
        <v>0</v>
      </c>
      <c r="BD77" s="55">
        <v>0</v>
      </c>
      <c r="BE77" s="55">
        <v>0</v>
      </c>
      <c r="BF77" s="55">
        <v>0</v>
      </c>
      <c r="BG77" s="55">
        <v>0</v>
      </c>
      <c r="BH77" s="55">
        <v>0</v>
      </c>
      <c r="BI77" s="55">
        <v>0</v>
      </c>
      <c r="BJ77" s="55">
        <v>0</v>
      </c>
      <c r="BK77" s="55">
        <v>0</v>
      </c>
      <c r="BL77" s="55">
        <v>0</v>
      </c>
      <c r="BM77" s="40"/>
      <c r="BN77" s="159">
        <f t="shared" si="23"/>
        <v>0</v>
      </c>
      <c r="BO77" s="159">
        <f t="shared" si="24"/>
        <v>0</v>
      </c>
      <c r="BP77" s="159">
        <f t="shared" si="25"/>
        <v>0</v>
      </c>
      <c r="BQ77" s="159">
        <f t="shared" si="26"/>
        <v>0</v>
      </c>
      <c r="BR77" s="159">
        <f t="shared" si="27"/>
        <v>0</v>
      </c>
      <c r="BS77" s="159">
        <f t="shared" si="28"/>
        <v>0</v>
      </c>
      <c r="BT77" s="159">
        <f t="shared" si="29"/>
        <v>0</v>
      </c>
      <c r="BU77" s="159">
        <f t="shared" si="30"/>
        <v>0</v>
      </c>
      <c r="BV77" s="159">
        <f t="shared" si="31"/>
        <v>0</v>
      </c>
      <c r="BW77" s="159">
        <f t="shared" si="32"/>
        <v>0</v>
      </c>
      <c r="BX77" s="159">
        <f t="shared" si="33"/>
        <v>0</v>
      </c>
      <c r="BY77" s="159">
        <f t="shared" si="34"/>
        <v>0</v>
      </c>
      <c r="BZ77" s="159">
        <f t="shared" si="35"/>
        <v>0</v>
      </c>
      <c r="CA77" s="159">
        <f t="shared" si="36"/>
        <v>0</v>
      </c>
      <c r="CB77" s="159">
        <f t="shared" si="37"/>
        <v>0</v>
      </c>
      <c r="CC77" s="159">
        <f t="shared" si="38"/>
        <v>0</v>
      </c>
      <c r="CD77" s="159">
        <f t="shared" si="39"/>
        <v>0</v>
      </c>
      <c r="CE77" s="159">
        <f t="shared" si="40"/>
        <v>0</v>
      </c>
      <c r="CF77" s="159">
        <f t="shared" si="41"/>
        <v>0</v>
      </c>
      <c r="CG77" s="159">
        <f t="shared" si="42"/>
        <v>0</v>
      </c>
      <c r="CH77" s="40"/>
      <c r="CI77" s="142">
        <f t="shared" si="87"/>
        <v>0</v>
      </c>
      <c r="CJ77" s="142">
        <f t="shared" si="88"/>
        <v>0</v>
      </c>
      <c r="CK77" s="142">
        <f t="shared" si="89"/>
        <v>0</v>
      </c>
      <c r="CL77" s="142">
        <f t="shared" si="90"/>
        <v>0</v>
      </c>
      <c r="CM77" s="142">
        <f t="shared" si="91"/>
        <v>0</v>
      </c>
      <c r="CN77" s="40"/>
    </row>
    <row r="78" spans="1:92" s="303" customFormat="1" outlineLevel="1" x14ac:dyDescent="0.3">
      <c r="A78" s="141"/>
      <c r="B78" s="117" t="str">
        <f>'AVE UK GBP'!B78</f>
        <v>France: Marketing assistant</v>
      </c>
      <c r="C78" s="12">
        <v>0</v>
      </c>
      <c r="D78" s="12">
        <v>0</v>
      </c>
      <c r="E78" s="55">
        <v>0</v>
      </c>
      <c r="F78" s="55">
        <v>0</v>
      </c>
      <c r="G78" s="55">
        <v>0</v>
      </c>
      <c r="H78" s="55">
        <v>0</v>
      </c>
      <c r="I78" s="55">
        <v>0</v>
      </c>
      <c r="J78" s="55">
        <v>0</v>
      </c>
      <c r="K78" s="55">
        <v>0</v>
      </c>
      <c r="L78" s="55">
        <v>0</v>
      </c>
      <c r="M78" s="55">
        <v>0</v>
      </c>
      <c r="N78" s="55">
        <v>0</v>
      </c>
      <c r="O78" s="55">
        <v>0</v>
      </c>
      <c r="P78" s="55">
        <v>0</v>
      </c>
      <c r="Q78" s="55">
        <v>0</v>
      </c>
      <c r="R78" s="55">
        <v>0</v>
      </c>
      <c r="S78" s="55">
        <v>0</v>
      </c>
      <c r="T78" s="55">
        <v>0</v>
      </c>
      <c r="U78" s="55">
        <v>0</v>
      </c>
      <c r="V78" s="55">
        <v>0</v>
      </c>
      <c r="W78" s="55">
        <v>0</v>
      </c>
      <c r="X78" s="55">
        <v>0</v>
      </c>
      <c r="Y78" s="55">
        <v>0</v>
      </c>
      <c r="Z78" s="55">
        <v>0</v>
      </c>
      <c r="AA78" s="55">
        <v>0</v>
      </c>
      <c r="AB78" s="55">
        <v>0</v>
      </c>
      <c r="AC78" s="55">
        <v>0</v>
      </c>
      <c r="AD78" s="55">
        <v>0</v>
      </c>
      <c r="AE78" s="55">
        <v>0</v>
      </c>
      <c r="AF78" s="55">
        <v>0</v>
      </c>
      <c r="AG78" s="55">
        <v>0</v>
      </c>
      <c r="AH78" s="55">
        <v>0</v>
      </c>
      <c r="AI78" s="55">
        <v>0</v>
      </c>
      <c r="AJ78" s="55">
        <v>0</v>
      </c>
      <c r="AK78" s="55">
        <v>0</v>
      </c>
      <c r="AL78" s="55">
        <v>0</v>
      </c>
      <c r="AM78" s="55">
        <v>0</v>
      </c>
      <c r="AN78" s="55">
        <v>0</v>
      </c>
      <c r="AO78" s="55">
        <v>0</v>
      </c>
      <c r="AP78" s="55">
        <v>0</v>
      </c>
      <c r="AQ78" s="55">
        <v>0</v>
      </c>
      <c r="AR78" s="55">
        <v>0</v>
      </c>
      <c r="AS78" s="55">
        <v>0</v>
      </c>
      <c r="AT78" s="55">
        <v>0</v>
      </c>
      <c r="AU78" s="55">
        <v>0</v>
      </c>
      <c r="AV78" s="55">
        <v>0</v>
      </c>
      <c r="AW78" s="55">
        <v>0</v>
      </c>
      <c r="AX78" s="55">
        <v>0</v>
      </c>
      <c r="AY78" s="55">
        <v>0</v>
      </c>
      <c r="AZ78" s="55">
        <v>0</v>
      </c>
      <c r="BA78" s="55">
        <v>0</v>
      </c>
      <c r="BB78" s="55">
        <v>0</v>
      </c>
      <c r="BC78" s="55">
        <v>0</v>
      </c>
      <c r="BD78" s="55">
        <v>0</v>
      </c>
      <c r="BE78" s="55">
        <v>0</v>
      </c>
      <c r="BF78" s="55">
        <v>0</v>
      </c>
      <c r="BG78" s="55">
        <v>0</v>
      </c>
      <c r="BH78" s="55">
        <v>0</v>
      </c>
      <c r="BI78" s="55">
        <v>0</v>
      </c>
      <c r="BJ78" s="55">
        <v>0</v>
      </c>
      <c r="BK78" s="55">
        <v>0</v>
      </c>
      <c r="BL78" s="55">
        <v>0</v>
      </c>
      <c r="BM78" s="40"/>
      <c r="BN78" s="159">
        <f t="shared" si="23"/>
        <v>0</v>
      </c>
      <c r="BO78" s="159">
        <f t="shared" si="24"/>
        <v>0</v>
      </c>
      <c r="BP78" s="159">
        <f t="shared" si="25"/>
        <v>0</v>
      </c>
      <c r="BQ78" s="159">
        <f t="shared" si="26"/>
        <v>0</v>
      </c>
      <c r="BR78" s="159">
        <f t="shared" si="27"/>
        <v>0</v>
      </c>
      <c r="BS78" s="159">
        <f t="shared" si="28"/>
        <v>0</v>
      </c>
      <c r="BT78" s="159">
        <f t="shared" si="29"/>
        <v>0</v>
      </c>
      <c r="BU78" s="159">
        <f t="shared" si="30"/>
        <v>0</v>
      </c>
      <c r="BV78" s="159">
        <f t="shared" si="31"/>
        <v>0</v>
      </c>
      <c r="BW78" s="159">
        <f t="shared" si="32"/>
        <v>0</v>
      </c>
      <c r="BX78" s="159">
        <f t="shared" si="33"/>
        <v>0</v>
      </c>
      <c r="BY78" s="159">
        <f t="shared" si="34"/>
        <v>0</v>
      </c>
      <c r="BZ78" s="159">
        <f t="shared" si="35"/>
        <v>0</v>
      </c>
      <c r="CA78" s="159">
        <f t="shared" si="36"/>
        <v>0</v>
      </c>
      <c r="CB78" s="159">
        <f t="shared" si="37"/>
        <v>0</v>
      </c>
      <c r="CC78" s="159">
        <f t="shared" si="38"/>
        <v>0</v>
      </c>
      <c r="CD78" s="159">
        <f t="shared" si="39"/>
        <v>0</v>
      </c>
      <c r="CE78" s="159">
        <f t="shared" si="40"/>
        <v>0</v>
      </c>
      <c r="CF78" s="159">
        <f t="shared" si="41"/>
        <v>0</v>
      </c>
      <c r="CG78" s="159">
        <f t="shared" si="42"/>
        <v>0</v>
      </c>
      <c r="CH78" s="40"/>
      <c r="CI78" s="142">
        <f t="shared" si="87"/>
        <v>0</v>
      </c>
      <c r="CJ78" s="142">
        <f t="shared" si="88"/>
        <v>0</v>
      </c>
      <c r="CK78" s="142">
        <f t="shared" si="89"/>
        <v>0</v>
      </c>
      <c r="CL78" s="142">
        <f t="shared" si="90"/>
        <v>0</v>
      </c>
      <c r="CM78" s="142">
        <f t="shared" si="91"/>
        <v>0</v>
      </c>
      <c r="CN78" s="40"/>
    </row>
    <row r="79" spans="1:92" s="303" customFormat="1" outlineLevel="2" x14ac:dyDescent="0.3">
      <c r="A79" s="284"/>
      <c r="B79" s="284" t="str">
        <f>'AVE UK GBP'!B79</f>
        <v>UK:  Marketing manager</v>
      </c>
      <c r="C79" s="280"/>
      <c r="D79" s="280"/>
      <c r="E79" s="285"/>
      <c r="F79" s="285"/>
      <c r="G79" s="285"/>
      <c r="H79" s="285"/>
      <c r="I79" s="285"/>
      <c r="J79" s="285"/>
      <c r="K79" s="285"/>
      <c r="L79" s="285"/>
      <c r="M79" s="285"/>
      <c r="N79" s="285"/>
      <c r="O79" s="285"/>
      <c r="P79" s="285"/>
      <c r="Q79" s="285"/>
      <c r="R79" s="285"/>
      <c r="S79" s="285"/>
      <c r="T79" s="285"/>
      <c r="U79" s="285"/>
      <c r="V79" s="285"/>
      <c r="W79" s="285"/>
      <c r="X79" s="285"/>
      <c r="Y79" s="285"/>
      <c r="Z79" s="285"/>
      <c r="AA79" s="285"/>
      <c r="AB79" s="285"/>
      <c r="AC79" s="285"/>
      <c r="AD79" s="285"/>
      <c r="AE79" s="285"/>
      <c r="AF79" s="285"/>
      <c r="AG79" s="285"/>
      <c r="AH79" s="285"/>
      <c r="AI79" s="285"/>
      <c r="AJ79" s="285"/>
      <c r="AK79" s="285"/>
      <c r="AL79" s="285"/>
      <c r="AM79" s="285"/>
      <c r="AN79" s="285"/>
      <c r="AO79" s="285"/>
      <c r="AP79" s="285"/>
      <c r="AQ79" s="285"/>
      <c r="AR79" s="285"/>
      <c r="AS79" s="285"/>
      <c r="AT79" s="285"/>
      <c r="AU79" s="285"/>
      <c r="AV79" s="285"/>
      <c r="AW79" s="285"/>
      <c r="AX79" s="285"/>
      <c r="AY79" s="285"/>
      <c r="AZ79" s="285"/>
      <c r="BA79" s="285"/>
      <c r="BB79" s="285"/>
      <c r="BC79" s="285"/>
      <c r="BD79" s="285"/>
      <c r="BE79" s="285"/>
      <c r="BF79" s="285"/>
      <c r="BG79" s="285"/>
      <c r="BH79" s="285"/>
      <c r="BI79" s="285"/>
      <c r="BJ79" s="285"/>
      <c r="BK79" s="285"/>
      <c r="BL79" s="285"/>
      <c r="BM79" s="40"/>
      <c r="BN79" s="143">
        <f t="shared" si="23"/>
        <v>0</v>
      </c>
      <c r="BO79" s="143">
        <f t="shared" si="24"/>
        <v>0</v>
      </c>
      <c r="BP79" s="143">
        <f t="shared" si="25"/>
        <v>0</v>
      </c>
      <c r="BQ79" s="143">
        <f t="shared" si="26"/>
        <v>0</v>
      </c>
      <c r="BR79" s="143">
        <f t="shared" si="27"/>
        <v>0</v>
      </c>
      <c r="BS79" s="143">
        <f t="shared" si="28"/>
        <v>0</v>
      </c>
      <c r="BT79" s="143">
        <f t="shared" si="29"/>
        <v>0</v>
      </c>
      <c r="BU79" s="143">
        <f t="shared" si="30"/>
        <v>0</v>
      </c>
      <c r="BV79" s="143">
        <f t="shared" si="31"/>
        <v>0</v>
      </c>
      <c r="BW79" s="143">
        <f t="shared" si="32"/>
        <v>0</v>
      </c>
      <c r="BX79" s="143">
        <f t="shared" si="33"/>
        <v>0</v>
      </c>
      <c r="BY79" s="143">
        <f t="shared" si="34"/>
        <v>0</v>
      </c>
      <c r="BZ79" s="143">
        <f t="shared" si="35"/>
        <v>0</v>
      </c>
      <c r="CA79" s="143">
        <f t="shared" si="36"/>
        <v>0</v>
      </c>
      <c r="CB79" s="143">
        <f t="shared" si="37"/>
        <v>0</v>
      </c>
      <c r="CC79" s="143">
        <f t="shared" si="38"/>
        <v>0</v>
      </c>
      <c r="CD79" s="143">
        <f t="shared" si="39"/>
        <v>0</v>
      </c>
      <c r="CE79" s="143">
        <f t="shared" si="40"/>
        <v>0</v>
      </c>
      <c r="CF79" s="143">
        <f t="shared" si="41"/>
        <v>0</v>
      </c>
      <c r="CG79" s="143">
        <f t="shared" si="42"/>
        <v>0</v>
      </c>
      <c r="CH79" s="40"/>
      <c r="CI79" s="143">
        <f t="shared" si="87"/>
        <v>0</v>
      </c>
      <c r="CJ79" s="143">
        <f t="shared" si="88"/>
        <v>0</v>
      </c>
      <c r="CK79" s="143">
        <f t="shared" si="89"/>
        <v>0</v>
      </c>
      <c r="CL79" s="143">
        <f t="shared" si="90"/>
        <v>0</v>
      </c>
      <c r="CM79" s="143">
        <f t="shared" si="91"/>
        <v>0</v>
      </c>
      <c r="CN79" s="40"/>
    </row>
    <row r="80" spans="1:92" s="303" customFormat="1" outlineLevel="2" x14ac:dyDescent="0.3">
      <c r="A80" s="284"/>
      <c r="B80" s="284" t="str">
        <f>'AVE UK GBP'!B80</f>
        <v>UK:  Marketing assistant</v>
      </c>
      <c r="C80" s="280"/>
      <c r="D80" s="280"/>
      <c r="E80" s="285"/>
      <c r="F80" s="285"/>
      <c r="G80" s="285"/>
      <c r="H80" s="285"/>
      <c r="I80" s="285"/>
      <c r="J80" s="285"/>
      <c r="K80" s="285"/>
      <c r="L80" s="285"/>
      <c r="M80" s="285"/>
      <c r="N80" s="285"/>
      <c r="O80" s="285"/>
      <c r="P80" s="285"/>
      <c r="Q80" s="285"/>
      <c r="R80" s="285"/>
      <c r="S80" s="285"/>
      <c r="T80" s="285"/>
      <c r="U80" s="285"/>
      <c r="V80" s="285"/>
      <c r="W80" s="285"/>
      <c r="X80" s="285"/>
      <c r="Y80" s="285"/>
      <c r="Z80" s="285"/>
      <c r="AA80" s="285"/>
      <c r="AB80" s="285"/>
      <c r="AC80" s="285"/>
      <c r="AD80" s="285"/>
      <c r="AE80" s="285"/>
      <c r="AF80" s="285"/>
      <c r="AG80" s="285"/>
      <c r="AH80" s="285"/>
      <c r="AI80" s="285"/>
      <c r="AJ80" s="285"/>
      <c r="AK80" s="285"/>
      <c r="AL80" s="285"/>
      <c r="AM80" s="285"/>
      <c r="AN80" s="285"/>
      <c r="AO80" s="285"/>
      <c r="AP80" s="285"/>
      <c r="AQ80" s="285"/>
      <c r="AR80" s="285"/>
      <c r="AS80" s="285"/>
      <c r="AT80" s="285"/>
      <c r="AU80" s="285"/>
      <c r="AV80" s="285"/>
      <c r="AW80" s="285"/>
      <c r="AX80" s="285"/>
      <c r="AY80" s="285"/>
      <c r="AZ80" s="285"/>
      <c r="BA80" s="285"/>
      <c r="BB80" s="285"/>
      <c r="BC80" s="285"/>
      <c r="BD80" s="285"/>
      <c r="BE80" s="285"/>
      <c r="BF80" s="285"/>
      <c r="BG80" s="285"/>
      <c r="BH80" s="285"/>
      <c r="BI80" s="285"/>
      <c r="BJ80" s="285"/>
      <c r="BK80" s="285"/>
      <c r="BL80" s="285"/>
      <c r="BM80" s="40"/>
      <c r="BN80" s="143">
        <f t="shared" si="23"/>
        <v>0</v>
      </c>
      <c r="BO80" s="143">
        <f t="shared" si="24"/>
        <v>0</v>
      </c>
      <c r="BP80" s="143">
        <f t="shared" si="25"/>
        <v>0</v>
      </c>
      <c r="BQ80" s="143">
        <f t="shared" si="26"/>
        <v>0</v>
      </c>
      <c r="BR80" s="143">
        <f t="shared" si="27"/>
        <v>0</v>
      </c>
      <c r="BS80" s="143">
        <f t="shared" si="28"/>
        <v>0</v>
      </c>
      <c r="BT80" s="143">
        <f t="shared" si="29"/>
        <v>0</v>
      </c>
      <c r="BU80" s="143">
        <f t="shared" si="30"/>
        <v>0</v>
      </c>
      <c r="BV80" s="143">
        <f t="shared" si="31"/>
        <v>0</v>
      </c>
      <c r="BW80" s="143">
        <f t="shared" si="32"/>
        <v>0</v>
      </c>
      <c r="BX80" s="143">
        <f t="shared" si="33"/>
        <v>0</v>
      </c>
      <c r="BY80" s="143">
        <f t="shared" si="34"/>
        <v>0</v>
      </c>
      <c r="BZ80" s="143">
        <f t="shared" si="35"/>
        <v>0</v>
      </c>
      <c r="CA80" s="143">
        <f t="shared" si="36"/>
        <v>0</v>
      </c>
      <c r="CB80" s="143">
        <f t="shared" si="37"/>
        <v>0</v>
      </c>
      <c r="CC80" s="143">
        <f t="shared" si="38"/>
        <v>0</v>
      </c>
      <c r="CD80" s="143">
        <f t="shared" si="39"/>
        <v>0</v>
      </c>
      <c r="CE80" s="143">
        <f t="shared" si="40"/>
        <v>0</v>
      </c>
      <c r="CF80" s="143">
        <f t="shared" si="41"/>
        <v>0</v>
      </c>
      <c r="CG80" s="143">
        <f t="shared" si="42"/>
        <v>0</v>
      </c>
      <c r="CH80" s="40"/>
      <c r="CI80" s="143">
        <f t="shared" si="87"/>
        <v>0</v>
      </c>
      <c r="CJ80" s="143">
        <f t="shared" si="88"/>
        <v>0</v>
      </c>
      <c r="CK80" s="143">
        <f t="shared" si="89"/>
        <v>0</v>
      </c>
      <c r="CL80" s="143">
        <f t="shared" si="90"/>
        <v>0</v>
      </c>
      <c r="CM80" s="143">
        <f t="shared" si="91"/>
        <v>0</v>
      </c>
      <c r="CN80" s="40"/>
    </row>
    <row r="81" spans="1:92" s="303" customFormat="1" outlineLevel="2" x14ac:dyDescent="0.3">
      <c r="A81" s="284"/>
      <c r="B81" s="284" t="str">
        <f>'AVE UK GBP'!B81</f>
        <v>UK:  Marketing assistant</v>
      </c>
      <c r="C81" s="280"/>
      <c r="D81" s="280"/>
      <c r="E81" s="285"/>
      <c r="F81" s="285"/>
      <c r="G81" s="285"/>
      <c r="H81" s="285"/>
      <c r="I81" s="285"/>
      <c r="J81" s="285"/>
      <c r="K81" s="285"/>
      <c r="L81" s="285"/>
      <c r="M81" s="285"/>
      <c r="N81" s="285"/>
      <c r="O81" s="285"/>
      <c r="P81" s="285"/>
      <c r="Q81" s="285"/>
      <c r="R81" s="285"/>
      <c r="S81" s="285"/>
      <c r="T81" s="285"/>
      <c r="U81" s="285"/>
      <c r="V81" s="285"/>
      <c r="W81" s="285"/>
      <c r="X81" s="285"/>
      <c r="Y81" s="285"/>
      <c r="Z81" s="285"/>
      <c r="AA81" s="285"/>
      <c r="AB81" s="285"/>
      <c r="AC81" s="285"/>
      <c r="AD81" s="285"/>
      <c r="AE81" s="285"/>
      <c r="AF81" s="285"/>
      <c r="AG81" s="285"/>
      <c r="AH81" s="285"/>
      <c r="AI81" s="285"/>
      <c r="AJ81" s="285"/>
      <c r="AK81" s="285"/>
      <c r="AL81" s="285"/>
      <c r="AM81" s="285"/>
      <c r="AN81" s="285"/>
      <c r="AO81" s="285"/>
      <c r="AP81" s="285"/>
      <c r="AQ81" s="285"/>
      <c r="AR81" s="285"/>
      <c r="AS81" s="285"/>
      <c r="AT81" s="285"/>
      <c r="AU81" s="285"/>
      <c r="AV81" s="285"/>
      <c r="AW81" s="285"/>
      <c r="AX81" s="285"/>
      <c r="AY81" s="285"/>
      <c r="AZ81" s="285"/>
      <c r="BA81" s="285"/>
      <c r="BB81" s="285"/>
      <c r="BC81" s="285"/>
      <c r="BD81" s="285"/>
      <c r="BE81" s="285"/>
      <c r="BF81" s="285"/>
      <c r="BG81" s="285"/>
      <c r="BH81" s="285"/>
      <c r="BI81" s="285"/>
      <c r="BJ81" s="285"/>
      <c r="BK81" s="285"/>
      <c r="BL81" s="285"/>
      <c r="BM81" s="40"/>
      <c r="BN81" s="143">
        <f t="shared" si="23"/>
        <v>0</v>
      </c>
      <c r="BO81" s="143">
        <f t="shared" si="24"/>
        <v>0</v>
      </c>
      <c r="BP81" s="143">
        <f t="shared" si="25"/>
        <v>0</v>
      </c>
      <c r="BQ81" s="143">
        <f t="shared" si="26"/>
        <v>0</v>
      </c>
      <c r="BR81" s="143">
        <f t="shared" si="27"/>
        <v>0</v>
      </c>
      <c r="BS81" s="143">
        <f t="shared" si="28"/>
        <v>0</v>
      </c>
      <c r="BT81" s="143">
        <f t="shared" si="29"/>
        <v>0</v>
      </c>
      <c r="BU81" s="143">
        <f t="shared" si="30"/>
        <v>0</v>
      </c>
      <c r="BV81" s="143">
        <f t="shared" si="31"/>
        <v>0</v>
      </c>
      <c r="BW81" s="143">
        <f t="shared" si="32"/>
        <v>0</v>
      </c>
      <c r="BX81" s="143">
        <f t="shared" si="33"/>
        <v>0</v>
      </c>
      <c r="BY81" s="143">
        <f t="shared" si="34"/>
        <v>0</v>
      </c>
      <c r="BZ81" s="143">
        <f t="shared" si="35"/>
        <v>0</v>
      </c>
      <c r="CA81" s="143">
        <f t="shared" si="36"/>
        <v>0</v>
      </c>
      <c r="CB81" s="143">
        <f t="shared" si="37"/>
        <v>0</v>
      </c>
      <c r="CC81" s="143">
        <f t="shared" si="38"/>
        <v>0</v>
      </c>
      <c r="CD81" s="143">
        <f t="shared" si="39"/>
        <v>0</v>
      </c>
      <c r="CE81" s="143">
        <f t="shared" si="40"/>
        <v>0</v>
      </c>
      <c r="CF81" s="143">
        <f t="shared" si="41"/>
        <v>0</v>
      </c>
      <c r="CG81" s="143">
        <f t="shared" si="42"/>
        <v>0</v>
      </c>
      <c r="CH81" s="40"/>
      <c r="CI81" s="143">
        <f t="shared" si="87"/>
        <v>0</v>
      </c>
      <c r="CJ81" s="143">
        <f t="shared" si="88"/>
        <v>0</v>
      </c>
      <c r="CK81" s="143">
        <f t="shared" si="89"/>
        <v>0</v>
      </c>
      <c r="CL81" s="143">
        <f t="shared" si="90"/>
        <v>0</v>
      </c>
      <c r="CM81" s="143">
        <f t="shared" si="91"/>
        <v>0</v>
      </c>
      <c r="CN81" s="40"/>
    </row>
    <row r="82" spans="1:92" s="303" customFormat="1" outlineLevel="2" x14ac:dyDescent="0.3">
      <c r="A82" s="141"/>
      <c r="B82" s="131" t="str">
        <f>B75</f>
        <v>France: Marketing manager</v>
      </c>
      <c r="C82" s="80"/>
      <c r="D82" s="80"/>
      <c r="E82" s="143">
        <f>E75*($C75+$C75*$D75)/12</f>
        <v>0</v>
      </c>
      <c r="F82" s="143">
        <f t="shared" ref="F82:BL86" si="92">F75*($C75+$C75*$D75)/12</f>
        <v>0</v>
      </c>
      <c r="G82" s="143">
        <f t="shared" si="92"/>
        <v>0</v>
      </c>
      <c r="H82" s="143">
        <f t="shared" si="92"/>
        <v>0</v>
      </c>
      <c r="I82" s="143">
        <f t="shared" si="92"/>
        <v>0</v>
      </c>
      <c r="J82" s="143">
        <f t="shared" si="92"/>
        <v>0</v>
      </c>
      <c r="K82" s="143">
        <f t="shared" si="92"/>
        <v>0</v>
      </c>
      <c r="L82" s="143">
        <f t="shared" si="92"/>
        <v>0</v>
      </c>
      <c r="M82" s="143">
        <f t="shared" si="92"/>
        <v>0</v>
      </c>
      <c r="N82" s="143">
        <f t="shared" si="92"/>
        <v>0</v>
      </c>
      <c r="O82" s="143">
        <f t="shared" si="92"/>
        <v>0</v>
      </c>
      <c r="P82" s="143">
        <f t="shared" si="92"/>
        <v>0</v>
      </c>
      <c r="Q82" s="143">
        <f t="shared" si="92"/>
        <v>0</v>
      </c>
      <c r="R82" s="143">
        <f t="shared" si="92"/>
        <v>0</v>
      </c>
      <c r="S82" s="143">
        <f t="shared" si="92"/>
        <v>0</v>
      </c>
      <c r="T82" s="143">
        <f t="shared" si="92"/>
        <v>0</v>
      </c>
      <c r="U82" s="143">
        <f t="shared" si="92"/>
        <v>0</v>
      </c>
      <c r="V82" s="143">
        <f t="shared" si="92"/>
        <v>0</v>
      </c>
      <c r="W82" s="143">
        <f t="shared" si="92"/>
        <v>0</v>
      </c>
      <c r="X82" s="143">
        <f t="shared" si="92"/>
        <v>0</v>
      </c>
      <c r="Y82" s="143">
        <f t="shared" si="92"/>
        <v>0</v>
      </c>
      <c r="Z82" s="143">
        <f t="shared" si="92"/>
        <v>0</v>
      </c>
      <c r="AA82" s="143">
        <f t="shared" si="92"/>
        <v>0</v>
      </c>
      <c r="AB82" s="143">
        <f t="shared" si="92"/>
        <v>0</v>
      </c>
      <c r="AC82" s="143">
        <f t="shared" si="92"/>
        <v>0</v>
      </c>
      <c r="AD82" s="143">
        <f t="shared" si="92"/>
        <v>0</v>
      </c>
      <c r="AE82" s="143">
        <f t="shared" si="92"/>
        <v>0</v>
      </c>
      <c r="AF82" s="143">
        <f t="shared" si="92"/>
        <v>0</v>
      </c>
      <c r="AG82" s="143">
        <f t="shared" si="92"/>
        <v>0</v>
      </c>
      <c r="AH82" s="143">
        <f t="shared" si="92"/>
        <v>0</v>
      </c>
      <c r="AI82" s="143">
        <f t="shared" si="92"/>
        <v>0</v>
      </c>
      <c r="AJ82" s="143">
        <f t="shared" si="92"/>
        <v>0</v>
      </c>
      <c r="AK82" s="143">
        <f t="shared" si="92"/>
        <v>0</v>
      </c>
      <c r="AL82" s="143">
        <f t="shared" si="92"/>
        <v>0</v>
      </c>
      <c r="AM82" s="143">
        <f t="shared" si="92"/>
        <v>0</v>
      </c>
      <c r="AN82" s="143">
        <f t="shared" si="92"/>
        <v>0</v>
      </c>
      <c r="AO82" s="143">
        <f t="shared" si="92"/>
        <v>0</v>
      </c>
      <c r="AP82" s="143">
        <f t="shared" si="92"/>
        <v>0</v>
      </c>
      <c r="AQ82" s="143">
        <f t="shared" si="92"/>
        <v>0</v>
      </c>
      <c r="AR82" s="143">
        <f t="shared" si="92"/>
        <v>0</v>
      </c>
      <c r="AS82" s="143">
        <f t="shared" si="92"/>
        <v>0</v>
      </c>
      <c r="AT82" s="143">
        <f t="shared" si="92"/>
        <v>0</v>
      </c>
      <c r="AU82" s="143">
        <f t="shared" si="92"/>
        <v>0</v>
      </c>
      <c r="AV82" s="143">
        <f t="shared" si="92"/>
        <v>0</v>
      </c>
      <c r="AW82" s="143">
        <f t="shared" si="92"/>
        <v>0</v>
      </c>
      <c r="AX82" s="143">
        <f t="shared" si="92"/>
        <v>0</v>
      </c>
      <c r="AY82" s="143">
        <f t="shared" si="92"/>
        <v>0</v>
      </c>
      <c r="AZ82" s="143">
        <f t="shared" si="92"/>
        <v>0</v>
      </c>
      <c r="BA82" s="143">
        <f t="shared" si="92"/>
        <v>232916.66666666666</v>
      </c>
      <c r="BB82" s="143">
        <f t="shared" si="92"/>
        <v>232916.66666666666</v>
      </c>
      <c r="BC82" s="143">
        <f t="shared" si="92"/>
        <v>232916.66666666666</v>
      </c>
      <c r="BD82" s="143">
        <f t="shared" si="92"/>
        <v>232916.66666666666</v>
      </c>
      <c r="BE82" s="143">
        <f t="shared" si="92"/>
        <v>232916.66666666666</v>
      </c>
      <c r="BF82" s="143">
        <f t="shared" si="92"/>
        <v>232916.66666666666</v>
      </c>
      <c r="BG82" s="143">
        <f t="shared" si="92"/>
        <v>232916.66666666666</v>
      </c>
      <c r="BH82" s="143">
        <f t="shared" si="92"/>
        <v>232916.66666666666</v>
      </c>
      <c r="BI82" s="143">
        <f t="shared" si="92"/>
        <v>232916.66666666666</v>
      </c>
      <c r="BJ82" s="143">
        <f t="shared" si="92"/>
        <v>232916.66666666666</v>
      </c>
      <c r="BK82" s="143">
        <f t="shared" si="92"/>
        <v>232916.66666666666</v>
      </c>
      <c r="BL82" s="143">
        <f t="shared" si="92"/>
        <v>232916.66666666666</v>
      </c>
      <c r="BM82" s="40"/>
      <c r="BN82" s="161">
        <f t="shared" si="23"/>
        <v>0</v>
      </c>
      <c r="BO82" s="161">
        <f t="shared" si="24"/>
        <v>0</v>
      </c>
      <c r="BP82" s="161">
        <f t="shared" si="25"/>
        <v>0</v>
      </c>
      <c r="BQ82" s="161">
        <f t="shared" si="26"/>
        <v>0</v>
      </c>
      <c r="BR82" s="161">
        <f t="shared" si="27"/>
        <v>0</v>
      </c>
      <c r="BS82" s="161">
        <f t="shared" si="28"/>
        <v>0</v>
      </c>
      <c r="BT82" s="161">
        <f t="shared" si="29"/>
        <v>0</v>
      </c>
      <c r="BU82" s="161">
        <f t="shared" si="30"/>
        <v>0</v>
      </c>
      <c r="BV82" s="161">
        <f t="shared" si="31"/>
        <v>0</v>
      </c>
      <c r="BW82" s="161">
        <f t="shared" si="32"/>
        <v>0</v>
      </c>
      <c r="BX82" s="161">
        <f t="shared" si="33"/>
        <v>0</v>
      </c>
      <c r="BY82" s="161">
        <f t="shared" si="34"/>
        <v>0</v>
      </c>
      <c r="BZ82" s="161">
        <f t="shared" si="35"/>
        <v>0</v>
      </c>
      <c r="CA82" s="161">
        <f t="shared" si="36"/>
        <v>0</v>
      </c>
      <c r="CB82" s="161">
        <f t="shared" si="37"/>
        <v>0</v>
      </c>
      <c r="CC82" s="161">
        <f t="shared" si="38"/>
        <v>0</v>
      </c>
      <c r="CD82" s="161">
        <f t="shared" si="39"/>
        <v>698750</v>
      </c>
      <c r="CE82" s="161">
        <f t="shared" si="40"/>
        <v>698750</v>
      </c>
      <c r="CF82" s="161">
        <f t="shared" si="41"/>
        <v>698750</v>
      </c>
      <c r="CG82" s="161">
        <f t="shared" si="42"/>
        <v>698750</v>
      </c>
      <c r="CH82" s="40"/>
      <c r="CI82" s="142">
        <f t="shared" si="87"/>
        <v>0</v>
      </c>
      <c r="CJ82" s="142">
        <f t="shared" si="88"/>
        <v>0</v>
      </c>
      <c r="CK82" s="142">
        <f t="shared" si="89"/>
        <v>0</v>
      </c>
      <c r="CL82" s="142">
        <f t="shared" si="90"/>
        <v>0</v>
      </c>
      <c r="CM82" s="142">
        <f t="shared" si="91"/>
        <v>2795000</v>
      </c>
      <c r="CN82" s="40"/>
    </row>
    <row r="83" spans="1:92" s="303" customFormat="1" outlineLevel="2" x14ac:dyDescent="0.3">
      <c r="A83" s="141"/>
      <c r="B83" s="131" t="str">
        <f t="shared" ref="B83:B88" si="93">B76</f>
        <v>France: Marketing assistant</v>
      </c>
      <c r="C83" s="80"/>
      <c r="D83" s="80"/>
      <c r="E83" s="143">
        <f t="shared" ref="E83:T88" si="94">E76*($C76+$C76*$D76)/12</f>
        <v>0</v>
      </c>
      <c r="F83" s="143">
        <f t="shared" si="94"/>
        <v>0</v>
      </c>
      <c r="G83" s="143">
        <f t="shared" si="94"/>
        <v>0</v>
      </c>
      <c r="H83" s="143">
        <f t="shared" si="94"/>
        <v>0</v>
      </c>
      <c r="I83" s="143">
        <f t="shared" si="94"/>
        <v>0</v>
      </c>
      <c r="J83" s="143">
        <f t="shared" si="94"/>
        <v>0</v>
      </c>
      <c r="K83" s="143">
        <f t="shared" si="94"/>
        <v>0</v>
      </c>
      <c r="L83" s="143">
        <f t="shared" si="94"/>
        <v>0</v>
      </c>
      <c r="M83" s="143">
        <f t="shared" si="94"/>
        <v>0</v>
      </c>
      <c r="N83" s="143">
        <f t="shared" si="94"/>
        <v>0</v>
      </c>
      <c r="O83" s="143">
        <f t="shared" si="94"/>
        <v>0</v>
      </c>
      <c r="P83" s="143">
        <f t="shared" si="94"/>
        <v>0</v>
      </c>
      <c r="Q83" s="143">
        <f t="shared" si="94"/>
        <v>0</v>
      </c>
      <c r="R83" s="143">
        <f t="shared" si="94"/>
        <v>0</v>
      </c>
      <c r="S83" s="143">
        <f t="shared" si="94"/>
        <v>0</v>
      </c>
      <c r="T83" s="143">
        <f t="shared" si="94"/>
        <v>0</v>
      </c>
      <c r="U83" s="143">
        <f t="shared" si="92"/>
        <v>0</v>
      </c>
      <c r="V83" s="143">
        <f t="shared" si="92"/>
        <v>0</v>
      </c>
      <c r="W83" s="143">
        <f t="shared" si="92"/>
        <v>0</v>
      </c>
      <c r="X83" s="143">
        <f t="shared" si="92"/>
        <v>0</v>
      </c>
      <c r="Y83" s="143">
        <f t="shared" si="92"/>
        <v>0</v>
      </c>
      <c r="Z83" s="143">
        <f t="shared" si="92"/>
        <v>0</v>
      </c>
      <c r="AA83" s="143">
        <f t="shared" si="92"/>
        <v>0</v>
      </c>
      <c r="AB83" s="143">
        <f t="shared" si="92"/>
        <v>0</v>
      </c>
      <c r="AC83" s="143">
        <f t="shared" si="92"/>
        <v>0</v>
      </c>
      <c r="AD83" s="143">
        <f t="shared" si="92"/>
        <v>0</v>
      </c>
      <c r="AE83" s="143">
        <f t="shared" si="92"/>
        <v>0</v>
      </c>
      <c r="AF83" s="143">
        <f t="shared" si="92"/>
        <v>0</v>
      </c>
      <c r="AG83" s="143">
        <f t="shared" si="92"/>
        <v>0</v>
      </c>
      <c r="AH83" s="143">
        <f t="shared" si="92"/>
        <v>0</v>
      </c>
      <c r="AI83" s="143">
        <f t="shared" si="92"/>
        <v>0</v>
      </c>
      <c r="AJ83" s="143">
        <f t="shared" si="92"/>
        <v>0</v>
      </c>
      <c r="AK83" s="143">
        <f t="shared" si="92"/>
        <v>0</v>
      </c>
      <c r="AL83" s="143">
        <f t="shared" si="92"/>
        <v>0</v>
      </c>
      <c r="AM83" s="143">
        <f t="shared" si="92"/>
        <v>0</v>
      </c>
      <c r="AN83" s="143">
        <f t="shared" si="92"/>
        <v>0</v>
      </c>
      <c r="AO83" s="143">
        <f t="shared" si="92"/>
        <v>0</v>
      </c>
      <c r="AP83" s="143">
        <f t="shared" si="92"/>
        <v>0</v>
      </c>
      <c r="AQ83" s="143">
        <f t="shared" si="92"/>
        <v>0</v>
      </c>
      <c r="AR83" s="143">
        <f t="shared" si="92"/>
        <v>0</v>
      </c>
      <c r="AS83" s="143">
        <f t="shared" si="92"/>
        <v>0</v>
      </c>
      <c r="AT83" s="143">
        <f t="shared" si="92"/>
        <v>0</v>
      </c>
      <c r="AU83" s="143">
        <f t="shared" si="92"/>
        <v>0</v>
      </c>
      <c r="AV83" s="143">
        <f t="shared" si="92"/>
        <v>0</v>
      </c>
      <c r="AW83" s="143">
        <f t="shared" si="92"/>
        <v>0</v>
      </c>
      <c r="AX83" s="143">
        <f t="shared" si="92"/>
        <v>0</v>
      </c>
      <c r="AY83" s="143">
        <f t="shared" si="92"/>
        <v>0</v>
      </c>
      <c r="AZ83" s="143">
        <f t="shared" si="92"/>
        <v>0</v>
      </c>
      <c r="BA83" s="143">
        <f t="shared" si="92"/>
        <v>0</v>
      </c>
      <c r="BB83" s="143">
        <f t="shared" si="92"/>
        <v>0</v>
      </c>
      <c r="BC83" s="143">
        <f t="shared" si="92"/>
        <v>0</v>
      </c>
      <c r="BD83" s="143">
        <f t="shared" si="92"/>
        <v>0</v>
      </c>
      <c r="BE83" s="143">
        <f t="shared" si="92"/>
        <v>0</v>
      </c>
      <c r="BF83" s="143">
        <f t="shared" si="92"/>
        <v>0</v>
      </c>
      <c r="BG83" s="143">
        <f t="shared" si="92"/>
        <v>0</v>
      </c>
      <c r="BH83" s="143">
        <f t="shared" si="92"/>
        <v>0</v>
      </c>
      <c r="BI83" s="143">
        <f t="shared" si="92"/>
        <v>0</v>
      </c>
      <c r="BJ83" s="143">
        <f t="shared" si="92"/>
        <v>0</v>
      </c>
      <c r="BK83" s="143">
        <f t="shared" si="92"/>
        <v>0</v>
      </c>
      <c r="BL83" s="143">
        <f t="shared" si="92"/>
        <v>0</v>
      </c>
      <c r="BM83" s="40"/>
      <c r="BN83" s="161">
        <f t="shared" si="23"/>
        <v>0</v>
      </c>
      <c r="BO83" s="161">
        <f t="shared" si="24"/>
        <v>0</v>
      </c>
      <c r="BP83" s="161">
        <f t="shared" si="25"/>
        <v>0</v>
      </c>
      <c r="BQ83" s="161">
        <f t="shared" si="26"/>
        <v>0</v>
      </c>
      <c r="BR83" s="161">
        <f t="shared" si="27"/>
        <v>0</v>
      </c>
      <c r="BS83" s="161">
        <f t="shared" si="28"/>
        <v>0</v>
      </c>
      <c r="BT83" s="161">
        <f t="shared" si="29"/>
        <v>0</v>
      </c>
      <c r="BU83" s="161">
        <f t="shared" si="30"/>
        <v>0</v>
      </c>
      <c r="BV83" s="161">
        <f t="shared" si="31"/>
        <v>0</v>
      </c>
      <c r="BW83" s="161">
        <f t="shared" si="32"/>
        <v>0</v>
      </c>
      <c r="BX83" s="161">
        <f t="shared" si="33"/>
        <v>0</v>
      </c>
      <c r="BY83" s="161">
        <f t="shared" si="34"/>
        <v>0</v>
      </c>
      <c r="BZ83" s="161">
        <f t="shared" si="35"/>
        <v>0</v>
      </c>
      <c r="CA83" s="161">
        <f t="shared" si="36"/>
        <v>0</v>
      </c>
      <c r="CB83" s="161">
        <f t="shared" si="37"/>
        <v>0</v>
      </c>
      <c r="CC83" s="161">
        <f t="shared" si="38"/>
        <v>0</v>
      </c>
      <c r="CD83" s="161">
        <f t="shared" si="39"/>
        <v>0</v>
      </c>
      <c r="CE83" s="161">
        <f t="shared" si="40"/>
        <v>0</v>
      </c>
      <c r="CF83" s="161">
        <f t="shared" si="41"/>
        <v>0</v>
      </c>
      <c r="CG83" s="161">
        <f t="shared" si="42"/>
        <v>0</v>
      </c>
      <c r="CH83" s="40"/>
      <c r="CI83" s="142">
        <f t="shared" ref="CI83:CI88" si="95">SUM(E83:P83)</f>
        <v>0</v>
      </c>
      <c r="CJ83" s="142">
        <f t="shared" ref="CJ83:CJ90" si="96">SUM(Q83:AB83)</f>
        <v>0</v>
      </c>
      <c r="CK83" s="142">
        <f t="shared" ref="CK83:CK90" si="97">SUM(AC83:AN83)</f>
        <v>0</v>
      </c>
      <c r="CL83" s="142">
        <f t="shared" ref="CL83:CL90" si="98">SUM(AO83:AZ83)</f>
        <v>0</v>
      </c>
      <c r="CM83" s="142">
        <f t="shared" ref="CM83:CM90" si="99">SUM(BA83:BL83)</f>
        <v>0</v>
      </c>
      <c r="CN83" s="40"/>
    </row>
    <row r="84" spans="1:92" s="303" customFormat="1" outlineLevel="2" x14ac:dyDescent="0.3">
      <c r="A84" s="141"/>
      <c r="B84" s="131" t="str">
        <f t="shared" si="93"/>
        <v>France: Marketing assistant</v>
      </c>
      <c r="C84" s="80"/>
      <c r="D84" s="80"/>
      <c r="E84" s="143">
        <f t="shared" si="94"/>
        <v>0</v>
      </c>
      <c r="F84" s="143">
        <f t="shared" si="92"/>
        <v>0</v>
      </c>
      <c r="G84" s="143">
        <f t="shared" si="92"/>
        <v>0</v>
      </c>
      <c r="H84" s="143">
        <f t="shared" si="92"/>
        <v>0</v>
      </c>
      <c r="I84" s="143">
        <f t="shared" si="92"/>
        <v>0</v>
      </c>
      <c r="J84" s="143">
        <f t="shared" si="92"/>
        <v>0</v>
      </c>
      <c r="K84" s="143">
        <f t="shared" si="92"/>
        <v>0</v>
      </c>
      <c r="L84" s="143">
        <f t="shared" si="92"/>
        <v>0</v>
      </c>
      <c r="M84" s="143">
        <f t="shared" si="92"/>
        <v>0</v>
      </c>
      <c r="N84" s="143">
        <f t="shared" si="92"/>
        <v>0</v>
      </c>
      <c r="O84" s="143">
        <f t="shared" si="92"/>
        <v>0</v>
      </c>
      <c r="P84" s="143">
        <f t="shared" si="92"/>
        <v>0</v>
      </c>
      <c r="Q84" s="143">
        <f t="shared" si="92"/>
        <v>0</v>
      </c>
      <c r="R84" s="143">
        <f t="shared" si="92"/>
        <v>0</v>
      </c>
      <c r="S84" s="143">
        <f t="shared" si="92"/>
        <v>0</v>
      </c>
      <c r="T84" s="143">
        <f t="shared" si="92"/>
        <v>0</v>
      </c>
      <c r="U84" s="143">
        <f t="shared" si="92"/>
        <v>0</v>
      </c>
      <c r="V84" s="143">
        <f t="shared" si="92"/>
        <v>0</v>
      </c>
      <c r="W84" s="143">
        <f t="shared" si="92"/>
        <v>0</v>
      </c>
      <c r="X84" s="143">
        <f t="shared" si="92"/>
        <v>0</v>
      </c>
      <c r="Y84" s="143">
        <f t="shared" si="92"/>
        <v>0</v>
      </c>
      <c r="Z84" s="143">
        <f t="shared" si="92"/>
        <v>0</v>
      </c>
      <c r="AA84" s="143">
        <f t="shared" si="92"/>
        <v>0</v>
      </c>
      <c r="AB84" s="143">
        <f t="shared" si="92"/>
        <v>0</v>
      </c>
      <c r="AC84" s="143">
        <f t="shared" si="92"/>
        <v>0</v>
      </c>
      <c r="AD84" s="143">
        <f t="shared" si="92"/>
        <v>0</v>
      </c>
      <c r="AE84" s="143">
        <f t="shared" si="92"/>
        <v>0</v>
      </c>
      <c r="AF84" s="143">
        <f t="shared" si="92"/>
        <v>0</v>
      </c>
      <c r="AG84" s="143">
        <f t="shared" si="92"/>
        <v>0</v>
      </c>
      <c r="AH84" s="143">
        <f t="shared" si="92"/>
        <v>0</v>
      </c>
      <c r="AI84" s="143">
        <f t="shared" si="92"/>
        <v>0</v>
      </c>
      <c r="AJ84" s="143">
        <f t="shared" si="92"/>
        <v>0</v>
      </c>
      <c r="AK84" s="143">
        <f t="shared" si="92"/>
        <v>0</v>
      </c>
      <c r="AL84" s="143">
        <f t="shared" si="92"/>
        <v>0</v>
      </c>
      <c r="AM84" s="143">
        <f t="shared" si="92"/>
        <v>0</v>
      </c>
      <c r="AN84" s="143">
        <f t="shared" si="92"/>
        <v>0</v>
      </c>
      <c r="AO84" s="143">
        <f t="shared" si="92"/>
        <v>0</v>
      </c>
      <c r="AP84" s="143">
        <f t="shared" si="92"/>
        <v>0</v>
      </c>
      <c r="AQ84" s="143">
        <f t="shared" si="92"/>
        <v>0</v>
      </c>
      <c r="AR84" s="143">
        <f t="shared" si="92"/>
        <v>0</v>
      </c>
      <c r="AS84" s="143">
        <f t="shared" si="92"/>
        <v>0</v>
      </c>
      <c r="AT84" s="143">
        <f t="shared" si="92"/>
        <v>0</v>
      </c>
      <c r="AU84" s="143">
        <f t="shared" si="92"/>
        <v>0</v>
      </c>
      <c r="AV84" s="143">
        <f t="shared" si="92"/>
        <v>0</v>
      </c>
      <c r="AW84" s="143">
        <f t="shared" si="92"/>
        <v>0</v>
      </c>
      <c r="AX84" s="143">
        <f t="shared" si="92"/>
        <v>0</v>
      </c>
      <c r="AY84" s="143">
        <f t="shared" si="92"/>
        <v>0</v>
      </c>
      <c r="AZ84" s="143">
        <f t="shared" si="92"/>
        <v>0</v>
      </c>
      <c r="BA84" s="143">
        <f t="shared" si="92"/>
        <v>0</v>
      </c>
      <c r="BB84" s="143">
        <f t="shared" si="92"/>
        <v>0</v>
      </c>
      <c r="BC84" s="143">
        <f t="shared" si="92"/>
        <v>0</v>
      </c>
      <c r="BD84" s="143">
        <f t="shared" si="92"/>
        <v>0</v>
      </c>
      <c r="BE84" s="143">
        <f t="shared" si="92"/>
        <v>0</v>
      </c>
      <c r="BF84" s="143">
        <f t="shared" si="92"/>
        <v>0</v>
      </c>
      <c r="BG84" s="143">
        <f t="shared" si="92"/>
        <v>0</v>
      </c>
      <c r="BH84" s="143">
        <f t="shared" si="92"/>
        <v>0</v>
      </c>
      <c r="BI84" s="143">
        <f t="shared" si="92"/>
        <v>0</v>
      </c>
      <c r="BJ84" s="143">
        <f t="shared" si="92"/>
        <v>0</v>
      </c>
      <c r="BK84" s="143">
        <f t="shared" si="92"/>
        <v>0</v>
      </c>
      <c r="BL84" s="143">
        <f t="shared" si="92"/>
        <v>0</v>
      </c>
      <c r="BM84" s="40"/>
      <c r="BN84" s="161">
        <f t="shared" si="23"/>
        <v>0</v>
      </c>
      <c r="BO84" s="161">
        <f t="shared" si="24"/>
        <v>0</v>
      </c>
      <c r="BP84" s="161">
        <f t="shared" si="25"/>
        <v>0</v>
      </c>
      <c r="BQ84" s="161">
        <f t="shared" si="26"/>
        <v>0</v>
      </c>
      <c r="BR84" s="161">
        <f t="shared" si="27"/>
        <v>0</v>
      </c>
      <c r="BS84" s="161">
        <f t="shared" si="28"/>
        <v>0</v>
      </c>
      <c r="BT84" s="161">
        <f t="shared" si="29"/>
        <v>0</v>
      </c>
      <c r="BU84" s="161">
        <f t="shared" si="30"/>
        <v>0</v>
      </c>
      <c r="BV84" s="161">
        <f t="shared" si="31"/>
        <v>0</v>
      </c>
      <c r="BW84" s="161">
        <f t="shared" si="32"/>
        <v>0</v>
      </c>
      <c r="BX84" s="161">
        <f t="shared" si="33"/>
        <v>0</v>
      </c>
      <c r="BY84" s="161">
        <f t="shared" si="34"/>
        <v>0</v>
      </c>
      <c r="BZ84" s="161">
        <f t="shared" si="35"/>
        <v>0</v>
      </c>
      <c r="CA84" s="161">
        <f t="shared" si="36"/>
        <v>0</v>
      </c>
      <c r="CB84" s="161">
        <f t="shared" si="37"/>
        <v>0</v>
      </c>
      <c r="CC84" s="161">
        <f t="shared" si="38"/>
        <v>0</v>
      </c>
      <c r="CD84" s="161">
        <f t="shared" si="39"/>
        <v>0</v>
      </c>
      <c r="CE84" s="161">
        <f t="shared" si="40"/>
        <v>0</v>
      </c>
      <c r="CF84" s="161">
        <f t="shared" si="41"/>
        <v>0</v>
      </c>
      <c r="CG84" s="161">
        <f t="shared" si="42"/>
        <v>0</v>
      </c>
      <c r="CH84" s="40"/>
      <c r="CI84" s="142">
        <f t="shared" si="95"/>
        <v>0</v>
      </c>
      <c r="CJ84" s="142">
        <f t="shared" si="96"/>
        <v>0</v>
      </c>
      <c r="CK84" s="142">
        <f t="shared" si="97"/>
        <v>0</v>
      </c>
      <c r="CL84" s="142">
        <f t="shared" si="98"/>
        <v>0</v>
      </c>
      <c r="CM84" s="142">
        <f t="shared" si="99"/>
        <v>0</v>
      </c>
      <c r="CN84" s="40"/>
    </row>
    <row r="85" spans="1:92" s="303" customFormat="1" outlineLevel="2" x14ac:dyDescent="0.3">
      <c r="A85" s="141"/>
      <c r="B85" s="131" t="str">
        <f t="shared" si="93"/>
        <v>France: Marketing assistant</v>
      </c>
      <c r="C85" s="80"/>
      <c r="D85" s="80"/>
      <c r="E85" s="143">
        <f t="shared" si="94"/>
        <v>0</v>
      </c>
      <c r="F85" s="143">
        <f t="shared" si="92"/>
        <v>0</v>
      </c>
      <c r="G85" s="143">
        <f t="shared" si="92"/>
        <v>0</v>
      </c>
      <c r="H85" s="143">
        <f t="shared" si="92"/>
        <v>0</v>
      </c>
      <c r="I85" s="143">
        <f t="shared" si="92"/>
        <v>0</v>
      </c>
      <c r="J85" s="143">
        <f t="shared" si="92"/>
        <v>0</v>
      </c>
      <c r="K85" s="143">
        <f t="shared" si="92"/>
        <v>0</v>
      </c>
      <c r="L85" s="143">
        <f t="shared" si="92"/>
        <v>0</v>
      </c>
      <c r="M85" s="143">
        <f t="shared" si="92"/>
        <v>0</v>
      </c>
      <c r="N85" s="143">
        <f t="shared" si="92"/>
        <v>0</v>
      </c>
      <c r="O85" s="143">
        <f t="shared" si="92"/>
        <v>0</v>
      </c>
      <c r="P85" s="143">
        <f t="shared" si="92"/>
        <v>0</v>
      </c>
      <c r="Q85" s="143">
        <f t="shared" si="92"/>
        <v>0</v>
      </c>
      <c r="R85" s="143">
        <f t="shared" si="92"/>
        <v>0</v>
      </c>
      <c r="S85" s="143">
        <f t="shared" si="92"/>
        <v>0</v>
      </c>
      <c r="T85" s="143">
        <f t="shared" si="92"/>
        <v>0</v>
      </c>
      <c r="U85" s="143">
        <f t="shared" si="92"/>
        <v>0</v>
      </c>
      <c r="V85" s="143">
        <f t="shared" si="92"/>
        <v>0</v>
      </c>
      <c r="W85" s="143">
        <f t="shared" si="92"/>
        <v>0</v>
      </c>
      <c r="X85" s="143">
        <f t="shared" si="92"/>
        <v>0</v>
      </c>
      <c r="Y85" s="143">
        <f t="shared" si="92"/>
        <v>0</v>
      </c>
      <c r="Z85" s="143">
        <f t="shared" si="92"/>
        <v>0</v>
      </c>
      <c r="AA85" s="143">
        <f t="shared" si="92"/>
        <v>0</v>
      </c>
      <c r="AB85" s="143">
        <f t="shared" si="92"/>
        <v>0</v>
      </c>
      <c r="AC85" s="143">
        <f t="shared" si="92"/>
        <v>0</v>
      </c>
      <c r="AD85" s="143">
        <f t="shared" si="92"/>
        <v>0</v>
      </c>
      <c r="AE85" s="143">
        <f t="shared" si="92"/>
        <v>0</v>
      </c>
      <c r="AF85" s="143">
        <f t="shared" si="92"/>
        <v>0</v>
      </c>
      <c r="AG85" s="143">
        <f t="shared" si="92"/>
        <v>0</v>
      </c>
      <c r="AH85" s="143">
        <f t="shared" si="92"/>
        <v>0</v>
      </c>
      <c r="AI85" s="143">
        <f t="shared" si="92"/>
        <v>0</v>
      </c>
      <c r="AJ85" s="143">
        <f t="shared" si="92"/>
        <v>0</v>
      </c>
      <c r="AK85" s="143">
        <f t="shared" si="92"/>
        <v>0</v>
      </c>
      <c r="AL85" s="143">
        <f t="shared" si="92"/>
        <v>0</v>
      </c>
      <c r="AM85" s="143">
        <f t="shared" si="92"/>
        <v>0</v>
      </c>
      <c r="AN85" s="143">
        <f t="shared" si="92"/>
        <v>0</v>
      </c>
      <c r="AO85" s="143">
        <f t="shared" si="92"/>
        <v>0</v>
      </c>
      <c r="AP85" s="143">
        <f t="shared" si="92"/>
        <v>0</v>
      </c>
      <c r="AQ85" s="143">
        <f t="shared" si="92"/>
        <v>0</v>
      </c>
      <c r="AR85" s="143">
        <f t="shared" si="92"/>
        <v>0</v>
      </c>
      <c r="AS85" s="143">
        <f t="shared" si="92"/>
        <v>0</v>
      </c>
      <c r="AT85" s="143">
        <f t="shared" si="92"/>
        <v>0</v>
      </c>
      <c r="AU85" s="143">
        <f t="shared" si="92"/>
        <v>0</v>
      </c>
      <c r="AV85" s="143">
        <f t="shared" si="92"/>
        <v>0</v>
      </c>
      <c r="AW85" s="143">
        <f t="shared" si="92"/>
        <v>0</v>
      </c>
      <c r="AX85" s="143">
        <f t="shared" si="92"/>
        <v>0</v>
      </c>
      <c r="AY85" s="143">
        <f t="shared" si="92"/>
        <v>0</v>
      </c>
      <c r="AZ85" s="143">
        <f t="shared" si="92"/>
        <v>0</v>
      </c>
      <c r="BA85" s="143">
        <f t="shared" si="92"/>
        <v>0</v>
      </c>
      <c r="BB85" s="143">
        <f t="shared" si="92"/>
        <v>0</v>
      </c>
      <c r="BC85" s="143">
        <f t="shared" si="92"/>
        <v>0</v>
      </c>
      <c r="BD85" s="143">
        <f t="shared" si="92"/>
        <v>0</v>
      </c>
      <c r="BE85" s="143">
        <f t="shared" si="92"/>
        <v>0</v>
      </c>
      <c r="BF85" s="143">
        <f t="shared" si="92"/>
        <v>0</v>
      </c>
      <c r="BG85" s="143">
        <f t="shared" si="92"/>
        <v>0</v>
      </c>
      <c r="BH85" s="143">
        <f t="shared" si="92"/>
        <v>0</v>
      </c>
      <c r="BI85" s="143">
        <f t="shared" si="92"/>
        <v>0</v>
      </c>
      <c r="BJ85" s="143">
        <f t="shared" si="92"/>
        <v>0</v>
      </c>
      <c r="BK85" s="143">
        <f t="shared" si="92"/>
        <v>0</v>
      </c>
      <c r="BL85" s="143">
        <f t="shared" si="92"/>
        <v>0</v>
      </c>
      <c r="BM85" s="40"/>
      <c r="BN85" s="161">
        <f t="shared" si="23"/>
        <v>0</v>
      </c>
      <c r="BO85" s="161">
        <f t="shared" si="24"/>
        <v>0</v>
      </c>
      <c r="BP85" s="161">
        <f t="shared" si="25"/>
        <v>0</v>
      </c>
      <c r="BQ85" s="161">
        <f t="shared" si="26"/>
        <v>0</v>
      </c>
      <c r="BR85" s="161">
        <f t="shared" si="27"/>
        <v>0</v>
      </c>
      <c r="BS85" s="161">
        <f t="shared" si="28"/>
        <v>0</v>
      </c>
      <c r="BT85" s="161">
        <f t="shared" si="29"/>
        <v>0</v>
      </c>
      <c r="BU85" s="161">
        <f t="shared" si="30"/>
        <v>0</v>
      </c>
      <c r="BV85" s="161">
        <f t="shared" si="31"/>
        <v>0</v>
      </c>
      <c r="BW85" s="161">
        <f t="shared" si="32"/>
        <v>0</v>
      </c>
      <c r="BX85" s="161">
        <f t="shared" si="33"/>
        <v>0</v>
      </c>
      <c r="BY85" s="161">
        <f t="shared" si="34"/>
        <v>0</v>
      </c>
      <c r="BZ85" s="161">
        <f t="shared" si="35"/>
        <v>0</v>
      </c>
      <c r="CA85" s="161">
        <f t="shared" si="36"/>
        <v>0</v>
      </c>
      <c r="CB85" s="161">
        <f t="shared" si="37"/>
        <v>0</v>
      </c>
      <c r="CC85" s="161">
        <f t="shared" si="38"/>
        <v>0</v>
      </c>
      <c r="CD85" s="161">
        <f t="shared" si="39"/>
        <v>0</v>
      </c>
      <c r="CE85" s="161">
        <f t="shared" si="40"/>
        <v>0</v>
      </c>
      <c r="CF85" s="161">
        <f t="shared" si="41"/>
        <v>0</v>
      </c>
      <c r="CG85" s="161">
        <f t="shared" si="42"/>
        <v>0</v>
      </c>
      <c r="CH85" s="40"/>
      <c r="CI85" s="142">
        <f t="shared" si="95"/>
        <v>0</v>
      </c>
      <c r="CJ85" s="142">
        <f t="shared" si="96"/>
        <v>0</v>
      </c>
      <c r="CK85" s="142">
        <f t="shared" si="97"/>
        <v>0</v>
      </c>
      <c r="CL85" s="142">
        <f t="shared" si="98"/>
        <v>0</v>
      </c>
      <c r="CM85" s="142">
        <f t="shared" si="99"/>
        <v>0</v>
      </c>
      <c r="CN85" s="40"/>
    </row>
    <row r="86" spans="1:92" s="303" customFormat="1" outlineLevel="2" x14ac:dyDescent="0.3">
      <c r="A86" s="141"/>
      <c r="B86" s="131" t="str">
        <f t="shared" si="93"/>
        <v>UK:  Marketing manager</v>
      </c>
      <c r="C86" s="80"/>
      <c r="D86" s="80"/>
      <c r="E86" s="143">
        <f t="shared" si="94"/>
        <v>0</v>
      </c>
      <c r="F86" s="143">
        <f t="shared" si="92"/>
        <v>0</v>
      </c>
      <c r="G86" s="143">
        <f t="shared" si="92"/>
        <v>0</v>
      </c>
      <c r="H86" s="143">
        <f t="shared" si="92"/>
        <v>0</v>
      </c>
      <c r="I86" s="143">
        <f t="shared" si="92"/>
        <v>0</v>
      </c>
      <c r="J86" s="143">
        <f t="shared" si="92"/>
        <v>0</v>
      </c>
      <c r="K86" s="143">
        <f t="shared" si="92"/>
        <v>0</v>
      </c>
      <c r="L86" s="143">
        <f t="shared" si="92"/>
        <v>0</v>
      </c>
      <c r="M86" s="143">
        <f t="shared" si="92"/>
        <v>0</v>
      </c>
      <c r="N86" s="143">
        <f t="shared" si="92"/>
        <v>0</v>
      </c>
      <c r="O86" s="143">
        <f t="shared" si="92"/>
        <v>0</v>
      </c>
      <c r="P86" s="143">
        <f t="shared" si="92"/>
        <v>0</v>
      </c>
      <c r="Q86" s="143">
        <f t="shared" si="92"/>
        <v>0</v>
      </c>
      <c r="R86" s="143">
        <f t="shared" si="92"/>
        <v>0</v>
      </c>
      <c r="S86" s="143">
        <f t="shared" si="92"/>
        <v>0</v>
      </c>
      <c r="T86" s="143">
        <f t="shared" si="92"/>
        <v>0</v>
      </c>
      <c r="U86" s="143">
        <f t="shared" si="92"/>
        <v>0</v>
      </c>
      <c r="V86" s="143">
        <f t="shared" si="92"/>
        <v>0</v>
      </c>
      <c r="W86" s="143">
        <f t="shared" si="92"/>
        <v>0</v>
      </c>
      <c r="X86" s="143">
        <f t="shared" si="92"/>
        <v>0</v>
      </c>
      <c r="Y86" s="143">
        <f t="shared" si="92"/>
        <v>0</v>
      </c>
      <c r="Z86" s="143">
        <f t="shared" si="92"/>
        <v>0</v>
      </c>
      <c r="AA86" s="143">
        <f t="shared" si="92"/>
        <v>0</v>
      </c>
      <c r="AB86" s="143">
        <f t="shared" si="92"/>
        <v>0</v>
      </c>
      <c r="AC86" s="143">
        <f t="shared" si="92"/>
        <v>0</v>
      </c>
      <c r="AD86" s="143">
        <f t="shared" si="92"/>
        <v>0</v>
      </c>
      <c r="AE86" s="143">
        <f t="shared" si="92"/>
        <v>0</v>
      </c>
      <c r="AF86" s="143">
        <f t="shared" si="92"/>
        <v>0</v>
      </c>
      <c r="AG86" s="143">
        <f t="shared" si="92"/>
        <v>0</v>
      </c>
      <c r="AH86" s="143">
        <f t="shared" si="92"/>
        <v>0</v>
      </c>
      <c r="AI86" s="143">
        <f t="shared" si="92"/>
        <v>0</v>
      </c>
      <c r="AJ86" s="143">
        <f t="shared" si="92"/>
        <v>0</v>
      </c>
      <c r="AK86" s="143">
        <f t="shared" si="92"/>
        <v>0</v>
      </c>
      <c r="AL86" s="143">
        <f t="shared" si="92"/>
        <v>0</v>
      </c>
      <c r="AM86" s="143">
        <f t="shared" si="92"/>
        <v>0</v>
      </c>
      <c r="AN86" s="143">
        <f t="shared" ref="AN86:BL86" si="100">AN79*($C79+$C79*$D79)/12</f>
        <v>0</v>
      </c>
      <c r="AO86" s="143">
        <f t="shared" si="100"/>
        <v>0</v>
      </c>
      <c r="AP86" s="143">
        <f t="shared" si="100"/>
        <v>0</v>
      </c>
      <c r="AQ86" s="143">
        <f t="shared" si="100"/>
        <v>0</v>
      </c>
      <c r="AR86" s="143">
        <f t="shared" si="100"/>
        <v>0</v>
      </c>
      <c r="AS86" s="143">
        <f t="shared" si="100"/>
        <v>0</v>
      </c>
      <c r="AT86" s="143">
        <f t="shared" si="100"/>
        <v>0</v>
      </c>
      <c r="AU86" s="143">
        <f t="shared" si="100"/>
        <v>0</v>
      </c>
      <c r="AV86" s="143">
        <f t="shared" si="100"/>
        <v>0</v>
      </c>
      <c r="AW86" s="143">
        <f t="shared" si="100"/>
        <v>0</v>
      </c>
      <c r="AX86" s="143">
        <f t="shared" si="100"/>
        <v>0</v>
      </c>
      <c r="AY86" s="143">
        <f t="shared" si="100"/>
        <v>0</v>
      </c>
      <c r="AZ86" s="143">
        <f t="shared" si="100"/>
        <v>0</v>
      </c>
      <c r="BA86" s="143">
        <f t="shared" si="100"/>
        <v>0</v>
      </c>
      <c r="BB86" s="143">
        <f t="shared" si="100"/>
        <v>0</v>
      </c>
      <c r="BC86" s="143">
        <f t="shared" si="100"/>
        <v>0</v>
      </c>
      <c r="BD86" s="143">
        <f t="shared" si="100"/>
        <v>0</v>
      </c>
      <c r="BE86" s="143">
        <f t="shared" si="100"/>
        <v>0</v>
      </c>
      <c r="BF86" s="143">
        <f t="shared" si="100"/>
        <v>0</v>
      </c>
      <c r="BG86" s="143">
        <f t="shared" si="100"/>
        <v>0</v>
      </c>
      <c r="BH86" s="143">
        <f t="shared" si="100"/>
        <v>0</v>
      </c>
      <c r="BI86" s="143">
        <f t="shared" si="100"/>
        <v>0</v>
      </c>
      <c r="BJ86" s="143">
        <f t="shared" si="100"/>
        <v>0</v>
      </c>
      <c r="BK86" s="143">
        <f t="shared" si="100"/>
        <v>0</v>
      </c>
      <c r="BL86" s="143">
        <f t="shared" si="100"/>
        <v>0</v>
      </c>
      <c r="BM86" s="40"/>
      <c r="BN86" s="161">
        <f t="shared" ref="BN86:BN146" si="101">SUM(E86:G86)</f>
        <v>0</v>
      </c>
      <c r="BO86" s="161">
        <f t="shared" ref="BO86:BO146" si="102">SUM(H86:J86)</f>
        <v>0</v>
      </c>
      <c r="BP86" s="161">
        <f t="shared" ref="BP86:BP146" si="103">SUM(K86:M86)</f>
        <v>0</v>
      </c>
      <c r="BQ86" s="161">
        <f t="shared" ref="BQ86:BQ146" si="104">SUM(N86:P86)</f>
        <v>0</v>
      </c>
      <c r="BR86" s="161">
        <f t="shared" ref="BR86:BR146" si="105">SUM(Q86:S86)</f>
        <v>0</v>
      </c>
      <c r="BS86" s="161">
        <f t="shared" ref="BS86:BS146" si="106">SUM(T86:V86)</f>
        <v>0</v>
      </c>
      <c r="BT86" s="161">
        <f t="shared" ref="BT86:BT146" si="107">SUM(W86:Y86)</f>
        <v>0</v>
      </c>
      <c r="BU86" s="161">
        <f t="shared" ref="BU86:BU146" si="108">SUM(Z86:AB86)</f>
        <v>0</v>
      </c>
      <c r="BV86" s="161">
        <f t="shared" ref="BV86:BV146" si="109">SUM(AC86:AE86)</f>
        <v>0</v>
      </c>
      <c r="BW86" s="161">
        <f t="shared" ref="BW86:BW146" si="110">SUM(AF86:AH86)</f>
        <v>0</v>
      </c>
      <c r="BX86" s="161">
        <f t="shared" ref="BX86:BX146" si="111">SUM(AI86:AK86)</f>
        <v>0</v>
      </c>
      <c r="BY86" s="161">
        <f t="shared" ref="BY86:BY146" si="112">SUM(AL86:AN86)</f>
        <v>0</v>
      </c>
      <c r="BZ86" s="161">
        <f t="shared" ref="BZ86:BZ146" si="113">SUM(AO86:AQ86)</f>
        <v>0</v>
      </c>
      <c r="CA86" s="161">
        <f t="shared" ref="CA86:CA146" si="114">SUM(AR86:AT86)</f>
        <v>0</v>
      </c>
      <c r="CB86" s="161">
        <f t="shared" ref="CB86:CB146" si="115">SUM(AU86:AW86)</f>
        <v>0</v>
      </c>
      <c r="CC86" s="161">
        <f t="shared" ref="CC86:CC146" si="116">SUM(AX86:AZ86)</f>
        <v>0</v>
      </c>
      <c r="CD86" s="161">
        <f t="shared" ref="CD86:CD146" si="117">SUM(BA86:BC86)</f>
        <v>0</v>
      </c>
      <c r="CE86" s="161">
        <f t="shared" ref="CE86:CE146" si="118">SUM(BD86:BF86)</f>
        <v>0</v>
      </c>
      <c r="CF86" s="161">
        <f t="shared" ref="CF86:CF146" si="119">SUM(BG86:BI86)</f>
        <v>0</v>
      </c>
      <c r="CG86" s="161">
        <f t="shared" ref="CG86:CG146" si="120">SUM(BJ86:BL86)</f>
        <v>0</v>
      </c>
      <c r="CH86" s="40"/>
      <c r="CI86" s="142">
        <f t="shared" si="95"/>
        <v>0</v>
      </c>
      <c r="CJ86" s="142">
        <f t="shared" si="96"/>
        <v>0</v>
      </c>
      <c r="CK86" s="142">
        <f t="shared" si="97"/>
        <v>0</v>
      </c>
      <c r="CL86" s="142">
        <f t="shared" si="98"/>
        <v>0</v>
      </c>
      <c r="CM86" s="142">
        <f t="shared" si="99"/>
        <v>0</v>
      </c>
      <c r="CN86" s="40"/>
    </row>
    <row r="87" spans="1:92" s="303" customFormat="1" outlineLevel="2" x14ac:dyDescent="0.3">
      <c r="A87" s="141"/>
      <c r="B87" s="131" t="str">
        <f t="shared" si="93"/>
        <v>UK:  Marketing assistant</v>
      </c>
      <c r="C87" s="80"/>
      <c r="D87" s="80"/>
      <c r="E87" s="143">
        <f t="shared" si="94"/>
        <v>0</v>
      </c>
      <c r="F87" s="143">
        <f t="shared" si="94"/>
        <v>0</v>
      </c>
      <c r="G87" s="143">
        <f t="shared" si="94"/>
        <v>0</v>
      </c>
      <c r="H87" s="143">
        <f t="shared" si="94"/>
        <v>0</v>
      </c>
      <c r="I87" s="143">
        <f t="shared" si="94"/>
        <v>0</v>
      </c>
      <c r="J87" s="143">
        <f t="shared" si="94"/>
        <v>0</v>
      </c>
      <c r="K87" s="143">
        <f t="shared" si="94"/>
        <v>0</v>
      </c>
      <c r="L87" s="143">
        <f t="shared" si="94"/>
        <v>0</v>
      </c>
      <c r="M87" s="143">
        <f t="shared" si="94"/>
        <v>0</v>
      </c>
      <c r="N87" s="143">
        <f t="shared" si="94"/>
        <v>0</v>
      </c>
      <c r="O87" s="143">
        <f t="shared" si="94"/>
        <v>0</v>
      </c>
      <c r="P87" s="143">
        <f t="shared" si="94"/>
        <v>0</v>
      </c>
      <c r="Q87" s="143">
        <f t="shared" si="94"/>
        <v>0</v>
      </c>
      <c r="R87" s="143">
        <f t="shared" si="94"/>
        <v>0</v>
      </c>
      <c r="S87" s="143">
        <f t="shared" si="94"/>
        <v>0</v>
      </c>
      <c r="T87" s="143">
        <f t="shared" si="94"/>
        <v>0</v>
      </c>
      <c r="U87" s="143">
        <f t="shared" ref="U87:BL88" si="121">U80*($C80+$C80*$D80)/12</f>
        <v>0</v>
      </c>
      <c r="V87" s="143">
        <f t="shared" si="121"/>
        <v>0</v>
      </c>
      <c r="W87" s="143">
        <f t="shared" si="121"/>
        <v>0</v>
      </c>
      <c r="X87" s="143">
        <f t="shared" si="121"/>
        <v>0</v>
      </c>
      <c r="Y87" s="143">
        <f t="shared" si="121"/>
        <v>0</v>
      </c>
      <c r="Z87" s="143">
        <f t="shared" si="121"/>
        <v>0</v>
      </c>
      <c r="AA87" s="143">
        <f t="shared" si="121"/>
        <v>0</v>
      </c>
      <c r="AB87" s="143">
        <f t="shared" si="121"/>
        <v>0</v>
      </c>
      <c r="AC87" s="143">
        <f t="shared" si="121"/>
        <v>0</v>
      </c>
      <c r="AD87" s="143">
        <f t="shared" si="121"/>
        <v>0</v>
      </c>
      <c r="AE87" s="143">
        <f t="shared" si="121"/>
        <v>0</v>
      </c>
      <c r="AF87" s="143">
        <f t="shared" si="121"/>
        <v>0</v>
      </c>
      <c r="AG87" s="143">
        <f t="shared" si="121"/>
        <v>0</v>
      </c>
      <c r="AH87" s="143">
        <f t="shared" si="121"/>
        <v>0</v>
      </c>
      <c r="AI87" s="143">
        <f t="shared" si="121"/>
        <v>0</v>
      </c>
      <c r="AJ87" s="143">
        <f t="shared" si="121"/>
        <v>0</v>
      </c>
      <c r="AK87" s="143">
        <f t="shared" si="121"/>
        <v>0</v>
      </c>
      <c r="AL87" s="143">
        <f t="shared" si="121"/>
        <v>0</v>
      </c>
      <c r="AM87" s="143">
        <f t="shared" si="121"/>
        <v>0</v>
      </c>
      <c r="AN87" s="143">
        <f t="shared" si="121"/>
        <v>0</v>
      </c>
      <c r="AO87" s="143">
        <f t="shared" si="121"/>
        <v>0</v>
      </c>
      <c r="AP87" s="143">
        <f t="shared" si="121"/>
        <v>0</v>
      </c>
      <c r="AQ87" s="143">
        <f t="shared" si="121"/>
        <v>0</v>
      </c>
      <c r="AR87" s="143">
        <f t="shared" si="121"/>
        <v>0</v>
      </c>
      <c r="AS87" s="143">
        <f t="shared" si="121"/>
        <v>0</v>
      </c>
      <c r="AT87" s="143">
        <f t="shared" si="121"/>
        <v>0</v>
      </c>
      <c r="AU87" s="143">
        <f t="shared" si="121"/>
        <v>0</v>
      </c>
      <c r="AV87" s="143">
        <f t="shared" si="121"/>
        <v>0</v>
      </c>
      <c r="AW87" s="143">
        <f t="shared" si="121"/>
        <v>0</v>
      </c>
      <c r="AX87" s="143">
        <f t="shared" si="121"/>
        <v>0</v>
      </c>
      <c r="AY87" s="143">
        <f t="shared" si="121"/>
        <v>0</v>
      </c>
      <c r="AZ87" s="143">
        <f t="shared" si="121"/>
        <v>0</v>
      </c>
      <c r="BA87" s="143">
        <f t="shared" si="121"/>
        <v>0</v>
      </c>
      <c r="BB87" s="143">
        <f t="shared" si="121"/>
        <v>0</v>
      </c>
      <c r="BC87" s="143">
        <f t="shared" si="121"/>
        <v>0</v>
      </c>
      <c r="BD87" s="143">
        <f t="shared" si="121"/>
        <v>0</v>
      </c>
      <c r="BE87" s="143">
        <f t="shared" si="121"/>
        <v>0</v>
      </c>
      <c r="BF87" s="143">
        <f t="shared" si="121"/>
        <v>0</v>
      </c>
      <c r="BG87" s="143">
        <f t="shared" si="121"/>
        <v>0</v>
      </c>
      <c r="BH87" s="143">
        <f t="shared" si="121"/>
        <v>0</v>
      </c>
      <c r="BI87" s="143">
        <f t="shared" si="121"/>
        <v>0</v>
      </c>
      <c r="BJ87" s="143">
        <f t="shared" si="121"/>
        <v>0</v>
      </c>
      <c r="BK87" s="143">
        <f t="shared" si="121"/>
        <v>0</v>
      </c>
      <c r="BL87" s="143">
        <f t="shared" si="121"/>
        <v>0</v>
      </c>
      <c r="BM87" s="40"/>
      <c r="BN87" s="174">
        <f t="shared" si="101"/>
        <v>0</v>
      </c>
      <c r="BO87" s="161">
        <f t="shared" si="102"/>
        <v>0</v>
      </c>
      <c r="BP87" s="161">
        <f t="shared" si="103"/>
        <v>0</v>
      </c>
      <c r="BQ87" s="161">
        <f t="shared" si="104"/>
        <v>0</v>
      </c>
      <c r="BR87" s="161">
        <f t="shared" si="105"/>
        <v>0</v>
      </c>
      <c r="BS87" s="161">
        <f t="shared" si="106"/>
        <v>0</v>
      </c>
      <c r="BT87" s="161">
        <f t="shared" si="107"/>
        <v>0</v>
      </c>
      <c r="BU87" s="161">
        <f t="shared" si="108"/>
        <v>0</v>
      </c>
      <c r="BV87" s="161">
        <f t="shared" si="109"/>
        <v>0</v>
      </c>
      <c r="BW87" s="161">
        <f t="shared" si="110"/>
        <v>0</v>
      </c>
      <c r="BX87" s="161">
        <f t="shared" si="111"/>
        <v>0</v>
      </c>
      <c r="BY87" s="161">
        <f t="shared" si="112"/>
        <v>0</v>
      </c>
      <c r="BZ87" s="161">
        <f t="shared" si="113"/>
        <v>0</v>
      </c>
      <c r="CA87" s="161">
        <f t="shared" si="114"/>
        <v>0</v>
      </c>
      <c r="CB87" s="161">
        <f t="shared" si="115"/>
        <v>0</v>
      </c>
      <c r="CC87" s="161">
        <f t="shared" si="116"/>
        <v>0</v>
      </c>
      <c r="CD87" s="161">
        <f t="shared" si="117"/>
        <v>0</v>
      </c>
      <c r="CE87" s="161">
        <f t="shared" si="118"/>
        <v>0</v>
      </c>
      <c r="CF87" s="161">
        <f t="shared" si="119"/>
        <v>0</v>
      </c>
      <c r="CG87" s="161">
        <f t="shared" si="120"/>
        <v>0</v>
      </c>
      <c r="CH87" s="40"/>
      <c r="CI87" s="142">
        <f t="shared" si="95"/>
        <v>0</v>
      </c>
      <c r="CJ87" s="142">
        <f t="shared" si="96"/>
        <v>0</v>
      </c>
      <c r="CK87" s="142">
        <f t="shared" si="97"/>
        <v>0</v>
      </c>
      <c r="CL87" s="142">
        <f t="shared" si="98"/>
        <v>0</v>
      </c>
      <c r="CM87" s="142">
        <f t="shared" si="99"/>
        <v>0</v>
      </c>
      <c r="CN87" s="40"/>
    </row>
    <row r="88" spans="1:92" s="303" customFormat="1" outlineLevel="2" x14ac:dyDescent="0.3">
      <c r="A88" s="141"/>
      <c r="B88" s="131" t="str">
        <f t="shared" si="93"/>
        <v>UK:  Marketing assistant</v>
      </c>
      <c r="C88" s="80"/>
      <c r="D88" s="80"/>
      <c r="E88" s="143">
        <f t="shared" si="94"/>
        <v>0</v>
      </c>
      <c r="F88" s="143">
        <f t="shared" si="94"/>
        <v>0</v>
      </c>
      <c r="G88" s="143">
        <f t="shared" si="94"/>
        <v>0</v>
      </c>
      <c r="H88" s="143">
        <f t="shared" si="94"/>
        <v>0</v>
      </c>
      <c r="I88" s="143">
        <f t="shared" si="94"/>
        <v>0</v>
      </c>
      <c r="J88" s="143">
        <f t="shared" si="94"/>
        <v>0</v>
      </c>
      <c r="K88" s="143">
        <f t="shared" si="94"/>
        <v>0</v>
      </c>
      <c r="L88" s="143">
        <f t="shared" si="94"/>
        <v>0</v>
      </c>
      <c r="M88" s="143">
        <f t="shared" si="94"/>
        <v>0</v>
      </c>
      <c r="N88" s="143">
        <f t="shared" si="94"/>
        <v>0</v>
      </c>
      <c r="O88" s="143">
        <f t="shared" si="94"/>
        <v>0</v>
      </c>
      <c r="P88" s="143">
        <f t="shared" si="94"/>
        <v>0</v>
      </c>
      <c r="Q88" s="143">
        <f t="shared" si="94"/>
        <v>0</v>
      </c>
      <c r="R88" s="143">
        <f t="shared" si="94"/>
        <v>0</v>
      </c>
      <c r="S88" s="143">
        <f t="shared" si="94"/>
        <v>0</v>
      </c>
      <c r="T88" s="143">
        <f t="shared" si="94"/>
        <v>0</v>
      </c>
      <c r="U88" s="143">
        <f t="shared" si="121"/>
        <v>0</v>
      </c>
      <c r="V88" s="143">
        <f t="shared" si="121"/>
        <v>0</v>
      </c>
      <c r="W88" s="143">
        <f t="shared" si="121"/>
        <v>0</v>
      </c>
      <c r="X88" s="143">
        <f t="shared" si="121"/>
        <v>0</v>
      </c>
      <c r="Y88" s="143">
        <f t="shared" si="121"/>
        <v>0</v>
      </c>
      <c r="Z88" s="143">
        <f t="shared" si="121"/>
        <v>0</v>
      </c>
      <c r="AA88" s="143">
        <f t="shared" si="121"/>
        <v>0</v>
      </c>
      <c r="AB88" s="143">
        <f t="shared" si="121"/>
        <v>0</v>
      </c>
      <c r="AC88" s="143">
        <f t="shared" si="121"/>
        <v>0</v>
      </c>
      <c r="AD88" s="143">
        <f t="shared" si="121"/>
        <v>0</v>
      </c>
      <c r="AE88" s="143">
        <f t="shared" si="121"/>
        <v>0</v>
      </c>
      <c r="AF88" s="143">
        <f t="shared" si="121"/>
        <v>0</v>
      </c>
      <c r="AG88" s="143">
        <f t="shared" si="121"/>
        <v>0</v>
      </c>
      <c r="AH88" s="143">
        <f t="shared" si="121"/>
        <v>0</v>
      </c>
      <c r="AI88" s="143">
        <f t="shared" si="121"/>
        <v>0</v>
      </c>
      <c r="AJ88" s="143">
        <f t="shared" si="121"/>
        <v>0</v>
      </c>
      <c r="AK88" s="143">
        <f t="shared" si="121"/>
        <v>0</v>
      </c>
      <c r="AL88" s="143">
        <f t="shared" si="121"/>
        <v>0</v>
      </c>
      <c r="AM88" s="143">
        <f t="shared" si="121"/>
        <v>0</v>
      </c>
      <c r="AN88" s="143">
        <f t="shared" si="121"/>
        <v>0</v>
      </c>
      <c r="AO88" s="143">
        <f t="shared" si="121"/>
        <v>0</v>
      </c>
      <c r="AP88" s="143">
        <f t="shared" si="121"/>
        <v>0</v>
      </c>
      <c r="AQ88" s="143">
        <f t="shared" si="121"/>
        <v>0</v>
      </c>
      <c r="AR88" s="143">
        <f t="shared" si="121"/>
        <v>0</v>
      </c>
      <c r="AS88" s="143">
        <f t="shared" si="121"/>
        <v>0</v>
      </c>
      <c r="AT88" s="143">
        <f t="shared" si="121"/>
        <v>0</v>
      </c>
      <c r="AU88" s="143">
        <f t="shared" si="121"/>
        <v>0</v>
      </c>
      <c r="AV88" s="143">
        <f t="shared" si="121"/>
        <v>0</v>
      </c>
      <c r="AW88" s="143">
        <f t="shared" si="121"/>
        <v>0</v>
      </c>
      <c r="AX88" s="143">
        <f t="shared" si="121"/>
        <v>0</v>
      </c>
      <c r="AY88" s="143">
        <f t="shared" si="121"/>
        <v>0</v>
      </c>
      <c r="AZ88" s="143">
        <f t="shared" si="121"/>
        <v>0</v>
      </c>
      <c r="BA88" s="143">
        <f t="shared" si="121"/>
        <v>0</v>
      </c>
      <c r="BB88" s="143">
        <f t="shared" si="121"/>
        <v>0</v>
      </c>
      <c r="BC88" s="143">
        <f t="shared" si="121"/>
        <v>0</v>
      </c>
      <c r="BD88" s="143">
        <f t="shared" si="121"/>
        <v>0</v>
      </c>
      <c r="BE88" s="143">
        <f t="shared" si="121"/>
        <v>0</v>
      </c>
      <c r="BF88" s="143">
        <f t="shared" si="121"/>
        <v>0</v>
      </c>
      <c r="BG88" s="143">
        <f t="shared" si="121"/>
        <v>0</v>
      </c>
      <c r="BH88" s="143">
        <f t="shared" si="121"/>
        <v>0</v>
      </c>
      <c r="BI88" s="143">
        <f t="shared" si="121"/>
        <v>0</v>
      </c>
      <c r="BJ88" s="143">
        <f t="shared" si="121"/>
        <v>0</v>
      </c>
      <c r="BK88" s="143">
        <f t="shared" si="121"/>
        <v>0</v>
      </c>
      <c r="BL88" s="143">
        <f t="shared" si="121"/>
        <v>0</v>
      </c>
      <c r="BM88" s="40"/>
      <c r="BN88" s="174">
        <f t="shared" si="101"/>
        <v>0</v>
      </c>
      <c r="BO88" s="162">
        <f t="shared" si="102"/>
        <v>0</v>
      </c>
      <c r="BP88" s="162">
        <f t="shared" si="103"/>
        <v>0</v>
      </c>
      <c r="BQ88" s="162">
        <f t="shared" si="104"/>
        <v>0</v>
      </c>
      <c r="BR88" s="162">
        <f t="shared" si="105"/>
        <v>0</v>
      </c>
      <c r="BS88" s="162">
        <f t="shared" si="106"/>
        <v>0</v>
      </c>
      <c r="BT88" s="162">
        <f t="shared" si="107"/>
        <v>0</v>
      </c>
      <c r="BU88" s="162">
        <f t="shared" si="108"/>
        <v>0</v>
      </c>
      <c r="BV88" s="162">
        <f t="shared" si="109"/>
        <v>0</v>
      </c>
      <c r="BW88" s="162">
        <f t="shared" si="110"/>
        <v>0</v>
      </c>
      <c r="BX88" s="162">
        <f t="shared" si="111"/>
        <v>0</v>
      </c>
      <c r="BY88" s="162">
        <f t="shared" si="112"/>
        <v>0</v>
      </c>
      <c r="BZ88" s="162">
        <f t="shared" si="113"/>
        <v>0</v>
      </c>
      <c r="CA88" s="162">
        <f t="shared" si="114"/>
        <v>0</v>
      </c>
      <c r="CB88" s="162">
        <f t="shared" si="115"/>
        <v>0</v>
      </c>
      <c r="CC88" s="162">
        <f t="shared" si="116"/>
        <v>0</v>
      </c>
      <c r="CD88" s="162">
        <f t="shared" si="117"/>
        <v>0</v>
      </c>
      <c r="CE88" s="162">
        <f t="shared" si="118"/>
        <v>0</v>
      </c>
      <c r="CF88" s="162">
        <f t="shared" si="119"/>
        <v>0</v>
      </c>
      <c r="CG88" s="162">
        <f t="shared" si="120"/>
        <v>0</v>
      </c>
      <c r="CH88" s="40"/>
      <c r="CI88" s="142">
        <f t="shared" si="95"/>
        <v>0</v>
      </c>
      <c r="CJ88" s="142">
        <f t="shared" si="96"/>
        <v>0</v>
      </c>
      <c r="CK88" s="142">
        <f t="shared" si="97"/>
        <v>0</v>
      </c>
      <c r="CL88" s="142">
        <f t="shared" si="98"/>
        <v>0</v>
      </c>
      <c r="CM88" s="142">
        <f t="shared" si="99"/>
        <v>0</v>
      </c>
      <c r="CN88" s="40"/>
    </row>
    <row r="89" spans="1:92" s="303" customFormat="1" outlineLevel="2" x14ac:dyDescent="0.3">
      <c r="A89" s="105" t="s">
        <v>245</v>
      </c>
      <c r="B89" s="81"/>
      <c r="C89" s="80"/>
      <c r="D89" s="80"/>
      <c r="E89" s="143">
        <f>SUM(E82:E88)</f>
        <v>0</v>
      </c>
      <c r="F89" s="143">
        <f t="shared" ref="F89:BL89" si="122">SUM(F82:F88)</f>
        <v>0</v>
      </c>
      <c r="G89" s="143">
        <f t="shared" si="122"/>
        <v>0</v>
      </c>
      <c r="H89" s="143">
        <f t="shared" si="122"/>
        <v>0</v>
      </c>
      <c r="I89" s="143">
        <f t="shared" si="122"/>
        <v>0</v>
      </c>
      <c r="J89" s="143">
        <f t="shared" si="122"/>
        <v>0</v>
      </c>
      <c r="K89" s="143">
        <f t="shared" si="122"/>
        <v>0</v>
      </c>
      <c r="L89" s="143">
        <f t="shared" si="122"/>
        <v>0</v>
      </c>
      <c r="M89" s="143">
        <f t="shared" si="122"/>
        <v>0</v>
      </c>
      <c r="N89" s="143">
        <f t="shared" si="122"/>
        <v>0</v>
      </c>
      <c r="O89" s="143">
        <f t="shared" si="122"/>
        <v>0</v>
      </c>
      <c r="P89" s="143">
        <f t="shared" si="122"/>
        <v>0</v>
      </c>
      <c r="Q89" s="143">
        <f t="shared" si="122"/>
        <v>0</v>
      </c>
      <c r="R89" s="143">
        <f t="shared" si="122"/>
        <v>0</v>
      </c>
      <c r="S89" s="143">
        <f t="shared" si="122"/>
        <v>0</v>
      </c>
      <c r="T89" s="143">
        <f t="shared" si="122"/>
        <v>0</v>
      </c>
      <c r="U89" s="143">
        <f t="shared" si="122"/>
        <v>0</v>
      </c>
      <c r="V89" s="143">
        <f t="shared" si="122"/>
        <v>0</v>
      </c>
      <c r="W89" s="143">
        <f t="shared" si="122"/>
        <v>0</v>
      </c>
      <c r="X89" s="143">
        <f t="shared" si="122"/>
        <v>0</v>
      </c>
      <c r="Y89" s="143">
        <f t="shared" si="122"/>
        <v>0</v>
      </c>
      <c r="Z89" s="143">
        <f t="shared" si="122"/>
        <v>0</v>
      </c>
      <c r="AA89" s="143">
        <f t="shared" si="122"/>
        <v>0</v>
      </c>
      <c r="AB89" s="143">
        <f t="shared" si="122"/>
        <v>0</v>
      </c>
      <c r="AC89" s="143">
        <f t="shared" si="122"/>
        <v>0</v>
      </c>
      <c r="AD89" s="143">
        <f t="shared" si="122"/>
        <v>0</v>
      </c>
      <c r="AE89" s="143">
        <f t="shared" si="122"/>
        <v>0</v>
      </c>
      <c r="AF89" s="143">
        <f t="shared" si="122"/>
        <v>0</v>
      </c>
      <c r="AG89" s="143">
        <f t="shared" si="122"/>
        <v>0</v>
      </c>
      <c r="AH89" s="143">
        <f t="shared" si="122"/>
        <v>0</v>
      </c>
      <c r="AI89" s="143">
        <f t="shared" si="122"/>
        <v>0</v>
      </c>
      <c r="AJ89" s="143">
        <f t="shared" si="122"/>
        <v>0</v>
      </c>
      <c r="AK89" s="143">
        <f t="shared" si="122"/>
        <v>0</v>
      </c>
      <c r="AL89" s="143">
        <f t="shared" si="122"/>
        <v>0</v>
      </c>
      <c r="AM89" s="143">
        <f t="shared" si="122"/>
        <v>0</v>
      </c>
      <c r="AN89" s="143">
        <f t="shared" si="122"/>
        <v>0</v>
      </c>
      <c r="AO89" s="143">
        <f t="shared" si="122"/>
        <v>0</v>
      </c>
      <c r="AP89" s="143">
        <f t="shared" si="122"/>
        <v>0</v>
      </c>
      <c r="AQ89" s="143">
        <f t="shared" si="122"/>
        <v>0</v>
      </c>
      <c r="AR89" s="143">
        <f t="shared" si="122"/>
        <v>0</v>
      </c>
      <c r="AS89" s="143">
        <f t="shared" si="122"/>
        <v>0</v>
      </c>
      <c r="AT89" s="143">
        <f t="shared" si="122"/>
        <v>0</v>
      </c>
      <c r="AU89" s="143">
        <f t="shared" si="122"/>
        <v>0</v>
      </c>
      <c r="AV89" s="143">
        <f t="shared" si="122"/>
        <v>0</v>
      </c>
      <c r="AW89" s="143">
        <f t="shared" si="122"/>
        <v>0</v>
      </c>
      <c r="AX89" s="143">
        <f t="shared" si="122"/>
        <v>0</v>
      </c>
      <c r="AY89" s="143">
        <f t="shared" si="122"/>
        <v>0</v>
      </c>
      <c r="AZ89" s="143">
        <f t="shared" si="122"/>
        <v>0</v>
      </c>
      <c r="BA89" s="143">
        <f t="shared" si="122"/>
        <v>232916.66666666666</v>
      </c>
      <c r="BB89" s="143">
        <f t="shared" si="122"/>
        <v>232916.66666666666</v>
      </c>
      <c r="BC89" s="143">
        <f t="shared" si="122"/>
        <v>232916.66666666666</v>
      </c>
      <c r="BD89" s="143">
        <f t="shared" si="122"/>
        <v>232916.66666666666</v>
      </c>
      <c r="BE89" s="143">
        <f t="shared" si="122"/>
        <v>232916.66666666666</v>
      </c>
      <c r="BF89" s="143">
        <f t="shared" si="122"/>
        <v>232916.66666666666</v>
      </c>
      <c r="BG89" s="143">
        <f t="shared" si="122"/>
        <v>232916.66666666666</v>
      </c>
      <c r="BH89" s="143">
        <f t="shared" si="122"/>
        <v>232916.66666666666</v>
      </c>
      <c r="BI89" s="143">
        <f t="shared" si="122"/>
        <v>232916.66666666666</v>
      </c>
      <c r="BJ89" s="143">
        <f t="shared" si="122"/>
        <v>232916.66666666666</v>
      </c>
      <c r="BK89" s="143">
        <f t="shared" si="122"/>
        <v>232916.66666666666</v>
      </c>
      <c r="BL89" s="143">
        <f t="shared" si="122"/>
        <v>232916.66666666666</v>
      </c>
      <c r="BM89" s="40"/>
      <c r="BN89" s="142">
        <f t="shared" si="101"/>
        <v>0</v>
      </c>
      <c r="BO89" s="142">
        <f t="shared" si="102"/>
        <v>0</v>
      </c>
      <c r="BP89" s="142">
        <f t="shared" si="103"/>
        <v>0</v>
      </c>
      <c r="BQ89" s="142">
        <f t="shared" si="104"/>
        <v>0</v>
      </c>
      <c r="BR89" s="142">
        <f t="shared" si="105"/>
        <v>0</v>
      </c>
      <c r="BS89" s="142">
        <f t="shared" si="106"/>
        <v>0</v>
      </c>
      <c r="BT89" s="142">
        <f t="shared" si="107"/>
        <v>0</v>
      </c>
      <c r="BU89" s="142">
        <f t="shared" si="108"/>
        <v>0</v>
      </c>
      <c r="BV89" s="142">
        <f t="shared" si="109"/>
        <v>0</v>
      </c>
      <c r="BW89" s="142">
        <f t="shared" si="110"/>
        <v>0</v>
      </c>
      <c r="BX89" s="142">
        <f t="shared" si="111"/>
        <v>0</v>
      </c>
      <c r="BY89" s="142">
        <f t="shared" si="112"/>
        <v>0</v>
      </c>
      <c r="BZ89" s="142">
        <f t="shared" si="113"/>
        <v>0</v>
      </c>
      <c r="CA89" s="142">
        <f t="shared" si="114"/>
        <v>0</v>
      </c>
      <c r="CB89" s="142">
        <f t="shared" si="115"/>
        <v>0</v>
      </c>
      <c r="CC89" s="142">
        <f t="shared" si="116"/>
        <v>0</v>
      </c>
      <c r="CD89" s="142">
        <f t="shared" si="117"/>
        <v>698750</v>
      </c>
      <c r="CE89" s="142">
        <f t="shared" si="118"/>
        <v>698750</v>
      </c>
      <c r="CF89" s="142">
        <f t="shared" si="119"/>
        <v>698750</v>
      </c>
      <c r="CG89" s="142">
        <f t="shared" si="120"/>
        <v>698750</v>
      </c>
      <c r="CH89" s="40"/>
      <c r="CI89" s="142">
        <f t="shared" ref="CI89:CI90" si="123">SUM(E89:P89)</f>
        <v>0</v>
      </c>
      <c r="CJ89" s="142">
        <f t="shared" si="96"/>
        <v>0</v>
      </c>
      <c r="CK89" s="142">
        <f t="shared" si="97"/>
        <v>0</v>
      </c>
      <c r="CL89" s="142">
        <f t="shared" si="98"/>
        <v>0</v>
      </c>
      <c r="CM89" s="142">
        <f t="shared" si="99"/>
        <v>2795000</v>
      </c>
      <c r="CN89" s="40"/>
    </row>
    <row r="90" spans="1:92" s="303" customFormat="1" outlineLevel="2" x14ac:dyDescent="0.3">
      <c r="A90" s="105" t="s">
        <v>246</v>
      </c>
      <c r="B90" s="81"/>
      <c r="C90" s="80"/>
      <c r="D90" s="80"/>
      <c r="E90" s="143">
        <f>COUNTIF(E75:E81,"&gt;0")</f>
        <v>0</v>
      </c>
      <c r="F90" s="143">
        <f t="shared" ref="F90:BL90" si="124">COUNTIF(F75:F81,"&gt;0")</f>
        <v>0</v>
      </c>
      <c r="G90" s="143">
        <f t="shared" si="124"/>
        <v>0</v>
      </c>
      <c r="H90" s="143">
        <f t="shared" si="124"/>
        <v>0</v>
      </c>
      <c r="I90" s="143">
        <f t="shared" si="124"/>
        <v>0</v>
      </c>
      <c r="J90" s="143">
        <f t="shared" si="124"/>
        <v>0</v>
      </c>
      <c r="K90" s="143">
        <f t="shared" si="124"/>
        <v>0</v>
      </c>
      <c r="L90" s="143">
        <f t="shared" si="124"/>
        <v>0</v>
      </c>
      <c r="M90" s="143">
        <f t="shared" si="124"/>
        <v>0</v>
      </c>
      <c r="N90" s="143">
        <f t="shared" si="124"/>
        <v>0</v>
      </c>
      <c r="O90" s="143">
        <f t="shared" si="124"/>
        <v>0</v>
      </c>
      <c r="P90" s="143">
        <f t="shared" si="124"/>
        <v>0</v>
      </c>
      <c r="Q90" s="143">
        <f t="shared" si="124"/>
        <v>0</v>
      </c>
      <c r="R90" s="143">
        <f t="shared" si="124"/>
        <v>0</v>
      </c>
      <c r="S90" s="143">
        <f t="shared" si="124"/>
        <v>0</v>
      </c>
      <c r="T90" s="143">
        <f t="shared" si="124"/>
        <v>0</v>
      </c>
      <c r="U90" s="143">
        <f t="shared" si="124"/>
        <v>0</v>
      </c>
      <c r="V90" s="143">
        <f t="shared" si="124"/>
        <v>0</v>
      </c>
      <c r="W90" s="143">
        <f t="shared" si="124"/>
        <v>0</v>
      </c>
      <c r="X90" s="143">
        <f t="shared" si="124"/>
        <v>0</v>
      </c>
      <c r="Y90" s="143">
        <f t="shared" si="124"/>
        <v>0</v>
      </c>
      <c r="Z90" s="143">
        <f t="shared" si="124"/>
        <v>0</v>
      </c>
      <c r="AA90" s="143">
        <f t="shared" si="124"/>
        <v>0</v>
      </c>
      <c r="AB90" s="143">
        <f t="shared" si="124"/>
        <v>0</v>
      </c>
      <c r="AC90" s="143">
        <f t="shared" si="124"/>
        <v>0</v>
      </c>
      <c r="AD90" s="143">
        <f t="shared" si="124"/>
        <v>0</v>
      </c>
      <c r="AE90" s="143">
        <f t="shared" si="124"/>
        <v>0</v>
      </c>
      <c r="AF90" s="143">
        <f t="shared" si="124"/>
        <v>0</v>
      </c>
      <c r="AG90" s="143">
        <f t="shared" si="124"/>
        <v>0</v>
      </c>
      <c r="AH90" s="143">
        <f t="shared" si="124"/>
        <v>0</v>
      </c>
      <c r="AI90" s="143">
        <f t="shared" si="124"/>
        <v>0</v>
      </c>
      <c r="AJ90" s="143">
        <f t="shared" si="124"/>
        <v>0</v>
      </c>
      <c r="AK90" s="143">
        <f t="shared" si="124"/>
        <v>0</v>
      </c>
      <c r="AL90" s="143">
        <f t="shared" si="124"/>
        <v>0</v>
      </c>
      <c r="AM90" s="143">
        <f t="shared" si="124"/>
        <v>0</v>
      </c>
      <c r="AN90" s="143">
        <f t="shared" si="124"/>
        <v>0</v>
      </c>
      <c r="AO90" s="143">
        <f t="shared" si="124"/>
        <v>0</v>
      </c>
      <c r="AP90" s="143">
        <f t="shared" si="124"/>
        <v>0</v>
      </c>
      <c r="AQ90" s="143">
        <f t="shared" si="124"/>
        <v>0</v>
      </c>
      <c r="AR90" s="143">
        <f t="shared" si="124"/>
        <v>0</v>
      </c>
      <c r="AS90" s="143">
        <f t="shared" si="124"/>
        <v>0</v>
      </c>
      <c r="AT90" s="143">
        <f t="shared" si="124"/>
        <v>0</v>
      </c>
      <c r="AU90" s="143">
        <f t="shared" si="124"/>
        <v>0</v>
      </c>
      <c r="AV90" s="143">
        <f t="shared" si="124"/>
        <v>0</v>
      </c>
      <c r="AW90" s="143">
        <f t="shared" si="124"/>
        <v>0</v>
      </c>
      <c r="AX90" s="143">
        <f t="shared" si="124"/>
        <v>0</v>
      </c>
      <c r="AY90" s="143">
        <f t="shared" si="124"/>
        <v>0</v>
      </c>
      <c r="AZ90" s="143">
        <f t="shared" si="124"/>
        <v>0</v>
      </c>
      <c r="BA90" s="143">
        <f t="shared" si="124"/>
        <v>1</v>
      </c>
      <c r="BB90" s="143">
        <f t="shared" si="124"/>
        <v>1</v>
      </c>
      <c r="BC90" s="143">
        <f t="shared" si="124"/>
        <v>1</v>
      </c>
      <c r="BD90" s="143">
        <f t="shared" si="124"/>
        <v>1</v>
      </c>
      <c r="BE90" s="143">
        <f t="shared" si="124"/>
        <v>1</v>
      </c>
      <c r="BF90" s="143">
        <f t="shared" si="124"/>
        <v>1</v>
      </c>
      <c r="BG90" s="143">
        <f t="shared" si="124"/>
        <v>1</v>
      </c>
      <c r="BH90" s="143">
        <f t="shared" si="124"/>
        <v>1</v>
      </c>
      <c r="BI90" s="143">
        <f t="shared" si="124"/>
        <v>1</v>
      </c>
      <c r="BJ90" s="143">
        <f t="shared" si="124"/>
        <v>1</v>
      </c>
      <c r="BK90" s="143">
        <f t="shared" si="124"/>
        <v>1</v>
      </c>
      <c r="BL90" s="143">
        <f t="shared" si="124"/>
        <v>1</v>
      </c>
      <c r="BM90" s="40"/>
      <c r="BN90" s="142">
        <f t="shared" si="101"/>
        <v>0</v>
      </c>
      <c r="BO90" s="142">
        <f t="shared" si="102"/>
        <v>0</v>
      </c>
      <c r="BP90" s="142">
        <f t="shared" si="103"/>
        <v>0</v>
      </c>
      <c r="BQ90" s="142">
        <f t="shared" si="104"/>
        <v>0</v>
      </c>
      <c r="BR90" s="142">
        <f t="shared" si="105"/>
        <v>0</v>
      </c>
      <c r="BS90" s="142">
        <f t="shared" si="106"/>
        <v>0</v>
      </c>
      <c r="BT90" s="142">
        <f t="shared" si="107"/>
        <v>0</v>
      </c>
      <c r="BU90" s="142">
        <f t="shared" si="108"/>
        <v>0</v>
      </c>
      <c r="BV90" s="142">
        <f t="shared" si="109"/>
        <v>0</v>
      </c>
      <c r="BW90" s="142">
        <f t="shared" si="110"/>
        <v>0</v>
      </c>
      <c r="BX90" s="142">
        <f t="shared" si="111"/>
        <v>0</v>
      </c>
      <c r="BY90" s="142">
        <f t="shared" si="112"/>
        <v>0</v>
      </c>
      <c r="BZ90" s="142">
        <f t="shared" si="113"/>
        <v>0</v>
      </c>
      <c r="CA90" s="142">
        <f t="shared" si="114"/>
        <v>0</v>
      </c>
      <c r="CB90" s="142">
        <f t="shared" si="115"/>
        <v>0</v>
      </c>
      <c r="CC90" s="142">
        <f t="shared" si="116"/>
        <v>0</v>
      </c>
      <c r="CD90" s="142">
        <f t="shared" si="117"/>
        <v>3</v>
      </c>
      <c r="CE90" s="142">
        <f t="shared" si="118"/>
        <v>3</v>
      </c>
      <c r="CF90" s="142">
        <f t="shared" si="119"/>
        <v>3</v>
      </c>
      <c r="CG90" s="142">
        <f t="shared" si="120"/>
        <v>3</v>
      </c>
      <c r="CH90" s="40"/>
      <c r="CI90" s="142">
        <f t="shared" si="123"/>
        <v>0</v>
      </c>
      <c r="CJ90" s="142">
        <f t="shared" si="96"/>
        <v>0</v>
      </c>
      <c r="CK90" s="142">
        <f t="shared" si="97"/>
        <v>0</v>
      </c>
      <c r="CL90" s="142">
        <f t="shared" si="98"/>
        <v>0</v>
      </c>
      <c r="CM90" s="142">
        <f t="shared" si="99"/>
        <v>12</v>
      </c>
      <c r="CN90" s="40"/>
    </row>
    <row r="91" spans="1:92" s="303" customFormat="1" outlineLevel="1" x14ac:dyDescent="0.3">
      <c r="A91" s="179" t="s">
        <v>30</v>
      </c>
      <c r="B91" s="89"/>
      <c r="C91" s="268" t="str">
        <f>C74</f>
        <v>Gross salary (brut)</v>
      </c>
      <c r="D91" s="268" t="str">
        <f>D74</f>
        <v>Charges %</v>
      </c>
      <c r="E91" s="180"/>
      <c r="F91" s="180"/>
      <c r="G91" s="180"/>
      <c r="H91" s="180"/>
      <c r="I91" s="180"/>
      <c r="J91" s="180"/>
      <c r="K91" s="180"/>
      <c r="L91" s="180"/>
      <c r="M91" s="180"/>
      <c r="N91" s="180"/>
      <c r="O91" s="180"/>
      <c r="P91" s="180"/>
      <c r="Q91" s="180"/>
      <c r="R91" s="180"/>
      <c r="S91" s="180"/>
      <c r="T91" s="180"/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  <c r="AF91" s="180"/>
      <c r="AG91" s="180"/>
      <c r="AH91" s="180"/>
      <c r="AI91" s="180"/>
      <c r="AJ91" s="180"/>
      <c r="AK91" s="180"/>
      <c r="AL91" s="180"/>
      <c r="AM91" s="180"/>
      <c r="AN91" s="180"/>
      <c r="AO91" s="180"/>
      <c r="AP91" s="180"/>
      <c r="AQ91" s="180"/>
      <c r="AR91" s="180"/>
      <c r="AS91" s="180"/>
      <c r="AT91" s="180"/>
      <c r="AU91" s="180"/>
      <c r="AV91" s="180"/>
      <c r="AW91" s="180"/>
      <c r="AX91" s="180"/>
      <c r="AY91" s="180"/>
      <c r="AZ91" s="180"/>
      <c r="BA91" s="180"/>
      <c r="BB91" s="180"/>
      <c r="BC91" s="180"/>
      <c r="BD91" s="180"/>
      <c r="BE91" s="180"/>
      <c r="BF91" s="180"/>
      <c r="BG91" s="180"/>
      <c r="BH91" s="180"/>
      <c r="BI91" s="180"/>
      <c r="BJ91" s="180"/>
      <c r="BK91" s="180"/>
      <c r="BL91" s="180"/>
      <c r="BM91" s="40"/>
      <c r="BN91" s="180">
        <f t="shared" si="101"/>
        <v>0</v>
      </c>
      <c r="BO91" s="180">
        <f t="shared" si="102"/>
        <v>0</v>
      </c>
      <c r="BP91" s="180">
        <f t="shared" si="103"/>
        <v>0</v>
      </c>
      <c r="BQ91" s="180">
        <f t="shared" si="104"/>
        <v>0</v>
      </c>
      <c r="BR91" s="180">
        <f t="shared" si="105"/>
        <v>0</v>
      </c>
      <c r="BS91" s="180">
        <f t="shared" si="106"/>
        <v>0</v>
      </c>
      <c r="BT91" s="180">
        <f t="shared" si="107"/>
        <v>0</v>
      </c>
      <c r="BU91" s="180">
        <f t="shared" si="108"/>
        <v>0</v>
      </c>
      <c r="BV91" s="180">
        <f t="shared" si="109"/>
        <v>0</v>
      </c>
      <c r="BW91" s="180">
        <f t="shared" si="110"/>
        <v>0</v>
      </c>
      <c r="BX91" s="180">
        <f t="shared" si="111"/>
        <v>0</v>
      </c>
      <c r="BY91" s="180">
        <f t="shared" si="112"/>
        <v>0</v>
      </c>
      <c r="BZ91" s="180">
        <f t="shared" si="113"/>
        <v>0</v>
      </c>
      <c r="CA91" s="180">
        <f t="shared" si="114"/>
        <v>0</v>
      </c>
      <c r="CB91" s="180">
        <f t="shared" si="115"/>
        <v>0</v>
      </c>
      <c r="CC91" s="180">
        <f t="shared" si="116"/>
        <v>0</v>
      </c>
      <c r="CD91" s="180">
        <f t="shared" si="117"/>
        <v>0</v>
      </c>
      <c r="CE91" s="180">
        <f t="shared" si="118"/>
        <v>0</v>
      </c>
      <c r="CF91" s="180">
        <f t="shared" si="119"/>
        <v>0</v>
      </c>
      <c r="CG91" s="180">
        <f t="shared" si="120"/>
        <v>0</v>
      </c>
      <c r="CH91" s="40"/>
      <c r="CI91" s="180"/>
      <c r="CJ91" s="180"/>
      <c r="CK91" s="180"/>
      <c r="CL91" s="180"/>
      <c r="CM91" s="180"/>
      <c r="CN91" s="40"/>
    </row>
    <row r="92" spans="1:92" s="303" customFormat="1" outlineLevel="1" x14ac:dyDescent="0.3">
      <c r="A92" s="269">
        <f t="shared" ref="A92" si="125">(0.63*C92)/12</f>
        <v>1575</v>
      </c>
      <c r="B92" s="117" t="str">
        <f>'AVE UK GBP'!B92</f>
        <v>France: IT manager</v>
      </c>
      <c r="C92" s="12">
        <v>30000</v>
      </c>
      <c r="D92" s="10">
        <v>0.42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9">
        <v>0</v>
      </c>
      <c r="K92" s="9">
        <v>0</v>
      </c>
      <c r="L92" s="9">
        <v>0</v>
      </c>
      <c r="M92" s="9">
        <v>0</v>
      </c>
      <c r="N92" s="9">
        <v>0</v>
      </c>
      <c r="O92" s="9">
        <v>0</v>
      </c>
      <c r="P92" s="9">
        <v>0</v>
      </c>
      <c r="Q92" s="9">
        <v>0</v>
      </c>
      <c r="R92" s="9">
        <v>0</v>
      </c>
      <c r="S92" s="9">
        <v>0</v>
      </c>
      <c r="T92" s="9">
        <v>0</v>
      </c>
      <c r="U92" s="9">
        <v>0</v>
      </c>
      <c r="V92" s="9">
        <v>0</v>
      </c>
      <c r="W92" s="9">
        <v>0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0</v>
      </c>
      <c r="AQ92" s="9">
        <v>0</v>
      </c>
      <c r="AR92" s="9">
        <v>0</v>
      </c>
      <c r="AS92" s="9">
        <v>0</v>
      </c>
      <c r="AT92" s="9">
        <v>0</v>
      </c>
      <c r="AU92" s="9">
        <v>0</v>
      </c>
      <c r="AV92" s="9">
        <v>0</v>
      </c>
      <c r="AW92" s="9">
        <v>0</v>
      </c>
      <c r="AX92" s="9">
        <v>0</v>
      </c>
      <c r="AY92" s="9">
        <v>0</v>
      </c>
      <c r="AZ92" s="9">
        <v>0</v>
      </c>
      <c r="BA92" s="9">
        <v>0</v>
      </c>
      <c r="BB92" s="9">
        <v>0</v>
      </c>
      <c r="BC92" s="9">
        <v>0</v>
      </c>
      <c r="BD92" s="9">
        <v>0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40"/>
      <c r="BN92" s="143">
        <f t="shared" si="101"/>
        <v>0</v>
      </c>
      <c r="BO92" s="143">
        <f t="shared" si="102"/>
        <v>0</v>
      </c>
      <c r="BP92" s="143">
        <f t="shared" si="103"/>
        <v>0</v>
      </c>
      <c r="BQ92" s="143">
        <f t="shared" si="104"/>
        <v>0</v>
      </c>
      <c r="BR92" s="143">
        <f t="shared" si="105"/>
        <v>0</v>
      </c>
      <c r="BS92" s="143">
        <f t="shared" si="106"/>
        <v>0</v>
      </c>
      <c r="BT92" s="143">
        <f t="shared" si="107"/>
        <v>0</v>
      </c>
      <c r="BU92" s="143">
        <f t="shared" si="108"/>
        <v>0</v>
      </c>
      <c r="BV92" s="143">
        <f t="shared" si="109"/>
        <v>0</v>
      </c>
      <c r="BW92" s="143">
        <f t="shared" si="110"/>
        <v>0</v>
      </c>
      <c r="BX92" s="143">
        <f t="shared" si="111"/>
        <v>0</v>
      </c>
      <c r="BY92" s="143">
        <f t="shared" si="112"/>
        <v>0</v>
      </c>
      <c r="BZ92" s="143">
        <f t="shared" si="113"/>
        <v>0</v>
      </c>
      <c r="CA92" s="143">
        <f t="shared" si="114"/>
        <v>0</v>
      </c>
      <c r="CB92" s="143">
        <f t="shared" si="115"/>
        <v>0</v>
      </c>
      <c r="CC92" s="143">
        <f t="shared" si="116"/>
        <v>0</v>
      </c>
      <c r="CD92" s="143">
        <f t="shared" si="117"/>
        <v>0</v>
      </c>
      <c r="CE92" s="143">
        <f t="shared" si="118"/>
        <v>0</v>
      </c>
      <c r="CF92" s="143">
        <f t="shared" si="119"/>
        <v>0</v>
      </c>
      <c r="CG92" s="143">
        <f t="shared" si="120"/>
        <v>0</v>
      </c>
      <c r="CH92" s="40"/>
      <c r="CI92" s="142">
        <f t="shared" ref="CI92" si="126">SUM(E92:P92)</f>
        <v>0</v>
      </c>
      <c r="CJ92" s="142">
        <f t="shared" ref="CJ92" si="127">SUM(Q92:AB92)</f>
        <v>0</v>
      </c>
      <c r="CK92" s="142">
        <f t="shared" ref="CK92" si="128">SUM(AC92:AN92)</f>
        <v>0</v>
      </c>
      <c r="CL92" s="142">
        <f t="shared" ref="CL92" si="129">SUM(AO92:AZ92)</f>
        <v>0</v>
      </c>
      <c r="CM92" s="142">
        <f t="shared" ref="CM92" si="130">SUM(BA92:BL92)</f>
        <v>0</v>
      </c>
      <c r="CN92" s="40"/>
    </row>
    <row r="93" spans="1:92" s="303" customFormat="1" outlineLevel="1" x14ac:dyDescent="0.3">
      <c r="A93" s="141"/>
      <c r="B93" s="117" t="str">
        <f>'AVE UK GBP'!B93</f>
        <v>France: IT assistant</v>
      </c>
      <c r="C93" s="12">
        <v>0</v>
      </c>
      <c r="D93" s="12">
        <v>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40"/>
      <c r="BN93" s="143">
        <f t="shared" si="101"/>
        <v>0</v>
      </c>
      <c r="BO93" s="143">
        <f t="shared" si="102"/>
        <v>0</v>
      </c>
      <c r="BP93" s="143">
        <f t="shared" si="103"/>
        <v>0</v>
      </c>
      <c r="BQ93" s="143">
        <f t="shared" si="104"/>
        <v>0</v>
      </c>
      <c r="BR93" s="143">
        <f t="shared" si="105"/>
        <v>0</v>
      </c>
      <c r="BS93" s="143">
        <f t="shared" si="106"/>
        <v>0</v>
      </c>
      <c r="BT93" s="143">
        <f t="shared" si="107"/>
        <v>0</v>
      </c>
      <c r="BU93" s="143">
        <f t="shared" si="108"/>
        <v>0</v>
      </c>
      <c r="BV93" s="143">
        <f t="shared" si="109"/>
        <v>0</v>
      </c>
      <c r="BW93" s="143">
        <f t="shared" si="110"/>
        <v>0</v>
      </c>
      <c r="BX93" s="143">
        <f t="shared" si="111"/>
        <v>0</v>
      </c>
      <c r="BY93" s="143">
        <f t="shared" si="112"/>
        <v>0</v>
      </c>
      <c r="BZ93" s="143">
        <f t="shared" si="113"/>
        <v>0</v>
      </c>
      <c r="CA93" s="143">
        <f t="shared" si="114"/>
        <v>0</v>
      </c>
      <c r="CB93" s="143">
        <f t="shared" si="115"/>
        <v>0</v>
      </c>
      <c r="CC93" s="143">
        <f t="shared" si="116"/>
        <v>0</v>
      </c>
      <c r="CD93" s="143">
        <f t="shared" si="117"/>
        <v>0</v>
      </c>
      <c r="CE93" s="143">
        <f t="shared" si="118"/>
        <v>0</v>
      </c>
      <c r="CF93" s="143">
        <f t="shared" si="119"/>
        <v>0</v>
      </c>
      <c r="CG93" s="143">
        <f t="shared" si="120"/>
        <v>0</v>
      </c>
      <c r="CH93" s="40"/>
      <c r="CI93" s="142">
        <f t="shared" ref="CI93:CI99" si="131">SUM(E93:P93)</f>
        <v>0</v>
      </c>
      <c r="CJ93" s="142">
        <f t="shared" ref="CJ93:CJ99" si="132">SUM(Q93:AB93)</f>
        <v>0</v>
      </c>
      <c r="CK93" s="142">
        <f t="shared" ref="CK93:CK99" si="133">SUM(AC93:AN93)</f>
        <v>0</v>
      </c>
      <c r="CL93" s="142">
        <f t="shared" ref="CL93:CL99" si="134">SUM(AO93:AZ93)</f>
        <v>0</v>
      </c>
      <c r="CM93" s="142">
        <f t="shared" ref="CM93:CM99" si="135">SUM(BA93:BL93)</f>
        <v>0</v>
      </c>
      <c r="CN93" s="40"/>
    </row>
    <row r="94" spans="1:92" s="303" customFormat="1" outlineLevel="1" x14ac:dyDescent="0.3">
      <c r="A94" s="141"/>
      <c r="B94" s="117">
        <f>'AVE UK GBP'!B94</f>
        <v>0</v>
      </c>
      <c r="C94" s="12">
        <v>0</v>
      </c>
      <c r="D94" s="12">
        <v>0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40"/>
      <c r="BN94" s="143">
        <f t="shared" si="101"/>
        <v>0</v>
      </c>
      <c r="BO94" s="143">
        <f t="shared" si="102"/>
        <v>0</v>
      </c>
      <c r="BP94" s="143">
        <f t="shared" si="103"/>
        <v>0</v>
      </c>
      <c r="BQ94" s="143">
        <f t="shared" si="104"/>
        <v>0</v>
      </c>
      <c r="BR94" s="143">
        <f t="shared" si="105"/>
        <v>0</v>
      </c>
      <c r="BS94" s="143">
        <f t="shared" si="106"/>
        <v>0</v>
      </c>
      <c r="BT94" s="143">
        <f t="shared" si="107"/>
        <v>0</v>
      </c>
      <c r="BU94" s="143">
        <f t="shared" si="108"/>
        <v>0</v>
      </c>
      <c r="BV94" s="143">
        <f t="shared" si="109"/>
        <v>0</v>
      </c>
      <c r="BW94" s="143">
        <f t="shared" si="110"/>
        <v>0</v>
      </c>
      <c r="BX94" s="143">
        <f t="shared" si="111"/>
        <v>0</v>
      </c>
      <c r="BY94" s="143">
        <f t="shared" si="112"/>
        <v>0</v>
      </c>
      <c r="BZ94" s="143">
        <f t="shared" si="113"/>
        <v>0</v>
      </c>
      <c r="CA94" s="143">
        <f t="shared" si="114"/>
        <v>0</v>
      </c>
      <c r="CB94" s="143">
        <f t="shared" si="115"/>
        <v>0</v>
      </c>
      <c r="CC94" s="143">
        <f t="shared" si="116"/>
        <v>0</v>
      </c>
      <c r="CD94" s="143">
        <f t="shared" si="117"/>
        <v>0</v>
      </c>
      <c r="CE94" s="143">
        <f t="shared" si="118"/>
        <v>0</v>
      </c>
      <c r="CF94" s="143">
        <f t="shared" si="119"/>
        <v>0</v>
      </c>
      <c r="CG94" s="143">
        <f t="shared" si="120"/>
        <v>0</v>
      </c>
      <c r="CH94" s="40"/>
      <c r="CI94" s="142">
        <f t="shared" si="131"/>
        <v>0</v>
      </c>
      <c r="CJ94" s="142">
        <f t="shared" si="132"/>
        <v>0</v>
      </c>
      <c r="CK94" s="142">
        <f t="shared" si="133"/>
        <v>0</v>
      </c>
      <c r="CL94" s="142">
        <f t="shared" si="134"/>
        <v>0</v>
      </c>
      <c r="CM94" s="142">
        <f t="shared" si="135"/>
        <v>0</v>
      </c>
      <c r="CN94" s="40"/>
    </row>
    <row r="95" spans="1:92" s="303" customFormat="1" outlineLevel="1" x14ac:dyDescent="0.3">
      <c r="A95" s="141"/>
      <c r="B95" s="117">
        <f>'AVE UK GBP'!B95</f>
        <v>0</v>
      </c>
      <c r="C95" s="12">
        <v>0</v>
      </c>
      <c r="D95" s="12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40"/>
      <c r="BN95" s="143">
        <f t="shared" si="101"/>
        <v>0</v>
      </c>
      <c r="BO95" s="143">
        <f t="shared" si="102"/>
        <v>0</v>
      </c>
      <c r="BP95" s="143">
        <f t="shared" si="103"/>
        <v>0</v>
      </c>
      <c r="BQ95" s="143">
        <f t="shared" si="104"/>
        <v>0</v>
      </c>
      <c r="BR95" s="143">
        <f t="shared" si="105"/>
        <v>0</v>
      </c>
      <c r="BS95" s="143">
        <f t="shared" si="106"/>
        <v>0</v>
      </c>
      <c r="BT95" s="143">
        <f t="shared" si="107"/>
        <v>0</v>
      </c>
      <c r="BU95" s="143">
        <f t="shared" si="108"/>
        <v>0</v>
      </c>
      <c r="BV95" s="143">
        <f t="shared" si="109"/>
        <v>0</v>
      </c>
      <c r="BW95" s="143">
        <f t="shared" si="110"/>
        <v>0</v>
      </c>
      <c r="BX95" s="143">
        <f t="shared" si="111"/>
        <v>0</v>
      </c>
      <c r="BY95" s="143">
        <f t="shared" si="112"/>
        <v>0</v>
      </c>
      <c r="BZ95" s="143">
        <f t="shared" si="113"/>
        <v>0</v>
      </c>
      <c r="CA95" s="143">
        <f t="shared" si="114"/>
        <v>0</v>
      </c>
      <c r="CB95" s="143">
        <f t="shared" si="115"/>
        <v>0</v>
      </c>
      <c r="CC95" s="143">
        <f t="shared" si="116"/>
        <v>0</v>
      </c>
      <c r="CD95" s="143">
        <f t="shared" si="117"/>
        <v>0</v>
      </c>
      <c r="CE95" s="143">
        <f t="shared" si="118"/>
        <v>0</v>
      </c>
      <c r="CF95" s="143">
        <f t="shared" si="119"/>
        <v>0</v>
      </c>
      <c r="CG95" s="143">
        <f t="shared" si="120"/>
        <v>0</v>
      </c>
      <c r="CH95" s="40"/>
      <c r="CI95" s="142">
        <f t="shared" si="131"/>
        <v>0</v>
      </c>
      <c r="CJ95" s="142">
        <f t="shared" si="132"/>
        <v>0</v>
      </c>
      <c r="CK95" s="142">
        <f t="shared" si="133"/>
        <v>0</v>
      </c>
      <c r="CL95" s="142">
        <f t="shared" si="134"/>
        <v>0</v>
      </c>
      <c r="CM95" s="142">
        <f t="shared" si="135"/>
        <v>0</v>
      </c>
      <c r="CN95" s="40"/>
    </row>
    <row r="96" spans="1:92" s="303" customFormat="1" outlineLevel="2" x14ac:dyDescent="0.3">
      <c r="A96" s="284"/>
      <c r="B96" s="284" t="str">
        <f>'AVE UK GBP'!B96</f>
        <v>UK:  IT Manager</v>
      </c>
      <c r="C96" s="280"/>
      <c r="D96" s="280"/>
      <c r="E96" s="285">
        <v>0</v>
      </c>
      <c r="F96" s="285">
        <v>0</v>
      </c>
      <c r="G96" s="285">
        <v>0</v>
      </c>
      <c r="H96" s="285">
        <v>0</v>
      </c>
      <c r="I96" s="285">
        <v>0</v>
      </c>
      <c r="J96" s="285">
        <v>0</v>
      </c>
      <c r="K96" s="285">
        <v>0</v>
      </c>
      <c r="L96" s="285">
        <v>0</v>
      </c>
      <c r="M96" s="285">
        <v>0</v>
      </c>
      <c r="N96" s="285">
        <v>0</v>
      </c>
      <c r="O96" s="285">
        <v>0</v>
      </c>
      <c r="P96" s="285">
        <v>0</v>
      </c>
      <c r="Q96" s="285">
        <v>0</v>
      </c>
      <c r="R96" s="285">
        <v>0</v>
      </c>
      <c r="S96" s="285">
        <v>0</v>
      </c>
      <c r="T96" s="285">
        <v>0</v>
      </c>
      <c r="U96" s="285">
        <v>0</v>
      </c>
      <c r="V96" s="285">
        <v>0</v>
      </c>
      <c r="W96" s="285">
        <v>0</v>
      </c>
      <c r="X96" s="285">
        <v>0</v>
      </c>
      <c r="Y96" s="285">
        <v>0</v>
      </c>
      <c r="Z96" s="285">
        <v>0</v>
      </c>
      <c r="AA96" s="285">
        <v>0</v>
      </c>
      <c r="AB96" s="285">
        <v>0</v>
      </c>
      <c r="AC96" s="285">
        <v>0</v>
      </c>
      <c r="AD96" s="285">
        <v>0</v>
      </c>
      <c r="AE96" s="285">
        <v>0</v>
      </c>
      <c r="AF96" s="285">
        <v>0</v>
      </c>
      <c r="AG96" s="285">
        <v>0</v>
      </c>
      <c r="AH96" s="285">
        <v>0</v>
      </c>
      <c r="AI96" s="285">
        <v>0</v>
      </c>
      <c r="AJ96" s="285">
        <v>0</v>
      </c>
      <c r="AK96" s="285">
        <v>0</v>
      </c>
      <c r="AL96" s="285">
        <v>0</v>
      </c>
      <c r="AM96" s="285">
        <v>0</v>
      </c>
      <c r="AN96" s="285">
        <v>0</v>
      </c>
      <c r="AO96" s="285">
        <v>0</v>
      </c>
      <c r="AP96" s="285">
        <v>0</v>
      </c>
      <c r="AQ96" s="285">
        <v>0</v>
      </c>
      <c r="AR96" s="285">
        <v>0</v>
      </c>
      <c r="AS96" s="285">
        <v>0</v>
      </c>
      <c r="AT96" s="285">
        <v>0</v>
      </c>
      <c r="AU96" s="285">
        <v>0</v>
      </c>
      <c r="AV96" s="285">
        <v>0</v>
      </c>
      <c r="AW96" s="285">
        <v>0</v>
      </c>
      <c r="AX96" s="285">
        <v>0</v>
      </c>
      <c r="AY96" s="285">
        <v>0</v>
      </c>
      <c r="AZ96" s="285">
        <v>0</v>
      </c>
      <c r="BA96" s="285">
        <v>0</v>
      </c>
      <c r="BB96" s="285">
        <v>0</v>
      </c>
      <c r="BC96" s="285">
        <v>0</v>
      </c>
      <c r="BD96" s="285">
        <v>0</v>
      </c>
      <c r="BE96" s="285">
        <v>0</v>
      </c>
      <c r="BF96" s="285">
        <v>0</v>
      </c>
      <c r="BG96" s="285">
        <v>0</v>
      </c>
      <c r="BH96" s="285">
        <v>0</v>
      </c>
      <c r="BI96" s="285">
        <v>0</v>
      </c>
      <c r="BJ96" s="285">
        <v>0</v>
      </c>
      <c r="BK96" s="285">
        <v>0</v>
      </c>
      <c r="BL96" s="285">
        <v>0</v>
      </c>
      <c r="BM96" s="40"/>
      <c r="BN96" s="143">
        <f t="shared" si="101"/>
        <v>0</v>
      </c>
      <c r="BO96" s="143">
        <f t="shared" si="102"/>
        <v>0</v>
      </c>
      <c r="BP96" s="143">
        <f t="shared" si="103"/>
        <v>0</v>
      </c>
      <c r="BQ96" s="143">
        <f t="shared" si="104"/>
        <v>0</v>
      </c>
      <c r="BR96" s="143">
        <f t="shared" si="105"/>
        <v>0</v>
      </c>
      <c r="BS96" s="143">
        <f t="shared" si="106"/>
        <v>0</v>
      </c>
      <c r="BT96" s="143">
        <f t="shared" si="107"/>
        <v>0</v>
      </c>
      <c r="BU96" s="143">
        <f t="shared" si="108"/>
        <v>0</v>
      </c>
      <c r="BV96" s="143">
        <f t="shared" si="109"/>
        <v>0</v>
      </c>
      <c r="BW96" s="143">
        <f t="shared" si="110"/>
        <v>0</v>
      </c>
      <c r="BX96" s="143">
        <f t="shared" si="111"/>
        <v>0</v>
      </c>
      <c r="BY96" s="143">
        <f t="shared" si="112"/>
        <v>0</v>
      </c>
      <c r="BZ96" s="143">
        <f t="shared" si="113"/>
        <v>0</v>
      </c>
      <c r="CA96" s="143">
        <f t="shared" si="114"/>
        <v>0</v>
      </c>
      <c r="CB96" s="143">
        <f t="shared" si="115"/>
        <v>0</v>
      </c>
      <c r="CC96" s="143">
        <f t="shared" si="116"/>
        <v>0</v>
      </c>
      <c r="CD96" s="143">
        <f t="shared" si="117"/>
        <v>0</v>
      </c>
      <c r="CE96" s="143">
        <f t="shared" si="118"/>
        <v>0</v>
      </c>
      <c r="CF96" s="143">
        <f t="shared" si="119"/>
        <v>0</v>
      </c>
      <c r="CG96" s="143">
        <f t="shared" si="120"/>
        <v>0</v>
      </c>
      <c r="CH96" s="40"/>
      <c r="CI96" s="143">
        <f t="shared" si="131"/>
        <v>0</v>
      </c>
      <c r="CJ96" s="143">
        <f t="shared" si="132"/>
        <v>0</v>
      </c>
      <c r="CK96" s="143">
        <f t="shared" si="133"/>
        <v>0</v>
      </c>
      <c r="CL96" s="143">
        <f t="shared" si="134"/>
        <v>0</v>
      </c>
      <c r="CM96" s="143">
        <f t="shared" si="135"/>
        <v>0</v>
      </c>
      <c r="CN96" s="40"/>
    </row>
    <row r="97" spans="1:92" s="303" customFormat="1" outlineLevel="2" x14ac:dyDescent="0.3">
      <c r="A97" s="284"/>
      <c r="B97" s="284" t="str">
        <f>'AVE UK GBP'!B97</f>
        <v>UK:  IT Assistant</v>
      </c>
      <c r="C97" s="280"/>
      <c r="D97" s="280"/>
      <c r="E97" s="285">
        <v>0</v>
      </c>
      <c r="F97" s="285">
        <v>0</v>
      </c>
      <c r="G97" s="285">
        <v>0</v>
      </c>
      <c r="H97" s="285">
        <v>0</v>
      </c>
      <c r="I97" s="285">
        <v>0</v>
      </c>
      <c r="J97" s="285">
        <v>0</v>
      </c>
      <c r="K97" s="285">
        <v>0</v>
      </c>
      <c r="L97" s="285">
        <v>0</v>
      </c>
      <c r="M97" s="285">
        <v>0</v>
      </c>
      <c r="N97" s="285">
        <v>0</v>
      </c>
      <c r="O97" s="285">
        <v>0</v>
      </c>
      <c r="P97" s="285">
        <v>0</v>
      </c>
      <c r="Q97" s="285">
        <v>0</v>
      </c>
      <c r="R97" s="285">
        <v>0</v>
      </c>
      <c r="S97" s="285">
        <v>0</v>
      </c>
      <c r="T97" s="285">
        <v>0</v>
      </c>
      <c r="U97" s="285">
        <v>0</v>
      </c>
      <c r="V97" s="285">
        <v>0</v>
      </c>
      <c r="W97" s="285">
        <v>0</v>
      </c>
      <c r="X97" s="285">
        <v>0</v>
      </c>
      <c r="Y97" s="285">
        <v>0</v>
      </c>
      <c r="Z97" s="285">
        <v>0</v>
      </c>
      <c r="AA97" s="285">
        <v>0</v>
      </c>
      <c r="AB97" s="285">
        <v>0</v>
      </c>
      <c r="AC97" s="285">
        <v>0</v>
      </c>
      <c r="AD97" s="285">
        <v>0</v>
      </c>
      <c r="AE97" s="285">
        <v>0</v>
      </c>
      <c r="AF97" s="285">
        <v>0</v>
      </c>
      <c r="AG97" s="285">
        <v>0</v>
      </c>
      <c r="AH97" s="285">
        <v>0</v>
      </c>
      <c r="AI97" s="285">
        <v>0</v>
      </c>
      <c r="AJ97" s="285">
        <v>0</v>
      </c>
      <c r="AK97" s="285">
        <v>0</v>
      </c>
      <c r="AL97" s="285">
        <v>0</v>
      </c>
      <c r="AM97" s="285">
        <v>0</v>
      </c>
      <c r="AN97" s="285">
        <v>0</v>
      </c>
      <c r="AO97" s="285">
        <v>0</v>
      </c>
      <c r="AP97" s="285">
        <v>0</v>
      </c>
      <c r="AQ97" s="285">
        <v>0</v>
      </c>
      <c r="AR97" s="285">
        <v>0</v>
      </c>
      <c r="AS97" s="285">
        <v>0</v>
      </c>
      <c r="AT97" s="285">
        <v>0</v>
      </c>
      <c r="AU97" s="285">
        <v>0</v>
      </c>
      <c r="AV97" s="285">
        <v>0</v>
      </c>
      <c r="AW97" s="285">
        <v>0</v>
      </c>
      <c r="AX97" s="285">
        <v>0</v>
      </c>
      <c r="AY97" s="285">
        <v>0</v>
      </c>
      <c r="AZ97" s="285">
        <v>0</v>
      </c>
      <c r="BA97" s="285">
        <v>0</v>
      </c>
      <c r="BB97" s="285">
        <v>0</v>
      </c>
      <c r="BC97" s="285">
        <v>0</v>
      </c>
      <c r="BD97" s="285">
        <v>0</v>
      </c>
      <c r="BE97" s="285">
        <v>0</v>
      </c>
      <c r="BF97" s="285">
        <v>0</v>
      </c>
      <c r="BG97" s="285">
        <v>0</v>
      </c>
      <c r="BH97" s="285">
        <v>0</v>
      </c>
      <c r="BI97" s="285">
        <v>0</v>
      </c>
      <c r="BJ97" s="285">
        <v>0</v>
      </c>
      <c r="BK97" s="285">
        <v>0</v>
      </c>
      <c r="BL97" s="285">
        <v>0</v>
      </c>
      <c r="BM97" s="40"/>
      <c r="BN97" s="143">
        <f t="shared" si="101"/>
        <v>0</v>
      </c>
      <c r="BO97" s="143">
        <f t="shared" si="102"/>
        <v>0</v>
      </c>
      <c r="BP97" s="143">
        <f t="shared" si="103"/>
        <v>0</v>
      </c>
      <c r="BQ97" s="143">
        <f t="shared" si="104"/>
        <v>0</v>
      </c>
      <c r="BR97" s="143">
        <f t="shared" si="105"/>
        <v>0</v>
      </c>
      <c r="BS97" s="143">
        <f t="shared" si="106"/>
        <v>0</v>
      </c>
      <c r="BT97" s="143">
        <f t="shared" si="107"/>
        <v>0</v>
      </c>
      <c r="BU97" s="143">
        <f t="shared" si="108"/>
        <v>0</v>
      </c>
      <c r="BV97" s="143">
        <f t="shared" si="109"/>
        <v>0</v>
      </c>
      <c r="BW97" s="143">
        <f t="shared" si="110"/>
        <v>0</v>
      </c>
      <c r="BX97" s="143">
        <f t="shared" si="111"/>
        <v>0</v>
      </c>
      <c r="BY97" s="143">
        <f t="shared" si="112"/>
        <v>0</v>
      </c>
      <c r="BZ97" s="143">
        <f t="shared" si="113"/>
        <v>0</v>
      </c>
      <c r="CA97" s="143">
        <f t="shared" si="114"/>
        <v>0</v>
      </c>
      <c r="CB97" s="143">
        <f t="shared" si="115"/>
        <v>0</v>
      </c>
      <c r="CC97" s="143">
        <f t="shared" si="116"/>
        <v>0</v>
      </c>
      <c r="CD97" s="143">
        <f t="shared" si="117"/>
        <v>0</v>
      </c>
      <c r="CE97" s="143">
        <f t="shared" si="118"/>
        <v>0</v>
      </c>
      <c r="CF97" s="143">
        <f t="shared" si="119"/>
        <v>0</v>
      </c>
      <c r="CG97" s="143">
        <f t="shared" si="120"/>
        <v>0</v>
      </c>
      <c r="CH97" s="40"/>
      <c r="CI97" s="143">
        <f t="shared" si="131"/>
        <v>0</v>
      </c>
      <c r="CJ97" s="143">
        <f t="shared" si="132"/>
        <v>0</v>
      </c>
      <c r="CK97" s="143">
        <f t="shared" si="133"/>
        <v>0</v>
      </c>
      <c r="CL97" s="143">
        <f t="shared" si="134"/>
        <v>0</v>
      </c>
      <c r="CM97" s="143">
        <f t="shared" si="135"/>
        <v>0</v>
      </c>
      <c r="CN97" s="40"/>
    </row>
    <row r="98" spans="1:92" s="303" customFormat="1" outlineLevel="2" x14ac:dyDescent="0.3">
      <c r="A98" s="284"/>
      <c r="B98" s="284">
        <f>'AVE UK GBP'!B98</f>
        <v>0</v>
      </c>
      <c r="C98" s="280"/>
      <c r="D98" s="280"/>
      <c r="E98" s="285">
        <v>0</v>
      </c>
      <c r="F98" s="285">
        <v>0</v>
      </c>
      <c r="G98" s="285">
        <v>0</v>
      </c>
      <c r="H98" s="285">
        <v>0</v>
      </c>
      <c r="I98" s="285">
        <v>0</v>
      </c>
      <c r="J98" s="285">
        <v>0</v>
      </c>
      <c r="K98" s="285">
        <v>0</v>
      </c>
      <c r="L98" s="285">
        <v>0</v>
      </c>
      <c r="M98" s="285">
        <v>0</v>
      </c>
      <c r="N98" s="285">
        <v>0</v>
      </c>
      <c r="O98" s="285">
        <v>0</v>
      </c>
      <c r="P98" s="285">
        <v>0</v>
      </c>
      <c r="Q98" s="285">
        <v>0</v>
      </c>
      <c r="R98" s="285">
        <v>0</v>
      </c>
      <c r="S98" s="285">
        <v>0</v>
      </c>
      <c r="T98" s="285">
        <v>0</v>
      </c>
      <c r="U98" s="285">
        <v>0</v>
      </c>
      <c r="V98" s="285">
        <v>0</v>
      </c>
      <c r="W98" s="285">
        <v>0</v>
      </c>
      <c r="X98" s="285">
        <v>0</v>
      </c>
      <c r="Y98" s="285">
        <v>0</v>
      </c>
      <c r="Z98" s="285">
        <v>0</v>
      </c>
      <c r="AA98" s="285">
        <v>0</v>
      </c>
      <c r="AB98" s="285">
        <v>0</v>
      </c>
      <c r="AC98" s="285">
        <v>0</v>
      </c>
      <c r="AD98" s="285">
        <v>0</v>
      </c>
      <c r="AE98" s="285">
        <v>0</v>
      </c>
      <c r="AF98" s="285">
        <v>0</v>
      </c>
      <c r="AG98" s="285">
        <v>0</v>
      </c>
      <c r="AH98" s="285">
        <v>0</v>
      </c>
      <c r="AI98" s="285">
        <v>0</v>
      </c>
      <c r="AJ98" s="285">
        <v>0</v>
      </c>
      <c r="AK98" s="285">
        <v>0</v>
      </c>
      <c r="AL98" s="285">
        <v>0</v>
      </c>
      <c r="AM98" s="285">
        <v>0</v>
      </c>
      <c r="AN98" s="285">
        <v>0</v>
      </c>
      <c r="AO98" s="285">
        <v>0</v>
      </c>
      <c r="AP98" s="285">
        <v>0</v>
      </c>
      <c r="AQ98" s="285">
        <v>0</v>
      </c>
      <c r="AR98" s="285">
        <v>0</v>
      </c>
      <c r="AS98" s="285">
        <v>0</v>
      </c>
      <c r="AT98" s="285">
        <v>0</v>
      </c>
      <c r="AU98" s="285">
        <v>0</v>
      </c>
      <c r="AV98" s="285">
        <v>0</v>
      </c>
      <c r="AW98" s="285">
        <v>0</v>
      </c>
      <c r="AX98" s="285">
        <v>0</v>
      </c>
      <c r="AY98" s="285">
        <v>0</v>
      </c>
      <c r="AZ98" s="285">
        <v>0</v>
      </c>
      <c r="BA98" s="285">
        <v>0</v>
      </c>
      <c r="BB98" s="285">
        <v>0</v>
      </c>
      <c r="BC98" s="285">
        <v>0</v>
      </c>
      <c r="BD98" s="285">
        <v>0</v>
      </c>
      <c r="BE98" s="285">
        <v>0</v>
      </c>
      <c r="BF98" s="285">
        <v>0</v>
      </c>
      <c r="BG98" s="285">
        <v>0</v>
      </c>
      <c r="BH98" s="285">
        <v>0</v>
      </c>
      <c r="BI98" s="285">
        <v>0</v>
      </c>
      <c r="BJ98" s="285">
        <v>0</v>
      </c>
      <c r="BK98" s="285">
        <v>0</v>
      </c>
      <c r="BL98" s="285">
        <v>0</v>
      </c>
      <c r="BM98" s="40"/>
      <c r="BN98" s="143">
        <f t="shared" si="101"/>
        <v>0</v>
      </c>
      <c r="BO98" s="143">
        <f t="shared" si="102"/>
        <v>0</v>
      </c>
      <c r="BP98" s="143">
        <f t="shared" si="103"/>
        <v>0</v>
      </c>
      <c r="BQ98" s="143">
        <f t="shared" si="104"/>
        <v>0</v>
      </c>
      <c r="BR98" s="143">
        <f t="shared" si="105"/>
        <v>0</v>
      </c>
      <c r="BS98" s="143">
        <f t="shared" si="106"/>
        <v>0</v>
      </c>
      <c r="BT98" s="143">
        <f t="shared" si="107"/>
        <v>0</v>
      </c>
      <c r="BU98" s="143">
        <f t="shared" si="108"/>
        <v>0</v>
      </c>
      <c r="BV98" s="143">
        <f t="shared" si="109"/>
        <v>0</v>
      </c>
      <c r="BW98" s="143">
        <f t="shared" si="110"/>
        <v>0</v>
      </c>
      <c r="BX98" s="143">
        <f t="shared" si="111"/>
        <v>0</v>
      </c>
      <c r="BY98" s="143">
        <f t="shared" si="112"/>
        <v>0</v>
      </c>
      <c r="BZ98" s="143">
        <f t="shared" si="113"/>
        <v>0</v>
      </c>
      <c r="CA98" s="143">
        <f t="shared" si="114"/>
        <v>0</v>
      </c>
      <c r="CB98" s="143">
        <f t="shared" si="115"/>
        <v>0</v>
      </c>
      <c r="CC98" s="143">
        <f t="shared" si="116"/>
        <v>0</v>
      </c>
      <c r="CD98" s="143">
        <f t="shared" si="117"/>
        <v>0</v>
      </c>
      <c r="CE98" s="143">
        <f t="shared" si="118"/>
        <v>0</v>
      </c>
      <c r="CF98" s="143">
        <f t="shared" si="119"/>
        <v>0</v>
      </c>
      <c r="CG98" s="143">
        <f t="shared" si="120"/>
        <v>0</v>
      </c>
      <c r="CH98" s="40"/>
      <c r="CI98" s="143">
        <f t="shared" si="131"/>
        <v>0</v>
      </c>
      <c r="CJ98" s="143">
        <f t="shared" si="132"/>
        <v>0</v>
      </c>
      <c r="CK98" s="143">
        <f t="shared" si="133"/>
        <v>0</v>
      </c>
      <c r="CL98" s="143">
        <f t="shared" si="134"/>
        <v>0</v>
      </c>
      <c r="CM98" s="143">
        <f t="shared" si="135"/>
        <v>0</v>
      </c>
      <c r="CN98" s="40"/>
    </row>
    <row r="99" spans="1:92" s="303" customFormat="1" outlineLevel="2" x14ac:dyDescent="0.3">
      <c r="A99" s="141"/>
      <c r="B99" s="117" t="str">
        <f>B92</f>
        <v>France: IT manager</v>
      </c>
      <c r="C99" s="127"/>
      <c r="D99" s="127"/>
      <c r="E99" s="143">
        <f>E92*($C92+$C92*$D92)/12</f>
        <v>0</v>
      </c>
      <c r="F99" s="143">
        <f t="shared" ref="F99:BL103" si="136">F92*($C92+$C92*$D92)/12</f>
        <v>0</v>
      </c>
      <c r="G99" s="143">
        <f t="shared" si="136"/>
        <v>0</v>
      </c>
      <c r="H99" s="143">
        <f t="shared" si="136"/>
        <v>0</v>
      </c>
      <c r="I99" s="143">
        <f t="shared" si="136"/>
        <v>0</v>
      </c>
      <c r="J99" s="143">
        <f t="shared" si="136"/>
        <v>0</v>
      </c>
      <c r="K99" s="143">
        <f t="shared" si="136"/>
        <v>0</v>
      </c>
      <c r="L99" s="143">
        <f t="shared" si="136"/>
        <v>0</v>
      </c>
      <c r="M99" s="143">
        <f t="shared" si="136"/>
        <v>0</v>
      </c>
      <c r="N99" s="143">
        <f t="shared" si="136"/>
        <v>0</v>
      </c>
      <c r="O99" s="143">
        <f t="shared" si="136"/>
        <v>0</v>
      </c>
      <c r="P99" s="143">
        <f t="shared" si="136"/>
        <v>0</v>
      </c>
      <c r="Q99" s="143">
        <f t="shared" si="136"/>
        <v>0</v>
      </c>
      <c r="R99" s="143">
        <f t="shared" si="136"/>
        <v>0</v>
      </c>
      <c r="S99" s="143">
        <f t="shared" si="136"/>
        <v>0</v>
      </c>
      <c r="T99" s="143">
        <f t="shared" si="136"/>
        <v>0</v>
      </c>
      <c r="U99" s="143">
        <f t="shared" si="136"/>
        <v>0</v>
      </c>
      <c r="V99" s="143">
        <f t="shared" si="136"/>
        <v>0</v>
      </c>
      <c r="W99" s="143">
        <f t="shared" si="136"/>
        <v>0</v>
      </c>
      <c r="X99" s="143">
        <f t="shared" si="136"/>
        <v>0</v>
      </c>
      <c r="Y99" s="143">
        <f t="shared" si="136"/>
        <v>0</v>
      </c>
      <c r="Z99" s="143">
        <f t="shared" si="136"/>
        <v>0</v>
      </c>
      <c r="AA99" s="143">
        <f t="shared" si="136"/>
        <v>0</v>
      </c>
      <c r="AB99" s="143">
        <f t="shared" si="136"/>
        <v>0</v>
      </c>
      <c r="AC99" s="143">
        <f t="shared" si="136"/>
        <v>0</v>
      </c>
      <c r="AD99" s="143">
        <f t="shared" si="136"/>
        <v>0</v>
      </c>
      <c r="AE99" s="143">
        <f t="shared" si="136"/>
        <v>0</v>
      </c>
      <c r="AF99" s="143">
        <f t="shared" si="136"/>
        <v>0</v>
      </c>
      <c r="AG99" s="143">
        <f t="shared" si="136"/>
        <v>0</v>
      </c>
      <c r="AH99" s="143">
        <f t="shared" si="136"/>
        <v>0</v>
      </c>
      <c r="AI99" s="143">
        <f t="shared" si="136"/>
        <v>0</v>
      </c>
      <c r="AJ99" s="143">
        <f t="shared" si="136"/>
        <v>0</v>
      </c>
      <c r="AK99" s="143">
        <f t="shared" si="136"/>
        <v>0</v>
      </c>
      <c r="AL99" s="143">
        <f t="shared" si="136"/>
        <v>0</v>
      </c>
      <c r="AM99" s="143">
        <f t="shared" si="136"/>
        <v>0</v>
      </c>
      <c r="AN99" s="143">
        <f t="shared" si="136"/>
        <v>0</v>
      </c>
      <c r="AO99" s="143">
        <f t="shared" si="136"/>
        <v>0</v>
      </c>
      <c r="AP99" s="143">
        <f t="shared" si="136"/>
        <v>0</v>
      </c>
      <c r="AQ99" s="143">
        <f t="shared" si="136"/>
        <v>0</v>
      </c>
      <c r="AR99" s="143">
        <f t="shared" si="136"/>
        <v>0</v>
      </c>
      <c r="AS99" s="143">
        <f t="shared" si="136"/>
        <v>0</v>
      </c>
      <c r="AT99" s="143">
        <f t="shared" si="136"/>
        <v>0</v>
      </c>
      <c r="AU99" s="143">
        <f t="shared" si="136"/>
        <v>0</v>
      </c>
      <c r="AV99" s="143">
        <f t="shared" si="136"/>
        <v>0</v>
      </c>
      <c r="AW99" s="143">
        <f t="shared" si="136"/>
        <v>0</v>
      </c>
      <c r="AX99" s="143">
        <f t="shared" si="136"/>
        <v>0</v>
      </c>
      <c r="AY99" s="143">
        <f t="shared" si="136"/>
        <v>0</v>
      </c>
      <c r="AZ99" s="143">
        <f t="shared" si="136"/>
        <v>0</v>
      </c>
      <c r="BA99" s="143">
        <f t="shared" si="136"/>
        <v>0</v>
      </c>
      <c r="BB99" s="143">
        <f t="shared" si="136"/>
        <v>0</v>
      </c>
      <c r="BC99" s="143">
        <f t="shared" si="136"/>
        <v>0</v>
      </c>
      <c r="BD99" s="143">
        <f t="shared" si="136"/>
        <v>0</v>
      </c>
      <c r="BE99" s="143">
        <f t="shared" si="136"/>
        <v>0</v>
      </c>
      <c r="BF99" s="143">
        <f t="shared" si="136"/>
        <v>0</v>
      </c>
      <c r="BG99" s="143">
        <f t="shared" si="136"/>
        <v>0</v>
      </c>
      <c r="BH99" s="143">
        <f t="shared" si="136"/>
        <v>0</v>
      </c>
      <c r="BI99" s="143">
        <f t="shared" si="136"/>
        <v>0</v>
      </c>
      <c r="BJ99" s="143">
        <f t="shared" si="136"/>
        <v>0</v>
      </c>
      <c r="BK99" s="143">
        <f t="shared" si="136"/>
        <v>0</v>
      </c>
      <c r="BL99" s="143">
        <f t="shared" si="136"/>
        <v>0</v>
      </c>
      <c r="BM99" s="40"/>
      <c r="BN99" s="143">
        <f t="shared" si="101"/>
        <v>0</v>
      </c>
      <c r="BO99" s="143">
        <f t="shared" si="102"/>
        <v>0</v>
      </c>
      <c r="BP99" s="143">
        <f t="shared" si="103"/>
        <v>0</v>
      </c>
      <c r="BQ99" s="143">
        <f t="shared" si="104"/>
        <v>0</v>
      </c>
      <c r="BR99" s="143">
        <f t="shared" si="105"/>
        <v>0</v>
      </c>
      <c r="BS99" s="143">
        <f t="shared" si="106"/>
        <v>0</v>
      </c>
      <c r="BT99" s="143">
        <f t="shared" si="107"/>
        <v>0</v>
      </c>
      <c r="BU99" s="143">
        <f t="shared" si="108"/>
        <v>0</v>
      </c>
      <c r="BV99" s="143">
        <f t="shared" si="109"/>
        <v>0</v>
      </c>
      <c r="BW99" s="143">
        <f t="shared" si="110"/>
        <v>0</v>
      </c>
      <c r="BX99" s="143">
        <f t="shared" si="111"/>
        <v>0</v>
      </c>
      <c r="BY99" s="143">
        <f t="shared" si="112"/>
        <v>0</v>
      </c>
      <c r="BZ99" s="143">
        <f t="shared" si="113"/>
        <v>0</v>
      </c>
      <c r="CA99" s="143">
        <f t="shared" si="114"/>
        <v>0</v>
      </c>
      <c r="CB99" s="143">
        <f t="shared" si="115"/>
        <v>0</v>
      </c>
      <c r="CC99" s="143">
        <f t="shared" si="116"/>
        <v>0</v>
      </c>
      <c r="CD99" s="143">
        <f t="shared" si="117"/>
        <v>0</v>
      </c>
      <c r="CE99" s="143">
        <f t="shared" si="118"/>
        <v>0</v>
      </c>
      <c r="CF99" s="143">
        <f t="shared" si="119"/>
        <v>0</v>
      </c>
      <c r="CG99" s="143">
        <f t="shared" si="120"/>
        <v>0</v>
      </c>
      <c r="CH99" s="40"/>
      <c r="CI99" s="142">
        <f t="shared" si="131"/>
        <v>0</v>
      </c>
      <c r="CJ99" s="142">
        <f t="shared" si="132"/>
        <v>0</v>
      </c>
      <c r="CK99" s="142">
        <f t="shared" si="133"/>
        <v>0</v>
      </c>
      <c r="CL99" s="142">
        <f t="shared" si="134"/>
        <v>0</v>
      </c>
      <c r="CM99" s="142">
        <f t="shared" si="135"/>
        <v>0</v>
      </c>
      <c r="CN99" s="40"/>
    </row>
    <row r="100" spans="1:92" s="303" customFormat="1" outlineLevel="2" x14ac:dyDescent="0.3">
      <c r="A100" s="141"/>
      <c r="B100" s="117" t="str">
        <f t="shared" ref="B100:B105" si="137">B93</f>
        <v>France: IT assistant</v>
      </c>
      <c r="C100" s="127"/>
      <c r="D100" s="127"/>
      <c r="E100" s="143">
        <f t="shared" ref="E100:T105" si="138">E93*($C93+$C93*$D93)/12</f>
        <v>0</v>
      </c>
      <c r="F100" s="143">
        <f t="shared" si="138"/>
        <v>0</v>
      </c>
      <c r="G100" s="143">
        <f t="shared" si="138"/>
        <v>0</v>
      </c>
      <c r="H100" s="143">
        <f t="shared" si="138"/>
        <v>0</v>
      </c>
      <c r="I100" s="143">
        <f t="shared" si="138"/>
        <v>0</v>
      </c>
      <c r="J100" s="143">
        <f t="shared" si="138"/>
        <v>0</v>
      </c>
      <c r="K100" s="143">
        <f t="shared" si="138"/>
        <v>0</v>
      </c>
      <c r="L100" s="143">
        <f t="shared" si="138"/>
        <v>0</v>
      </c>
      <c r="M100" s="143">
        <f t="shared" si="138"/>
        <v>0</v>
      </c>
      <c r="N100" s="143">
        <f t="shared" si="138"/>
        <v>0</v>
      </c>
      <c r="O100" s="143">
        <f t="shared" si="138"/>
        <v>0</v>
      </c>
      <c r="P100" s="143">
        <f t="shared" si="138"/>
        <v>0</v>
      </c>
      <c r="Q100" s="143">
        <f t="shared" si="138"/>
        <v>0</v>
      </c>
      <c r="R100" s="143">
        <f t="shared" si="138"/>
        <v>0</v>
      </c>
      <c r="S100" s="143">
        <f t="shared" si="138"/>
        <v>0</v>
      </c>
      <c r="T100" s="143">
        <f t="shared" si="138"/>
        <v>0</v>
      </c>
      <c r="U100" s="143">
        <f t="shared" si="136"/>
        <v>0</v>
      </c>
      <c r="V100" s="143">
        <f t="shared" si="136"/>
        <v>0</v>
      </c>
      <c r="W100" s="143">
        <f t="shared" si="136"/>
        <v>0</v>
      </c>
      <c r="X100" s="143">
        <f t="shared" si="136"/>
        <v>0</v>
      </c>
      <c r="Y100" s="143">
        <f t="shared" si="136"/>
        <v>0</v>
      </c>
      <c r="Z100" s="143">
        <f t="shared" si="136"/>
        <v>0</v>
      </c>
      <c r="AA100" s="143">
        <f t="shared" si="136"/>
        <v>0</v>
      </c>
      <c r="AB100" s="143">
        <f t="shared" si="136"/>
        <v>0</v>
      </c>
      <c r="AC100" s="143">
        <f t="shared" si="136"/>
        <v>0</v>
      </c>
      <c r="AD100" s="143">
        <f t="shared" si="136"/>
        <v>0</v>
      </c>
      <c r="AE100" s="143">
        <f t="shared" si="136"/>
        <v>0</v>
      </c>
      <c r="AF100" s="143">
        <f t="shared" si="136"/>
        <v>0</v>
      </c>
      <c r="AG100" s="143">
        <f t="shared" si="136"/>
        <v>0</v>
      </c>
      <c r="AH100" s="143">
        <f t="shared" si="136"/>
        <v>0</v>
      </c>
      <c r="AI100" s="143">
        <f t="shared" si="136"/>
        <v>0</v>
      </c>
      <c r="AJ100" s="143">
        <f t="shared" si="136"/>
        <v>0</v>
      </c>
      <c r="AK100" s="143">
        <f t="shared" si="136"/>
        <v>0</v>
      </c>
      <c r="AL100" s="143">
        <f t="shared" si="136"/>
        <v>0</v>
      </c>
      <c r="AM100" s="143">
        <f t="shared" si="136"/>
        <v>0</v>
      </c>
      <c r="AN100" s="143">
        <f t="shared" si="136"/>
        <v>0</v>
      </c>
      <c r="AO100" s="143">
        <f t="shared" si="136"/>
        <v>0</v>
      </c>
      <c r="AP100" s="143">
        <f t="shared" si="136"/>
        <v>0</v>
      </c>
      <c r="AQ100" s="143">
        <f t="shared" si="136"/>
        <v>0</v>
      </c>
      <c r="AR100" s="143">
        <f t="shared" si="136"/>
        <v>0</v>
      </c>
      <c r="AS100" s="143">
        <f t="shared" si="136"/>
        <v>0</v>
      </c>
      <c r="AT100" s="143">
        <f t="shared" si="136"/>
        <v>0</v>
      </c>
      <c r="AU100" s="143">
        <f t="shared" si="136"/>
        <v>0</v>
      </c>
      <c r="AV100" s="143">
        <f t="shared" si="136"/>
        <v>0</v>
      </c>
      <c r="AW100" s="143">
        <f t="shared" si="136"/>
        <v>0</v>
      </c>
      <c r="AX100" s="143">
        <f t="shared" si="136"/>
        <v>0</v>
      </c>
      <c r="AY100" s="143">
        <f t="shared" si="136"/>
        <v>0</v>
      </c>
      <c r="AZ100" s="143">
        <f t="shared" si="136"/>
        <v>0</v>
      </c>
      <c r="BA100" s="143">
        <f t="shared" si="136"/>
        <v>0</v>
      </c>
      <c r="BB100" s="143">
        <f t="shared" si="136"/>
        <v>0</v>
      </c>
      <c r="BC100" s="143">
        <f t="shared" si="136"/>
        <v>0</v>
      </c>
      <c r="BD100" s="143">
        <f t="shared" si="136"/>
        <v>0</v>
      </c>
      <c r="BE100" s="143">
        <f t="shared" si="136"/>
        <v>0</v>
      </c>
      <c r="BF100" s="143">
        <f t="shared" si="136"/>
        <v>0</v>
      </c>
      <c r="BG100" s="143">
        <f t="shared" si="136"/>
        <v>0</v>
      </c>
      <c r="BH100" s="143">
        <f t="shared" si="136"/>
        <v>0</v>
      </c>
      <c r="BI100" s="143">
        <f t="shared" si="136"/>
        <v>0</v>
      </c>
      <c r="BJ100" s="143">
        <f t="shared" si="136"/>
        <v>0</v>
      </c>
      <c r="BK100" s="143">
        <f t="shared" si="136"/>
        <v>0</v>
      </c>
      <c r="BL100" s="143">
        <f t="shared" si="136"/>
        <v>0</v>
      </c>
      <c r="BM100" s="40"/>
      <c r="BN100" s="143">
        <f t="shared" si="101"/>
        <v>0</v>
      </c>
      <c r="BO100" s="143">
        <f t="shared" si="102"/>
        <v>0</v>
      </c>
      <c r="BP100" s="143">
        <f t="shared" si="103"/>
        <v>0</v>
      </c>
      <c r="BQ100" s="143">
        <f t="shared" si="104"/>
        <v>0</v>
      </c>
      <c r="BR100" s="143">
        <f t="shared" si="105"/>
        <v>0</v>
      </c>
      <c r="BS100" s="143">
        <f t="shared" si="106"/>
        <v>0</v>
      </c>
      <c r="BT100" s="143">
        <f t="shared" si="107"/>
        <v>0</v>
      </c>
      <c r="BU100" s="143">
        <f t="shared" si="108"/>
        <v>0</v>
      </c>
      <c r="BV100" s="143">
        <f t="shared" si="109"/>
        <v>0</v>
      </c>
      <c r="BW100" s="143">
        <f t="shared" si="110"/>
        <v>0</v>
      </c>
      <c r="BX100" s="143">
        <f t="shared" si="111"/>
        <v>0</v>
      </c>
      <c r="BY100" s="143">
        <f t="shared" si="112"/>
        <v>0</v>
      </c>
      <c r="BZ100" s="143">
        <f t="shared" si="113"/>
        <v>0</v>
      </c>
      <c r="CA100" s="143">
        <f t="shared" si="114"/>
        <v>0</v>
      </c>
      <c r="CB100" s="143">
        <f t="shared" si="115"/>
        <v>0</v>
      </c>
      <c r="CC100" s="143">
        <f t="shared" si="116"/>
        <v>0</v>
      </c>
      <c r="CD100" s="143">
        <f t="shared" si="117"/>
        <v>0</v>
      </c>
      <c r="CE100" s="143">
        <f t="shared" si="118"/>
        <v>0</v>
      </c>
      <c r="CF100" s="143">
        <f t="shared" si="119"/>
        <v>0</v>
      </c>
      <c r="CG100" s="143">
        <f t="shared" si="120"/>
        <v>0</v>
      </c>
      <c r="CH100" s="40"/>
      <c r="CI100" s="143">
        <f t="shared" ref="CI100:CI107" si="139">SUM(E100:P100)</f>
        <v>0</v>
      </c>
      <c r="CJ100" s="143">
        <f t="shared" ref="CJ100:CJ107" si="140">SUM(Q100:AB100)</f>
        <v>0</v>
      </c>
      <c r="CK100" s="143">
        <f t="shared" ref="CK100:CK107" si="141">SUM(AC100:AN100)</f>
        <v>0</v>
      </c>
      <c r="CL100" s="143">
        <f t="shared" ref="CL100:CL107" si="142">SUM(AO100:AZ100)</f>
        <v>0</v>
      </c>
      <c r="CM100" s="143">
        <f t="shared" ref="CM100:CM107" si="143">SUM(BA100:BL100)</f>
        <v>0</v>
      </c>
      <c r="CN100" s="40"/>
    </row>
    <row r="101" spans="1:92" s="303" customFormat="1" outlineLevel="2" x14ac:dyDescent="0.3">
      <c r="A101" s="141"/>
      <c r="B101" s="117">
        <f t="shared" si="137"/>
        <v>0</v>
      </c>
      <c r="C101" s="127"/>
      <c r="D101" s="127"/>
      <c r="E101" s="143">
        <f t="shared" si="138"/>
        <v>0</v>
      </c>
      <c r="F101" s="143">
        <f t="shared" si="136"/>
        <v>0</v>
      </c>
      <c r="G101" s="143">
        <f t="shared" si="136"/>
        <v>0</v>
      </c>
      <c r="H101" s="143">
        <f t="shared" si="136"/>
        <v>0</v>
      </c>
      <c r="I101" s="143">
        <f t="shared" si="136"/>
        <v>0</v>
      </c>
      <c r="J101" s="143">
        <f t="shared" si="136"/>
        <v>0</v>
      </c>
      <c r="K101" s="143">
        <f t="shared" si="136"/>
        <v>0</v>
      </c>
      <c r="L101" s="143">
        <f t="shared" si="136"/>
        <v>0</v>
      </c>
      <c r="M101" s="143">
        <f t="shared" si="136"/>
        <v>0</v>
      </c>
      <c r="N101" s="143">
        <f t="shared" si="136"/>
        <v>0</v>
      </c>
      <c r="O101" s="143">
        <f t="shared" si="136"/>
        <v>0</v>
      </c>
      <c r="P101" s="143">
        <f t="shared" si="136"/>
        <v>0</v>
      </c>
      <c r="Q101" s="143">
        <f t="shared" si="136"/>
        <v>0</v>
      </c>
      <c r="R101" s="143">
        <f t="shared" si="136"/>
        <v>0</v>
      </c>
      <c r="S101" s="143">
        <f t="shared" si="136"/>
        <v>0</v>
      </c>
      <c r="T101" s="143">
        <f t="shared" si="136"/>
        <v>0</v>
      </c>
      <c r="U101" s="143">
        <f t="shared" si="136"/>
        <v>0</v>
      </c>
      <c r="V101" s="143">
        <f t="shared" si="136"/>
        <v>0</v>
      </c>
      <c r="W101" s="143">
        <f t="shared" si="136"/>
        <v>0</v>
      </c>
      <c r="X101" s="143">
        <f t="shared" si="136"/>
        <v>0</v>
      </c>
      <c r="Y101" s="143">
        <f t="shared" si="136"/>
        <v>0</v>
      </c>
      <c r="Z101" s="143">
        <f t="shared" si="136"/>
        <v>0</v>
      </c>
      <c r="AA101" s="143">
        <f t="shared" si="136"/>
        <v>0</v>
      </c>
      <c r="AB101" s="143">
        <f t="shared" si="136"/>
        <v>0</v>
      </c>
      <c r="AC101" s="143">
        <f t="shared" si="136"/>
        <v>0</v>
      </c>
      <c r="AD101" s="143">
        <f t="shared" si="136"/>
        <v>0</v>
      </c>
      <c r="AE101" s="143">
        <f t="shared" si="136"/>
        <v>0</v>
      </c>
      <c r="AF101" s="143">
        <f t="shared" si="136"/>
        <v>0</v>
      </c>
      <c r="AG101" s="143">
        <f t="shared" si="136"/>
        <v>0</v>
      </c>
      <c r="AH101" s="143">
        <f t="shared" si="136"/>
        <v>0</v>
      </c>
      <c r="AI101" s="143">
        <f t="shared" si="136"/>
        <v>0</v>
      </c>
      <c r="AJ101" s="143">
        <f t="shared" si="136"/>
        <v>0</v>
      </c>
      <c r="AK101" s="143">
        <f t="shared" si="136"/>
        <v>0</v>
      </c>
      <c r="AL101" s="143">
        <f t="shared" si="136"/>
        <v>0</v>
      </c>
      <c r="AM101" s="143">
        <f t="shared" si="136"/>
        <v>0</v>
      </c>
      <c r="AN101" s="143">
        <f t="shared" si="136"/>
        <v>0</v>
      </c>
      <c r="AO101" s="143">
        <f t="shared" si="136"/>
        <v>0</v>
      </c>
      <c r="AP101" s="143">
        <f t="shared" si="136"/>
        <v>0</v>
      </c>
      <c r="AQ101" s="143">
        <f t="shared" si="136"/>
        <v>0</v>
      </c>
      <c r="AR101" s="143">
        <f t="shared" si="136"/>
        <v>0</v>
      </c>
      <c r="AS101" s="143">
        <f t="shared" si="136"/>
        <v>0</v>
      </c>
      <c r="AT101" s="143">
        <f t="shared" si="136"/>
        <v>0</v>
      </c>
      <c r="AU101" s="143">
        <f t="shared" si="136"/>
        <v>0</v>
      </c>
      <c r="AV101" s="143">
        <f t="shared" si="136"/>
        <v>0</v>
      </c>
      <c r="AW101" s="143">
        <f t="shared" si="136"/>
        <v>0</v>
      </c>
      <c r="AX101" s="143">
        <f t="shared" si="136"/>
        <v>0</v>
      </c>
      <c r="AY101" s="143">
        <f t="shared" si="136"/>
        <v>0</v>
      </c>
      <c r="AZ101" s="143">
        <f t="shared" si="136"/>
        <v>0</v>
      </c>
      <c r="BA101" s="143">
        <f t="shared" si="136"/>
        <v>0</v>
      </c>
      <c r="BB101" s="143">
        <f t="shared" si="136"/>
        <v>0</v>
      </c>
      <c r="BC101" s="143">
        <f t="shared" si="136"/>
        <v>0</v>
      </c>
      <c r="BD101" s="143">
        <f t="shared" si="136"/>
        <v>0</v>
      </c>
      <c r="BE101" s="143">
        <f t="shared" si="136"/>
        <v>0</v>
      </c>
      <c r="BF101" s="143">
        <f t="shared" si="136"/>
        <v>0</v>
      </c>
      <c r="BG101" s="143">
        <f t="shared" si="136"/>
        <v>0</v>
      </c>
      <c r="BH101" s="143">
        <f t="shared" si="136"/>
        <v>0</v>
      </c>
      <c r="BI101" s="143">
        <f t="shared" si="136"/>
        <v>0</v>
      </c>
      <c r="BJ101" s="143">
        <f t="shared" si="136"/>
        <v>0</v>
      </c>
      <c r="BK101" s="143">
        <f t="shared" si="136"/>
        <v>0</v>
      </c>
      <c r="BL101" s="143">
        <f t="shared" si="136"/>
        <v>0</v>
      </c>
      <c r="BM101" s="40"/>
      <c r="BN101" s="143">
        <f t="shared" si="101"/>
        <v>0</v>
      </c>
      <c r="BO101" s="143">
        <f t="shared" si="102"/>
        <v>0</v>
      </c>
      <c r="BP101" s="143">
        <f t="shared" si="103"/>
        <v>0</v>
      </c>
      <c r="BQ101" s="143">
        <f t="shared" si="104"/>
        <v>0</v>
      </c>
      <c r="BR101" s="143">
        <f t="shared" si="105"/>
        <v>0</v>
      </c>
      <c r="BS101" s="143">
        <f t="shared" si="106"/>
        <v>0</v>
      </c>
      <c r="BT101" s="143">
        <f t="shared" si="107"/>
        <v>0</v>
      </c>
      <c r="BU101" s="143">
        <f t="shared" si="108"/>
        <v>0</v>
      </c>
      <c r="BV101" s="143">
        <f t="shared" si="109"/>
        <v>0</v>
      </c>
      <c r="BW101" s="143">
        <f t="shared" si="110"/>
        <v>0</v>
      </c>
      <c r="BX101" s="143">
        <f t="shared" si="111"/>
        <v>0</v>
      </c>
      <c r="BY101" s="143">
        <f t="shared" si="112"/>
        <v>0</v>
      </c>
      <c r="BZ101" s="143">
        <f t="shared" si="113"/>
        <v>0</v>
      </c>
      <c r="CA101" s="143">
        <f t="shared" si="114"/>
        <v>0</v>
      </c>
      <c r="CB101" s="143">
        <f t="shared" si="115"/>
        <v>0</v>
      </c>
      <c r="CC101" s="143">
        <f t="shared" si="116"/>
        <v>0</v>
      </c>
      <c r="CD101" s="143">
        <f t="shared" si="117"/>
        <v>0</v>
      </c>
      <c r="CE101" s="143">
        <f t="shared" si="118"/>
        <v>0</v>
      </c>
      <c r="CF101" s="143">
        <f t="shared" si="119"/>
        <v>0</v>
      </c>
      <c r="CG101" s="143">
        <f t="shared" si="120"/>
        <v>0</v>
      </c>
      <c r="CH101" s="40"/>
      <c r="CI101" s="143">
        <f t="shared" si="139"/>
        <v>0</v>
      </c>
      <c r="CJ101" s="143">
        <f t="shared" si="140"/>
        <v>0</v>
      </c>
      <c r="CK101" s="143">
        <f t="shared" si="141"/>
        <v>0</v>
      </c>
      <c r="CL101" s="143">
        <f t="shared" si="142"/>
        <v>0</v>
      </c>
      <c r="CM101" s="143">
        <f t="shared" si="143"/>
        <v>0</v>
      </c>
      <c r="CN101" s="40"/>
    </row>
    <row r="102" spans="1:92" s="303" customFormat="1" outlineLevel="2" x14ac:dyDescent="0.3">
      <c r="A102" s="141"/>
      <c r="B102" s="117">
        <f t="shared" si="137"/>
        <v>0</v>
      </c>
      <c r="C102" s="127"/>
      <c r="D102" s="127"/>
      <c r="E102" s="143">
        <f t="shared" si="138"/>
        <v>0</v>
      </c>
      <c r="F102" s="143">
        <f t="shared" si="136"/>
        <v>0</v>
      </c>
      <c r="G102" s="143">
        <f t="shared" si="136"/>
        <v>0</v>
      </c>
      <c r="H102" s="143">
        <f t="shared" si="136"/>
        <v>0</v>
      </c>
      <c r="I102" s="143">
        <f t="shared" si="136"/>
        <v>0</v>
      </c>
      <c r="J102" s="143">
        <f t="shared" si="136"/>
        <v>0</v>
      </c>
      <c r="K102" s="143">
        <f t="shared" si="136"/>
        <v>0</v>
      </c>
      <c r="L102" s="143">
        <f t="shared" si="136"/>
        <v>0</v>
      </c>
      <c r="M102" s="143">
        <f t="shared" si="136"/>
        <v>0</v>
      </c>
      <c r="N102" s="143">
        <f t="shared" si="136"/>
        <v>0</v>
      </c>
      <c r="O102" s="143">
        <f t="shared" si="136"/>
        <v>0</v>
      </c>
      <c r="P102" s="143">
        <f t="shared" si="136"/>
        <v>0</v>
      </c>
      <c r="Q102" s="143">
        <f t="shared" si="136"/>
        <v>0</v>
      </c>
      <c r="R102" s="143">
        <f t="shared" si="136"/>
        <v>0</v>
      </c>
      <c r="S102" s="143">
        <f t="shared" si="136"/>
        <v>0</v>
      </c>
      <c r="T102" s="143">
        <f t="shared" si="136"/>
        <v>0</v>
      </c>
      <c r="U102" s="143">
        <f t="shared" si="136"/>
        <v>0</v>
      </c>
      <c r="V102" s="143">
        <f t="shared" si="136"/>
        <v>0</v>
      </c>
      <c r="W102" s="143">
        <f t="shared" si="136"/>
        <v>0</v>
      </c>
      <c r="X102" s="143">
        <f t="shared" si="136"/>
        <v>0</v>
      </c>
      <c r="Y102" s="143">
        <f t="shared" si="136"/>
        <v>0</v>
      </c>
      <c r="Z102" s="143">
        <f t="shared" si="136"/>
        <v>0</v>
      </c>
      <c r="AA102" s="143">
        <f t="shared" si="136"/>
        <v>0</v>
      </c>
      <c r="AB102" s="143">
        <f t="shared" si="136"/>
        <v>0</v>
      </c>
      <c r="AC102" s="143">
        <f t="shared" si="136"/>
        <v>0</v>
      </c>
      <c r="AD102" s="143">
        <f t="shared" si="136"/>
        <v>0</v>
      </c>
      <c r="AE102" s="143">
        <f t="shared" si="136"/>
        <v>0</v>
      </c>
      <c r="AF102" s="143">
        <f t="shared" si="136"/>
        <v>0</v>
      </c>
      <c r="AG102" s="143">
        <f t="shared" si="136"/>
        <v>0</v>
      </c>
      <c r="AH102" s="143">
        <f t="shared" si="136"/>
        <v>0</v>
      </c>
      <c r="AI102" s="143">
        <f t="shared" si="136"/>
        <v>0</v>
      </c>
      <c r="AJ102" s="143">
        <f t="shared" si="136"/>
        <v>0</v>
      </c>
      <c r="AK102" s="143">
        <f t="shared" si="136"/>
        <v>0</v>
      </c>
      <c r="AL102" s="143">
        <f t="shared" si="136"/>
        <v>0</v>
      </c>
      <c r="AM102" s="143">
        <f t="shared" si="136"/>
        <v>0</v>
      </c>
      <c r="AN102" s="143">
        <f t="shared" si="136"/>
        <v>0</v>
      </c>
      <c r="AO102" s="143">
        <f t="shared" si="136"/>
        <v>0</v>
      </c>
      <c r="AP102" s="143">
        <f t="shared" si="136"/>
        <v>0</v>
      </c>
      <c r="AQ102" s="143">
        <f t="shared" si="136"/>
        <v>0</v>
      </c>
      <c r="AR102" s="143">
        <f t="shared" si="136"/>
        <v>0</v>
      </c>
      <c r="AS102" s="143">
        <f t="shared" si="136"/>
        <v>0</v>
      </c>
      <c r="AT102" s="143">
        <f t="shared" si="136"/>
        <v>0</v>
      </c>
      <c r="AU102" s="143">
        <f t="shared" si="136"/>
        <v>0</v>
      </c>
      <c r="AV102" s="143">
        <f t="shared" si="136"/>
        <v>0</v>
      </c>
      <c r="AW102" s="143">
        <f t="shared" si="136"/>
        <v>0</v>
      </c>
      <c r="AX102" s="143">
        <f t="shared" si="136"/>
        <v>0</v>
      </c>
      <c r="AY102" s="143">
        <f t="shared" si="136"/>
        <v>0</v>
      </c>
      <c r="AZ102" s="143">
        <f t="shared" si="136"/>
        <v>0</v>
      </c>
      <c r="BA102" s="143">
        <f t="shared" si="136"/>
        <v>0</v>
      </c>
      <c r="BB102" s="143">
        <f t="shared" si="136"/>
        <v>0</v>
      </c>
      <c r="BC102" s="143">
        <f t="shared" si="136"/>
        <v>0</v>
      </c>
      <c r="BD102" s="143">
        <f t="shared" si="136"/>
        <v>0</v>
      </c>
      <c r="BE102" s="143">
        <f t="shared" si="136"/>
        <v>0</v>
      </c>
      <c r="BF102" s="143">
        <f t="shared" si="136"/>
        <v>0</v>
      </c>
      <c r="BG102" s="143">
        <f t="shared" si="136"/>
        <v>0</v>
      </c>
      <c r="BH102" s="143">
        <f t="shared" si="136"/>
        <v>0</v>
      </c>
      <c r="BI102" s="143">
        <f t="shared" si="136"/>
        <v>0</v>
      </c>
      <c r="BJ102" s="143">
        <f t="shared" si="136"/>
        <v>0</v>
      </c>
      <c r="BK102" s="143">
        <f t="shared" si="136"/>
        <v>0</v>
      </c>
      <c r="BL102" s="143">
        <f t="shared" si="136"/>
        <v>0</v>
      </c>
      <c r="BM102" s="40"/>
      <c r="BN102" s="143">
        <f t="shared" si="101"/>
        <v>0</v>
      </c>
      <c r="BO102" s="143">
        <f t="shared" si="102"/>
        <v>0</v>
      </c>
      <c r="BP102" s="143">
        <f t="shared" si="103"/>
        <v>0</v>
      </c>
      <c r="BQ102" s="143">
        <f t="shared" si="104"/>
        <v>0</v>
      </c>
      <c r="BR102" s="143">
        <f t="shared" si="105"/>
        <v>0</v>
      </c>
      <c r="BS102" s="143">
        <f t="shared" si="106"/>
        <v>0</v>
      </c>
      <c r="BT102" s="143">
        <f t="shared" si="107"/>
        <v>0</v>
      </c>
      <c r="BU102" s="143">
        <f t="shared" si="108"/>
        <v>0</v>
      </c>
      <c r="BV102" s="143">
        <f t="shared" si="109"/>
        <v>0</v>
      </c>
      <c r="BW102" s="143">
        <f t="shared" si="110"/>
        <v>0</v>
      </c>
      <c r="BX102" s="143">
        <f t="shared" si="111"/>
        <v>0</v>
      </c>
      <c r="BY102" s="143">
        <f t="shared" si="112"/>
        <v>0</v>
      </c>
      <c r="BZ102" s="143">
        <f t="shared" si="113"/>
        <v>0</v>
      </c>
      <c r="CA102" s="143">
        <f t="shared" si="114"/>
        <v>0</v>
      </c>
      <c r="CB102" s="143">
        <f t="shared" si="115"/>
        <v>0</v>
      </c>
      <c r="CC102" s="143">
        <f t="shared" si="116"/>
        <v>0</v>
      </c>
      <c r="CD102" s="143">
        <f t="shared" si="117"/>
        <v>0</v>
      </c>
      <c r="CE102" s="143">
        <f t="shared" si="118"/>
        <v>0</v>
      </c>
      <c r="CF102" s="143">
        <f t="shared" si="119"/>
        <v>0</v>
      </c>
      <c r="CG102" s="143">
        <f t="shared" si="120"/>
        <v>0</v>
      </c>
      <c r="CH102" s="40"/>
      <c r="CI102" s="143">
        <f>SUM(E102:P102)</f>
        <v>0</v>
      </c>
      <c r="CJ102" s="143">
        <f>SUM(Q102:AB102)</f>
        <v>0</v>
      </c>
      <c r="CK102" s="143">
        <f>SUM(AC102:AN102)</f>
        <v>0</v>
      </c>
      <c r="CL102" s="143">
        <f>SUM(AO102:AZ102)</f>
        <v>0</v>
      </c>
      <c r="CM102" s="143">
        <f>SUM(BA102:BL102)</f>
        <v>0</v>
      </c>
      <c r="CN102" s="40"/>
    </row>
    <row r="103" spans="1:92" s="303" customFormat="1" outlineLevel="2" x14ac:dyDescent="0.3">
      <c r="A103" s="141"/>
      <c r="B103" s="117" t="str">
        <f t="shared" si="137"/>
        <v>UK:  IT Manager</v>
      </c>
      <c r="C103" s="127"/>
      <c r="D103" s="127"/>
      <c r="E103" s="143">
        <f t="shared" si="138"/>
        <v>0</v>
      </c>
      <c r="F103" s="143">
        <f t="shared" si="136"/>
        <v>0</v>
      </c>
      <c r="G103" s="143">
        <f t="shared" si="136"/>
        <v>0</v>
      </c>
      <c r="H103" s="143">
        <f t="shared" si="136"/>
        <v>0</v>
      </c>
      <c r="I103" s="143">
        <f t="shared" si="136"/>
        <v>0</v>
      </c>
      <c r="J103" s="143">
        <f t="shared" si="136"/>
        <v>0</v>
      </c>
      <c r="K103" s="143">
        <f t="shared" si="136"/>
        <v>0</v>
      </c>
      <c r="L103" s="143">
        <f t="shared" si="136"/>
        <v>0</v>
      </c>
      <c r="M103" s="143">
        <f t="shared" si="136"/>
        <v>0</v>
      </c>
      <c r="N103" s="143">
        <f t="shared" si="136"/>
        <v>0</v>
      </c>
      <c r="O103" s="143">
        <f t="shared" si="136"/>
        <v>0</v>
      </c>
      <c r="P103" s="143">
        <f t="shared" si="136"/>
        <v>0</v>
      </c>
      <c r="Q103" s="143">
        <f t="shared" si="136"/>
        <v>0</v>
      </c>
      <c r="R103" s="143">
        <f t="shared" si="136"/>
        <v>0</v>
      </c>
      <c r="S103" s="143">
        <f t="shared" si="136"/>
        <v>0</v>
      </c>
      <c r="T103" s="143">
        <f t="shared" si="136"/>
        <v>0</v>
      </c>
      <c r="U103" s="143">
        <f t="shared" si="136"/>
        <v>0</v>
      </c>
      <c r="V103" s="143">
        <f t="shared" si="136"/>
        <v>0</v>
      </c>
      <c r="W103" s="143">
        <f t="shared" si="136"/>
        <v>0</v>
      </c>
      <c r="X103" s="143">
        <f t="shared" si="136"/>
        <v>0</v>
      </c>
      <c r="Y103" s="143">
        <f t="shared" si="136"/>
        <v>0</v>
      </c>
      <c r="Z103" s="143">
        <f t="shared" si="136"/>
        <v>0</v>
      </c>
      <c r="AA103" s="143">
        <f t="shared" si="136"/>
        <v>0</v>
      </c>
      <c r="AB103" s="143">
        <f t="shared" si="136"/>
        <v>0</v>
      </c>
      <c r="AC103" s="143">
        <f t="shared" si="136"/>
        <v>0</v>
      </c>
      <c r="AD103" s="143">
        <f t="shared" si="136"/>
        <v>0</v>
      </c>
      <c r="AE103" s="143">
        <f t="shared" si="136"/>
        <v>0</v>
      </c>
      <c r="AF103" s="143">
        <f t="shared" si="136"/>
        <v>0</v>
      </c>
      <c r="AG103" s="143">
        <f t="shared" si="136"/>
        <v>0</v>
      </c>
      <c r="AH103" s="143">
        <f t="shared" si="136"/>
        <v>0</v>
      </c>
      <c r="AI103" s="143">
        <f t="shared" si="136"/>
        <v>0</v>
      </c>
      <c r="AJ103" s="143">
        <f t="shared" si="136"/>
        <v>0</v>
      </c>
      <c r="AK103" s="143">
        <f t="shared" si="136"/>
        <v>0</v>
      </c>
      <c r="AL103" s="143">
        <f t="shared" si="136"/>
        <v>0</v>
      </c>
      <c r="AM103" s="143">
        <f t="shared" si="136"/>
        <v>0</v>
      </c>
      <c r="AN103" s="143">
        <f t="shared" ref="AN103:BL103" si="144">AN96*($C96+$C96*$D96)/12</f>
        <v>0</v>
      </c>
      <c r="AO103" s="143">
        <f t="shared" si="144"/>
        <v>0</v>
      </c>
      <c r="AP103" s="143">
        <f t="shared" si="144"/>
        <v>0</v>
      </c>
      <c r="AQ103" s="143">
        <f t="shared" si="144"/>
        <v>0</v>
      </c>
      <c r="AR103" s="143">
        <f t="shared" si="144"/>
        <v>0</v>
      </c>
      <c r="AS103" s="143">
        <f t="shared" si="144"/>
        <v>0</v>
      </c>
      <c r="AT103" s="143">
        <f t="shared" si="144"/>
        <v>0</v>
      </c>
      <c r="AU103" s="143">
        <f t="shared" si="144"/>
        <v>0</v>
      </c>
      <c r="AV103" s="143">
        <f t="shared" si="144"/>
        <v>0</v>
      </c>
      <c r="AW103" s="143">
        <f t="shared" si="144"/>
        <v>0</v>
      </c>
      <c r="AX103" s="143">
        <f t="shared" si="144"/>
        <v>0</v>
      </c>
      <c r="AY103" s="143">
        <f t="shared" si="144"/>
        <v>0</v>
      </c>
      <c r="AZ103" s="143">
        <f t="shared" si="144"/>
        <v>0</v>
      </c>
      <c r="BA103" s="143">
        <f t="shared" si="144"/>
        <v>0</v>
      </c>
      <c r="BB103" s="143">
        <f t="shared" si="144"/>
        <v>0</v>
      </c>
      <c r="BC103" s="143">
        <f t="shared" si="144"/>
        <v>0</v>
      </c>
      <c r="BD103" s="143">
        <f t="shared" si="144"/>
        <v>0</v>
      </c>
      <c r="BE103" s="143">
        <f t="shared" si="144"/>
        <v>0</v>
      </c>
      <c r="BF103" s="143">
        <f t="shared" si="144"/>
        <v>0</v>
      </c>
      <c r="BG103" s="143">
        <f t="shared" si="144"/>
        <v>0</v>
      </c>
      <c r="BH103" s="143">
        <f t="shared" si="144"/>
        <v>0</v>
      </c>
      <c r="BI103" s="143">
        <f t="shared" si="144"/>
        <v>0</v>
      </c>
      <c r="BJ103" s="143">
        <f t="shared" si="144"/>
        <v>0</v>
      </c>
      <c r="BK103" s="143">
        <f t="shared" si="144"/>
        <v>0</v>
      </c>
      <c r="BL103" s="143">
        <f t="shared" si="144"/>
        <v>0</v>
      </c>
      <c r="BM103" s="40"/>
      <c r="BN103" s="143">
        <f t="shared" si="101"/>
        <v>0</v>
      </c>
      <c r="BO103" s="143">
        <f t="shared" si="102"/>
        <v>0</v>
      </c>
      <c r="BP103" s="143">
        <f t="shared" si="103"/>
        <v>0</v>
      </c>
      <c r="BQ103" s="143">
        <f t="shared" si="104"/>
        <v>0</v>
      </c>
      <c r="BR103" s="143">
        <f t="shared" si="105"/>
        <v>0</v>
      </c>
      <c r="BS103" s="143">
        <f t="shared" si="106"/>
        <v>0</v>
      </c>
      <c r="BT103" s="143">
        <f t="shared" si="107"/>
        <v>0</v>
      </c>
      <c r="BU103" s="143">
        <f t="shared" si="108"/>
        <v>0</v>
      </c>
      <c r="BV103" s="143">
        <f t="shared" si="109"/>
        <v>0</v>
      </c>
      <c r="BW103" s="143">
        <f t="shared" si="110"/>
        <v>0</v>
      </c>
      <c r="BX103" s="143">
        <f t="shared" si="111"/>
        <v>0</v>
      </c>
      <c r="BY103" s="143">
        <f t="shared" si="112"/>
        <v>0</v>
      </c>
      <c r="BZ103" s="143">
        <f t="shared" si="113"/>
        <v>0</v>
      </c>
      <c r="CA103" s="143">
        <f t="shared" si="114"/>
        <v>0</v>
      </c>
      <c r="CB103" s="143">
        <f t="shared" si="115"/>
        <v>0</v>
      </c>
      <c r="CC103" s="143">
        <f t="shared" si="116"/>
        <v>0</v>
      </c>
      <c r="CD103" s="143">
        <f t="shared" si="117"/>
        <v>0</v>
      </c>
      <c r="CE103" s="143">
        <f t="shared" si="118"/>
        <v>0</v>
      </c>
      <c r="CF103" s="143">
        <f t="shared" si="119"/>
        <v>0</v>
      </c>
      <c r="CG103" s="143">
        <f t="shared" si="120"/>
        <v>0</v>
      </c>
      <c r="CH103" s="40"/>
      <c r="CI103" s="143">
        <f>SUM(E103:P103)</f>
        <v>0</v>
      </c>
      <c r="CJ103" s="143">
        <f>SUM(Q103:AB103)</f>
        <v>0</v>
      </c>
      <c r="CK103" s="143">
        <f>SUM(AC103:AN103)</f>
        <v>0</v>
      </c>
      <c r="CL103" s="143">
        <f>SUM(AO103:AZ103)</f>
        <v>0</v>
      </c>
      <c r="CM103" s="143">
        <f>SUM(BA103:BL103)</f>
        <v>0</v>
      </c>
      <c r="CN103" s="40"/>
    </row>
    <row r="104" spans="1:92" s="303" customFormat="1" outlineLevel="2" x14ac:dyDescent="0.3">
      <c r="A104" s="141"/>
      <c r="B104" s="117" t="str">
        <f t="shared" si="137"/>
        <v>UK:  IT Assistant</v>
      </c>
      <c r="C104" s="127"/>
      <c r="D104" s="127"/>
      <c r="E104" s="143">
        <f t="shared" si="138"/>
        <v>0</v>
      </c>
      <c r="F104" s="143">
        <f t="shared" si="138"/>
        <v>0</v>
      </c>
      <c r="G104" s="143">
        <f t="shared" si="138"/>
        <v>0</v>
      </c>
      <c r="H104" s="143">
        <f t="shared" si="138"/>
        <v>0</v>
      </c>
      <c r="I104" s="143">
        <f t="shared" si="138"/>
        <v>0</v>
      </c>
      <c r="J104" s="143">
        <f t="shared" si="138"/>
        <v>0</v>
      </c>
      <c r="K104" s="143">
        <f t="shared" si="138"/>
        <v>0</v>
      </c>
      <c r="L104" s="143">
        <f t="shared" si="138"/>
        <v>0</v>
      </c>
      <c r="M104" s="143">
        <f t="shared" si="138"/>
        <v>0</v>
      </c>
      <c r="N104" s="143">
        <f t="shared" si="138"/>
        <v>0</v>
      </c>
      <c r="O104" s="143">
        <f t="shared" si="138"/>
        <v>0</v>
      </c>
      <c r="P104" s="143">
        <f t="shared" si="138"/>
        <v>0</v>
      </c>
      <c r="Q104" s="143">
        <f t="shared" si="138"/>
        <v>0</v>
      </c>
      <c r="R104" s="143">
        <f t="shared" si="138"/>
        <v>0</v>
      </c>
      <c r="S104" s="143">
        <f t="shared" si="138"/>
        <v>0</v>
      </c>
      <c r="T104" s="143">
        <f t="shared" si="138"/>
        <v>0</v>
      </c>
      <c r="U104" s="143">
        <f t="shared" ref="U104:BL105" si="145">U97*($C97+$C97*$D97)/12</f>
        <v>0</v>
      </c>
      <c r="V104" s="143">
        <f t="shared" si="145"/>
        <v>0</v>
      </c>
      <c r="W104" s="143">
        <f t="shared" si="145"/>
        <v>0</v>
      </c>
      <c r="X104" s="143">
        <f t="shared" si="145"/>
        <v>0</v>
      </c>
      <c r="Y104" s="143">
        <f t="shared" si="145"/>
        <v>0</v>
      </c>
      <c r="Z104" s="143">
        <f t="shared" si="145"/>
        <v>0</v>
      </c>
      <c r="AA104" s="143">
        <f t="shared" si="145"/>
        <v>0</v>
      </c>
      <c r="AB104" s="143">
        <f t="shared" si="145"/>
        <v>0</v>
      </c>
      <c r="AC104" s="143">
        <f t="shared" si="145"/>
        <v>0</v>
      </c>
      <c r="AD104" s="143">
        <f t="shared" si="145"/>
        <v>0</v>
      </c>
      <c r="AE104" s="143">
        <f t="shared" si="145"/>
        <v>0</v>
      </c>
      <c r="AF104" s="143">
        <f t="shared" si="145"/>
        <v>0</v>
      </c>
      <c r="AG104" s="143">
        <f t="shared" si="145"/>
        <v>0</v>
      </c>
      <c r="AH104" s="143">
        <f t="shared" si="145"/>
        <v>0</v>
      </c>
      <c r="AI104" s="143">
        <f t="shared" si="145"/>
        <v>0</v>
      </c>
      <c r="AJ104" s="143">
        <f t="shared" si="145"/>
        <v>0</v>
      </c>
      <c r="AK104" s="143">
        <f t="shared" si="145"/>
        <v>0</v>
      </c>
      <c r="AL104" s="143">
        <f t="shared" si="145"/>
        <v>0</v>
      </c>
      <c r="AM104" s="143">
        <f t="shared" si="145"/>
        <v>0</v>
      </c>
      <c r="AN104" s="143">
        <f t="shared" si="145"/>
        <v>0</v>
      </c>
      <c r="AO104" s="143">
        <f t="shared" si="145"/>
        <v>0</v>
      </c>
      <c r="AP104" s="143">
        <f t="shared" si="145"/>
        <v>0</v>
      </c>
      <c r="AQ104" s="143">
        <f t="shared" si="145"/>
        <v>0</v>
      </c>
      <c r="AR104" s="143">
        <f t="shared" si="145"/>
        <v>0</v>
      </c>
      <c r="AS104" s="143">
        <f t="shared" si="145"/>
        <v>0</v>
      </c>
      <c r="AT104" s="143">
        <f t="shared" si="145"/>
        <v>0</v>
      </c>
      <c r="AU104" s="143">
        <f t="shared" si="145"/>
        <v>0</v>
      </c>
      <c r="AV104" s="143">
        <f t="shared" si="145"/>
        <v>0</v>
      </c>
      <c r="AW104" s="143">
        <f t="shared" si="145"/>
        <v>0</v>
      </c>
      <c r="AX104" s="143">
        <f t="shared" si="145"/>
        <v>0</v>
      </c>
      <c r="AY104" s="143">
        <f t="shared" si="145"/>
        <v>0</v>
      </c>
      <c r="AZ104" s="143">
        <f t="shared" si="145"/>
        <v>0</v>
      </c>
      <c r="BA104" s="143">
        <f t="shared" si="145"/>
        <v>0</v>
      </c>
      <c r="BB104" s="143">
        <f t="shared" si="145"/>
        <v>0</v>
      </c>
      <c r="BC104" s="143">
        <f t="shared" si="145"/>
        <v>0</v>
      </c>
      <c r="BD104" s="143">
        <f t="shared" si="145"/>
        <v>0</v>
      </c>
      <c r="BE104" s="143">
        <f t="shared" si="145"/>
        <v>0</v>
      </c>
      <c r="BF104" s="143">
        <f t="shared" si="145"/>
        <v>0</v>
      </c>
      <c r="BG104" s="143">
        <f t="shared" si="145"/>
        <v>0</v>
      </c>
      <c r="BH104" s="143">
        <f t="shared" si="145"/>
        <v>0</v>
      </c>
      <c r="BI104" s="143">
        <f t="shared" si="145"/>
        <v>0</v>
      </c>
      <c r="BJ104" s="143">
        <f t="shared" si="145"/>
        <v>0</v>
      </c>
      <c r="BK104" s="143">
        <f t="shared" si="145"/>
        <v>0</v>
      </c>
      <c r="BL104" s="143">
        <f t="shared" si="145"/>
        <v>0</v>
      </c>
      <c r="BM104" s="40"/>
      <c r="BN104" s="143">
        <f t="shared" si="101"/>
        <v>0</v>
      </c>
      <c r="BO104" s="143">
        <f t="shared" si="102"/>
        <v>0</v>
      </c>
      <c r="BP104" s="143">
        <f t="shared" si="103"/>
        <v>0</v>
      </c>
      <c r="BQ104" s="143">
        <f t="shared" si="104"/>
        <v>0</v>
      </c>
      <c r="BR104" s="143">
        <f t="shared" si="105"/>
        <v>0</v>
      </c>
      <c r="BS104" s="143">
        <f t="shared" si="106"/>
        <v>0</v>
      </c>
      <c r="BT104" s="143">
        <f t="shared" si="107"/>
        <v>0</v>
      </c>
      <c r="BU104" s="143">
        <f t="shared" si="108"/>
        <v>0</v>
      </c>
      <c r="BV104" s="143">
        <f t="shared" si="109"/>
        <v>0</v>
      </c>
      <c r="BW104" s="143">
        <f t="shared" si="110"/>
        <v>0</v>
      </c>
      <c r="BX104" s="143">
        <f t="shared" si="111"/>
        <v>0</v>
      </c>
      <c r="BY104" s="143">
        <f t="shared" si="112"/>
        <v>0</v>
      </c>
      <c r="BZ104" s="143">
        <f t="shared" si="113"/>
        <v>0</v>
      </c>
      <c r="CA104" s="143">
        <f t="shared" si="114"/>
        <v>0</v>
      </c>
      <c r="CB104" s="143">
        <f t="shared" si="115"/>
        <v>0</v>
      </c>
      <c r="CC104" s="143">
        <f t="shared" si="116"/>
        <v>0</v>
      </c>
      <c r="CD104" s="143">
        <f t="shared" si="117"/>
        <v>0</v>
      </c>
      <c r="CE104" s="143">
        <f t="shared" si="118"/>
        <v>0</v>
      </c>
      <c r="CF104" s="143">
        <f t="shared" si="119"/>
        <v>0</v>
      </c>
      <c r="CG104" s="143">
        <f t="shared" si="120"/>
        <v>0</v>
      </c>
      <c r="CH104" s="40"/>
      <c r="CI104" s="143">
        <f t="shared" si="139"/>
        <v>0</v>
      </c>
      <c r="CJ104" s="143">
        <f t="shared" si="140"/>
        <v>0</v>
      </c>
      <c r="CK104" s="143">
        <f t="shared" si="141"/>
        <v>0</v>
      </c>
      <c r="CL104" s="143">
        <f t="shared" si="142"/>
        <v>0</v>
      </c>
      <c r="CM104" s="143">
        <f t="shared" si="143"/>
        <v>0</v>
      </c>
      <c r="CN104" s="40"/>
    </row>
    <row r="105" spans="1:92" s="303" customFormat="1" outlineLevel="2" x14ac:dyDescent="0.3">
      <c r="A105" s="141"/>
      <c r="B105" s="117">
        <f t="shared" si="137"/>
        <v>0</v>
      </c>
      <c r="C105" s="127"/>
      <c r="D105" s="127"/>
      <c r="E105" s="143">
        <f t="shared" si="138"/>
        <v>0</v>
      </c>
      <c r="F105" s="143">
        <f t="shared" si="138"/>
        <v>0</v>
      </c>
      <c r="G105" s="143">
        <f t="shared" si="138"/>
        <v>0</v>
      </c>
      <c r="H105" s="143">
        <f t="shared" si="138"/>
        <v>0</v>
      </c>
      <c r="I105" s="143">
        <f t="shared" si="138"/>
        <v>0</v>
      </c>
      <c r="J105" s="143">
        <f t="shared" si="138"/>
        <v>0</v>
      </c>
      <c r="K105" s="143">
        <f t="shared" si="138"/>
        <v>0</v>
      </c>
      <c r="L105" s="143">
        <f t="shared" si="138"/>
        <v>0</v>
      </c>
      <c r="M105" s="143">
        <f t="shared" si="138"/>
        <v>0</v>
      </c>
      <c r="N105" s="143">
        <f t="shared" si="138"/>
        <v>0</v>
      </c>
      <c r="O105" s="143">
        <f t="shared" si="138"/>
        <v>0</v>
      </c>
      <c r="P105" s="143">
        <f t="shared" si="138"/>
        <v>0</v>
      </c>
      <c r="Q105" s="143">
        <f t="shared" si="138"/>
        <v>0</v>
      </c>
      <c r="R105" s="143">
        <f t="shared" si="138"/>
        <v>0</v>
      </c>
      <c r="S105" s="143">
        <f t="shared" si="138"/>
        <v>0</v>
      </c>
      <c r="T105" s="143">
        <f t="shared" si="138"/>
        <v>0</v>
      </c>
      <c r="U105" s="143">
        <f t="shared" si="145"/>
        <v>0</v>
      </c>
      <c r="V105" s="143">
        <f t="shared" si="145"/>
        <v>0</v>
      </c>
      <c r="W105" s="143">
        <f t="shared" si="145"/>
        <v>0</v>
      </c>
      <c r="X105" s="143">
        <f t="shared" si="145"/>
        <v>0</v>
      </c>
      <c r="Y105" s="143">
        <f t="shared" si="145"/>
        <v>0</v>
      </c>
      <c r="Z105" s="143">
        <f t="shared" si="145"/>
        <v>0</v>
      </c>
      <c r="AA105" s="143">
        <f t="shared" si="145"/>
        <v>0</v>
      </c>
      <c r="AB105" s="143">
        <f t="shared" si="145"/>
        <v>0</v>
      </c>
      <c r="AC105" s="143">
        <f t="shared" si="145"/>
        <v>0</v>
      </c>
      <c r="AD105" s="143">
        <f t="shared" si="145"/>
        <v>0</v>
      </c>
      <c r="AE105" s="143">
        <f t="shared" si="145"/>
        <v>0</v>
      </c>
      <c r="AF105" s="143">
        <f t="shared" si="145"/>
        <v>0</v>
      </c>
      <c r="AG105" s="143">
        <f t="shared" si="145"/>
        <v>0</v>
      </c>
      <c r="AH105" s="143">
        <f t="shared" si="145"/>
        <v>0</v>
      </c>
      <c r="AI105" s="143">
        <f t="shared" si="145"/>
        <v>0</v>
      </c>
      <c r="AJ105" s="143">
        <f t="shared" si="145"/>
        <v>0</v>
      </c>
      <c r="AK105" s="143">
        <f t="shared" si="145"/>
        <v>0</v>
      </c>
      <c r="AL105" s="143">
        <f t="shared" si="145"/>
        <v>0</v>
      </c>
      <c r="AM105" s="143">
        <f t="shared" si="145"/>
        <v>0</v>
      </c>
      <c r="AN105" s="143">
        <f t="shared" si="145"/>
        <v>0</v>
      </c>
      <c r="AO105" s="143">
        <f t="shared" si="145"/>
        <v>0</v>
      </c>
      <c r="AP105" s="143">
        <f t="shared" si="145"/>
        <v>0</v>
      </c>
      <c r="AQ105" s="143">
        <f t="shared" si="145"/>
        <v>0</v>
      </c>
      <c r="AR105" s="143">
        <f t="shared" si="145"/>
        <v>0</v>
      </c>
      <c r="AS105" s="143">
        <f t="shared" si="145"/>
        <v>0</v>
      </c>
      <c r="AT105" s="143">
        <f t="shared" si="145"/>
        <v>0</v>
      </c>
      <c r="AU105" s="143">
        <f t="shared" si="145"/>
        <v>0</v>
      </c>
      <c r="AV105" s="143">
        <f t="shared" si="145"/>
        <v>0</v>
      </c>
      <c r="AW105" s="143">
        <f t="shared" si="145"/>
        <v>0</v>
      </c>
      <c r="AX105" s="143">
        <f t="shared" si="145"/>
        <v>0</v>
      </c>
      <c r="AY105" s="143">
        <f t="shared" si="145"/>
        <v>0</v>
      </c>
      <c r="AZ105" s="143">
        <f t="shared" si="145"/>
        <v>0</v>
      </c>
      <c r="BA105" s="143">
        <f t="shared" si="145"/>
        <v>0</v>
      </c>
      <c r="BB105" s="143">
        <f t="shared" si="145"/>
        <v>0</v>
      </c>
      <c r="BC105" s="143">
        <f t="shared" si="145"/>
        <v>0</v>
      </c>
      <c r="BD105" s="143">
        <f t="shared" si="145"/>
        <v>0</v>
      </c>
      <c r="BE105" s="143">
        <f t="shared" si="145"/>
        <v>0</v>
      </c>
      <c r="BF105" s="143">
        <f t="shared" si="145"/>
        <v>0</v>
      </c>
      <c r="BG105" s="143">
        <f t="shared" si="145"/>
        <v>0</v>
      </c>
      <c r="BH105" s="143">
        <f t="shared" si="145"/>
        <v>0</v>
      </c>
      <c r="BI105" s="143">
        <f t="shared" si="145"/>
        <v>0</v>
      </c>
      <c r="BJ105" s="143">
        <f t="shared" si="145"/>
        <v>0</v>
      </c>
      <c r="BK105" s="143">
        <f t="shared" si="145"/>
        <v>0</v>
      </c>
      <c r="BL105" s="143">
        <f t="shared" si="145"/>
        <v>0</v>
      </c>
      <c r="BM105" s="40"/>
      <c r="BN105" s="143">
        <f t="shared" si="101"/>
        <v>0</v>
      </c>
      <c r="BO105" s="143">
        <f t="shared" si="102"/>
        <v>0</v>
      </c>
      <c r="BP105" s="143">
        <f t="shared" si="103"/>
        <v>0</v>
      </c>
      <c r="BQ105" s="143">
        <f t="shared" si="104"/>
        <v>0</v>
      </c>
      <c r="BR105" s="143">
        <f t="shared" si="105"/>
        <v>0</v>
      </c>
      <c r="BS105" s="143">
        <f t="shared" si="106"/>
        <v>0</v>
      </c>
      <c r="BT105" s="143">
        <f t="shared" si="107"/>
        <v>0</v>
      </c>
      <c r="BU105" s="143">
        <f t="shared" si="108"/>
        <v>0</v>
      </c>
      <c r="BV105" s="143">
        <f t="shared" si="109"/>
        <v>0</v>
      </c>
      <c r="BW105" s="143">
        <f t="shared" si="110"/>
        <v>0</v>
      </c>
      <c r="BX105" s="143">
        <f t="shared" si="111"/>
        <v>0</v>
      </c>
      <c r="BY105" s="143">
        <f t="shared" si="112"/>
        <v>0</v>
      </c>
      <c r="BZ105" s="143">
        <f t="shared" si="113"/>
        <v>0</v>
      </c>
      <c r="CA105" s="143">
        <f t="shared" si="114"/>
        <v>0</v>
      </c>
      <c r="CB105" s="143">
        <f t="shared" si="115"/>
        <v>0</v>
      </c>
      <c r="CC105" s="143">
        <f t="shared" si="116"/>
        <v>0</v>
      </c>
      <c r="CD105" s="143">
        <f t="shared" si="117"/>
        <v>0</v>
      </c>
      <c r="CE105" s="143">
        <f t="shared" si="118"/>
        <v>0</v>
      </c>
      <c r="CF105" s="143">
        <f t="shared" si="119"/>
        <v>0</v>
      </c>
      <c r="CG105" s="143">
        <f t="shared" si="120"/>
        <v>0</v>
      </c>
      <c r="CH105" s="40"/>
      <c r="CI105" s="143">
        <f t="shared" si="139"/>
        <v>0</v>
      </c>
      <c r="CJ105" s="143">
        <f t="shared" si="140"/>
        <v>0</v>
      </c>
      <c r="CK105" s="143">
        <f t="shared" si="141"/>
        <v>0</v>
      </c>
      <c r="CL105" s="143">
        <f t="shared" si="142"/>
        <v>0</v>
      </c>
      <c r="CM105" s="143">
        <f t="shared" si="143"/>
        <v>0</v>
      </c>
      <c r="CN105" s="40"/>
    </row>
    <row r="106" spans="1:92" s="303" customFormat="1" outlineLevel="2" x14ac:dyDescent="0.3">
      <c r="A106" s="105" t="s">
        <v>247</v>
      </c>
      <c r="B106" s="81"/>
      <c r="C106" s="127"/>
      <c r="D106" s="127"/>
      <c r="E106" s="143">
        <f>SUM(E99:E105)</f>
        <v>0</v>
      </c>
      <c r="F106" s="143">
        <f t="shared" ref="F106:BL106" si="146">SUM(F99:F105)</f>
        <v>0</v>
      </c>
      <c r="G106" s="143">
        <f t="shared" si="146"/>
        <v>0</v>
      </c>
      <c r="H106" s="143">
        <f t="shared" si="146"/>
        <v>0</v>
      </c>
      <c r="I106" s="143">
        <f t="shared" si="146"/>
        <v>0</v>
      </c>
      <c r="J106" s="143">
        <f t="shared" si="146"/>
        <v>0</v>
      </c>
      <c r="K106" s="143">
        <f t="shared" si="146"/>
        <v>0</v>
      </c>
      <c r="L106" s="143">
        <f t="shared" si="146"/>
        <v>0</v>
      </c>
      <c r="M106" s="143">
        <f t="shared" si="146"/>
        <v>0</v>
      </c>
      <c r="N106" s="143">
        <f t="shared" si="146"/>
        <v>0</v>
      </c>
      <c r="O106" s="143">
        <f t="shared" si="146"/>
        <v>0</v>
      </c>
      <c r="P106" s="143">
        <f t="shared" si="146"/>
        <v>0</v>
      </c>
      <c r="Q106" s="143">
        <f t="shared" si="146"/>
        <v>0</v>
      </c>
      <c r="R106" s="143">
        <f t="shared" si="146"/>
        <v>0</v>
      </c>
      <c r="S106" s="143">
        <f t="shared" si="146"/>
        <v>0</v>
      </c>
      <c r="T106" s="143">
        <f t="shared" si="146"/>
        <v>0</v>
      </c>
      <c r="U106" s="143">
        <f t="shared" si="146"/>
        <v>0</v>
      </c>
      <c r="V106" s="143">
        <f t="shared" si="146"/>
        <v>0</v>
      </c>
      <c r="W106" s="143">
        <f t="shared" si="146"/>
        <v>0</v>
      </c>
      <c r="X106" s="143">
        <f t="shared" si="146"/>
        <v>0</v>
      </c>
      <c r="Y106" s="143">
        <f t="shared" si="146"/>
        <v>0</v>
      </c>
      <c r="Z106" s="143">
        <f t="shared" si="146"/>
        <v>0</v>
      </c>
      <c r="AA106" s="143">
        <f t="shared" si="146"/>
        <v>0</v>
      </c>
      <c r="AB106" s="143">
        <f t="shared" si="146"/>
        <v>0</v>
      </c>
      <c r="AC106" s="143">
        <f t="shared" si="146"/>
        <v>0</v>
      </c>
      <c r="AD106" s="143">
        <f t="shared" si="146"/>
        <v>0</v>
      </c>
      <c r="AE106" s="143">
        <f t="shared" si="146"/>
        <v>0</v>
      </c>
      <c r="AF106" s="143">
        <f t="shared" si="146"/>
        <v>0</v>
      </c>
      <c r="AG106" s="143">
        <f t="shared" si="146"/>
        <v>0</v>
      </c>
      <c r="AH106" s="143">
        <f t="shared" si="146"/>
        <v>0</v>
      </c>
      <c r="AI106" s="143">
        <f t="shared" si="146"/>
        <v>0</v>
      </c>
      <c r="AJ106" s="143">
        <f t="shared" si="146"/>
        <v>0</v>
      </c>
      <c r="AK106" s="143">
        <f t="shared" si="146"/>
        <v>0</v>
      </c>
      <c r="AL106" s="143">
        <f t="shared" si="146"/>
        <v>0</v>
      </c>
      <c r="AM106" s="143">
        <f t="shared" si="146"/>
        <v>0</v>
      </c>
      <c r="AN106" s="143">
        <f t="shared" si="146"/>
        <v>0</v>
      </c>
      <c r="AO106" s="143">
        <f t="shared" si="146"/>
        <v>0</v>
      </c>
      <c r="AP106" s="143">
        <f t="shared" si="146"/>
        <v>0</v>
      </c>
      <c r="AQ106" s="143">
        <f t="shared" si="146"/>
        <v>0</v>
      </c>
      <c r="AR106" s="143">
        <f t="shared" si="146"/>
        <v>0</v>
      </c>
      <c r="AS106" s="143">
        <f t="shared" si="146"/>
        <v>0</v>
      </c>
      <c r="AT106" s="143">
        <f t="shared" si="146"/>
        <v>0</v>
      </c>
      <c r="AU106" s="143">
        <f t="shared" si="146"/>
        <v>0</v>
      </c>
      <c r="AV106" s="143">
        <f t="shared" si="146"/>
        <v>0</v>
      </c>
      <c r="AW106" s="143">
        <f t="shared" si="146"/>
        <v>0</v>
      </c>
      <c r="AX106" s="143">
        <f t="shared" si="146"/>
        <v>0</v>
      </c>
      <c r="AY106" s="143">
        <f t="shared" si="146"/>
        <v>0</v>
      </c>
      <c r="AZ106" s="143">
        <f t="shared" si="146"/>
        <v>0</v>
      </c>
      <c r="BA106" s="143">
        <f t="shared" si="146"/>
        <v>0</v>
      </c>
      <c r="BB106" s="143">
        <f t="shared" si="146"/>
        <v>0</v>
      </c>
      <c r="BC106" s="143">
        <f t="shared" si="146"/>
        <v>0</v>
      </c>
      <c r="BD106" s="143">
        <f t="shared" si="146"/>
        <v>0</v>
      </c>
      <c r="BE106" s="143">
        <f t="shared" si="146"/>
        <v>0</v>
      </c>
      <c r="BF106" s="143">
        <f t="shared" si="146"/>
        <v>0</v>
      </c>
      <c r="BG106" s="143">
        <f t="shared" si="146"/>
        <v>0</v>
      </c>
      <c r="BH106" s="143">
        <f t="shared" si="146"/>
        <v>0</v>
      </c>
      <c r="BI106" s="143">
        <f t="shared" si="146"/>
        <v>0</v>
      </c>
      <c r="BJ106" s="143">
        <f t="shared" si="146"/>
        <v>0</v>
      </c>
      <c r="BK106" s="143">
        <f t="shared" si="146"/>
        <v>0</v>
      </c>
      <c r="BL106" s="143">
        <f t="shared" si="146"/>
        <v>0</v>
      </c>
      <c r="BM106" s="40"/>
      <c r="BN106" s="142">
        <f t="shared" si="101"/>
        <v>0</v>
      </c>
      <c r="BO106" s="142">
        <f t="shared" si="102"/>
        <v>0</v>
      </c>
      <c r="BP106" s="142">
        <f t="shared" si="103"/>
        <v>0</v>
      </c>
      <c r="BQ106" s="142">
        <f t="shared" si="104"/>
        <v>0</v>
      </c>
      <c r="BR106" s="142">
        <f t="shared" si="105"/>
        <v>0</v>
      </c>
      <c r="BS106" s="142">
        <f t="shared" si="106"/>
        <v>0</v>
      </c>
      <c r="BT106" s="142">
        <f t="shared" si="107"/>
        <v>0</v>
      </c>
      <c r="BU106" s="142">
        <f t="shared" si="108"/>
        <v>0</v>
      </c>
      <c r="BV106" s="142">
        <f t="shared" si="109"/>
        <v>0</v>
      </c>
      <c r="BW106" s="142">
        <f t="shared" si="110"/>
        <v>0</v>
      </c>
      <c r="BX106" s="142">
        <f t="shared" si="111"/>
        <v>0</v>
      </c>
      <c r="BY106" s="142">
        <f t="shared" si="112"/>
        <v>0</v>
      </c>
      <c r="BZ106" s="142">
        <f t="shared" si="113"/>
        <v>0</v>
      </c>
      <c r="CA106" s="142">
        <f t="shared" si="114"/>
        <v>0</v>
      </c>
      <c r="CB106" s="142">
        <f t="shared" si="115"/>
        <v>0</v>
      </c>
      <c r="CC106" s="142">
        <f t="shared" si="116"/>
        <v>0</v>
      </c>
      <c r="CD106" s="142">
        <f t="shared" si="117"/>
        <v>0</v>
      </c>
      <c r="CE106" s="142">
        <f t="shared" si="118"/>
        <v>0</v>
      </c>
      <c r="CF106" s="142">
        <f t="shared" si="119"/>
        <v>0</v>
      </c>
      <c r="CG106" s="142">
        <f t="shared" si="120"/>
        <v>0</v>
      </c>
      <c r="CH106" s="40"/>
      <c r="CI106" s="142">
        <f t="shared" si="139"/>
        <v>0</v>
      </c>
      <c r="CJ106" s="142">
        <f t="shared" si="140"/>
        <v>0</v>
      </c>
      <c r="CK106" s="142">
        <f t="shared" si="141"/>
        <v>0</v>
      </c>
      <c r="CL106" s="142">
        <f t="shared" si="142"/>
        <v>0</v>
      </c>
      <c r="CM106" s="142">
        <f t="shared" si="143"/>
        <v>0</v>
      </c>
      <c r="CN106" s="40"/>
    </row>
    <row r="107" spans="1:92" s="303" customFormat="1" outlineLevel="2" x14ac:dyDescent="0.3">
      <c r="A107" s="105" t="s">
        <v>248</v>
      </c>
      <c r="B107" s="81"/>
      <c r="C107" s="127"/>
      <c r="D107" s="127"/>
      <c r="E107" s="143">
        <f>COUNTIF(E92:E98,"&gt;0")</f>
        <v>0</v>
      </c>
      <c r="F107" s="143">
        <f t="shared" ref="F107:BL107" si="147">COUNTIF(F92:F98,"&gt;0")</f>
        <v>0</v>
      </c>
      <c r="G107" s="143">
        <f t="shared" si="147"/>
        <v>0</v>
      </c>
      <c r="H107" s="143">
        <f t="shared" si="147"/>
        <v>0</v>
      </c>
      <c r="I107" s="143">
        <f t="shared" si="147"/>
        <v>0</v>
      </c>
      <c r="J107" s="143">
        <f t="shared" si="147"/>
        <v>0</v>
      </c>
      <c r="K107" s="143">
        <f t="shared" si="147"/>
        <v>0</v>
      </c>
      <c r="L107" s="143">
        <f t="shared" si="147"/>
        <v>0</v>
      </c>
      <c r="M107" s="143">
        <f t="shared" si="147"/>
        <v>0</v>
      </c>
      <c r="N107" s="143">
        <f t="shared" si="147"/>
        <v>0</v>
      </c>
      <c r="O107" s="143">
        <f t="shared" si="147"/>
        <v>0</v>
      </c>
      <c r="P107" s="143">
        <f t="shared" si="147"/>
        <v>0</v>
      </c>
      <c r="Q107" s="143">
        <f t="shared" si="147"/>
        <v>0</v>
      </c>
      <c r="R107" s="143">
        <f t="shared" si="147"/>
        <v>0</v>
      </c>
      <c r="S107" s="143">
        <f t="shared" si="147"/>
        <v>0</v>
      </c>
      <c r="T107" s="143">
        <f t="shared" si="147"/>
        <v>0</v>
      </c>
      <c r="U107" s="143">
        <f t="shared" si="147"/>
        <v>0</v>
      </c>
      <c r="V107" s="143">
        <f t="shared" si="147"/>
        <v>0</v>
      </c>
      <c r="W107" s="143">
        <f t="shared" si="147"/>
        <v>0</v>
      </c>
      <c r="X107" s="143">
        <f t="shared" si="147"/>
        <v>0</v>
      </c>
      <c r="Y107" s="143">
        <f t="shared" si="147"/>
        <v>0</v>
      </c>
      <c r="Z107" s="143">
        <f t="shared" si="147"/>
        <v>0</v>
      </c>
      <c r="AA107" s="143">
        <f t="shared" si="147"/>
        <v>0</v>
      </c>
      <c r="AB107" s="143">
        <f t="shared" si="147"/>
        <v>0</v>
      </c>
      <c r="AC107" s="143">
        <f t="shared" si="147"/>
        <v>0</v>
      </c>
      <c r="AD107" s="143">
        <f t="shared" si="147"/>
        <v>0</v>
      </c>
      <c r="AE107" s="143">
        <f t="shared" si="147"/>
        <v>0</v>
      </c>
      <c r="AF107" s="143">
        <f t="shared" si="147"/>
        <v>0</v>
      </c>
      <c r="AG107" s="143">
        <f t="shared" si="147"/>
        <v>0</v>
      </c>
      <c r="AH107" s="143">
        <f t="shared" si="147"/>
        <v>0</v>
      </c>
      <c r="AI107" s="143">
        <f t="shared" si="147"/>
        <v>0</v>
      </c>
      <c r="AJ107" s="143">
        <f t="shared" si="147"/>
        <v>0</v>
      </c>
      <c r="AK107" s="143">
        <f t="shared" si="147"/>
        <v>0</v>
      </c>
      <c r="AL107" s="143">
        <f t="shared" si="147"/>
        <v>0</v>
      </c>
      <c r="AM107" s="143">
        <f t="shared" si="147"/>
        <v>0</v>
      </c>
      <c r="AN107" s="143">
        <f t="shared" si="147"/>
        <v>0</v>
      </c>
      <c r="AO107" s="143">
        <f t="shared" si="147"/>
        <v>0</v>
      </c>
      <c r="AP107" s="143">
        <f t="shared" si="147"/>
        <v>0</v>
      </c>
      <c r="AQ107" s="143">
        <f t="shared" si="147"/>
        <v>0</v>
      </c>
      <c r="AR107" s="143">
        <f t="shared" si="147"/>
        <v>0</v>
      </c>
      <c r="AS107" s="143">
        <f t="shared" si="147"/>
        <v>0</v>
      </c>
      <c r="AT107" s="143">
        <f t="shared" si="147"/>
        <v>0</v>
      </c>
      <c r="AU107" s="143">
        <f t="shared" si="147"/>
        <v>0</v>
      </c>
      <c r="AV107" s="143">
        <f t="shared" si="147"/>
        <v>0</v>
      </c>
      <c r="AW107" s="143">
        <f t="shared" si="147"/>
        <v>0</v>
      </c>
      <c r="AX107" s="143">
        <f t="shared" si="147"/>
        <v>0</v>
      </c>
      <c r="AY107" s="143">
        <f t="shared" si="147"/>
        <v>0</v>
      </c>
      <c r="AZ107" s="143">
        <f t="shared" si="147"/>
        <v>0</v>
      </c>
      <c r="BA107" s="143">
        <f t="shared" si="147"/>
        <v>0</v>
      </c>
      <c r="BB107" s="143">
        <f t="shared" si="147"/>
        <v>0</v>
      </c>
      <c r="BC107" s="143">
        <f t="shared" si="147"/>
        <v>0</v>
      </c>
      <c r="BD107" s="143">
        <f t="shared" si="147"/>
        <v>0</v>
      </c>
      <c r="BE107" s="143">
        <f t="shared" si="147"/>
        <v>0</v>
      </c>
      <c r="BF107" s="143">
        <f t="shared" si="147"/>
        <v>0</v>
      </c>
      <c r="BG107" s="143">
        <f t="shared" si="147"/>
        <v>0</v>
      </c>
      <c r="BH107" s="143">
        <f t="shared" si="147"/>
        <v>0</v>
      </c>
      <c r="BI107" s="143">
        <f t="shared" si="147"/>
        <v>0</v>
      </c>
      <c r="BJ107" s="143">
        <f t="shared" si="147"/>
        <v>0</v>
      </c>
      <c r="BK107" s="143">
        <f t="shared" si="147"/>
        <v>0</v>
      </c>
      <c r="BL107" s="143">
        <f t="shared" si="147"/>
        <v>0</v>
      </c>
      <c r="BM107" s="40"/>
      <c r="BN107" s="142">
        <f t="shared" si="101"/>
        <v>0</v>
      </c>
      <c r="BO107" s="142">
        <f t="shared" si="102"/>
        <v>0</v>
      </c>
      <c r="BP107" s="142">
        <f t="shared" si="103"/>
        <v>0</v>
      </c>
      <c r="BQ107" s="142">
        <f t="shared" si="104"/>
        <v>0</v>
      </c>
      <c r="BR107" s="142">
        <f t="shared" si="105"/>
        <v>0</v>
      </c>
      <c r="BS107" s="142">
        <f t="shared" si="106"/>
        <v>0</v>
      </c>
      <c r="BT107" s="142">
        <f t="shared" si="107"/>
        <v>0</v>
      </c>
      <c r="BU107" s="142">
        <f t="shared" si="108"/>
        <v>0</v>
      </c>
      <c r="BV107" s="142">
        <f t="shared" si="109"/>
        <v>0</v>
      </c>
      <c r="BW107" s="142">
        <f t="shared" si="110"/>
        <v>0</v>
      </c>
      <c r="BX107" s="142">
        <f t="shared" si="111"/>
        <v>0</v>
      </c>
      <c r="BY107" s="142">
        <f t="shared" si="112"/>
        <v>0</v>
      </c>
      <c r="BZ107" s="142">
        <f t="shared" si="113"/>
        <v>0</v>
      </c>
      <c r="CA107" s="142">
        <f t="shared" si="114"/>
        <v>0</v>
      </c>
      <c r="CB107" s="142">
        <f t="shared" si="115"/>
        <v>0</v>
      </c>
      <c r="CC107" s="142">
        <f t="shared" si="116"/>
        <v>0</v>
      </c>
      <c r="CD107" s="142">
        <f t="shared" si="117"/>
        <v>0</v>
      </c>
      <c r="CE107" s="142">
        <f t="shared" si="118"/>
        <v>0</v>
      </c>
      <c r="CF107" s="142">
        <f t="shared" si="119"/>
        <v>0</v>
      </c>
      <c r="CG107" s="142">
        <f t="shared" si="120"/>
        <v>0</v>
      </c>
      <c r="CH107" s="40"/>
      <c r="CI107" s="142">
        <f t="shared" si="139"/>
        <v>0</v>
      </c>
      <c r="CJ107" s="142">
        <f t="shared" si="140"/>
        <v>0</v>
      </c>
      <c r="CK107" s="142">
        <f t="shared" si="141"/>
        <v>0</v>
      </c>
      <c r="CL107" s="142">
        <f t="shared" si="142"/>
        <v>0</v>
      </c>
      <c r="CM107" s="142">
        <f t="shared" si="143"/>
        <v>0</v>
      </c>
      <c r="CN107" s="40"/>
    </row>
    <row r="108" spans="1:92" s="303" customFormat="1" outlineLevel="1" x14ac:dyDescent="0.3">
      <c r="A108" s="179" t="s">
        <v>31</v>
      </c>
      <c r="B108" s="89"/>
      <c r="C108" s="268" t="str">
        <f>C91</f>
        <v>Gross salary (brut)</v>
      </c>
      <c r="D108" s="268" t="str">
        <f>D91</f>
        <v>Charges %</v>
      </c>
      <c r="E108" s="180"/>
      <c r="F108" s="180"/>
      <c r="G108" s="180"/>
      <c r="H108" s="180"/>
      <c r="I108" s="180"/>
      <c r="J108" s="180"/>
      <c r="K108" s="180"/>
      <c r="L108" s="180"/>
      <c r="M108" s="180"/>
      <c r="N108" s="180"/>
      <c r="O108" s="180"/>
      <c r="P108" s="180"/>
      <c r="Q108" s="180"/>
      <c r="R108" s="180"/>
      <c r="S108" s="180"/>
      <c r="T108" s="180"/>
      <c r="U108" s="180"/>
      <c r="V108" s="180"/>
      <c r="W108" s="180"/>
      <c r="X108" s="180"/>
      <c r="Y108" s="180"/>
      <c r="Z108" s="180"/>
      <c r="AA108" s="180"/>
      <c r="AB108" s="180"/>
      <c r="AC108" s="180"/>
      <c r="AD108" s="180"/>
      <c r="AE108" s="180"/>
      <c r="AF108" s="180"/>
      <c r="AG108" s="180"/>
      <c r="AH108" s="180"/>
      <c r="AI108" s="180"/>
      <c r="AJ108" s="180"/>
      <c r="AK108" s="180"/>
      <c r="AL108" s="180"/>
      <c r="AM108" s="180"/>
      <c r="AN108" s="180"/>
      <c r="AO108" s="180"/>
      <c r="AP108" s="180"/>
      <c r="AQ108" s="180"/>
      <c r="AR108" s="180"/>
      <c r="AS108" s="180"/>
      <c r="AT108" s="180"/>
      <c r="AU108" s="180"/>
      <c r="AV108" s="180"/>
      <c r="AW108" s="180"/>
      <c r="AX108" s="180"/>
      <c r="AY108" s="180"/>
      <c r="AZ108" s="180"/>
      <c r="BA108" s="180"/>
      <c r="BB108" s="180"/>
      <c r="BC108" s="180"/>
      <c r="BD108" s="180"/>
      <c r="BE108" s="180"/>
      <c r="BF108" s="180"/>
      <c r="BG108" s="180"/>
      <c r="BH108" s="180"/>
      <c r="BI108" s="180"/>
      <c r="BJ108" s="180"/>
      <c r="BK108" s="180"/>
      <c r="BL108" s="180"/>
      <c r="BM108" s="40"/>
      <c r="BN108" s="180">
        <f t="shared" si="101"/>
        <v>0</v>
      </c>
      <c r="BO108" s="180">
        <f t="shared" si="102"/>
        <v>0</v>
      </c>
      <c r="BP108" s="180">
        <f t="shared" si="103"/>
        <v>0</v>
      </c>
      <c r="BQ108" s="180">
        <f t="shared" si="104"/>
        <v>0</v>
      </c>
      <c r="BR108" s="180">
        <f t="shared" si="105"/>
        <v>0</v>
      </c>
      <c r="BS108" s="180">
        <f t="shared" si="106"/>
        <v>0</v>
      </c>
      <c r="BT108" s="180">
        <f t="shared" si="107"/>
        <v>0</v>
      </c>
      <c r="BU108" s="180">
        <f t="shared" si="108"/>
        <v>0</v>
      </c>
      <c r="BV108" s="180">
        <f t="shared" si="109"/>
        <v>0</v>
      </c>
      <c r="BW108" s="180">
        <f t="shared" si="110"/>
        <v>0</v>
      </c>
      <c r="BX108" s="180">
        <f t="shared" si="111"/>
        <v>0</v>
      </c>
      <c r="BY108" s="180">
        <f t="shared" si="112"/>
        <v>0</v>
      </c>
      <c r="BZ108" s="180">
        <f t="shared" si="113"/>
        <v>0</v>
      </c>
      <c r="CA108" s="180">
        <f t="shared" si="114"/>
        <v>0</v>
      </c>
      <c r="CB108" s="180">
        <f t="shared" si="115"/>
        <v>0</v>
      </c>
      <c r="CC108" s="180">
        <f t="shared" si="116"/>
        <v>0</v>
      </c>
      <c r="CD108" s="180">
        <f t="shared" si="117"/>
        <v>0</v>
      </c>
      <c r="CE108" s="180">
        <f t="shared" si="118"/>
        <v>0</v>
      </c>
      <c r="CF108" s="180">
        <f t="shared" si="119"/>
        <v>0</v>
      </c>
      <c r="CG108" s="180">
        <f t="shared" si="120"/>
        <v>0</v>
      </c>
      <c r="CH108" s="40"/>
      <c r="CI108" s="180"/>
      <c r="CJ108" s="180"/>
      <c r="CK108" s="180"/>
      <c r="CL108" s="180"/>
      <c r="CM108" s="180"/>
      <c r="CN108" s="40"/>
    </row>
    <row r="109" spans="1:92" s="303" customFormat="1" outlineLevel="1" x14ac:dyDescent="0.3">
      <c r="A109" s="141"/>
      <c r="B109" s="117" t="str">
        <f>'AVE UK GBP'!B109</f>
        <v>France:  Legal</v>
      </c>
      <c r="C109" s="9">
        <v>0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40"/>
      <c r="BN109" s="143">
        <f t="shared" si="101"/>
        <v>0</v>
      </c>
      <c r="BO109" s="143">
        <f t="shared" si="102"/>
        <v>0</v>
      </c>
      <c r="BP109" s="143">
        <f t="shared" si="103"/>
        <v>0</v>
      </c>
      <c r="BQ109" s="143">
        <f t="shared" si="104"/>
        <v>0</v>
      </c>
      <c r="BR109" s="143">
        <f t="shared" si="105"/>
        <v>0</v>
      </c>
      <c r="BS109" s="143">
        <f t="shared" si="106"/>
        <v>0</v>
      </c>
      <c r="BT109" s="143">
        <f t="shared" si="107"/>
        <v>0</v>
      </c>
      <c r="BU109" s="143">
        <f t="shared" si="108"/>
        <v>0</v>
      </c>
      <c r="BV109" s="143">
        <f t="shared" si="109"/>
        <v>0</v>
      </c>
      <c r="BW109" s="143">
        <f t="shared" si="110"/>
        <v>0</v>
      </c>
      <c r="BX109" s="143">
        <f t="shared" si="111"/>
        <v>0</v>
      </c>
      <c r="BY109" s="143">
        <f t="shared" si="112"/>
        <v>0</v>
      </c>
      <c r="BZ109" s="143">
        <f t="shared" si="113"/>
        <v>0</v>
      </c>
      <c r="CA109" s="143">
        <f t="shared" si="114"/>
        <v>0</v>
      </c>
      <c r="CB109" s="143">
        <f t="shared" si="115"/>
        <v>0</v>
      </c>
      <c r="CC109" s="143">
        <f t="shared" si="116"/>
        <v>0</v>
      </c>
      <c r="CD109" s="143">
        <f t="shared" si="117"/>
        <v>0</v>
      </c>
      <c r="CE109" s="143">
        <f t="shared" si="118"/>
        <v>0</v>
      </c>
      <c r="CF109" s="143">
        <f t="shared" si="119"/>
        <v>0</v>
      </c>
      <c r="CG109" s="143">
        <f t="shared" si="120"/>
        <v>0</v>
      </c>
      <c r="CH109" s="40"/>
      <c r="CI109" s="142">
        <f t="shared" ref="CI109" si="148">SUM(E109:P109)</f>
        <v>0</v>
      </c>
      <c r="CJ109" s="142">
        <f t="shared" ref="CJ109" si="149">SUM(Q109:AB109)</f>
        <v>0</v>
      </c>
      <c r="CK109" s="142">
        <f t="shared" ref="CK109" si="150">SUM(AC109:AN109)</f>
        <v>0</v>
      </c>
      <c r="CL109" s="142">
        <f t="shared" ref="CL109" si="151">SUM(AO109:AZ109)</f>
        <v>0</v>
      </c>
      <c r="CM109" s="142">
        <f t="shared" ref="CM109" si="152">SUM(BA109:BL109)</f>
        <v>0</v>
      </c>
      <c r="CN109" s="40"/>
    </row>
    <row r="110" spans="1:92" s="303" customFormat="1" outlineLevel="1" x14ac:dyDescent="0.3">
      <c r="A110" s="141"/>
      <c r="B110" s="117" t="str">
        <f>'AVE UK GBP'!B110</f>
        <v>France: HR</v>
      </c>
      <c r="C110" s="9">
        <v>25000</v>
      </c>
      <c r="D110" s="10">
        <v>0.42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1</v>
      </c>
      <c r="BB110" s="9">
        <v>1</v>
      </c>
      <c r="BC110" s="9">
        <v>1</v>
      </c>
      <c r="BD110" s="9">
        <v>1</v>
      </c>
      <c r="BE110" s="9">
        <v>1</v>
      </c>
      <c r="BF110" s="9">
        <v>1</v>
      </c>
      <c r="BG110" s="9">
        <v>1</v>
      </c>
      <c r="BH110" s="9">
        <v>1</v>
      </c>
      <c r="BI110" s="9">
        <v>1</v>
      </c>
      <c r="BJ110" s="9">
        <v>1</v>
      </c>
      <c r="BK110" s="9">
        <v>1</v>
      </c>
      <c r="BL110" s="9">
        <v>1</v>
      </c>
      <c r="BM110" s="40"/>
      <c r="BN110" s="143">
        <f t="shared" si="101"/>
        <v>0</v>
      </c>
      <c r="BO110" s="143">
        <f t="shared" si="102"/>
        <v>0</v>
      </c>
      <c r="BP110" s="143">
        <f t="shared" si="103"/>
        <v>0</v>
      </c>
      <c r="BQ110" s="143">
        <f t="shared" si="104"/>
        <v>0</v>
      </c>
      <c r="BR110" s="143">
        <f t="shared" si="105"/>
        <v>0</v>
      </c>
      <c r="BS110" s="143">
        <f t="shared" si="106"/>
        <v>0</v>
      </c>
      <c r="BT110" s="143">
        <f t="shared" si="107"/>
        <v>0</v>
      </c>
      <c r="BU110" s="143">
        <f t="shared" si="108"/>
        <v>0</v>
      </c>
      <c r="BV110" s="143">
        <f t="shared" si="109"/>
        <v>0</v>
      </c>
      <c r="BW110" s="143">
        <f t="shared" si="110"/>
        <v>0</v>
      </c>
      <c r="BX110" s="143">
        <f t="shared" si="111"/>
        <v>0</v>
      </c>
      <c r="BY110" s="143">
        <f t="shared" si="112"/>
        <v>0</v>
      </c>
      <c r="BZ110" s="143">
        <f t="shared" si="113"/>
        <v>0</v>
      </c>
      <c r="CA110" s="143">
        <f t="shared" si="114"/>
        <v>0</v>
      </c>
      <c r="CB110" s="143">
        <f t="shared" si="115"/>
        <v>0</v>
      </c>
      <c r="CC110" s="143">
        <f t="shared" si="116"/>
        <v>0</v>
      </c>
      <c r="CD110" s="143">
        <f t="shared" si="117"/>
        <v>3</v>
      </c>
      <c r="CE110" s="143">
        <f t="shared" si="118"/>
        <v>3</v>
      </c>
      <c r="CF110" s="143">
        <f t="shared" si="119"/>
        <v>3</v>
      </c>
      <c r="CG110" s="143">
        <f t="shared" si="120"/>
        <v>3</v>
      </c>
      <c r="CH110" s="40"/>
      <c r="CI110" s="142">
        <f t="shared" ref="CI110:CI115" si="153">SUM(E110:P110)</f>
        <v>0</v>
      </c>
      <c r="CJ110" s="142">
        <f t="shared" ref="CJ110:CJ115" si="154">SUM(Q110:AB110)</f>
        <v>0</v>
      </c>
      <c r="CK110" s="142">
        <f t="shared" ref="CK110:CK115" si="155">SUM(AC110:AN110)</f>
        <v>0</v>
      </c>
      <c r="CL110" s="142">
        <f t="shared" ref="CL110:CL115" si="156">SUM(AO110:AZ110)</f>
        <v>0</v>
      </c>
      <c r="CM110" s="142">
        <f t="shared" ref="CM110:CM115" si="157">SUM(BA110:BL110)</f>
        <v>12</v>
      </c>
      <c r="CN110" s="40"/>
    </row>
    <row r="111" spans="1:92" s="303" customFormat="1" outlineLevel="1" x14ac:dyDescent="0.3">
      <c r="A111" s="141"/>
      <c r="B111" s="117" t="str">
        <f>'AVE UK GBP'!B111</f>
        <v>France:  Comptable/HR</v>
      </c>
      <c r="C111" s="9">
        <v>35000</v>
      </c>
      <c r="D111" s="10">
        <v>0.42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  <c r="V111" s="9">
        <v>0</v>
      </c>
      <c r="W111" s="9">
        <v>0</v>
      </c>
      <c r="X111" s="9">
        <v>0</v>
      </c>
      <c r="Y111" s="9">
        <v>0</v>
      </c>
      <c r="Z111" s="9">
        <v>0</v>
      </c>
      <c r="AA111" s="9">
        <v>0</v>
      </c>
      <c r="AB111" s="9">
        <v>0</v>
      </c>
      <c r="AC111" s="9">
        <v>0</v>
      </c>
      <c r="AD111" s="9">
        <v>0</v>
      </c>
      <c r="AE111" s="9">
        <v>0</v>
      </c>
      <c r="AF111" s="9">
        <v>0</v>
      </c>
      <c r="AG111" s="9">
        <v>0</v>
      </c>
      <c r="AH111" s="9">
        <v>0</v>
      </c>
      <c r="AI111" s="9">
        <v>0</v>
      </c>
      <c r="AJ111" s="9">
        <v>0</v>
      </c>
      <c r="AK111" s="9">
        <v>0</v>
      </c>
      <c r="AL111" s="9">
        <v>0</v>
      </c>
      <c r="AM111" s="9">
        <v>0</v>
      </c>
      <c r="AN111" s="9">
        <v>0</v>
      </c>
      <c r="AO111" s="9">
        <v>1</v>
      </c>
      <c r="AP111" s="9">
        <v>1</v>
      </c>
      <c r="AQ111" s="9">
        <v>1</v>
      </c>
      <c r="AR111" s="9">
        <v>1</v>
      </c>
      <c r="AS111" s="9">
        <v>1</v>
      </c>
      <c r="AT111" s="9">
        <v>1</v>
      </c>
      <c r="AU111" s="9">
        <v>1</v>
      </c>
      <c r="AV111" s="9">
        <v>1</v>
      </c>
      <c r="AW111" s="9">
        <v>1</v>
      </c>
      <c r="AX111" s="9">
        <v>1</v>
      </c>
      <c r="AY111" s="9">
        <v>1</v>
      </c>
      <c r="AZ111" s="9">
        <v>1</v>
      </c>
      <c r="BA111" s="9">
        <v>1</v>
      </c>
      <c r="BB111" s="9">
        <v>1</v>
      </c>
      <c r="BC111" s="9">
        <v>1</v>
      </c>
      <c r="BD111" s="9">
        <v>1</v>
      </c>
      <c r="BE111" s="9">
        <v>1</v>
      </c>
      <c r="BF111" s="9">
        <v>1</v>
      </c>
      <c r="BG111" s="9">
        <v>1</v>
      </c>
      <c r="BH111" s="9">
        <v>1</v>
      </c>
      <c r="BI111" s="9">
        <v>1</v>
      </c>
      <c r="BJ111" s="9">
        <v>1</v>
      </c>
      <c r="BK111" s="9">
        <v>1</v>
      </c>
      <c r="BL111" s="9">
        <v>1</v>
      </c>
      <c r="BM111" s="40"/>
      <c r="BN111" s="143">
        <f t="shared" si="101"/>
        <v>0</v>
      </c>
      <c r="BO111" s="143">
        <f t="shared" si="102"/>
        <v>0</v>
      </c>
      <c r="BP111" s="143">
        <f t="shared" si="103"/>
        <v>0</v>
      </c>
      <c r="BQ111" s="143">
        <f t="shared" si="104"/>
        <v>0</v>
      </c>
      <c r="BR111" s="143">
        <f t="shared" si="105"/>
        <v>0</v>
      </c>
      <c r="BS111" s="143">
        <f t="shared" si="106"/>
        <v>0</v>
      </c>
      <c r="BT111" s="143">
        <f t="shared" si="107"/>
        <v>0</v>
      </c>
      <c r="BU111" s="143">
        <f t="shared" si="108"/>
        <v>0</v>
      </c>
      <c r="BV111" s="143">
        <f t="shared" si="109"/>
        <v>0</v>
      </c>
      <c r="BW111" s="143">
        <f t="shared" si="110"/>
        <v>0</v>
      </c>
      <c r="BX111" s="143">
        <f t="shared" si="111"/>
        <v>0</v>
      </c>
      <c r="BY111" s="143">
        <f t="shared" si="112"/>
        <v>0</v>
      </c>
      <c r="BZ111" s="143">
        <f t="shared" si="113"/>
        <v>3</v>
      </c>
      <c r="CA111" s="143">
        <f t="shared" si="114"/>
        <v>3</v>
      </c>
      <c r="CB111" s="143">
        <f t="shared" si="115"/>
        <v>3</v>
      </c>
      <c r="CC111" s="143">
        <f t="shared" si="116"/>
        <v>3</v>
      </c>
      <c r="CD111" s="143">
        <f t="shared" si="117"/>
        <v>3</v>
      </c>
      <c r="CE111" s="143">
        <f t="shared" si="118"/>
        <v>3</v>
      </c>
      <c r="CF111" s="143">
        <f t="shared" si="119"/>
        <v>3</v>
      </c>
      <c r="CG111" s="143">
        <f t="shared" si="120"/>
        <v>3</v>
      </c>
      <c r="CH111" s="40"/>
      <c r="CI111" s="142">
        <f t="shared" si="153"/>
        <v>0</v>
      </c>
      <c r="CJ111" s="142">
        <f t="shared" si="154"/>
        <v>0</v>
      </c>
      <c r="CK111" s="142">
        <f t="shared" si="155"/>
        <v>0</v>
      </c>
      <c r="CL111" s="142">
        <f t="shared" si="156"/>
        <v>12</v>
      </c>
      <c r="CM111" s="142">
        <f t="shared" si="157"/>
        <v>12</v>
      </c>
      <c r="CN111" s="40"/>
    </row>
    <row r="112" spans="1:92" s="303" customFormat="1" outlineLevel="1" x14ac:dyDescent="0.3">
      <c r="A112" s="141"/>
      <c r="B112" s="117" t="str">
        <f>'AVE UK GBP'!B112</f>
        <v>France: Admin</v>
      </c>
      <c r="C112" s="9">
        <v>25000</v>
      </c>
      <c r="D112" s="10">
        <v>0.42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0</v>
      </c>
      <c r="L112" s="9">
        <v>0</v>
      </c>
      <c r="M112" s="9">
        <v>1</v>
      </c>
      <c r="N112" s="9">
        <v>1</v>
      </c>
      <c r="O112" s="9">
        <v>1</v>
      </c>
      <c r="P112" s="9">
        <v>1</v>
      </c>
      <c r="Q112" s="9">
        <v>1</v>
      </c>
      <c r="R112" s="9">
        <v>1</v>
      </c>
      <c r="S112" s="9">
        <v>1</v>
      </c>
      <c r="T112" s="9">
        <v>1</v>
      </c>
      <c r="U112" s="9">
        <v>1</v>
      </c>
      <c r="V112" s="9">
        <v>1</v>
      </c>
      <c r="W112" s="9">
        <v>1</v>
      </c>
      <c r="X112" s="9">
        <v>1</v>
      </c>
      <c r="Y112" s="9">
        <v>1</v>
      </c>
      <c r="Z112" s="9">
        <v>1</v>
      </c>
      <c r="AA112" s="9">
        <v>1</v>
      </c>
      <c r="AB112" s="9">
        <v>1</v>
      </c>
      <c r="AC112" s="9">
        <v>1</v>
      </c>
      <c r="AD112" s="9">
        <v>1</v>
      </c>
      <c r="AE112" s="9">
        <v>1</v>
      </c>
      <c r="AF112" s="9">
        <v>1</v>
      </c>
      <c r="AG112" s="9">
        <v>1</v>
      </c>
      <c r="AH112" s="9">
        <v>1</v>
      </c>
      <c r="AI112" s="9">
        <v>1</v>
      </c>
      <c r="AJ112" s="9">
        <v>1</v>
      </c>
      <c r="AK112" s="9">
        <v>1</v>
      </c>
      <c r="AL112" s="9">
        <v>1</v>
      </c>
      <c r="AM112" s="9">
        <v>1</v>
      </c>
      <c r="AN112" s="9">
        <v>1</v>
      </c>
      <c r="AO112" s="9">
        <v>1</v>
      </c>
      <c r="AP112" s="9">
        <v>1</v>
      </c>
      <c r="AQ112" s="9">
        <v>1</v>
      </c>
      <c r="AR112" s="9">
        <v>1</v>
      </c>
      <c r="AS112" s="9">
        <v>1</v>
      </c>
      <c r="AT112" s="9">
        <v>1</v>
      </c>
      <c r="AU112" s="9">
        <v>1</v>
      </c>
      <c r="AV112" s="9">
        <v>1</v>
      </c>
      <c r="AW112" s="9">
        <v>1</v>
      </c>
      <c r="AX112" s="9">
        <v>1</v>
      </c>
      <c r="AY112" s="9">
        <v>1</v>
      </c>
      <c r="AZ112" s="9">
        <v>1</v>
      </c>
      <c r="BA112" s="9">
        <v>1</v>
      </c>
      <c r="BB112" s="9">
        <v>1</v>
      </c>
      <c r="BC112" s="9">
        <v>1</v>
      </c>
      <c r="BD112" s="9">
        <v>1</v>
      </c>
      <c r="BE112" s="9">
        <v>1</v>
      </c>
      <c r="BF112" s="9">
        <v>1</v>
      </c>
      <c r="BG112" s="9">
        <v>1</v>
      </c>
      <c r="BH112" s="9">
        <v>1</v>
      </c>
      <c r="BI112" s="9">
        <v>1</v>
      </c>
      <c r="BJ112" s="9">
        <v>1</v>
      </c>
      <c r="BK112" s="9">
        <v>1</v>
      </c>
      <c r="BL112" s="9">
        <v>1</v>
      </c>
      <c r="BM112" s="40"/>
      <c r="BN112" s="143">
        <f t="shared" si="101"/>
        <v>0</v>
      </c>
      <c r="BO112" s="143">
        <f t="shared" si="102"/>
        <v>0</v>
      </c>
      <c r="BP112" s="143">
        <f t="shared" si="103"/>
        <v>1</v>
      </c>
      <c r="BQ112" s="143">
        <f t="shared" si="104"/>
        <v>3</v>
      </c>
      <c r="BR112" s="143">
        <f t="shared" si="105"/>
        <v>3</v>
      </c>
      <c r="BS112" s="143">
        <f t="shared" si="106"/>
        <v>3</v>
      </c>
      <c r="BT112" s="143">
        <f t="shared" si="107"/>
        <v>3</v>
      </c>
      <c r="BU112" s="143">
        <f t="shared" si="108"/>
        <v>3</v>
      </c>
      <c r="BV112" s="143">
        <f t="shared" si="109"/>
        <v>3</v>
      </c>
      <c r="BW112" s="143">
        <f t="shared" si="110"/>
        <v>3</v>
      </c>
      <c r="BX112" s="143">
        <f t="shared" si="111"/>
        <v>3</v>
      </c>
      <c r="BY112" s="143">
        <f t="shared" si="112"/>
        <v>3</v>
      </c>
      <c r="BZ112" s="143">
        <f t="shared" si="113"/>
        <v>3</v>
      </c>
      <c r="CA112" s="143">
        <f t="shared" si="114"/>
        <v>3</v>
      </c>
      <c r="CB112" s="143">
        <f t="shared" si="115"/>
        <v>3</v>
      </c>
      <c r="CC112" s="143">
        <f t="shared" si="116"/>
        <v>3</v>
      </c>
      <c r="CD112" s="143">
        <f t="shared" si="117"/>
        <v>3</v>
      </c>
      <c r="CE112" s="143">
        <f t="shared" si="118"/>
        <v>3</v>
      </c>
      <c r="CF112" s="143">
        <f t="shared" si="119"/>
        <v>3</v>
      </c>
      <c r="CG112" s="143">
        <f t="shared" si="120"/>
        <v>3</v>
      </c>
      <c r="CH112" s="40"/>
      <c r="CI112" s="142">
        <f t="shared" si="153"/>
        <v>4</v>
      </c>
      <c r="CJ112" s="142">
        <f t="shared" si="154"/>
        <v>12</v>
      </c>
      <c r="CK112" s="142">
        <f t="shared" si="155"/>
        <v>12</v>
      </c>
      <c r="CL112" s="142">
        <f t="shared" si="156"/>
        <v>12</v>
      </c>
      <c r="CM112" s="142">
        <f t="shared" si="157"/>
        <v>12</v>
      </c>
      <c r="CN112" s="40"/>
    </row>
    <row r="113" spans="1:92" s="303" customFormat="1" outlineLevel="2" x14ac:dyDescent="0.3">
      <c r="A113" s="284"/>
      <c r="B113" s="284" t="str">
        <f>'AVE UK GBP'!B113</f>
        <v>UK: Office Manager</v>
      </c>
      <c r="C113" s="280"/>
      <c r="D113" s="280"/>
      <c r="E113" s="285"/>
      <c r="F113" s="285"/>
      <c r="G113" s="285"/>
      <c r="H113" s="285"/>
      <c r="I113" s="285"/>
      <c r="J113" s="285"/>
      <c r="K113" s="285"/>
      <c r="L113" s="285"/>
      <c r="M113" s="285"/>
      <c r="N113" s="285"/>
      <c r="O113" s="285"/>
      <c r="P113" s="285"/>
      <c r="Q113" s="285"/>
      <c r="R113" s="285"/>
      <c r="S113" s="285"/>
      <c r="T113" s="285"/>
      <c r="U113" s="285"/>
      <c r="V113" s="285"/>
      <c r="W113" s="285"/>
      <c r="X113" s="285"/>
      <c r="Y113" s="285"/>
      <c r="Z113" s="285"/>
      <c r="AA113" s="285"/>
      <c r="AB113" s="285"/>
      <c r="AC113" s="285"/>
      <c r="AD113" s="285"/>
      <c r="AE113" s="285"/>
      <c r="AF113" s="285"/>
      <c r="AG113" s="285"/>
      <c r="AH113" s="285"/>
      <c r="AI113" s="285"/>
      <c r="AJ113" s="285"/>
      <c r="AK113" s="285"/>
      <c r="AL113" s="285"/>
      <c r="AM113" s="285"/>
      <c r="AN113" s="285"/>
      <c r="AO113" s="285"/>
      <c r="AP113" s="285"/>
      <c r="AQ113" s="285"/>
      <c r="AR113" s="285"/>
      <c r="AS113" s="285"/>
      <c r="AT113" s="285"/>
      <c r="AU113" s="285"/>
      <c r="AV113" s="285"/>
      <c r="AW113" s="285"/>
      <c r="AX113" s="285"/>
      <c r="AY113" s="285"/>
      <c r="AZ113" s="285"/>
      <c r="BA113" s="285"/>
      <c r="BB113" s="285"/>
      <c r="BC113" s="285"/>
      <c r="BD113" s="285"/>
      <c r="BE113" s="285"/>
      <c r="BF113" s="285"/>
      <c r="BG113" s="285"/>
      <c r="BH113" s="285"/>
      <c r="BI113" s="285"/>
      <c r="BJ113" s="285"/>
      <c r="BK113" s="285"/>
      <c r="BL113" s="285"/>
      <c r="BM113" s="40"/>
      <c r="BN113" s="143">
        <f t="shared" si="101"/>
        <v>0</v>
      </c>
      <c r="BO113" s="143">
        <f t="shared" si="102"/>
        <v>0</v>
      </c>
      <c r="BP113" s="143">
        <f t="shared" si="103"/>
        <v>0</v>
      </c>
      <c r="BQ113" s="143">
        <f t="shared" si="104"/>
        <v>0</v>
      </c>
      <c r="BR113" s="143">
        <f t="shared" si="105"/>
        <v>0</v>
      </c>
      <c r="BS113" s="143">
        <f t="shared" si="106"/>
        <v>0</v>
      </c>
      <c r="BT113" s="143">
        <f t="shared" si="107"/>
        <v>0</v>
      </c>
      <c r="BU113" s="143">
        <f t="shared" si="108"/>
        <v>0</v>
      </c>
      <c r="BV113" s="143">
        <f t="shared" si="109"/>
        <v>0</v>
      </c>
      <c r="BW113" s="143">
        <f t="shared" si="110"/>
        <v>0</v>
      </c>
      <c r="BX113" s="143">
        <f t="shared" si="111"/>
        <v>0</v>
      </c>
      <c r="BY113" s="143">
        <f t="shared" si="112"/>
        <v>0</v>
      </c>
      <c r="BZ113" s="143">
        <f t="shared" si="113"/>
        <v>0</v>
      </c>
      <c r="CA113" s="143">
        <f t="shared" si="114"/>
        <v>0</v>
      </c>
      <c r="CB113" s="143">
        <f t="shared" si="115"/>
        <v>0</v>
      </c>
      <c r="CC113" s="143">
        <f t="shared" si="116"/>
        <v>0</v>
      </c>
      <c r="CD113" s="143">
        <f t="shared" si="117"/>
        <v>0</v>
      </c>
      <c r="CE113" s="143">
        <f t="shared" si="118"/>
        <v>0</v>
      </c>
      <c r="CF113" s="143">
        <f t="shared" si="119"/>
        <v>0</v>
      </c>
      <c r="CG113" s="143">
        <f t="shared" si="120"/>
        <v>0</v>
      </c>
      <c r="CH113" s="40"/>
      <c r="CI113" s="143">
        <f t="shared" si="153"/>
        <v>0</v>
      </c>
      <c r="CJ113" s="143">
        <f t="shared" si="154"/>
        <v>0</v>
      </c>
      <c r="CK113" s="143">
        <f t="shared" si="155"/>
        <v>0</v>
      </c>
      <c r="CL113" s="143">
        <f t="shared" si="156"/>
        <v>0</v>
      </c>
      <c r="CM113" s="143">
        <f t="shared" si="157"/>
        <v>0</v>
      </c>
      <c r="CN113" s="40"/>
    </row>
    <row r="114" spans="1:92" s="303" customFormat="1" outlineLevel="2" x14ac:dyDescent="0.3">
      <c r="A114" s="284"/>
      <c r="B114" s="284" t="str">
        <f>'AVE UK GBP'!B114</f>
        <v>UK: Admin</v>
      </c>
      <c r="C114" s="280"/>
      <c r="D114" s="280"/>
      <c r="E114" s="285"/>
      <c r="F114" s="285"/>
      <c r="G114" s="285"/>
      <c r="H114" s="285"/>
      <c r="I114" s="285"/>
      <c r="J114" s="285"/>
      <c r="K114" s="285"/>
      <c r="L114" s="285"/>
      <c r="M114" s="285"/>
      <c r="N114" s="285"/>
      <c r="O114" s="285"/>
      <c r="P114" s="285"/>
      <c r="Q114" s="285"/>
      <c r="R114" s="285"/>
      <c r="S114" s="285"/>
      <c r="T114" s="285"/>
      <c r="U114" s="285"/>
      <c r="V114" s="285"/>
      <c r="W114" s="285"/>
      <c r="X114" s="285"/>
      <c r="Y114" s="285"/>
      <c r="Z114" s="285"/>
      <c r="AA114" s="285"/>
      <c r="AB114" s="285"/>
      <c r="AC114" s="285"/>
      <c r="AD114" s="285"/>
      <c r="AE114" s="285"/>
      <c r="AF114" s="285"/>
      <c r="AG114" s="285"/>
      <c r="AH114" s="285"/>
      <c r="AI114" s="285"/>
      <c r="AJ114" s="285"/>
      <c r="AK114" s="285"/>
      <c r="AL114" s="285"/>
      <c r="AM114" s="285"/>
      <c r="AN114" s="285"/>
      <c r="AO114" s="285"/>
      <c r="AP114" s="285"/>
      <c r="AQ114" s="285"/>
      <c r="AR114" s="285"/>
      <c r="AS114" s="285"/>
      <c r="AT114" s="285"/>
      <c r="AU114" s="285"/>
      <c r="AV114" s="285"/>
      <c r="AW114" s="285"/>
      <c r="AX114" s="285"/>
      <c r="AY114" s="285"/>
      <c r="AZ114" s="285"/>
      <c r="BA114" s="285"/>
      <c r="BB114" s="285"/>
      <c r="BC114" s="285"/>
      <c r="BD114" s="285"/>
      <c r="BE114" s="285"/>
      <c r="BF114" s="285"/>
      <c r="BG114" s="285"/>
      <c r="BH114" s="285"/>
      <c r="BI114" s="285"/>
      <c r="BJ114" s="285"/>
      <c r="BK114" s="285"/>
      <c r="BL114" s="285"/>
      <c r="BM114" s="40"/>
      <c r="BN114" s="143">
        <f t="shared" si="101"/>
        <v>0</v>
      </c>
      <c r="BO114" s="143">
        <f t="shared" si="102"/>
        <v>0</v>
      </c>
      <c r="BP114" s="143">
        <f t="shared" si="103"/>
        <v>0</v>
      </c>
      <c r="BQ114" s="143">
        <f t="shared" si="104"/>
        <v>0</v>
      </c>
      <c r="BR114" s="143">
        <f t="shared" si="105"/>
        <v>0</v>
      </c>
      <c r="BS114" s="143">
        <f t="shared" si="106"/>
        <v>0</v>
      </c>
      <c r="BT114" s="143">
        <f t="shared" si="107"/>
        <v>0</v>
      </c>
      <c r="BU114" s="143">
        <f t="shared" si="108"/>
        <v>0</v>
      </c>
      <c r="BV114" s="143">
        <f t="shared" si="109"/>
        <v>0</v>
      </c>
      <c r="BW114" s="143">
        <f t="shared" si="110"/>
        <v>0</v>
      </c>
      <c r="BX114" s="143">
        <f t="shared" si="111"/>
        <v>0</v>
      </c>
      <c r="BY114" s="143">
        <f t="shared" si="112"/>
        <v>0</v>
      </c>
      <c r="BZ114" s="143">
        <f t="shared" si="113"/>
        <v>0</v>
      </c>
      <c r="CA114" s="143">
        <f t="shared" si="114"/>
        <v>0</v>
      </c>
      <c r="CB114" s="143">
        <f t="shared" si="115"/>
        <v>0</v>
      </c>
      <c r="CC114" s="143">
        <f t="shared" si="116"/>
        <v>0</v>
      </c>
      <c r="CD114" s="143">
        <f t="shared" si="117"/>
        <v>0</v>
      </c>
      <c r="CE114" s="143">
        <f t="shared" si="118"/>
        <v>0</v>
      </c>
      <c r="CF114" s="143">
        <f t="shared" si="119"/>
        <v>0</v>
      </c>
      <c r="CG114" s="143">
        <f t="shared" si="120"/>
        <v>0</v>
      </c>
      <c r="CH114" s="40"/>
      <c r="CI114" s="143">
        <f t="shared" si="153"/>
        <v>0</v>
      </c>
      <c r="CJ114" s="143">
        <f t="shared" si="154"/>
        <v>0</v>
      </c>
      <c r="CK114" s="143">
        <f t="shared" si="155"/>
        <v>0</v>
      </c>
      <c r="CL114" s="143">
        <f t="shared" si="156"/>
        <v>0</v>
      </c>
      <c r="CM114" s="143">
        <f t="shared" si="157"/>
        <v>0</v>
      </c>
      <c r="CN114" s="40"/>
    </row>
    <row r="115" spans="1:92" s="303" customFormat="1" outlineLevel="2" x14ac:dyDescent="0.3">
      <c r="A115" s="284"/>
      <c r="B115" s="284" t="str">
        <f>'AVE UK GBP'!B115</f>
        <v>UK: Legal</v>
      </c>
      <c r="C115" s="280"/>
      <c r="D115" s="280"/>
      <c r="E115" s="285"/>
      <c r="F115" s="285"/>
      <c r="G115" s="285"/>
      <c r="H115" s="285"/>
      <c r="I115" s="285"/>
      <c r="J115" s="285"/>
      <c r="K115" s="285"/>
      <c r="L115" s="285"/>
      <c r="M115" s="285"/>
      <c r="N115" s="285"/>
      <c r="O115" s="285"/>
      <c r="P115" s="285"/>
      <c r="Q115" s="285"/>
      <c r="R115" s="285"/>
      <c r="S115" s="285"/>
      <c r="T115" s="285"/>
      <c r="U115" s="285"/>
      <c r="V115" s="285"/>
      <c r="W115" s="285"/>
      <c r="X115" s="285"/>
      <c r="Y115" s="285"/>
      <c r="Z115" s="285"/>
      <c r="AA115" s="285"/>
      <c r="AB115" s="285"/>
      <c r="AC115" s="285"/>
      <c r="AD115" s="285"/>
      <c r="AE115" s="285"/>
      <c r="AF115" s="285"/>
      <c r="AG115" s="285"/>
      <c r="AH115" s="285"/>
      <c r="AI115" s="285"/>
      <c r="AJ115" s="285"/>
      <c r="AK115" s="285"/>
      <c r="AL115" s="285"/>
      <c r="AM115" s="285"/>
      <c r="AN115" s="285"/>
      <c r="AO115" s="285"/>
      <c r="AP115" s="285"/>
      <c r="AQ115" s="285"/>
      <c r="AR115" s="285"/>
      <c r="AS115" s="285"/>
      <c r="AT115" s="285"/>
      <c r="AU115" s="285"/>
      <c r="AV115" s="285"/>
      <c r="AW115" s="285"/>
      <c r="AX115" s="285"/>
      <c r="AY115" s="285"/>
      <c r="AZ115" s="285"/>
      <c r="BA115" s="285"/>
      <c r="BB115" s="285"/>
      <c r="BC115" s="285"/>
      <c r="BD115" s="285"/>
      <c r="BE115" s="285"/>
      <c r="BF115" s="285"/>
      <c r="BG115" s="285"/>
      <c r="BH115" s="285"/>
      <c r="BI115" s="285"/>
      <c r="BJ115" s="285"/>
      <c r="BK115" s="285"/>
      <c r="BL115" s="285"/>
      <c r="BM115" s="40"/>
      <c r="BN115" s="143">
        <f t="shared" si="101"/>
        <v>0</v>
      </c>
      <c r="BO115" s="143">
        <f t="shared" si="102"/>
        <v>0</v>
      </c>
      <c r="BP115" s="143">
        <f t="shared" si="103"/>
        <v>0</v>
      </c>
      <c r="BQ115" s="143">
        <f t="shared" si="104"/>
        <v>0</v>
      </c>
      <c r="BR115" s="143">
        <f t="shared" si="105"/>
        <v>0</v>
      </c>
      <c r="BS115" s="143">
        <f t="shared" si="106"/>
        <v>0</v>
      </c>
      <c r="BT115" s="143">
        <f t="shared" si="107"/>
        <v>0</v>
      </c>
      <c r="BU115" s="143">
        <f t="shared" si="108"/>
        <v>0</v>
      </c>
      <c r="BV115" s="143">
        <f t="shared" si="109"/>
        <v>0</v>
      </c>
      <c r="BW115" s="143">
        <f t="shared" si="110"/>
        <v>0</v>
      </c>
      <c r="BX115" s="143">
        <f t="shared" si="111"/>
        <v>0</v>
      </c>
      <c r="BY115" s="143">
        <f t="shared" si="112"/>
        <v>0</v>
      </c>
      <c r="BZ115" s="143">
        <f t="shared" si="113"/>
        <v>0</v>
      </c>
      <c r="CA115" s="143">
        <f t="shared" si="114"/>
        <v>0</v>
      </c>
      <c r="CB115" s="143">
        <f t="shared" si="115"/>
        <v>0</v>
      </c>
      <c r="CC115" s="143">
        <f t="shared" si="116"/>
        <v>0</v>
      </c>
      <c r="CD115" s="143">
        <f t="shared" si="117"/>
        <v>0</v>
      </c>
      <c r="CE115" s="143">
        <f t="shared" si="118"/>
        <v>0</v>
      </c>
      <c r="CF115" s="143">
        <f t="shared" si="119"/>
        <v>0</v>
      </c>
      <c r="CG115" s="143">
        <f t="shared" si="120"/>
        <v>0</v>
      </c>
      <c r="CH115" s="40"/>
      <c r="CI115" s="143">
        <f t="shared" si="153"/>
        <v>0</v>
      </c>
      <c r="CJ115" s="143">
        <f t="shared" si="154"/>
        <v>0</v>
      </c>
      <c r="CK115" s="143">
        <f t="shared" si="155"/>
        <v>0</v>
      </c>
      <c r="CL115" s="143">
        <f t="shared" si="156"/>
        <v>0</v>
      </c>
      <c r="CM115" s="143">
        <f t="shared" si="157"/>
        <v>0</v>
      </c>
      <c r="CN115" s="40"/>
    </row>
    <row r="116" spans="1:92" s="303" customFormat="1" outlineLevel="1" x14ac:dyDescent="0.3">
      <c r="A116" s="141"/>
      <c r="B116" s="131" t="str">
        <f>B109</f>
        <v>France:  Legal</v>
      </c>
      <c r="C116" s="80"/>
      <c r="D116" s="80"/>
      <c r="E116" s="143">
        <f>E109*($C109+$C109*$D109)/12</f>
        <v>0</v>
      </c>
      <c r="F116" s="143">
        <f t="shared" ref="F116:BL119" si="158">F109*($C109+$C109*$D109)/12</f>
        <v>0</v>
      </c>
      <c r="G116" s="143">
        <f t="shared" si="158"/>
        <v>0</v>
      </c>
      <c r="H116" s="143">
        <f t="shared" si="158"/>
        <v>0</v>
      </c>
      <c r="I116" s="143">
        <f t="shared" si="158"/>
        <v>0</v>
      </c>
      <c r="J116" s="143">
        <f t="shared" si="158"/>
        <v>0</v>
      </c>
      <c r="K116" s="143">
        <f t="shared" si="158"/>
        <v>0</v>
      </c>
      <c r="L116" s="143">
        <f t="shared" si="158"/>
        <v>0</v>
      </c>
      <c r="M116" s="143">
        <f t="shared" si="158"/>
        <v>0</v>
      </c>
      <c r="N116" s="143">
        <f t="shared" si="158"/>
        <v>0</v>
      </c>
      <c r="O116" s="143">
        <f t="shared" si="158"/>
        <v>0</v>
      </c>
      <c r="P116" s="143">
        <f t="shared" si="158"/>
        <v>0</v>
      </c>
      <c r="Q116" s="143">
        <f t="shared" si="158"/>
        <v>0</v>
      </c>
      <c r="R116" s="143">
        <f t="shared" si="158"/>
        <v>0</v>
      </c>
      <c r="S116" s="143">
        <f t="shared" si="158"/>
        <v>0</v>
      </c>
      <c r="T116" s="143">
        <f t="shared" si="158"/>
        <v>0</v>
      </c>
      <c r="U116" s="143">
        <f t="shared" si="158"/>
        <v>0</v>
      </c>
      <c r="V116" s="143">
        <f t="shared" si="158"/>
        <v>0</v>
      </c>
      <c r="W116" s="143">
        <f t="shared" si="158"/>
        <v>0</v>
      </c>
      <c r="X116" s="143">
        <f t="shared" si="158"/>
        <v>0</v>
      </c>
      <c r="Y116" s="143">
        <f t="shared" si="158"/>
        <v>0</v>
      </c>
      <c r="Z116" s="143">
        <f t="shared" si="158"/>
        <v>0</v>
      </c>
      <c r="AA116" s="143">
        <f t="shared" si="158"/>
        <v>0</v>
      </c>
      <c r="AB116" s="143">
        <f t="shared" si="158"/>
        <v>0</v>
      </c>
      <c r="AC116" s="143">
        <f t="shared" si="158"/>
        <v>0</v>
      </c>
      <c r="AD116" s="143">
        <f t="shared" si="158"/>
        <v>0</v>
      </c>
      <c r="AE116" s="143">
        <f t="shared" si="158"/>
        <v>0</v>
      </c>
      <c r="AF116" s="143">
        <f t="shared" si="158"/>
        <v>0</v>
      </c>
      <c r="AG116" s="143">
        <f t="shared" si="158"/>
        <v>0</v>
      </c>
      <c r="AH116" s="143">
        <f t="shared" si="158"/>
        <v>0</v>
      </c>
      <c r="AI116" s="143">
        <f t="shared" si="158"/>
        <v>0</v>
      </c>
      <c r="AJ116" s="143">
        <f t="shared" si="158"/>
        <v>0</v>
      </c>
      <c r="AK116" s="143">
        <f t="shared" si="158"/>
        <v>0</v>
      </c>
      <c r="AL116" s="143">
        <f t="shared" si="158"/>
        <v>0</v>
      </c>
      <c r="AM116" s="143">
        <f t="shared" si="158"/>
        <v>0</v>
      </c>
      <c r="AN116" s="143">
        <f t="shared" si="158"/>
        <v>0</v>
      </c>
      <c r="AO116" s="143">
        <f t="shared" si="158"/>
        <v>0</v>
      </c>
      <c r="AP116" s="143">
        <f t="shared" si="158"/>
        <v>0</v>
      </c>
      <c r="AQ116" s="143">
        <f t="shared" si="158"/>
        <v>0</v>
      </c>
      <c r="AR116" s="143">
        <f t="shared" si="158"/>
        <v>0</v>
      </c>
      <c r="AS116" s="143">
        <f t="shared" si="158"/>
        <v>0</v>
      </c>
      <c r="AT116" s="143">
        <f t="shared" si="158"/>
        <v>0</v>
      </c>
      <c r="AU116" s="143">
        <f t="shared" si="158"/>
        <v>0</v>
      </c>
      <c r="AV116" s="143">
        <f t="shared" si="158"/>
        <v>0</v>
      </c>
      <c r="AW116" s="143">
        <f t="shared" si="158"/>
        <v>0</v>
      </c>
      <c r="AX116" s="143">
        <f t="shared" si="158"/>
        <v>0</v>
      </c>
      <c r="AY116" s="143">
        <f t="shared" si="158"/>
        <v>0</v>
      </c>
      <c r="AZ116" s="143">
        <f t="shared" si="158"/>
        <v>0</v>
      </c>
      <c r="BA116" s="143">
        <f t="shared" si="158"/>
        <v>0</v>
      </c>
      <c r="BB116" s="143">
        <f t="shared" si="158"/>
        <v>0</v>
      </c>
      <c r="BC116" s="143">
        <f t="shared" si="158"/>
        <v>0</v>
      </c>
      <c r="BD116" s="143">
        <f t="shared" si="158"/>
        <v>0</v>
      </c>
      <c r="BE116" s="143">
        <f t="shared" si="158"/>
        <v>0</v>
      </c>
      <c r="BF116" s="143">
        <f t="shared" si="158"/>
        <v>0</v>
      </c>
      <c r="BG116" s="143">
        <f t="shared" si="158"/>
        <v>0</v>
      </c>
      <c r="BH116" s="143">
        <f t="shared" si="158"/>
        <v>0</v>
      </c>
      <c r="BI116" s="143">
        <f t="shared" si="158"/>
        <v>0</v>
      </c>
      <c r="BJ116" s="143">
        <f t="shared" si="158"/>
        <v>0</v>
      </c>
      <c r="BK116" s="143">
        <f t="shared" si="158"/>
        <v>0</v>
      </c>
      <c r="BL116" s="143">
        <f t="shared" si="158"/>
        <v>0</v>
      </c>
      <c r="BM116" s="40"/>
      <c r="BN116" s="143">
        <f t="shared" si="101"/>
        <v>0</v>
      </c>
      <c r="BO116" s="143">
        <f t="shared" si="102"/>
        <v>0</v>
      </c>
      <c r="BP116" s="143">
        <f t="shared" si="103"/>
        <v>0</v>
      </c>
      <c r="BQ116" s="143">
        <f t="shared" si="104"/>
        <v>0</v>
      </c>
      <c r="BR116" s="143">
        <f t="shared" si="105"/>
        <v>0</v>
      </c>
      <c r="BS116" s="143">
        <f t="shared" si="106"/>
        <v>0</v>
      </c>
      <c r="BT116" s="143">
        <f t="shared" si="107"/>
        <v>0</v>
      </c>
      <c r="BU116" s="143">
        <f t="shared" si="108"/>
        <v>0</v>
      </c>
      <c r="BV116" s="143">
        <f t="shared" si="109"/>
        <v>0</v>
      </c>
      <c r="BW116" s="143">
        <f t="shared" si="110"/>
        <v>0</v>
      </c>
      <c r="BX116" s="143">
        <f t="shared" si="111"/>
        <v>0</v>
      </c>
      <c r="BY116" s="143">
        <f t="shared" si="112"/>
        <v>0</v>
      </c>
      <c r="BZ116" s="143">
        <f t="shared" si="113"/>
        <v>0</v>
      </c>
      <c r="CA116" s="143">
        <f t="shared" si="114"/>
        <v>0</v>
      </c>
      <c r="CB116" s="143">
        <f t="shared" si="115"/>
        <v>0</v>
      </c>
      <c r="CC116" s="143">
        <f t="shared" si="116"/>
        <v>0</v>
      </c>
      <c r="CD116" s="143">
        <f t="shared" si="117"/>
        <v>0</v>
      </c>
      <c r="CE116" s="143">
        <f t="shared" si="118"/>
        <v>0</v>
      </c>
      <c r="CF116" s="143">
        <f t="shared" si="119"/>
        <v>0</v>
      </c>
      <c r="CG116" s="143">
        <f t="shared" si="120"/>
        <v>0</v>
      </c>
      <c r="CH116" s="40"/>
      <c r="CI116" s="143">
        <f t="shared" ref="CI116:CI124" si="159">SUM(E116:P116)</f>
        <v>0</v>
      </c>
      <c r="CJ116" s="143">
        <f t="shared" ref="CJ116:CJ124" si="160">SUM(Q116:AB116)</f>
        <v>0</v>
      </c>
      <c r="CK116" s="143">
        <f t="shared" ref="CK116:CK124" si="161">SUM(AC116:AN116)</f>
        <v>0</v>
      </c>
      <c r="CL116" s="143">
        <f t="shared" ref="CL116:CL124" si="162">SUM(AO116:AZ116)</f>
        <v>0</v>
      </c>
      <c r="CM116" s="143">
        <f t="shared" ref="CM116:CM124" si="163">SUM(BA116:BL116)</f>
        <v>0</v>
      </c>
      <c r="CN116" s="40"/>
    </row>
    <row r="117" spans="1:92" s="303" customFormat="1" outlineLevel="1" x14ac:dyDescent="0.3">
      <c r="A117" s="141"/>
      <c r="B117" s="131" t="str">
        <f t="shared" ref="B117:B122" si="164">B110</f>
        <v>France: HR</v>
      </c>
      <c r="C117" s="80"/>
      <c r="D117" s="80"/>
      <c r="E117" s="143">
        <f t="shared" ref="E117:T119" si="165">E110*($C110+$C110*$D110)/12</f>
        <v>0</v>
      </c>
      <c r="F117" s="143">
        <f t="shared" si="165"/>
        <v>0</v>
      </c>
      <c r="G117" s="143">
        <f t="shared" si="165"/>
        <v>0</v>
      </c>
      <c r="H117" s="143">
        <f t="shared" si="165"/>
        <v>0</v>
      </c>
      <c r="I117" s="143">
        <f t="shared" si="165"/>
        <v>0</v>
      </c>
      <c r="J117" s="143">
        <f t="shared" si="165"/>
        <v>0</v>
      </c>
      <c r="K117" s="143">
        <f t="shared" si="165"/>
        <v>0</v>
      </c>
      <c r="L117" s="143">
        <f t="shared" si="165"/>
        <v>0</v>
      </c>
      <c r="M117" s="143">
        <f t="shared" si="165"/>
        <v>0</v>
      </c>
      <c r="N117" s="143">
        <f t="shared" si="165"/>
        <v>0</v>
      </c>
      <c r="O117" s="143">
        <f t="shared" si="165"/>
        <v>0</v>
      </c>
      <c r="P117" s="143">
        <f t="shared" si="165"/>
        <v>0</v>
      </c>
      <c r="Q117" s="143">
        <f t="shared" si="165"/>
        <v>0</v>
      </c>
      <c r="R117" s="143">
        <f t="shared" si="165"/>
        <v>0</v>
      </c>
      <c r="S117" s="143">
        <f t="shared" si="165"/>
        <v>0</v>
      </c>
      <c r="T117" s="143">
        <f t="shared" si="165"/>
        <v>0</v>
      </c>
      <c r="U117" s="143">
        <f t="shared" si="158"/>
        <v>0</v>
      </c>
      <c r="V117" s="143">
        <f t="shared" si="158"/>
        <v>0</v>
      </c>
      <c r="W117" s="143">
        <f t="shared" si="158"/>
        <v>0</v>
      </c>
      <c r="X117" s="143">
        <f t="shared" si="158"/>
        <v>0</v>
      </c>
      <c r="Y117" s="143">
        <f t="shared" si="158"/>
        <v>0</v>
      </c>
      <c r="Z117" s="143">
        <f t="shared" si="158"/>
        <v>0</v>
      </c>
      <c r="AA117" s="143">
        <f t="shared" si="158"/>
        <v>0</v>
      </c>
      <c r="AB117" s="143">
        <f t="shared" si="158"/>
        <v>0</v>
      </c>
      <c r="AC117" s="143">
        <f t="shared" si="158"/>
        <v>0</v>
      </c>
      <c r="AD117" s="143">
        <f t="shared" si="158"/>
        <v>0</v>
      </c>
      <c r="AE117" s="143">
        <f t="shared" si="158"/>
        <v>0</v>
      </c>
      <c r="AF117" s="143">
        <f t="shared" si="158"/>
        <v>0</v>
      </c>
      <c r="AG117" s="143">
        <f t="shared" si="158"/>
        <v>0</v>
      </c>
      <c r="AH117" s="143">
        <f t="shared" si="158"/>
        <v>0</v>
      </c>
      <c r="AI117" s="143">
        <f t="shared" si="158"/>
        <v>0</v>
      </c>
      <c r="AJ117" s="143">
        <f t="shared" si="158"/>
        <v>0</v>
      </c>
      <c r="AK117" s="143">
        <f t="shared" si="158"/>
        <v>0</v>
      </c>
      <c r="AL117" s="143">
        <f t="shared" si="158"/>
        <v>0</v>
      </c>
      <c r="AM117" s="143">
        <f t="shared" si="158"/>
        <v>0</v>
      </c>
      <c r="AN117" s="143">
        <f t="shared" si="158"/>
        <v>0</v>
      </c>
      <c r="AO117" s="143">
        <f t="shared" si="158"/>
        <v>0</v>
      </c>
      <c r="AP117" s="143">
        <f t="shared" si="158"/>
        <v>0</v>
      </c>
      <c r="AQ117" s="143">
        <f t="shared" si="158"/>
        <v>0</v>
      </c>
      <c r="AR117" s="143">
        <f t="shared" si="158"/>
        <v>0</v>
      </c>
      <c r="AS117" s="143">
        <f t="shared" si="158"/>
        <v>0</v>
      </c>
      <c r="AT117" s="143">
        <f t="shared" si="158"/>
        <v>0</v>
      </c>
      <c r="AU117" s="143">
        <f t="shared" si="158"/>
        <v>0</v>
      </c>
      <c r="AV117" s="143">
        <f t="shared" si="158"/>
        <v>0</v>
      </c>
      <c r="AW117" s="143">
        <f t="shared" si="158"/>
        <v>0</v>
      </c>
      <c r="AX117" s="143">
        <f t="shared" si="158"/>
        <v>0</v>
      </c>
      <c r="AY117" s="143">
        <f t="shared" si="158"/>
        <v>0</v>
      </c>
      <c r="AZ117" s="143">
        <f t="shared" si="158"/>
        <v>0</v>
      </c>
      <c r="BA117" s="143">
        <f t="shared" si="158"/>
        <v>2958.3333333333335</v>
      </c>
      <c r="BB117" s="143">
        <f t="shared" si="158"/>
        <v>2958.3333333333335</v>
      </c>
      <c r="BC117" s="143">
        <f t="shared" si="158"/>
        <v>2958.3333333333335</v>
      </c>
      <c r="BD117" s="143">
        <f t="shared" si="158"/>
        <v>2958.3333333333335</v>
      </c>
      <c r="BE117" s="143">
        <f t="shared" si="158"/>
        <v>2958.3333333333335</v>
      </c>
      <c r="BF117" s="143">
        <f t="shared" si="158"/>
        <v>2958.3333333333335</v>
      </c>
      <c r="BG117" s="143">
        <f t="shared" si="158"/>
        <v>2958.3333333333335</v>
      </c>
      <c r="BH117" s="143">
        <f t="shared" si="158"/>
        <v>2958.3333333333335</v>
      </c>
      <c r="BI117" s="143">
        <f t="shared" si="158"/>
        <v>2958.3333333333335</v>
      </c>
      <c r="BJ117" s="143">
        <f t="shared" si="158"/>
        <v>2958.3333333333335</v>
      </c>
      <c r="BK117" s="143">
        <f t="shared" si="158"/>
        <v>2958.3333333333335</v>
      </c>
      <c r="BL117" s="143">
        <f t="shared" si="158"/>
        <v>2958.3333333333335</v>
      </c>
      <c r="BM117" s="40"/>
      <c r="BN117" s="143">
        <f t="shared" si="101"/>
        <v>0</v>
      </c>
      <c r="BO117" s="143">
        <f t="shared" si="102"/>
        <v>0</v>
      </c>
      <c r="BP117" s="143">
        <f t="shared" si="103"/>
        <v>0</v>
      </c>
      <c r="BQ117" s="143">
        <f t="shared" si="104"/>
        <v>0</v>
      </c>
      <c r="BR117" s="143">
        <f t="shared" si="105"/>
        <v>0</v>
      </c>
      <c r="BS117" s="143">
        <f t="shared" si="106"/>
        <v>0</v>
      </c>
      <c r="BT117" s="143">
        <f t="shared" si="107"/>
        <v>0</v>
      </c>
      <c r="BU117" s="143">
        <f t="shared" si="108"/>
        <v>0</v>
      </c>
      <c r="BV117" s="143">
        <f t="shared" si="109"/>
        <v>0</v>
      </c>
      <c r="BW117" s="143">
        <f t="shared" si="110"/>
        <v>0</v>
      </c>
      <c r="BX117" s="143">
        <f t="shared" si="111"/>
        <v>0</v>
      </c>
      <c r="BY117" s="143">
        <f t="shared" si="112"/>
        <v>0</v>
      </c>
      <c r="BZ117" s="143">
        <f t="shared" si="113"/>
        <v>0</v>
      </c>
      <c r="CA117" s="143">
        <f t="shared" si="114"/>
        <v>0</v>
      </c>
      <c r="CB117" s="143">
        <f t="shared" si="115"/>
        <v>0</v>
      </c>
      <c r="CC117" s="143">
        <f t="shared" si="116"/>
        <v>0</v>
      </c>
      <c r="CD117" s="143">
        <f t="shared" si="117"/>
        <v>8875</v>
      </c>
      <c r="CE117" s="143">
        <f t="shared" si="118"/>
        <v>8875</v>
      </c>
      <c r="CF117" s="143">
        <f t="shared" si="119"/>
        <v>8875</v>
      </c>
      <c r="CG117" s="143">
        <f t="shared" si="120"/>
        <v>8875</v>
      </c>
      <c r="CH117" s="40"/>
      <c r="CI117" s="143">
        <f t="shared" si="159"/>
        <v>0</v>
      </c>
      <c r="CJ117" s="143">
        <f t="shared" si="160"/>
        <v>0</v>
      </c>
      <c r="CK117" s="143">
        <f t="shared" si="161"/>
        <v>0</v>
      </c>
      <c r="CL117" s="143">
        <f t="shared" si="162"/>
        <v>0</v>
      </c>
      <c r="CM117" s="143">
        <f t="shared" si="163"/>
        <v>35499.999999999993</v>
      </c>
      <c r="CN117" s="40"/>
    </row>
    <row r="118" spans="1:92" s="303" customFormat="1" outlineLevel="1" x14ac:dyDescent="0.3">
      <c r="A118" s="141"/>
      <c r="B118" s="131" t="str">
        <f t="shared" si="164"/>
        <v>France:  Comptable/HR</v>
      </c>
      <c r="C118" s="80"/>
      <c r="D118" s="80"/>
      <c r="E118" s="143">
        <f t="shared" si="165"/>
        <v>0</v>
      </c>
      <c r="F118" s="143">
        <f t="shared" si="158"/>
        <v>0</v>
      </c>
      <c r="G118" s="143">
        <f t="shared" si="158"/>
        <v>0</v>
      </c>
      <c r="H118" s="143">
        <f t="shared" si="158"/>
        <v>0</v>
      </c>
      <c r="I118" s="143">
        <f t="shared" si="158"/>
        <v>0</v>
      </c>
      <c r="J118" s="143">
        <f t="shared" si="158"/>
        <v>0</v>
      </c>
      <c r="K118" s="143">
        <f t="shared" si="158"/>
        <v>0</v>
      </c>
      <c r="L118" s="143">
        <f t="shared" si="158"/>
        <v>0</v>
      </c>
      <c r="M118" s="143">
        <f t="shared" si="158"/>
        <v>0</v>
      </c>
      <c r="N118" s="143">
        <f t="shared" si="158"/>
        <v>0</v>
      </c>
      <c r="O118" s="143">
        <f t="shared" si="158"/>
        <v>0</v>
      </c>
      <c r="P118" s="143">
        <f t="shared" si="158"/>
        <v>0</v>
      </c>
      <c r="Q118" s="143">
        <f t="shared" si="158"/>
        <v>0</v>
      </c>
      <c r="R118" s="143">
        <f t="shared" si="158"/>
        <v>0</v>
      </c>
      <c r="S118" s="143">
        <f t="shared" si="158"/>
        <v>0</v>
      </c>
      <c r="T118" s="143">
        <f t="shared" si="158"/>
        <v>0</v>
      </c>
      <c r="U118" s="143">
        <f t="shared" si="158"/>
        <v>0</v>
      </c>
      <c r="V118" s="143">
        <f t="shared" si="158"/>
        <v>0</v>
      </c>
      <c r="W118" s="143">
        <f t="shared" si="158"/>
        <v>0</v>
      </c>
      <c r="X118" s="143">
        <f t="shared" si="158"/>
        <v>0</v>
      </c>
      <c r="Y118" s="143">
        <f t="shared" si="158"/>
        <v>0</v>
      </c>
      <c r="Z118" s="143">
        <f t="shared" si="158"/>
        <v>0</v>
      </c>
      <c r="AA118" s="143">
        <f t="shared" si="158"/>
        <v>0</v>
      </c>
      <c r="AB118" s="143">
        <f t="shared" si="158"/>
        <v>0</v>
      </c>
      <c r="AC118" s="143">
        <f t="shared" si="158"/>
        <v>0</v>
      </c>
      <c r="AD118" s="143">
        <f t="shared" si="158"/>
        <v>0</v>
      </c>
      <c r="AE118" s="143">
        <f t="shared" si="158"/>
        <v>0</v>
      </c>
      <c r="AF118" s="143">
        <f t="shared" si="158"/>
        <v>0</v>
      </c>
      <c r="AG118" s="143">
        <f t="shared" si="158"/>
        <v>0</v>
      </c>
      <c r="AH118" s="143">
        <f t="shared" si="158"/>
        <v>0</v>
      </c>
      <c r="AI118" s="143">
        <f t="shared" si="158"/>
        <v>0</v>
      </c>
      <c r="AJ118" s="143">
        <f t="shared" si="158"/>
        <v>0</v>
      </c>
      <c r="AK118" s="143">
        <f t="shared" si="158"/>
        <v>0</v>
      </c>
      <c r="AL118" s="143">
        <f t="shared" si="158"/>
        <v>0</v>
      </c>
      <c r="AM118" s="143">
        <f t="shared" si="158"/>
        <v>0</v>
      </c>
      <c r="AN118" s="143">
        <f t="shared" si="158"/>
        <v>0</v>
      </c>
      <c r="AO118" s="143">
        <f t="shared" si="158"/>
        <v>4141.666666666667</v>
      </c>
      <c r="AP118" s="143">
        <f t="shared" si="158"/>
        <v>4141.666666666667</v>
      </c>
      <c r="AQ118" s="143">
        <f t="shared" si="158"/>
        <v>4141.666666666667</v>
      </c>
      <c r="AR118" s="143">
        <f t="shared" si="158"/>
        <v>4141.666666666667</v>
      </c>
      <c r="AS118" s="143">
        <f t="shared" si="158"/>
        <v>4141.666666666667</v>
      </c>
      <c r="AT118" s="143">
        <f t="shared" si="158"/>
        <v>4141.666666666667</v>
      </c>
      <c r="AU118" s="143">
        <f t="shared" si="158"/>
        <v>4141.666666666667</v>
      </c>
      <c r="AV118" s="143">
        <f t="shared" si="158"/>
        <v>4141.666666666667</v>
      </c>
      <c r="AW118" s="143">
        <f t="shared" si="158"/>
        <v>4141.666666666667</v>
      </c>
      <c r="AX118" s="143">
        <f t="shared" si="158"/>
        <v>4141.666666666667</v>
      </c>
      <c r="AY118" s="143">
        <f t="shared" si="158"/>
        <v>4141.666666666667</v>
      </c>
      <c r="AZ118" s="143">
        <f t="shared" si="158"/>
        <v>4141.666666666667</v>
      </c>
      <c r="BA118" s="143">
        <f t="shared" si="158"/>
        <v>4141.666666666667</v>
      </c>
      <c r="BB118" s="143">
        <f t="shared" si="158"/>
        <v>4141.666666666667</v>
      </c>
      <c r="BC118" s="143">
        <f t="shared" si="158"/>
        <v>4141.666666666667</v>
      </c>
      <c r="BD118" s="143">
        <f t="shared" si="158"/>
        <v>4141.666666666667</v>
      </c>
      <c r="BE118" s="143">
        <f t="shared" si="158"/>
        <v>4141.666666666667</v>
      </c>
      <c r="BF118" s="143">
        <f t="shared" si="158"/>
        <v>4141.666666666667</v>
      </c>
      <c r="BG118" s="143">
        <f t="shared" si="158"/>
        <v>4141.666666666667</v>
      </c>
      <c r="BH118" s="143">
        <f t="shared" si="158"/>
        <v>4141.666666666667</v>
      </c>
      <c r="BI118" s="143">
        <f t="shared" si="158"/>
        <v>4141.666666666667</v>
      </c>
      <c r="BJ118" s="143">
        <f t="shared" si="158"/>
        <v>4141.666666666667</v>
      </c>
      <c r="BK118" s="143">
        <f t="shared" si="158"/>
        <v>4141.666666666667</v>
      </c>
      <c r="BL118" s="143">
        <f t="shared" si="158"/>
        <v>4141.666666666667</v>
      </c>
      <c r="BM118" s="40"/>
      <c r="BN118" s="143">
        <f t="shared" si="101"/>
        <v>0</v>
      </c>
      <c r="BO118" s="143">
        <f t="shared" si="102"/>
        <v>0</v>
      </c>
      <c r="BP118" s="143">
        <f t="shared" si="103"/>
        <v>0</v>
      </c>
      <c r="BQ118" s="143">
        <f t="shared" si="104"/>
        <v>0</v>
      </c>
      <c r="BR118" s="143">
        <f t="shared" si="105"/>
        <v>0</v>
      </c>
      <c r="BS118" s="143">
        <f t="shared" si="106"/>
        <v>0</v>
      </c>
      <c r="BT118" s="143">
        <f t="shared" si="107"/>
        <v>0</v>
      </c>
      <c r="BU118" s="143">
        <f t="shared" si="108"/>
        <v>0</v>
      </c>
      <c r="BV118" s="143">
        <f t="shared" si="109"/>
        <v>0</v>
      </c>
      <c r="BW118" s="143">
        <f t="shared" si="110"/>
        <v>0</v>
      </c>
      <c r="BX118" s="143">
        <f t="shared" si="111"/>
        <v>0</v>
      </c>
      <c r="BY118" s="143">
        <f t="shared" si="112"/>
        <v>0</v>
      </c>
      <c r="BZ118" s="143">
        <f t="shared" si="113"/>
        <v>12425</v>
      </c>
      <c r="CA118" s="143">
        <f t="shared" si="114"/>
        <v>12425</v>
      </c>
      <c r="CB118" s="143">
        <f t="shared" si="115"/>
        <v>12425</v>
      </c>
      <c r="CC118" s="143">
        <f t="shared" si="116"/>
        <v>12425</v>
      </c>
      <c r="CD118" s="143">
        <f t="shared" si="117"/>
        <v>12425</v>
      </c>
      <c r="CE118" s="143">
        <f t="shared" si="118"/>
        <v>12425</v>
      </c>
      <c r="CF118" s="143">
        <f t="shared" si="119"/>
        <v>12425</v>
      </c>
      <c r="CG118" s="143">
        <f t="shared" si="120"/>
        <v>12425</v>
      </c>
      <c r="CH118" s="40"/>
      <c r="CI118" s="143">
        <f t="shared" si="159"/>
        <v>0</v>
      </c>
      <c r="CJ118" s="143">
        <f t="shared" si="160"/>
        <v>0</v>
      </c>
      <c r="CK118" s="143">
        <f t="shared" si="161"/>
        <v>0</v>
      </c>
      <c r="CL118" s="143">
        <f t="shared" si="162"/>
        <v>49699.999999999993</v>
      </c>
      <c r="CM118" s="143">
        <f t="shared" si="163"/>
        <v>49699.999999999993</v>
      </c>
      <c r="CN118" s="40"/>
    </row>
    <row r="119" spans="1:92" s="303" customFormat="1" outlineLevel="1" x14ac:dyDescent="0.3">
      <c r="A119" s="141"/>
      <c r="B119" s="131" t="str">
        <f t="shared" si="164"/>
        <v>France: Admin</v>
      </c>
      <c r="C119" s="80"/>
      <c r="D119" s="80"/>
      <c r="E119" s="143">
        <f t="shared" si="165"/>
        <v>0</v>
      </c>
      <c r="F119" s="143">
        <f t="shared" si="158"/>
        <v>0</v>
      </c>
      <c r="G119" s="143">
        <f t="shared" si="158"/>
        <v>0</v>
      </c>
      <c r="H119" s="143">
        <f t="shared" si="158"/>
        <v>0</v>
      </c>
      <c r="I119" s="143">
        <f t="shared" si="158"/>
        <v>0</v>
      </c>
      <c r="J119" s="143">
        <f t="shared" si="158"/>
        <v>0</v>
      </c>
      <c r="K119" s="143">
        <f t="shared" si="158"/>
        <v>0</v>
      </c>
      <c r="L119" s="143">
        <f t="shared" si="158"/>
        <v>0</v>
      </c>
      <c r="M119" s="143">
        <f t="shared" si="158"/>
        <v>2958.3333333333335</v>
      </c>
      <c r="N119" s="143">
        <f t="shared" si="158"/>
        <v>2958.3333333333335</v>
      </c>
      <c r="O119" s="143">
        <f t="shared" si="158"/>
        <v>2958.3333333333335</v>
      </c>
      <c r="P119" s="143">
        <f t="shared" si="158"/>
        <v>2958.3333333333335</v>
      </c>
      <c r="Q119" s="143">
        <f t="shared" si="158"/>
        <v>2958.3333333333335</v>
      </c>
      <c r="R119" s="143">
        <f t="shared" si="158"/>
        <v>2958.3333333333335</v>
      </c>
      <c r="S119" s="143">
        <f t="shared" si="158"/>
        <v>2958.3333333333335</v>
      </c>
      <c r="T119" s="143">
        <f t="shared" si="158"/>
        <v>2958.3333333333335</v>
      </c>
      <c r="U119" s="143">
        <f t="shared" si="158"/>
        <v>2958.3333333333335</v>
      </c>
      <c r="V119" s="143">
        <f t="shared" si="158"/>
        <v>2958.3333333333335</v>
      </c>
      <c r="W119" s="143">
        <f t="shared" si="158"/>
        <v>2958.3333333333335</v>
      </c>
      <c r="X119" s="143">
        <f t="shared" si="158"/>
        <v>2958.3333333333335</v>
      </c>
      <c r="Y119" s="143">
        <f t="shared" si="158"/>
        <v>2958.3333333333335</v>
      </c>
      <c r="Z119" s="143">
        <f t="shared" si="158"/>
        <v>2958.3333333333335</v>
      </c>
      <c r="AA119" s="143">
        <f t="shared" si="158"/>
        <v>2958.3333333333335</v>
      </c>
      <c r="AB119" s="143">
        <f t="shared" si="158"/>
        <v>2958.3333333333335</v>
      </c>
      <c r="AC119" s="143">
        <f t="shared" si="158"/>
        <v>2958.3333333333335</v>
      </c>
      <c r="AD119" s="143">
        <f t="shared" si="158"/>
        <v>2958.3333333333335</v>
      </c>
      <c r="AE119" s="143">
        <f t="shared" si="158"/>
        <v>2958.3333333333335</v>
      </c>
      <c r="AF119" s="143">
        <f t="shared" si="158"/>
        <v>2958.3333333333335</v>
      </c>
      <c r="AG119" s="143">
        <f t="shared" si="158"/>
        <v>2958.3333333333335</v>
      </c>
      <c r="AH119" s="143">
        <f t="shared" si="158"/>
        <v>2958.3333333333335</v>
      </c>
      <c r="AI119" s="143">
        <f t="shared" si="158"/>
        <v>2958.3333333333335</v>
      </c>
      <c r="AJ119" s="143">
        <f t="shared" si="158"/>
        <v>2958.3333333333335</v>
      </c>
      <c r="AK119" s="143">
        <f t="shared" si="158"/>
        <v>2958.3333333333335</v>
      </c>
      <c r="AL119" s="143">
        <f t="shared" si="158"/>
        <v>2958.3333333333335</v>
      </c>
      <c r="AM119" s="143">
        <f t="shared" si="158"/>
        <v>2958.3333333333335</v>
      </c>
      <c r="AN119" s="143">
        <f t="shared" si="158"/>
        <v>2958.3333333333335</v>
      </c>
      <c r="AO119" s="143">
        <f t="shared" si="158"/>
        <v>2958.3333333333335</v>
      </c>
      <c r="AP119" s="143">
        <f t="shared" si="158"/>
        <v>2958.3333333333335</v>
      </c>
      <c r="AQ119" s="143">
        <f t="shared" si="158"/>
        <v>2958.3333333333335</v>
      </c>
      <c r="AR119" s="143">
        <f t="shared" si="158"/>
        <v>2958.3333333333335</v>
      </c>
      <c r="AS119" s="143">
        <f t="shared" si="158"/>
        <v>2958.3333333333335</v>
      </c>
      <c r="AT119" s="143">
        <f t="shared" si="158"/>
        <v>2958.3333333333335</v>
      </c>
      <c r="AU119" s="143">
        <f t="shared" si="158"/>
        <v>2958.3333333333335</v>
      </c>
      <c r="AV119" s="143">
        <f t="shared" si="158"/>
        <v>2958.3333333333335</v>
      </c>
      <c r="AW119" s="143">
        <f t="shared" si="158"/>
        <v>2958.3333333333335</v>
      </c>
      <c r="AX119" s="143">
        <f t="shared" si="158"/>
        <v>2958.3333333333335</v>
      </c>
      <c r="AY119" s="143">
        <f t="shared" si="158"/>
        <v>2958.3333333333335</v>
      </c>
      <c r="AZ119" s="143">
        <f t="shared" si="158"/>
        <v>2958.3333333333335</v>
      </c>
      <c r="BA119" s="143">
        <f t="shared" si="158"/>
        <v>2958.3333333333335</v>
      </c>
      <c r="BB119" s="143">
        <f t="shared" si="158"/>
        <v>2958.3333333333335</v>
      </c>
      <c r="BC119" s="143">
        <f t="shared" si="158"/>
        <v>2958.3333333333335</v>
      </c>
      <c r="BD119" s="143">
        <f t="shared" si="158"/>
        <v>2958.3333333333335</v>
      </c>
      <c r="BE119" s="143">
        <f t="shared" si="158"/>
        <v>2958.3333333333335</v>
      </c>
      <c r="BF119" s="143">
        <f t="shared" si="158"/>
        <v>2958.3333333333335</v>
      </c>
      <c r="BG119" s="143">
        <f t="shared" si="158"/>
        <v>2958.3333333333335</v>
      </c>
      <c r="BH119" s="143">
        <f t="shared" si="158"/>
        <v>2958.3333333333335</v>
      </c>
      <c r="BI119" s="143">
        <f t="shared" si="158"/>
        <v>2958.3333333333335</v>
      </c>
      <c r="BJ119" s="143">
        <f t="shared" si="158"/>
        <v>2958.3333333333335</v>
      </c>
      <c r="BK119" s="143">
        <f t="shared" si="158"/>
        <v>2958.3333333333335</v>
      </c>
      <c r="BL119" s="143">
        <f t="shared" si="158"/>
        <v>2958.3333333333335</v>
      </c>
      <c r="BM119" s="40"/>
      <c r="BN119" s="143">
        <f t="shared" si="101"/>
        <v>0</v>
      </c>
      <c r="BO119" s="143">
        <f t="shared" si="102"/>
        <v>0</v>
      </c>
      <c r="BP119" s="143">
        <f t="shared" si="103"/>
        <v>2958.3333333333335</v>
      </c>
      <c r="BQ119" s="143">
        <f t="shared" si="104"/>
        <v>8875</v>
      </c>
      <c r="BR119" s="143">
        <f t="shared" si="105"/>
        <v>8875</v>
      </c>
      <c r="BS119" s="143">
        <f t="shared" si="106"/>
        <v>8875</v>
      </c>
      <c r="BT119" s="143">
        <f t="shared" si="107"/>
        <v>8875</v>
      </c>
      <c r="BU119" s="143">
        <f t="shared" si="108"/>
        <v>8875</v>
      </c>
      <c r="BV119" s="143">
        <f t="shared" si="109"/>
        <v>8875</v>
      </c>
      <c r="BW119" s="143">
        <f t="shared" si="110"/>
        <v>8875</v>
      </c>
      <c r="BX119" s="143">
        <f t="shared" si="111"/>
        <v>8875</v>
      </c>
      <c r="BY119" s="143">
        <f t="shared" si="112"/>
        <v>8875</v>
      </c>
      <c r="BZ119" s="143">
        <f t="shared" si="113"/>
        <v>8875</v>
      </c>
      <c r="CA119" s="143">
        <f t="shared" si="114"/>
        <v>8875</v>
      </c>
      <c r="CB119" s="143">
        <f t="shared" si="115"/>
        <v>8875</v>
      </c>
      <c r="CC119" s="143">
        <f t="shared" si="116"/>
        <v>8875</v>
      </c>
      <c r="CD119" s="143">
        <f t="shared" si="117"/>
        <v>8875</v>
      </c>
      <c r="CE119" s="143">
        <f t="shared" si="118"/>
        <v>8875</v>
      </c>
      <c r="CF119" s="143">
        <f t="shared" si="119"/>
        <v>8875</v>
      </c>
      <c r="CG119" s="143">
        <f t="shared" si="120"/>
        <v>8875</v>
      </c>
      <c r="CH119" s="40"/>
      <c r="CI119" s="143">
        <f>SUM(E119:P119)</f>
        <v>11833.333333333334</v>
      </c>
      <c r="CJ119" s="143">
        <f>SUM(Q119:AB119)</f>
        <v>35499.999999999993</v>
      </c>
      <c r="CK119" s="143">
        <f>SUM(AC119:AN119)</f>
        <v>35499.999999999993</v>
      </c>
      <c r="CL119" s="143">
        <f>SUM(AO119:AZ119)</f>
        <v>35499.999999999993</v>
      </c>
      <c r="CM119" s="143">
        <f>SUM(BA119:BL119)</f>
        <v>35499.999999999993</v>
      </c>
      <c r="CN119" s="40"/>
    </row>
    <row r="120" spans="1:92" s="303" customFormat="1" outlineLevel="2" x14ac:dyDescent="0.3">
      <c r="A120" s="284"/>
      <c r="B120" s="284" t="str">
        <f t="shared" si="164"/>
        <v>UK: Office Manager</v>
      </c>
      <c r="C120" s="280"/>
      <c r="D120" s="280"/>
      <c r="E120" s="285"/>
      <c r="F120" s="285"/>
      <c r="G120" s="285"/>
      <c r="H120" s="285"/>
      <c r="I120" s="285"/>
      <c r="J120" s="285"/>
      <c r="K120" s="285"/>
      <c r="L120" s="285"/>
      <c r="M120" s="285"/>
      <c r="N120" s="285"/>
      <c r="O120" s="285"/>
      <c r="P120" s="285"/>
      <c r="Q120" s="285"/>
      <c r="R120" s="285"/>
      <c r="S120" s="285"/>
      <c r="T120" s="285"/>
      <c r="U120" s="285"/>
      <c r="V120" s="285"/>
      <c r="W120" s="285"/>
      <c r="X120" s="285"/>
      <c r="Y120" s="285"/>
      <c r="Z120" s="285"/>
      <c r="AA120" s="285"/>
      <c r="AB120" s="285"/>
      <c r="AC120" s="285"/>
      <c r="AD120" s="285"/>
      <c r="AE120" s="285"/>
      <c r="AF120" s="285"/>
      <c r="AG120" s="285"/>
      <c r="AH120" s="285"/>
      <c r="AI120" s="285"/>
      <c r="AJ120" s="285"/>
      <c r="AK120" s="285"/>
      <c r="AL120" s="285"/>
      <c r="AM120" s="285"/>
      <c r="AN120" s="285"/>
      <c r="AO120" s="285"/>
      <c r="AP120" s="285"/>
      <c r="AQ120" s="285"/>
      <c r="AR120" s="285"/>
      <c r="AS120" s="285"/>
      <c r="AT120" s="285"/>
      <c r="AU120" s="285"/>
      <c r="AV120" s="285"/>
      <c r="AW120" s="285"/>
      <c r="AX120" s="285"/>
      <c r="AY120" s="285"/>
      <c r="AZ120" s="285"/>
      <c r="BA120" s="285"/>
      <c r="BB120" s="285"/>
      <c r="BC120" s="285"/>
      <c r="BD120" s="285"/>
      <c r="BE120" s="285"/>
      <c r="BF120" s="285"/>
      <c r="BG120" s="285"/>
      <c r="BH120" s="285"/>
      <c r="BI120" s="285"/>
      <c r="BJ120" s="285"/>
      <c r="BK120" s="285"/>
      <c r="BL120" s="285"/>
      <c r="BM120" s="40"/>
      <c r="BN120" s="143">
        <f t="shared" si="101"/>
        <v>0</v>
      </c>
      <c r="BO120" s="143">
        <f t="shared" si="102"/>
        <v>0</v>
      </c>
      <c r="BP120" s="143">
        <f t="shared" si="103"/>
        <v>0</v>
      </c>
      <c r="BQ120" s="143">
        <f t="shared" si="104"/>
        <v>0</v>
      </c>
      <c r="BR120" s="143">
        <f t="shared" si="105"/>
        <v>0</v>
      </c>
      <c r="BS120" s="143">
        <f t="shared" si="106"/>
        <v>0</v>
      </c>
      <c r="BT120" s="143">
        <f t="shared" si="107"/>
        <v>0</v>
      </c>
      <c r="BU120" s="143">
        <f t="shared" si="108"/>
        <v>0</v>
      </c>
      <c r="BV120" s="143">
        <f t="shared" si="109"/>
        <v>0</v>
      </c>
      <c r="BW120" s="143">
        <f t="shared" si="110"/>
        <v>0</v>
      </c>
      <c r="BX120" s="143">
        <f t="shared" si="111"/>
        <v>0</v>
      </c>
      <c r="BY120" s="143">
        <f t="shared" si="112"/>
        <v>0</v>
      </c>
      <c r="BZ120" s="143">
        <f t="shared" si="113"/>
        <v>0</v>
      </c>
      <c r="CA120" s="143">
        <f t="shared" si="114"/>
        <v>0</v>
      </c>
      <c r="CB120" s="143">
        <f t="shared" si="115"/>
        <v>0</v>
      </c>
      <c r="CC120" s="143">
        <f t="shared" si="116"/>
        <v>0</v>
      </c>
      <c r="CD120" s="143">
        <f t="shared" si="117"/>
        <v>0</v>
      </c>
      <c r="CE120" s="143">
        <f t="shared" si="118"/>
        <v>0</v>
      </c>
      <c r="CF120" s="143">
        <f t="shared" si="119"/>
        <v>0</v>
      </c>
      <c r="CG120" s="143">
        <f t="shared" si="120"/>
        <v>0</v>
      </c>
      <c r="CH120" s="40"/>
      <c r="CI120" s="143">
        <f>SUM(E120:P120)</f>
        <v>0</v>
      </c>
      <c r="CJ120" s="143">
        <f>SUM(Q120:AB120)</f>
        <v>0</v>
      </c>
      <c r="CK120" s="143">
        <f>SUM(AC120:AN120)</f>
        <v>0</v>
      </c>
      <c r="CL120" s="143">
        <f>SUM(AO120:AZ120)</f>
        <v>0</v>
      </c>
      <c r="CM120" s="143">
        <f>SUM(BA120:BL120)</f>
        <v>0</v>
      </c>
      <c r="CN120" s="40"/>
    </row>
    <row r="121" spans="1:92" s="303" customFormat="1" outlineLevel="2" x14ac:dyDescent="0.3">
      <c r="A121" s="284"/>
      <c r="B121" s="284" t="str">
        <f t="shared" si="164"/>
        <v>UK: Admin</v>
      </c>
      <c r="C121" s="280"/>
      <c r="D121" s="280"/>
      <c r="E121" s="285"/>
      <c r="F121" s="285"/>
      <c r="G121" s="285"/>
      <c r="H121" s="285"/>
      <c r="I121" s="285"/>
      <c r="J121" s="285"/>
      <c r="K121" s="285"/>
      <c r="L121" s="285"/>
      <c r="M121" s="285"/>
      <c r="N121" s="285"/>
      <c r="O121" s="285"/>
      <c r="P121" s="285"/>
      <c r="Q121" s="285"/>
      <c r="R121" s="285"/>
      <c r="S121" s="285"/>
      <c r="T121" s="285"/>
      <c r="U121" s="285"/>
      <c r="V121" s="285"/>
      <c r="W121" s="285"/>
      <c r="X121" s="285"/>
      <c r="Y121" s="285"/>
      <c r="Z121" s="285"/>
      <c r="AA121" s="285"/>
      <c r="AB121" s="285"/>
      <c r="AC121" s="285"/>
      <c r="AD121" s="285"/>
      <c r="AE121" s="285"/>
      <c r="AF121" s="285"/>
      <c r="AG121" s="285"/>
      <c r="AH121" s="285"/>
      <c r="AI121" s="285"/>
      <c r="AJ121" s="285"/>
      <c r="AK121" s="285"/>
      <c r="AL121" s="285"/>
      <c r="AM121" s="285"/>
      <c r="AN121" s="285"/>
      <c r="AO121" s="285"/>
      <c r="AP121" s="285"/>
      <c r="AQ121" s="285"/>
      <c r="AR121" s="285"/>
      <c r="AS121" s="285"/>
      <c r="AT121" s="285"/>
      <c r="AU121" s="285"/>
      <c r="AV121" s="285"/>
      <c r="AW121" s="285"/>
      <c r="AX121" s="285"/>
      <c r="AY121" s="285"/>
      <c r="AZ121" s="285"/>
      <c r="BA121" s="285"/>
      <c r="BB121" s="285"/>
      <c r="BC121" s="285"/>
      <c r="BD121" s="285"/>
      <c r="BE121" s="285"/>
      <c r="BF121" s="285"/>
      <c r="BG121" s="285"/>
      <c r="BH121" s="285"/>
      <c r="BI121" s="285"/>
      <c r="BJ121" s="285"/>
      <c r="BK121" s="285"/>
      <c r="BL121" s="285"/>
      <c r="BM121" s="40"/>
      <c r="BN121" s="143">
        <f t="shared" si="101"/>
        <v>0</v>
      </c>
      <c r="BO121" s="143">
        <f t="shared" si="102"/>
        <v>0</v>
      </c>
      <c r="BP121" s="143">
        <f t="shared" si="103"/>
        <v>0</v>
      </c>
      <c r="BQ121" s="143">
        <f t="shared" si="104"/>
        <v>0</v>
      </c>
      <c r="BR121" s="143">
        <f t="shared" si="105"/>
        <v>0</v>
      </c>
      <c r="BS121" s="143">
        <f t="shared" si="106"/>
        <v>0</v>
      </c>
      <c r="BT121" s="143">
        <f t="shared" si="107"/>
        <v>0</v>
      </c>
      <c r="BU121" s="143">
        <f t="shared" si="108"/>
        <v>0</v>
      </c>
      <c r="BV121" s="143">
        <f t="shared" si="109"/>
        <v>0</v>
      </c>
      <c r="BW121" s="143">
        <f t="shared" si="110"/>
        <v>0</v>
      </c>
      <c r="BX121" s="143">
        <f t="shared" si="111"/>
        <v>0</v>
      </c>
      <c r="BY121" s="143">
        <f t="shared" si="112"/>
        <v>0</v>
      </c>
      <c r="BZ121" s="143">
        <f t="shared" si="113"/>
        <v>0</v>
      </c>
      <c r="CA121" s="143">
        <f t="shared" si="114"/>
        <v>0</v>
      </c>
      <c r="CB121" s="143">
        <f t="shared" si="115"/>
        <v>0</v>
      </c>
      <c r="CC121" s="143">
        <f t="shared" si="116"/>
        <v>0</v>
      </c>
      <c r="CD121" s="143">
        <f t="shared" si="117"/>
        <v>0</v>
      </c>
      <c r="CE121" s="143">
        <f t="shared" si="118"/>
        <v>0</v>
      </c>
      <c r="CF121" s="143">
        <f t="shared" si="119"/>
        <v>0</v>
      </c>
      <c r="CG121" s="143">
        <f t="shared" si="120"/>
        <v>0</v>
      </c>
      <c r="CH121" s="40"/>
      <c r="CI121" s="143">
        <f>SUM(E121:P121)</f>
        <v>0</v>
      </c>
      <c r="CJ121" s="143">
        <f>SUM(Q121:AB121)</f>
        <v>0</v>
      </c>
      <c r="CK121" s="143">
        <f>SUM(AC121:AN121)</f>
        <v>0</v>
      </c>
      <c r="CL121" s="143">
        <f>SUM(AO121:AZ121)</f>
        <v>0</v>
      </c>
      <c r="CM121" s="143">
        <f>SUM(BA121:BL121)</f>
        <v>0</v>
      </c>
      <c r="CN121" s="40"/>
    </row>
    <row r="122" spans="1:92" s="303" customFormat="1" outlineLevel="2" x14ac:dyDescent="0.3">
      <c r="A122" s="284"/>
      <c r="B122" s="284" t="str">
        <f t="shared" si="164"/>
        <v>UK: Legal</v>
      </c>
      <c r="C122" s="280"/>
      <c r="D122" s="280"/>
      <c r="E122" s="285"/>
      <c r="F122" s="285"/>
      <c r="G122" s="285"/>
      <c r="H122" s="285"/>
      <c r="I122" s="285"/>
      <c r="J122" s="285"/>
      <c r="K122" s="285"/>
      <c r="L122" s="285"/>
      <c r="M122" s="285"/>
      <c r="N122" s="285"/>
      <c r="O122" s="285"/>
      <c r="P122" s="285"/>
      <c r="Q122" s="285"/>
      <c r="R122" s="285"/>
      <c r="S122" s="285"/>
      <c r="T122" s="285"/>
      <c r="U122" s="285"/>
      <c r="V122" s="285"/>
      <c r="W122" s="285"/>
      <c r="X122" s="285"/>
      <c r="Y122" s="285"/>
      <c r="Z122" s="285"/>
      <c r="AA122" s="285"/>
      <c r="AB122" s="285"/>
      <c r="AC122" s="285"/>
      <c r="AD122" s="285"/>
      <c r="AE122" s="285"/>
      <c r="AF122" s="285"/>
      <c r="AG122" s="285"/>
      <c r="AH122" s="285"/>
      <c r="AI122" s="285"/>
      <c r="AJ122" s="285"/>
      <c r="AK122" s="285"/>
      <c r="AL122" s="285"/>
      <c r="AM122" s="285"/>
      <c r="AN122" s="285"/>
      <c r="AO122" s="285"/>
      <c r="AP122" s="285"/>
      <c r="AQ122" s="285"/>
      <c r="AR122" s="285"/>
      <c r="AS122" s="285"/>
      <c r="AT122" s="285"/>
      <c r="AU122" s="285"/>
      <c r="AV122" s="285"/>
      <c r="AW122" s="285"/>
      <c r="AX122" s="285"/>
      <c r="AY122" s="285"/>
      <c r="AZ122" s="285"/>
      <c r="BA122" s="285"/>
      <c r="BB122" s="285"/>
      <c r="BC122" s="285"/>
      <c r="BD122" s="285"/>
      <c r="BE122" s="285"/>
      <c r="BF122" s="285"/>
      <c r="BG122" s="285"/>
      <c r="BH122" s="285"/>
      <c r="BI122" s="285"/>
      <c r="BJ122" s="285"/>
      <c r="BK122" s="285"/>
      <c r="BL122" s="285"/>
      <c r="BM122" s="40"/>
      <c r="BN122" s="143">
        <f t="shared" si="101"/>
        <v>0</v>
      </c>
      <c r="BO122" s="143">
        <f t="shared" si="102"/>
        <v>0</v>
      </c>
      <c r="BP122" s="143">
        <f t="shared" si="103"/>
        <v>0</v>
      </c>
      <c r="BQ122" s="143">
        <f t="shared" si="104"/>
        <v>0</v>
      </c>
      <c r="BR122" s="143">
        <f t="shared" si="105"/>
        <v>0</v>
      </c>
      <c r="BS122" s="143">
        <f t="shared" si="106"/>
        <v>0</v>
      </c>
      <c r="BT122" s="143">
        <f t="shared" si="107"/>
        <v>0</v>
      </c>
      <c r="BU122" s="143">
        <f t="shared" si="108"/>
        <v>0</v>
      </c>
      <c r="BV122" s="143">
        <f t="shared" si="109"/>
        <v>0</v>
      </c>
      <c r="BW122" s="143">
        <f t="shared" si="110"/>
        <v>0</v>
      </c>
      <c r="BX122" s="143">
        <f t="shared" si="111"/>
        <v>0</v>
      </c>
      <c r="BY122" s="143">
        <f t="shared" si="112"/>
        <v>0</v>
      </c>
      <c r="BZ122" s="143">
        <f t="shared" si="113"/>
        <v>0</v>
      </c>
      <c r="CA122" s="143">
        <f t="shared" si="114"/>
        <v>0</v>
      </c>
      <c r="CB122" s="143">
        <f t="shared" si="115"/>
        <v>0</v>
      </c>
      <c r="CC122" s="143">
        <f t="shared" si="116"/>
        <v>0</v>
      </c>
      <c r="CD122" s="143">
        <f t="shared" si="117"/>
        <v>0</v>
      </c>
      <c r="CE122" s="143">
        <f t="shared" si="118"/>
        <v>0</v>
      </c>
      <c r="CF122" s="143">
        <f t="shared" si="119"/>
        <v>0</v>
      </c>
      <c r="CG122" s="143">
        <f t="shared" si="120"/>
        <v>0</v>
      </c>
      <c r="CH122" s="40"/>
      <c r="CI122" s="143">
        <f>SUM(E122:P122)</f>
        <v>0</v>
      </c>
      <c r="CJ122" s="143">
        <f>SUM(Q122:AB122)</f>
        <v>0</v>
      </c>
      <c r="CK122" s="143">
        <f>SUM(AC122:AN122)</f>
        <v>0</v>
      </c>
      <c r="CL122" s="143">
        <f>SUM(AO122:AZ122)</f>
        <v>0</v>
      </c>
      <c r="CM122" s="143">
        <f>SUM(BA122:BL122)</f>
        <v>0</v>
      </c>
      <c r="CN122" s="40"/>
    </row>
    <row r="123" spans="1:92" s="303" customFormat="1" outlineLevel="1" x14ac:dyDescent="0.3">
      <c r="A123" s="105" t="s">
        <v>249</v>
      </c>
      <c r="B123" s="81"/>
      <c r="C123" s="80"/>
      <c r="D123" s="80"/>
      <c r="E123" s="143">
        <f>SUM(E116:E122)</f>
        <v>0</v>
      </c>
      <c r="F123" s="143">
        <f t="shared" ref="F123:BL123" si="166">SUM(F116:F122)</f>
        <v>0</v>
      </c>
      <c r="G123" s="143">
        <f t="shared" si="166"/>
        <v>0</v>
      </c>
      <c r="H123" s="143">
        <f t="shared" si="166"/>
        <v>0</v>
      </c>
      <c r="I123" s="143">
        <f t="shared" si="166"/>
        <v>0</v>
      </c>
      <c r="J123" s="143">
        <f t="shared" si="166"/>
        <v>0</v>
      </c>
      <c r="K123" s="143">
        <f t="shared" si="166"/>
        <v>0</v>
      </c>
      <c r="L123" s="143">
        <f t="shared" si="166"/>
        <v>0</v>
      </c>
      <c r="M123" s="143">
        <f t="shared" si="166"/>
        <v>2958.3333333333335</v>
      </c>
      <c r="N123" s="143">
        <f t="shared" si="166"/>
        <v>2958.3333333333335</v>
      </c>
      <c r="O123" s="143">
        <f t="shared" si="166"/>
        <v>2958.3333333333335</v>
      </c>
      <c r="P123" s="143">
        <f t="shared" si="166"/>
        <v>2958.3333333333335</v>
      </c>
      <c r="Q123" s="143">
        <f t="shared" si="166"/>
        <v>2958.3333333333335</v>
      </c>
      <c r="R123" s="143">
        <f t="shared" si="166"/>
        <v>2958.3333333333335</v>
      </c>
      <c r="S123" s="143">
        <f t="shared" si="166"/>
        <v>2958.3333333333335</v>
      </c>
      <c r="T123" s="143">
        <f t="shared" si="166"/>
        <v>2958.3333333333335</v>
      </c>
      <c r="U123" s="143">
        <f t="shared" si="166"/>
        <v>2958.3333333333335</v>
      </c>
      <c r="V123" s="143">
        <f t="shared" si="166"/>
        <v>2958.3333333333335</v>
      </c>
      <c r="W123" s="143">
        <f t="shared" si="166"/>
        <v>2958.3333333333335</v>
      </c>
      <c r="X123" s="143">
        <f t="shared" si="166"/>
        <v>2958.3333333333335</v>
      </c>
      <c r="Y123" s="143">
        <f t="shared" si="166"/>
        <v>2958.3333333333335</v>
      </c>
      <c r="Z123" s="143">
        <f t="shared" si="166"/>
        <v>2958.3333333333335</v>
      </c>
      <c r="AA123" s="143">
        <f t="shared" si="166"/>
        <v>2958.3333333333335</v>
      </c>
      <c r="AB123" s="143">
        <f t="shared" si="166"/>
        <v>2958.3333333333335</v>
      </c>
      <c r="AC123" s="143">
        <f t="shared" si="166"/>
        <v>2958.3333333333335</v>
      </c>
      <c r="AD123" s="143">
        <f t="shared" si="166"/>
        <v>2958.3333333333335</v>
      </c>
      <c r="AE123" s="143">
        <f t="shared" si="166"/>
        <v>2958.3333333333335</v>
      </c>
      <c r="AF123" s="143">
        <f t="shared" si="166"/>
        <v>2958.3333333333335</v>
      </c>
      <c r="AG123" s="143">
        <f t="shared" si="166"/>
        <v>2958.3333333333335</v>
      </c>
      <c r="AH123" s="143">
        <f t="shared" si="166"/>
        <v>2958.3333333333335</v>
      </c>
      <c r="AI123" s="143">
        <f t="shared" si="166"/>
        <v>2958.3333333333335</v>
      </c>
      <c r="AJ123" s="143">
        <f t="shared" si="166"/>
        <v>2958.3333333333335</v>
      </c>
      <c r="AK123" s="143">
        <f t="shared" si="166"/>
        <v>2958.3333333333335</v>
      </c>
      <c r="AL123" s="143">
        <f t="shared" si="166"/>
        <v>2958.3333333333335</v>
      </c>
      <c r="AM123" s="143">
        <f t="shared" si="166"/>
        <v>2958.3333333333335</v>
      </c>
      <c r="AN123" s="143">
        <f t="shared" si="166"/>
        <v>2958.3333333333335</v>
      </c>
      <c r="AO123" s="143">
        <f t="shared" si="166"/>
        <v>7100</v>
      </c>
      <c r="AP123" s="143">
        <f t="shared" si="166"/>
        <v>7100</v>
      </c>
      <c r="AQ123" s="143">
        <f t="shared" si="166"/>
        <v>7100</v>
      </c>
      <c r="AR123" s="143">
        <f t="shared" si="166"/>
        <v>7100</v>
      </c>
      <c r="AS123" s="143">
        <f t="shared" si="166"/>
        <v>7100</v>
      </c>
      <c r="AT123" s="143">
        <f t="shared" si="166"/>
        <v>7100</v>
      </c>
      <c r="AU123" s="143">
        <f t="shared" si="166"/>
        <v>7100</v>
      </c>
      <c r="AV123" s="143">
        <f t="shared" si="166"/>
        <v>7100</v>
      </c>
      <c r="AW123" s="143">
        <f t="shared" si="166"/>
        <v>7100</v>
      </c>
      <c r="AX123" s="143">
        <f t="shared" si="166"/>
        <v>7100</v>
      </c>
      <c r="AY123" s="143">
        <f t="shared" si="166"/>
        <v>7100</v>
      </c>
      <c r="AZ123" s="143">
        <f t="shared" si="166"/>
        <v>7100</v>
      </c>
      <c r="BA123" s="143">
        <f t="shared" si="166"/>
        <v>10058.333333333334</v>
      </c>
      <c r="BB123" s="143">
        <f t="shared" si="166"/>
        <v>10058.333333333334</v>
      </c>
      <c r="BC123" s="143">
        <f t="shared" si="166"/>
        <v>10058.333333333334</v>
      </c>
      <c r="BD123" s="143">
        <f t="shared" si="166"/>
        <v>10058.333333333334</v>
      </c>
      <c r="BE123" s="143">
        <f t="shared" si="166"/>
        <v>10058.333333333334</v>
      </c>
      <c r="BF123" s="143">
        <f t="shared" si="166"/>
        <v>10058.333333333334</v>
      </c>
      <c r="BG123" s="143">
        <f t="shared" si="166"/>
        <v>10058.333333333334</v>
      </c>
      <c r="BH123" s="143">
        <f t="shared" si="166"/>
        <v>10058.333333333334</v>
      </c>
      <c r="BI123" s="143">
        <f t="shared" si="166"/>
        <v>10058.333333333334</v>
      </c>
      <c r="BJ123" s="143">
        <f t="shared" si="166"/>
        <v>10058.333333333334</v>
      </c>
      <c r="BK123" s="143">
        <f t="shared" si="166"/>
        <v>10058.333333333334</v>
      </c>
      <c r="BL123" s="143">
        <f t="shared" si="166"/>
        <v>10058.333333333334</v>
      </c>
      <c r="BM123" s="40"/>
      <c r="BN123" s="142">
        <f t="shared" si="101"/>
        <v>0</v>
      </c>
      <c r="BO123" s="142">
        <f t="shared" si="102"/>
        <v>0</v>
      </c>
      <c r="BP123" s="142">
        <f t="shared" si="103"/>
        <v>2958.3333333333335</v>
      </c>
      <c r="BQ123" s="142">
        <f t="shared" si="104"/>
        <v>8875</v>
      </c>
      <c r="BR123" s="142">
        <f t="shared" si="105"/>
        <v>8875</v>
      </c>
      <c r="BS123" s="142">
        <f t="shared" si="106"/>
        <v>8875</v>
      </c>
      <c r="BT123" s="142">
        <f t="shared" si="107"/>
        <v>8875</v>
      </c>
      <c r="BU123" s="142">
        <f t="shared" si="108"/>
        <v>8875</v>
      </c>
      <c r="BV123" s="142">
        <f t="shared" si="109"/>
        <v>8875</v>
      </c>
      <c r="BW123" s="142">
        <f t="shared" si="110"/>
        <v>8875</v>
      </c>
      <c r="BX123" s="142">
        <f t="shared" si="111"/>
        <v>8875</v>
      </c>
      <c r="BY123" s="142">
        <f t="shared" si="112"/>
        <v>8875</v>
      </c>
      <c r="BZ123" s="142">
        <f t="shared" si="113"/>
        <v>21300</v>
      </c>
      <c r="CA123" s="142">
        <f t="shared" si="114"/>
        <v>21300</v>
      </c>
      <c r="CB123" s="142">
        <f t="shared" si="115"/>
        <v>21300</v>
      </c>
      <c r="CC123" s="142">
        <f t="shared" si="116"/>
        <v>21300</v>
      </c>
      <c r="CD123" s="142">
        <f t="shared" si="117"/>
        <v>30175</v>
      </c>
      <c r="CE123" s="142">
        <f t="shared" si="118"/>
        <v>30175</v>
      </c>
      <c r="CF123" s="142">
        <f t="shared" si="119"/>
        <v>30175</v>
      </c>
      <c r="CG123" s="142">
        <f t="shared" si="120"/>
        <v>30175</v>
      </c>
      <c r="CH123" s="40"/>
      <c r="CI123" s="142">
        <f t="shared" si="159"/>
        <v>11833.333333333334</v>
      </c>
      <c r="CJ123" s="142">
        <f t="shared" si="160"/>
        <v>35499.999999999993</v>
      </c>
      <c r="CK123" s="142">
        <f t="shared" si="161"/>
        <v>35499.999999999993</v>
      </c>
      <c r="CL123" s="142">
        <f t="shared" si="162"/>
        <v>85200</v>
      </c>
      <c r="CM123" s="142">
        <f t="shared" si="163"/>
        <v>120699.99999999999</v>
      </c>
      <c r="CN123" s="40"/>
    </row>
    <row r="124" spans="1:92" s="303" customFormat="1" outlineLevel="1" x14ac:dyDescent="0.3">
      <c r="A124" s="105" t="s">
        <v>250</v>
      </c>
      <c r="B124" s="81"/>
      <c r="C124" s="80"/>
      <c r="D124" s="80"/>
      <c r="E124" s="143">
        <f>COUNTIF(E109:E115,"&gt;0")</f>
        <v>0</v>
      </c>
      <c r="F124" s="143">
        <f t="shared" ref="F124:BL124" si="167">COUNTIF(F109:F115,"&gt;0")</f>
        <v>0</v>
      </c>
      <c r="G124" s="143">
        <f t="shared" si="167"/>
        <v>0</v>
      </c>
      <c r="H124" s="143">
        <f t="shared" si="167"/>
        <v>0</v>
      </c>
      <c r="I124" s="143">
        <f t="shared" si="167"/>
        <v>0</v>
      </c>
      <c r="J124" s="143">
        <f t="shared" si="167"/>
        <v>0</v>
      </c>
      <c r="K124" s="143">
        <f t="shared" si="167"/>
        <v>0</v>
      </c>
      <c r="L124" s="143">
        <f t="shared" si="167"/>
        <v>0</v>
      </c>
      <c r="M124" s="143">
        <f t="shared" si="167"/>
        <v>1</v>
      </c>
      <c r="N124" s="143">
        <f t="shared" si="167"/>
        <v>1</v>
      </c>
      <c r="O124" s="143">
        <f t="shared" si="167"/>
        <v>1</v>
      </c>
      <c r="P124" s="143">
        <f t="shared" si="167"/>
        <v>1</v>
      </c>
      <c r="Q124" s="143">
        <f t="shared" si="167"/>
        <v>1</v>
      </c>
      <c r="R124" s="143">
        <f t="shared" si="167"/>
        <v>1</v>
      </c>
      <c r="S124" s="143">
        <f t="shared" si="167"/>
        <v>1</v>
      </c>
      <c r="T124" s="143">
        <f t="shared" si="167"/>
        <v>1</v>
      </c>
      <c r="U124" s="143">
        <f t="shared" si="167"/>
        <v>1</v>
      </c>
      <c r="V124" s="143">
        <f t="shared" si="167"/>
        <v>1</v>
      </c>
      <c r="W124" s="143">
        <f t="shared" si="167"/>
        <v>1</v>
      </c>
      <c r="X124" s="143">
        <f t="shared" si="167"/>
        <v>1</v>
      </c>
      <c r="Y124" s="143">
        <f t="shared" si="167"/>
        <v>1</v>
      </c>
      <c r="Z124" s="143">
        <f t="shared" si="167"/>
        <v>1</v>
      </c>
      <c r="AA124" s="143">
        <f t="shared" si="167"/>
        <v>1</v>
      </c>
      <c r="AB124" s="143">
        <f t="shared" si="167"/>
        <v>1</v>
      </c>
      <c r="AC124" s="143">
        <f t="shared" si="167"/>
        <v>1</v>
      </c>
      <c r="AD124" s="143">
        <f t="shared" si="167"/>
        <v>1</v>
      </c>
      <c r="AE124" s="143">
        <f t="shared" si="167"/>
        <v>1</v>
      </c>
      <c r="AF124" s="143">
        <f t="shared" si="167"/>
        <v>1</v>
      </c>
      <c r="AG124" s="143">
        <f t="shared" si="167"/>
        <v>1</v>
      </c>
      <c r="AH124" s="143">
        <f t="shared" si="167"/>
        <v>1</v>
      </c>
      <c r="AI124" s="143">
        <f t="shared" si="167"/>
        <v>1</v>
      </c>
      <c r="AJ124" s="143">
        <f t="shared" si="167"/>
        <v>1</v>
      </c>
      <c r="AK124" s="143">
        <f t="shared" si="167"/>
        <v>1</v>
      </c>
      <c r="AL124" s="143">
        <f t="shared" si="167"/>
        <v>1</v>
      </c>
      <c r="AM124" s="143">
        <f t="shared" si="167"/>
        <v>1</v>
      </c>
      <c r="AN124" s="143">
        <f t="shared" si="167"/>
        <v>1</v>
      </c>
      <c r="AO124" s="143">
        <f t="shared" si="167"/>
        <v>2</v>
      </c>
      <c r="AP124" s="143">
        <f t="shared" si="167"/>
        <v>2</v>
      </c>
      <c r="AQ124" s="143">
        <f t="shared" si="167"/>
        <v>2</v>
      </c>
      <c r="AR124" s="143">
        <f t="shared" si="167"/>
        <v>2</v>
      </c>
      <c r="AS124" s="143">
        <f t="shared" si="167"/>
        <v>2</v>
      </c>
      <c r="AT124" s="143">
        <f t="shared" si="167"/>
        <v>2</v>
      </c>
      <c r="AU124" s="143">
        <f t="shared" si="167"/>
        <v>2</v>
      </c>
      <c r="AV124" s="143">
        <f t="shared" si="167"/>
        <v>2</v>
      </c>
      <c r="AW124" s="143">
        <f t="shared" si="167"/>
        <v>2</v>
      </c>
      <c r="AX124" s="143">
        <f t="shared" si="167"/>
        <v>2</v>
      </c>
      <c r="AY124" s="143">
        <f t="shared" si="167"/>
        <v>2</v>
      </c>
      <c r="AZ124" s="143">
        <f t="shared" si="167"/>
        <v>2</v>
      </c>
      <c r="BA124" s="143">
        <f t="shared" si="167"/>
        <v>3</v>
      </c>
      <c r="BB124" s="143">
        <f t="shared" si="167"/>
        <v>3</v>
      </c>
      <c r="BC124" s="143">
        <f t="shared" si="167"/>
        <v>3</v>
      </c>
      <c r="BD124" s="143">
        <f t="shared" si="167"/>
        <v>3</v>
      </c>
      <c r="BE124" s="143">
        <f t="shared" si="167"/>
        <v>3</v>
      </c>
      <c r="BF124" s="143">
        <f t="shared" si="167"/>
        <v>3</v>
      </c>
      <c r="BG124" s="143">
        <f t="shared" si="167"/>
        <v>3</v>
      </c>
      <c r="BH124" s="143">
        <f t="shared" si="167"/>
        <v>3</v>
      </c>
      <c r="BI124" s="143">
        <f t="shared" si="167"/>
        <v>3</v>
      </c>
      <c r="BJ124" s="143">
        <f t="shared" si="167"/>
        <v>3</v>
      </c>
      <c r="BK124" s="143">
        <f t="shared" si="167"/>
        <v>3</v>
      </c>
      <c r="BL124" s="143">
        <f t="shared" si="167"/>
        <v>3</v>
      </c>
      <c r="BM124" s="40"/>
      <c r="BN124" s="142">
        <f t="shared" si="101"/>
        <v>0</v>
      </c>
      <c r="BO124" s="142">
        <f t="shared" si="102"/>
        <v>0</v>
      </c>
      <c r="BP124" s="142">
        <f t="shared" si="103"/>
        <v>1</v>
      </c>
      <c r="BQ124" s="142">
        <f t="shared" si="104"/>
        <v>3</v>
      </c>
      <c r="BR124" s="142">
        <f t="shared" si="105"/>
        <v>3</v>
      </c>
      <c r="BS124" s="142">
        <f t="shared" si="106"/>
        <v>3</v>
      </c>
      <c r="BT124" s="142">
        <f t="shared" si="107"/>
        <v>3</v>
      </c>
      <c r="BU124" s="142">
        <f t="shared" si="108"/>
        <v>3</v>
      </c>
      <c r="BV124" s="142">
        <f t="shared" si="109"/>
        <v>3</v>
      </c>
      <c r="BW124" s="142">
        <f t="shared" si="110"/>
        <v>3</v>
      </c>
      <c r="BX124" s="142">
        <f t="shared" si="111"/>
        <v>3</v>
      </c>
      <c r="BY124" s="142">
        <f t="shared" si="112"/>
        <v>3</v>
      </c>
      <c r="BZ124" s="142">
        <f t="shared" si="113"/>
        <v>6</v>
      </c>
      <c r="CA124" s="142">
        <f t="shared" si="114"/>
        <v>6</v>
      </c>
      <c r="CB124" s="142">
        <f t="shared" si="115"/>
        <v>6</v>
      </c>
      <c r="CC124" s="142">
        <f t="shared" si="116"/>
        <v>6</v>
      </c>
      <c r="CD124" s="142">
        <f t="shared" si="117"/>
        <v>9</v>
      </c>
      <c r="CE124" s="142">
        <f t="shared" si="118"/>
        <v>9</v>
      </c>
      <c r="CF124" s="142">
        <f t="shared" si="119"/>
        <v>9</v>
      </c>
      <c r="CG124" s="142">
        <f t="shared" si="120"/>
        <v>9</v>
      </c>
      <c r="CH124" s="40"/>
      <c r="CI124" s="142">
        <f t="shared" si="159"/>
        <v>4</v>
      </c>
      <c r="CJ124" s="142">
        <f t="shared" si="160"/>
        <v>12</v>
      </c>
      <c r="CK124" s="142">
        <f t="shared" si="161"/>
        <v>12</v>
      </c>
      <c r="CL124" s="142">
        <f t="shared" si="162"/>
        <v>24</v>
      </c>
      <c r="CM124" s="142">
        <f t="shared" si="163"/>
        <v>36</v>
      </c>
      <c r="CN124" s="40"/>
    </row>
    <row r="125" spans="1:92" s="305" customFormat="1" outlineLevel="1" x14ac:dyDescent="0.3">
      <c r="A125" s="145" t="s">
        <v>97</v>
      </c>
      <c r="B125" s="96"/>
      <c r="C125" s="86"/>
      <c r="D125" s="86"/>
      <c r="E125" s="146">
        <f t="shared" ref="E125:BL126" si="168">E38+E55+E72+E89+E106+E123</f>
        <v>6508.3333333333339</v>
      </c>
      <c r="F125" s="146">
        <f t="shared" si="168"/>
        <v>8212.3333333333339</v>
      </c>
      <c r="G125" s="146">
        <f t="shared" si="168"/>
        <v>8212.3333333333339</v>
      </c>
      <c r="H125" s="146">
        <f t="shared" si="168"/>
        <v>10579</v>
      </c>
      <c r="I125" s="146">
        <f t="shared" si="168"/>
        <v>10579</v>
      </c>
      <c r="J125" s="146">
        <f t="shared" si="168"/>
        <v>10579</v>
      </c>
      <c r="K125" s="146">
        <f t="shared" si="168"/>
        <v>10579</v>
      </c>
      <c r="L125" s="146">
        <f t="shared" si="168"/>
        <v>10579</v>
      </c>
      <c r="M125" s="146">
        <f t="shared" si="168"/>
        <v>57865</v>
      </c>
      <c r="N125" s="146">
        <f t="shared" si="168"/>
        <v>57865</v>
      </c>
      <c r="O125" s="146">
        <f t="shared" si="168"/>
        <v>57865</v>
      </c>
      <c r="P125" s="146">
        <f t="shared" si="168"/>
        <v>57865</v>
      </c>
      <c r="Q125" s="146">
        <f t="shared" si="168"/>
        <v>57865</v>
      </c>
      <c r="R125" s="146">
        <f t="shared" si="168"/>
        <v>57865</v>
      </c>
      <c r="S125" s="146">
        <f t="shared" si="168"/>
        <v>57865</v>
      </c>
      <c r="T125" s="146">
        <f t="shared" si="168"/>
        <v>57865</v>
      </c>
      <c r="U125" s="146">
        <f t="shared" si="168"/>
        <v>57865</v>
      </c>
      <c r="V125" s="146">
        <f t="shared" si="168"/>
        <v>57865</v>
      </c>
      <c r="W125" s="146">
        <f t="shared" si="168"/>
        <v>57865</v>
      </c>
      <c r="X125" s="146">
        <f t="shared" si="168"/>
        <v>60231.666666666672</v>
      </c>
      <c r="Y125" s="146">
        <f t="shared" si="168"/>
        <v>65556.666666666672</v>
      </c>
      <c r="Z125" s="146">
        <f t="shared" si="168"/>
        <v>65556.666666666672</v>
      </c>
      <c r="AA125" s="146">
        <f t="shared" si="168"/>
        <v>65556.666666666672</v>
      </c>
      <c r="AB125" s="146">
        <f t="shared" si="168"/>
        <v>65556.666666666672</v>
      </c>
      <c r="AC125" s="146">
        <f t="shared" si="168"/>
        <v>68396.666666666672</v>
      </c>
      <c r="AD125" s="146">
        <f t="shared" si="168"/>
        <v>68396.666666666672</v>
      </c>
      <c r="AE125" s="146">
        <f t="shared" si="168"/>
        <v>68396.666666666672</v>
      </c>
      <c r="AF125" s="146">
        <f t="shared" si="168"/>
        <v>68396.666666666672</v>
      </c>
      <c r="AG125" s="146">
        <f t="shared" si="168"/>
        <v>68396.666666666672</v>
      </c>
      <c r="AH125" s="146">
        <f t="shared" si="168"/>
        <v>68396.666666666672</v>
      </c>
      <c r="AI125" s="146">
        <f t="shared" si="168"/>
        <v>68396.666666666672</v>
      </c>
      <c r="AJ125" s="146">
        <f t="shared" si="168"/>
        <v>68396.666666666672</v>
      </c>
      <c r="AK125" s="146">
        <f t="shared" si="168"/>
        <v>68396.666666666672</v>
      </c>
      <c r="AL125" s="146">
        <f t="shared" si="168"/>
        <v>68396.666666666672</v>
      </c>
      <c r="AM125" s="146">
        <f t="shared" si="168"/>
        <v>68396.666666666672</v>
      </c>
      <c r="AN125" s="146">
        <f t="shared" si="168"/>
        <v>68396.666666666672</v>
      </c>
      <c r="AO125" s="146">
        <f t="shared" si="168"/>
        <v>72538.333333333343</v>
      </c>
      <c r="AP125" s="146">
        <f t="shared" si="168"/>
        <v>72538.333333333343</v>
      </c>
      <c r="AQ125" s="146">
        <f t="shared" si="168"/>
        <v>72538.333333333343</v>
      </c>
      <c r="AR125" s="146">
        <f t="shared" si="168"/>
        <v>72538.333333333343</v>
      </c>
      <c r="AS125" s="146">
        <f t="shared" si="168"/>
        <v>72538.333333333343</v>
      </c>
      <c r="AT125" s="146">
        <f t="shared" si="168"/>
        <v>72538.333333333343</v>
      </c>
      <c r="AU125" s="146">
        <f t="shared" si="168"/>
        <v>72538.333333333343</v>
      </c>
      <c r="AV125" s="146">
        <f t="shared" si="168"/>
        <v>72538.333333333343</v>
      </c>
      <c r="AW125" s="146">
        <f t="shared" si="168"/>
        <v>72538.333333333343</v>
      </c>
      <c r="AX125" s="146">
        <f t="shared" si="168"/>
        <v>72538.333333333343</v>
      </c>
      <c r="AY125" s="146">
        <f t="shared" si="168"/>
        <v>72538.333333333343</v>
      </c>
      <c r="AZ125" s="146">
        <f t="shared" si="168"/>
        <v>79638.333333333343</v>
      </c>
      <c r="BA125" s="146">
        <f t="shared" si="168"/>
        <v>326518.33333333331</v>
      </c>
      <c r="BB125" s="146">
        <f t="shared" si="168"/>
        <v>326518.33333333331</v>
      </c>
      <c r="BC125" s="146">
        <f t="shared" si="168"/>
        <v>326518.33333333331</v>
      </c>
      <c r="BD125" s="146">
        <f t="shared" si="168"/>
        <v>326518.33333333331</v>
      </c>
      <c r="BE125" s="146">
        <f t="shared" si="168"/>
        <v>326518.33333333331</v>
      </c>
      <c r="BF125" s="146">
        <f t="shared" si="168"/>
        <v>326518.33333333331</v>
      </c>
      <c r="BG125" s="146">
        <f t="shared" si="168"/>
        <v>326518.33333333331</v>
      </c>
      <c r="BH125" s="146">
        <f t="shared" si="168"/>
        <v>326518.33333333331</v>
      </c>
      <c r="BI125" s="146">
        <f t="shared" si="168"/>
        <v>326518.33333333331</v>
      </c>
      <c r="BJ125" s="146">
        <f t="shared" si="168"/>
        <v>326518.33333333331</v>
      </c>
      <c r="BK125" s="146">
        <f t="shared" si="168"/>
        <v>326518.33333333331</v>
      </c>
      <c r="BL125" s="146">
        <f t="shared" si="168"/>
        <v>326518.33333333331</v>
      </c>
      <c r="BM125" s="41"/>
      <c r="BN125" s="144">
        <f t="shared" si="101"/>
        <v>22933</v>
      </c>
      <c r="BO125" s="144">
        <f t="shared" si="102"/>
        <v>31737</v>
      </c>
      <c r="BP125" s="144">
        <f t="shared" si="103"/>
        <v>79023</v>
      </c>
      <c r="BQ125" s="144">
        <f t="shared" si="104"/>
        <v>173595</v>
      </c>
      <c r="BR125" s="144">
        <f t="shared" si="105"/>
        <v>173595</v>
      </c>
      <c r="BS125" s="144">
        <f t="shared" si="106"/>
        <v>173595</v>
      </c>
      <c r="BT125" s="144">
        <f t="shared" si="107"/>
        <v>183653.33333333334</v>
      </c>
      <c r="BU125" s="144">
        <f t="shared" si="108"/>
        <v>196670</v>
      </c>
      <c r="BV125" s="144">
        <f t="shared" si="109"/>
        <v>205190</v>
      </c>
      <c r="BW125" s="144">
        <f t="shared" si="110"/>
        <v>205190</v>
      </c>
      <c r="BX125" s="144">
        <f t="shared" si="111"/>
        <v>205190</v>
      </c>
      <c r="BY125" s="144">
        <f t="shared" si="112"/>
        <v>205190</v>
      </c>
      <c r="BZ125" s="144">
        <f t="shared" si="113"/>
        <v>217615.00000000003</v>
      </c>
      <c r="CA125" s="144">
        <f t="shared" si="114"/>
        <v>217615.00000000003</v>
      </c>
      <c r="CB125" s="144">
        <f t="shared" si="115"/>
        <v>217615.00000000003</v>
      </c>
      <c r="CC125" s="144">
        <f t="shared" si="116"/>
        <v>224715.00000000003</v>
      </c>
      <c r="CD125" s="144">
        <f t="shared" si="117"/>
        <v>979555</v>
      </c>
      <c r="CE125" s="144">
        <f t="shared" si="118"/>
        <v>979555</v>
      </c>
      <c r="CF125" s="144">
        <f t="shared" si="119"/>
        <v>979555</v>
      </c>
      <c r="CG125" s="144">
        <f t="shared" si="120"/>
        <v>979555</v>
      </c>
      <c r="CH125" s="40"/>
      <c r="CI125" s="144">
        <f>SUM(E125:P125)</f>
        <v>307288</v>
      </c>
      <c r="CJ125" s="144">
        <f>SUM(Q125:AB125)</f>
        <v>727513.33333333326</v>
      </c>
      <c r="CK125" s="144">
        <f>SUM(AC125:AN125)</f>
        <v>820759.99999999988</v>
      </c>
      <c r="CL125" s="144">
        <f>SUM(AO125:AZ125)</f>
        <v>877560.00000000035</v>
      </c>
      <c r="CM125" s="144">
        <f>SUM(BA125:BL125)</f>
        <v>3918220.0000000005</v>
      </c>
      <c r="CN125" s="41"/>
    </row>
    <row r="126" spans="1:92" s="305" customFormat="1" outlineLevel="1" x14ac:dyDescent="0.3">
      <c r="A126" s="145" t="s">
        <v>124</v>
      </c>
      <c r="B126" s="96"/>
      <c r="C126" s="86"/>
      <c r="D126" s="86"/>
      <c r="E126" s="146">
        <f t="shared" si="168"/>
        <v>2</v>
      </c>
      <c r="F126" s="146">
        <f t="shared" si="168"/>
        <v>2.6</v>
      </c>
      <c r="G126" s="146">
        <f t="shared" si="168"/>
        <v>2.6</v>
      </c>
      <c r="H126" s="146">
        <f t="shared" si="168"/>
        <v>3.6</v>
      </c>
      <c r="I126" s="146">
        <f t="shared" si="168"/>
        <v>3.6</v>
      </c>
      <c r="J126" s="146">
        <f t="shared" si="168"/>
        <v>3.6</v>
      </c>
      <c r="K126" s="146">
        <f t="shared" si="168"/>
        <v>3.6</v>
      </c>
      <c r="L126" s="146">
        <f t="shared" si="168"/>
        <v>3.6</v>
      </c>
      <c r="M126" s="146">
        <f t="shared" si="168"/>
        <v>7</v>
      </c>
      <c r="N126" s="146">
        <f t="shared" si="168"/>
        <v>7</v>
      </c>
      <c r="O126" s="146">
        <f t="shared" si="168"/>
        <v>7</v>
      </c>
      <c r="P126" s="146">
        <f t="shared" si="168"/>
        <v>7</v>
      </c>
      <c r="Q126" s="146">
        <f t="shared" si="168"/>
        <v>7</v>
      </c>
      <c r="R126" s="146">
        <f t="shared" si="168"/>
        <v>7</v>
      </c>
      <c r="S126" s="146">
        <f t="shared" si="168"/>
        <v>7</v>
      </c>
      <c r="T126" s="146">
        <f t="shared" si="168"/>
        <v>7</v>
      </c>
      <c r="U126" s="146">
        <f t="shared" si="168"/>
        <v>7</v>
      </c>
      <c r="V126" s="146">
        <f t="shared" si="168"/>
        <v>7</v>
      </c>
      <c r="W126" s="146">
        <f t="shared" si="168"/>
        <v>7</v>
      </c>
      <c r="X126" s="146">
        <f t="shared" si="168"/>
        <v>7</v>
      </c>
      <c r="Y126" s="146">
        <f t="shared" si="168"/>
        <v>8</v>
      </c>
      <c r="Z126" s="146">
        <f t="shared" si="168"/>
        <v>8</v>
      </c>
      <c r="AA126" s="146">
        <f t="shared" si="168"/>
        <v>8</v>
      </c>
      <c r="AB126" s="146">
        <f t="shared" si="168"/>
        <v>8</v>
      </c>
      <c r="AC126" s="146">
        <f t="shared" si="168"/>
        <v>9</v>
      </c>
      <c r="AD126" s="146">
        <f t="shared" si="168"/>
        <v>9</v>
      </c>
      <c r="AE126" s="146">
        <f t="shared" si="168"/>
        <v>9</v>
      </c>
      <c r="AF126" s="146">
        <f t="shared" si="168"/>
        <v>9</v>
      </c>
      <c r="AG126" s="146">
        <f t="shared" si="168"/>
        <v>9</v>
      </c>
      <c r="AH126" s="146">
        <f t="shared" si="168"/>
        <v>9</v>
      </c>
      <c r="AI126" s="146">
        <f t="shared" si="168"/>
        <v>9</v>
      </c>
      <c r="AJ126" s="146">
        <f t="shared" si="168"/>
        <v>9</v>
      </c>
      <c r="AK126" s="146">
        <f t="shared" si="168"/>
        <v>9</v>
      </c>
      <c r="AL126" s="146">
        <f t="shared" si="168"/>
        <v>9</v>
      </c>
      <c r="AM126" s="146">
        <f t="shared" si="168"/>
        <v>9</v>
      </c>
      <c r="AN126" s="146">
        <f t="shared" si="168"/>
        <v>9</v>
      </c>
      <c r="AO126" s="146">
        <f t="shared" si="168"/>
        <v>11</v>
      </c>
      <c r="AP126" s="146">
        <f t="shared" si="168"/>
        <v>11</v>
      </c>
      <c r="AQ126" s="146">
        <f t="shared" si="168"/>
        <v>11</v>
      </c>
      <c r="AR126" s="146">
        <f t="shared" si="168"/>
        <v>11</v>
      </c>
      <c r="AS126" s="146">
        <f t="shared" si="168"/>
        <v>11</v>
      </c>
      <c r="AT126" s="146">
        <f t="shared" si="168"/>
        <v>11</v>
      </c>
      <c r="AU126" s="146">
        <f t="shared" si="168"/>
        <v>11</v>
      </c>
      <c r="AV126" s="146">
        <f t="shared" si="168"/>
        <v>11</v>
      </c>
      <c r="AW126" s="146">
        <f t="shared" si="168"/>
        <v>11</v>
      </c>
      <c r="AX126" s="146">
        <f t="shared" si="168"/>
        <v>11</v>
      </c>
      <c r="AY126" s="146">
        <f t="shared" si="168"/>
        <v>11</v>
      </c>
      <c r="AZ126" s="146">
        <f t="shared" si="168"/>
        <v>11</v>
      </c>
      <c r="BA126" s="146">
        <f t="shared" si="168"/>
        <v>16</v>
      </c>
      <c r="BB126" s="146">
        <f t="shared" si="168"/>
        <v>16</v>
      </c>
      <c r="BC126" s="146">
        <f t="shared" si="168"/>
        <v>16</v>
      </c>
      <c r="BD126" s="146">
        <f t="shared" si="168"/>
        <v>16</v>
      </c>
      <c r="BE126" s="146">
        <f t="shared" si="168"/>
        <v>16</v>
      </c>
      <c r="BF126" s="146">
        <f t="shared" si="168"/>
        <v>16</v>
      </c>
      <c r="BG126" s="146">
        <f t="shared" si="168"/>
        <v>16</v>
      </c>
      <c r="BH126" s="146">
        <f t="shared" si="168"/>
        <v>16</v>
      </c>
      <c r="BI126" s="146">
        <f t="shared" si="168"/>
        <v>16</v>
      </c>
      <c r="BJ126" s="146">
        <f t="shared" si="168"/>
        <v>16</v>
      </c>
      <c r="BK126" s="146">
        <f t="shared" si="168"/>
        <v>16</v>
      </c>
      <c r="BL126" s="146">
        <f t="shared" si="168"/>
        <v>16</v>
      </c>
      <c r="BM126" s="41"/>
      <c r="BN126" s="144">
        <f t="shared" si="101"/>
        <v>7.1999999999999993</v>
      </c>
      <c r="BO126" s="144">
        <f t="shared" si="102"/>
        <v>10.8</v>
      </c>
      <c r="BP126" s="144">
        <f t="shared" si="103"/>
        <v>14.2</v>
      </c>
      <c r="BQ126" s="144">
        <f t="shared" si="104"/>
        <v>21</v>
      </c>
      <c r="BR126" s="144">
        <f t="shared" si="105"/>
        <v>21</v>
      </c>
      <c r="BS126" s="144">
        <f t="shared" si="106"/>
        <v>21</v>
      </c>
      <c r="BT126" s="144">
        <f t="shared" si="107"/>
        <v>22</v>
      </c>
      <c r="BU126" s="144">
        <f t="shared" si="108"/>
        <v>24</v>
      </c>
      <c r="BV126" s="144">
        <f t="shared" si="109"/>
        <v>27</v>
      </c>
      <c r="BW126" s="144">
        <f t="shared" si="110"/>
        <v>27</v>
      </c>
      <c r="BX126" s="144">
        <f t="shared" si="111"/>
        <v>27</v>
      </c>
      <c r="BY126" s="144">
        <f t="shared" si="112"/>
        <v>27</v>
      </c>
      <c r="BZ126" s="144">
        <f t="shared" si="113"/>
        <v>33</v>
      </c>
      <c r="CA126" s="144">
        <f t="shared" si="114"/>
        <v>33</v>
      </c>
      <c r="CB126" s="144">
        <f t="shared" si="115"/>
        <v>33</v>
      </c>
      <c r="CC126" s="144">
        <f t="shared" si="116"/>
        <v>33</v>
      </c>
      <c r="CD126" s="144">
        <f t="shared" si="117"/>
        <v>48</v>
      </c>
      <c r="CE126" s="144">
        <f t="shared" si="118"/>
        <v>48</v>
      </c>
      <c r="CF126" s="144">
        <f t="shared" si="119"/>
        <v>48</v>
      </c>
      <c r="CG126" s="144">
        <f t="shared" si="120"/>
        <v>48</v>
      </c>
      <c r="CH126" s="40"/>
      <c r="CI126" s="144">
        <f t="shared" ref="CI126" si="169">SUM(E126:P126)</f>
        <v>53.2</v>
      </c>
      <c r="CJ126" s="144">
        <f t="shared" ref="CJ126" si="170">SUM(Q126:AB126)</f>
        <v>88</v>
      </c>
      <c r="CK126" s="144">
        <f t="shared" ref="CK126" si="171">SUM(AC126:AN126)</f>
        <v>108</v>
      </c>
      <c r="CL126" s="144">
        <f t="shared" ref="CL126" si="172">SUM(AO126:AZ126)</f>
        <v>132</v>
      </c>
      <c r="CM126" s="144">
        <f t="shared" ref="CM126" si="173">SUM(BA126:BL126)</f>
        <v>192</v>
      </c>
      <c r="CN126" s="40"/>
    </row>
    <row r="127" spans="1:92" s="306" customFormat="1" x14ac:dyDescent="0.3">
      <c r="A127" s="169" t="s">
        <v>190</v>
      </c>
      <c r="B127" s="45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42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40"/>
      <c r="CI127" s="7"/>
      <c r="CJ127" s="7"/>
      <c r="CK127" s="7"/>
      <c r="CL127" s="7"/>
      <c r="CM127" s="7"/>
      <c r="CN127" s="42"/>
    </row>
    <row r="128" spans="1:92" s="303" customFormat="1" x14ac:dyDescent="0.3">
      <c r="A128" s="170" t="s">
        <v>193</v>
      </c>
      <c r="B128" s="80" t="str">
        <f>+'AVE UK GBP'!B128</f>
        <v>Cycling: license fee - litres of resin</v>
      </c>
      <c r="C128" s="74"/>
      <c r="D128" s="211"/>
      <c r="E128" s="143"/>
      <c r="F128" s="143"/>
      <c r="G128" s="143"/>
      <c r="H128" s="143"/>
      <c r="I128" s="143"/>
      <c r="J128" s="143"/>
      <c r="K128" s="143"/>
      <c r="L128" s="143"/>
      <c r="M128" s="143"/>
      <c r="N128" s="143"/>
      <c r="O128" s="143"/>
      <c r="P128" s="143"/>
      <c r="Q128" s="143"/>
      <c r="R128" s="143"/>
      <c r="S128" s="143"/>
      <c r="T128" s="143"/>
      <c r="U128" s="143"/>
      <c r="V128" s="143"/>
      <c r="W128" s="143"/>
      <c r="X128" s="143"/>
      <c r="Y128" s="143"/>
      <c r="Z128" s="143"/>
      <c r="AA128" s="143"/>
      <c r="AB128" s="143"/>
      <c r="AC128" s="143"/>
      <c r="AD128" s="143"/>
      <c r="AE128" s="143"/>
      <c r="AF128" s="143"/>
      <c r="AG128" s="143"/>
      <c r="AH128" s="143"/>
      <c r="AI128" s="143"/>
      <c r="AJ128" s="143"/>
      <c r="AK128" s="143"/>
      <c r="AL128" s="143"/>
      <c r="AM128" s="143"/>
      <c r="AN128" s="143"/>
      <c r="AO128" s="143"/>
      <c r="AP128" s="143"/>
      <c r="AQ128" s="143"/>
      <c r="AR128" s="143"/>
      <c r="AS128" s="143"/>
      <c r="AT128" s="143"/>
      <c r="AU128" s="143"/>
      <c r="AV128" s="143"/>
      <c r="AW128" s="143"/>
      <c r="AX128" s="143"/>
      <c r="AY128" s="143"/>
      <c r="AZ128" s="143"/>
      <c r="BA128" s="143"/>
      <c r="BB128" s="143"/>
      <c r="BC128" s="143"/>
      <c r="BD128" s="143"/>
      <c r="BE128" s="143"/>
      <c r="BF128" s="143"/>
      <c r="BG128" s="143"/>
      <c r="BH128" s="143"/>
      <c r="BI128" s="143"/>
      <c r="BJ128" s="143"/>
      <c r="BK128" s="143"/>
      <c r="BL128" s="143"/>
      <c r="BM128" s="40"/>
      <c r="BN128" s="143">
        <f t="shared" si="101"/>
        <v>0</v>
      </c>
      <c r="BO128" s="143">
        <f t="shared" si="102"/>
        <v>0</v>
      </c>
      <c r="BP128" s="143">
        <f t="shared" si="103"/>
        <v>0</v>
      </c>
      <c r="BQ128" s="143">
        <f t="shared" si="104"/>
        <v>0</v>
      </c>
      <c r="BR128" s="143">
        <f t="shared" si="105"/>
        <v>0</v>
      </c>
      <c r="BS128" s="143">
        <f t="shared" si="106"/>
        <v>0</v>
      </c>
      <c r="BT128" s="143">
        <f t="shared" si="107"/>
        <v>0</v>
      </c>
      <c r="BU128" s="143">
        <f t="shared" si="108"/>
        <v>0</v>
      </c>
      <c r="BV128" s="143">
        <f t="shared" si="109"/>
        <v>0</v>
      </c>
      <c r="BW128" s="143">
        <f t="shared" si="110"/>
        <v>0</v>
      </c>
      <c r="BX128" s="143">
        <f t="shared" si="111"/>
        <v>0</v>
      </c>
      <c r="BY128" s="143">
        <f t="shared" si="112"/>
        <v>0</v>
      </c>
      <c r="BZ128" s="143">
        <f t="shared" si="113"/>
        <v>0</v>
      </c>
      <c r="CA128" s="143">
        <f t="shared" si="114"/>
        <v>0</v>
      </c>
      <c r="CB128" s="143">
        <f t="shared" si="115"/>
        <v>0</v>
      </c>
      <c r="CC128" s="143">
        <f t="shared" si="116"/>
        <v>0</v>
      </c>
      <c r="CD128" s="143">
        <f t="shared" si="117"/>
        <v>0</v>
      </c>
      <c r="CE128" s="143">
        <f t="shared" si="118"/>
        <v>0</v>
      </c>
      <c r="CF128" s="143">
        <f t="shared" si="119"/>
        <v>0</v>
      </c>
      <c r="CG128" s="143">
        <f t="shared" si="120"/>
        <v>0</v>
      </c>
      <c r="CH128" s="40"/>
      <c r="CI128" s="143">
        <f>SUM(E128:P128)</f>
        <v>0</v>
      </c>
      <c r="CJ128" s="143">
        <f>SUM(Q128:AB128)</f>
        <v>0</v>
      </c>
      <c r="CK128" s="143">
        <f>SUM(AC128:AN128)</f>
        <v>0</v>
      </c>
      <c r="CL128" s="143">
        <f>SUM(AO128:AZ128)</f>
        <v>0</v>
      </c>
      <c r="CM128" s="143">
        <f>SUM(BA128:BL128)</f>
        <v>0</v>
      </c>
      <c r="CN128" s="40"/>
    </row>
    <row r="129" spans="1:92" s="303" customFormat="1" x14ac:dyDescent="0.3">
      <c r="A129" s="170" t="s">
        <v>192</v>
      </c>
      <c r="B129" s="80" t="str">
        <f>+'AVE UK GBP'!B129</f>
        <v>Cycling: Exclusive License</v>
      </c>
      <c r="C129" s="195"/>
      <c r="D129" s="195"/>
      <c r="E129" s="95"/>
      <c r="F129" s="95"/>
      <c r="G129" s="95"/>
      <c r="H129" s="95"/>
      <c r="I129" s="95"/>
      <c r="J129" s="95"/>
      <c r="K129" s="95"/>
      <c r="L129" s="95"/>
      <c r="M129" s="212"/>
      <c r="N129" s="95"/>
      <c r="O129" s="95"/>
      <c r="P129" s="95"/>
      <c r="Q129" s="95"/>
      <c r="R129" s="95"/>
      <c r="S129" s="95"/>
      <c r="T129" s="95"/>
      <c r="U129" s="95"/>
      <c r="V129" s="95"/>
      <c r="W129" s="95"/>
      <c r="X129" s="95"/>
      <c r="Y129" s="95"/>
      <c r="Z129" s="95"/>
      <c r="AA129" s="95"/>
      <c r="AB129" s="95"/>
      <c r="AC129" s="95"/>
      <c r="AD129" s="95"/>
      <c r="AE129" s="95"/>
      <c r="AF129" s="95"/>
      <c r="AG129" s="95"/>
      <c r="AH129" s="95"/>
      <c r="AI129" s="95"/>
      <c r="AJ129" s="95"/>
      <c r="AK129" s="95"/>
      <c r="AL129" s="95"/>
      <c r="AM129" s="95"/>
      <c r="AN129" s="95"/>
      <c r="AO129" s="95"/>
      <c r="AP129" s="95"/>
      <c r="AQ129" s="95"/>
      <c r="AR129" s="95"/>
      <c r="AS129" s="95"/>
      <c r="AT129" s="95"/>
      <c r="AU129" s="95"/>
      <c r="AV129" s="95"/>
      <c r="AW129" s="95"/>
      <c r="AX129" s="95"/>
      <c r="AY129" s="95"/>
      <c r="AZ129" s="95"/>
      <c r="BA129" s="95"/>
      <c r="BB129" s="95"/>
      <c r="BC129" s="95"/>
      <c r="BD129" s="95"/>
      <c r="BE129" s="95"/>
      <c r="BF129" s="95"/>
      <c r="BG129" s="95"/>
      <c r="BH129" s="95"/>
      <c r="BI129" s="95"/>
      <c r="BJ129" s="95"/>
      <c r="BK129" s="95"/>
      <c r="BL129" s="95"/>
      <c r="BM129" s="193"/>
      <c r="BN129" s="95">
        <f t="shared" si="101"/>
        <v>0</v>
      </c>
      <c r="BO129" s="95">
        <f t="shared" si="102"/>
        <v>0</v>
      </c>
      <c r="BP129" s="95">
        <f t="shared" si="103"/>
        <v>0</v>
      </c>
      <c r="BQ129" s="95">
        <f t="shared" si="104"/>
        <v>0</v>
      </c>
      <c r="BR129" s="95">
        <f t="shared" si="105"/>
        <v>0</v>
      </c>
      <c r="BS129" s="95">
        <f t="shared" si="106"/>
        <v>0</v>
      </c>
      <c r="BT129" s="95">
        <f t="shared" si="107"/>
        <v>0</v>
      </c>
      <c r="BU129" s="95">
        <f t="shared" si="108"/>
        <v>0</v>
      </c>
      <c r="BV129" s="95">
        <f t="shared" si="109"/>
        <v>0</v>
      </c>
      <c r="BW129" s="95">
        <f t="shared" si="110"/>
        <v>0</v>
      </c>
      <c r="BX129" s="95">
        <f t="shared" si="111"/>
        <v>0</v>
      </c>
      <c r="BY129" s="95">
        <f t="shared" si="112"/>
        <v>0</v>
      </c>
      <c r="BZ129" s="95">
        <f t="shared" si="113"/>
        <v>0</v>
      </c>
      <c r="CA129" s="95">
        <f t="shared" si="114"/>
        <v>0</v>
      </c>
      <c r="CB129" s="95">
        <f t="shared" si="115"/>
        <v>0</v>
      </c>
      <c r="CC129" s="95">
        <f t="shared" si="116"/>
        <v>0</v>
      </c>
      <c r="CD129" s="95">
        <f t="shared" si="117"/>
        <v>0</v>
      </c>
      <c r="CE129" s="95">
        <f t="shared" si="118"/>
        <v>0</v>
      </c>
      <c r="CF129" s="95">
        <f t="shared" si="119"/>
        <v>0</v>
      </c>
      <c r="CG129" s="95">
        <f t="shared" si="120"/>
        <v>0</v>
      </c>
      <c r="CH129" s="193"/>
      <c r="CI129" s="95">
        <f t="shared" ref="CI129:CI181" si="174">SUM(E129:P129)</f>
        <v>0</v>
      </c>
      <c r="CJ129" s="95">
        <f t="shared" ref="CJ129:CJ181" si="175">SUM(Q129:AB129)</f>
        <v>0</v>
      </c>
      <c r="CK129" s="95">
        <f t="shared" ref="CK129:CK181" si="176">SUM(AC129:AN129)</f>
        <v>0</v>
      </c>
      <c r="CL129" s="95">
        <f t="shared" ref="CL129:CL181" si="177">SUM(AO129:AZ129)</f>
        <v>0</v>
      </c>
      <c r="CM129" s="95">
        <f t="shared" ref="CM129:CM181" si="178">SUM(BA129:BL129)</f>
        <v>0</v>
      </c>
      <c r="CN129" s="40"/>
    </row>
    <row r="130" spans="1:92" s="303" customFormat="1" x14ac:dyDescent="0.3">
      <c r="A130" s="170" t="s">
        <v>193</v>
      </c>
      <c r="B130" s="80" t="str">
        <f>+'AVE UK GBP'!B130</f>
        <v>F1: License fee - litres of resin</v>
      </c>
      <c r="C130" s="74"/>
      <c r="D130" s="211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  <c r="O130" s="143"/>
      <c r="P130" s="143"/>
      <c r="Q130" s="143"/>
      <c r="R130" s="143"/>
      <c r="S130" s="143"/>
      <c r="T130" s="143"/>
      <c r="U130" s="143"/>
      <c r="V130" s="143"/>
      <c r="W130" s="143"/>
      <c r="X130" s="143"/>
      <c r="Y130" s="143"/>
      <c r="Z130" s="143"/>
      <c r="AA130" s="143"/>
      <c r="AB130" s="143"/>
      <c r="AC130" s="143"/>
      <c r="AD130" s="143"/>
      <c r="AE130" s="143"/>
      <c r="AF130" s="143"/>
      <c r="AG130" s="143"/>
      <c r="AH130" s="143"/>
      <c r="AI130" s="143"/>
      <c r="AJ130" s="143"/>
      <c r="AK130" s="143"/>
      <c r="AL130" s="143"/>
      <c r="AM130" s="143"/>
      <c r="AN130" s="143"/>
      <c r="AO130" s="143"/>
      <c r="AP130" s="143"/>
      <c r="AQ130" s="143"/>
      <c r="AR130" s="143"/>
      <c r="AS130" s="143"/>
      <c r="AT130" s="143"/>
      <c r="AU130" s="143"/>
      <c r="AV130" s="143"/>
      <c r="AW130" s="143"/>
      <c r="AX130" s="143"/>
      <c r="AY130" s="143"/>
      <c r="AZ130" s="143"/>
      <c r="BA130" s="143"/>
      <c r="BB130" s="143"/>
      <c r="BC130" s="143"/>
      <c r="BD130" s="143"/>
      <c r="BE130" s="143"/>
      <c r="BF130" s="143"/>
      <c r="BG130" s="143"/>
      <c r="BH130" s="143"/>
      <c r="BI130" s="143"/>
      <c r="BJ130" s="143"/>
      <c r="BK130" s="143"/>
      <c r="BL130" s="143"/>
      <c r="BM130" s="40"/>
      <c r="BN130" s="143">
        <f t="shared" si="101"/>
        <v>0</v>
      </c>
      <c r="BO130" s="143">
        <f t="shared" si="102"/>
        <v>0</v>
      </c>
      <c r="BP130" s="143">
        <f t="shared" si="103"/>
        <v>0</v>
      </c>
      <c r="BQ130" s="143">
        <f t="shared" si="104"/>
        <v>0</v>
      </c>
      <c r="BR130" s="143">
        <f t="shared" si="105"/>
        <v>0</v>
      </c>
      <c r="BS130" s="143">
        <f t="shared" si="106"/>
        <v>0</v>
      </c>
      <c r="BT130" s="143">
        <f t="shared" si="107"/>
        <v>0</v>
      </c>
      <c r="BU130" s="143">
        <f t="shared" si="108"/>
        <v>0</v>
      </c>
      <c r="BV130" s="143">
        <f t="shared" si="109"/>
        <v>0</v>
      </c>
      <c r="BW130" s="143">
        <f t="shared" si="110"/>
        <v>0</v>
      </c>
      <c r="BX130" s="143">
        <f t="shared" si="111"/>
        <v>0</v>
      </c>
      <c r="BY130" s="143">
        <f t="shared" si="112"/>
        <v>0</v>
      </c>
      <c r="BZ130" s="143">
        <f t="shared" si="113"/>
        <v>0</v>
      </c>
      <c r="CA130" s="143">
        <f t="shared" si="114"/>
        <v>0</v>
      </c>
      <c r="CB130" s="143">
        <f t="shared" si="115"/>
        <v>0</v>
      </c>
      <c r="CC130" s="143">
        <f t="shared" si="116"/>
        <v>0</v>
      </c>
      <c r="CD130" s="143">
        <f t="shared" si="117"/>
        <v>0</v>
      </c>
      <c r="CE130" s="143">
        <f t="shared" si="118"/>
        <v>0</v>
      </c>
      <c r="CF130" s="143">
        <f t="shared" si="119"/>
        <v>0</v>
      </c>
      <c r="CG130" s="143">
        <f t="shared" si="120"/>
        <v>0</v>
      </c>
      <c r="CH130" s="40"/>
      <c r="CI130" s="143">
        <f t="shared" si="174"/>
        <v>0</v>
      </c>
      <c r="CJ130" s="143">
        <f t="shared" si="175"/>
        <v>0</v>
      </c>
      <c r="CK130" s="143">
        <f t="shared" si="176"/>
        <v>0</v>
      </c>
      <c r="CL130" s="143">
        <f t="shared" si="177"/>
        <v>0</v>
      </c>
      <c r="CM130" s="143">
        <f t="shared" si="178"/>
        <v>0</v>
      </c>
      <c r="CN130" s="40"/>
    </row>
    <row r="131" spans="1:92" s="303" customFormat="1" x14ac:dyDescent="0.3">
      <c r="A131" s="170" t="s">
        <v>192</v>
      </c>
      <c r="B131" s="80" t="str">
        <f>+'AVE UK GBP'!B131</f>
        <v>F1: Exclusive License</v>
      </c>
      <c r="C131" s="195"/>
      <c r="D131" s="195"/>
      <c r="E131" s="95"/>
      <c r="F131" s="95"/>
      <c r="G131" s="95"/>
      <c r="H131" s="95"/>
      <c r="I131" s="95"/>
      <c r="J131" s="95"/>
      <c r="K131" s="95"/>
      <c r="L131" s="95"/>
      <c r="M131" s="95"/>
      <c r="N131" s="95"/>
      <c r="O131" s="95"/>
      <c r="P131" s="95"/>
      <c r="Q131" s="95"/>
      <c r="R131" s="95"/>
      <c r="S131" s="95"/>
      <c r="T131" s="95"/>
      <c r="U131" s="95"/>
      <c r="V131" s="212"/>
      <c r="W131" s="95"/>
      <c r="X131" s="95"/>
      <c r="Y131" s="95"/>
      <c r="Z131" s="95"/>
      <c r="AA131" s="95"/>
      <c r="AB131" s="95"/>
      <c r="AC131" s="95"/>
      <c r="AD131" s="95"/>
      <c r="AE131" s="95"/>
      <c r="AF131" s="95"/>
      <c r="AG131" s="95"/>
      <c r="AH131" s="95"/>
      <c r="AI131" s="95"/>
      <c r="AJ131" s="95"/>
      <c r="AK131" s="95"/>
      <c r="AL131" s="95"/>
      <c r="AM131" s="95"/>
      <c r="AN131" s="95"/>
      <c r="AO131" s="95"/>
      <c r="AP131" s="95"/>
      <c r="AQ131" s="95"/>
      <c r="AR131" s="95"/>
      <c r="AS131" s="95"/>
      <c r="AT131" s="95"/>
      <c r="AU131" s="95"/>
      <c r="AV131" s="95"/>
      <c r="AW131" s="95"/>
      <c r="AX131" s="95"/>
      <c r="AY131" s="95"/>
      <c r="AZ131" s="95"/>
      <c r="BA131" s="95"/>
      <c r="BB131" s="95"/>
      <c r="BC131" s="95"/>
      <c r="BD131" s="95"/>
      <c r="BE131" s="95"/>
      <c r="BF131" s="95"/>
      <c r="BG131" s="95"/>
      <c r="BH131" s="95"/>
      <c r="BI131" s="95"/>
      <c r="BJ131" s="95"/>
      <c r="BK131" s="95"/>
      <c r="BL131" s="95"/>
      <c r="BM131" s="193"/>
      <c r="BN131" s="95">
        <f t="shared" si="101"/>
        <v>0</v>
      </c>
      <c r="BO131" s="95">
        <f t="shared" si="102"/>
        <v>0</v>
      </c>
      <c r="BP131" s="95">
        <f t="shared" si="103"/>
        <v>0</v>
      </c>
      <c r="BQ131" s="95">
        <f t="shared" si="104"/>
        <v>0</v>
      </c>
      <c r="BR131" s="95">
        <f t="shared" si="105"/>
        <v>0</v>
      </c>
      <c r="BS131" s="95">
        <f t="shared" si="106"/>
        <v>0</v>
      </c>
      <c r="BT131" s="95">
        <f t="shared" si="107"/>
        <v>0</v>
      </c>
      <c r="BU131" s="95">
        <f t="shared" si="108"/>
        <v>0</v>
      </c>
      <c r="BV131" s="95">
        <f t="shared" si="109"/>
        <v>0</v>
      </c>
      <c r="BW131" s="95">
        <f t="shared" si="110"/>
        <v>0</v>
      </c>
      <c r="BX131" s="95">
        <f t="shared" si="111"/>
        <v>0</v>
      </c>
      <c r="BY131" s="95">
        <f t="shared" si="112"/>
        <v>0</v>
      </c>
      <c r="BZ131" s="95">
        <f t="shared" si="113"/>
        <v>0</v>
      </c>
      <c r="CA131" s="95">
        <f t="shared" si="114"/>
        <v>0</v>
      </c>
      <c r="CB131" s="95">
        <f t="shared" si="115"/>
        <v>0</v>
      </c>
      <c r="CC131" s="95">
        <f t="shared" si="116"/>
        <v>0</v>
      </c>
      <c r="CD131" s="95">
        <f t="shared" si="117"/>
        <v>0</v>
      </c>
      <c r="CE131" s="95">
        <f t="shared" si="118"/>
        <v>0</v>
      </c>
      <c r="CF131" s="95">
        <f t="shared" si="119"/>
        <v>0</v>
      </c>
      <c r="CG131" s="95">
        <f t="shared" si="120"/>
        <v>0</v>
      </c>
      <c r="CH131" s="193"/>
      <c r="CI131" s="95">
        <f t="shared" si="174"/>
        <v>0</v>
      </c>
      <c r="CJ131" s="95">
        <f t="shared" si="175"/>
        <v>0</v>
      </c>
      <c r="CK131" s="95">
        <f t="shared" si="176"/>
        <v>0</v>
      </c>
      <c r="CL131" s="95">
        <f t="shared" si="177"/>
        <v>0</v>
      </c>
      <c r="CM131" s="95">
        <f t="shared" si="178"/>
        <v>0</v>
      </c>
      <c r="CN131" s="40"/>
    </row>
    <row r="132" spans="1:92" s="303" customFormat="1" outlineLevel="2" x14ac:dyDescent="0.3">
      <c r="A132" s="284" t="s">
        <v>193</v>
      </c>
      <c r="B132" s="284" t="str">
        <f>+'AVE UK GBP'!B132</f>
        <v>Partner UK 1: License fee - litres of resin</v>
      </c>
      <c r="C132" s="280"/>
      <c r="D132" s="280"/>
      <c r="E132" s="285"/>
      <c r="F132" s="285"/>
      <c r="G132" s="285"/>
      <c r="H132" s="285"/>
      <c r="I132" s="285"/>
      <c r="J132" s="285"/>
      <c r="K132" s="285"/>
      <c r="L132" s="285"/>
      <c r="M132" s="285"/>
      <c r="N132" s="285"/>
      <c r="O132" s="285"/>
      <c r="P132" s="285"/>
      <c r="Q132" s="285"/>
      <c r="R132" s="285"/>
      <c r="S132" s="285"/>
      <c r="T132" s="285"/>
      <c r="U132" s="285"/>
      <c r="V132" s="285"/>
      <c r="W132" s="285"/>
      <c r="X132" s="285"/>
      <c r="Y132" s="285"/>
      <c r="Z132" s="285"/>
      <c r="AA132" s="285"/>
      <c r="AB132" s="285"/>
      <c r="AC132" s="285"/>
      <c r="AD132" s="285"/>
      <c r="AE132" s="285"/>
      <c r="AF132" s="285"/>
      <c r="AG132" s="285"/>
      <c r="AH132" s="285"/>
      <c r="AI132" s="285"/>
      <c r="AJ132" s="285"/>
      <c r="AK132" s="285"/>
      <c r="AL132" s="285"/>
      <c r="AM132" s="285"/>
      <c r="AN132" s="285"/>
      <c r="AO132" s="285"/>
      <c r="AP132" s="285"/>
      <c r="AQ132" s="285"/>
      <c r="AR132" s="285"/>
      <c r="AS132" s="285"/>
      <c r="AT132" s="285"/>
      <c r="AU132" s="285"/>
      <c r="AV132" s="285"/>
      <c r="AW132" s="285"/>
      <c r="AX132" s="285"/>
      <c r="AY132" s="285"/>
      <c r="AZ132" s="285"/>
      <c r="BA132" s="285"/>
      <c r="BB132" s="285"/>
      <c r="BC132" s="285"/>
      <c r="BD132" s="285"/>
      <c r="BE132" s="285"/>
      <c r="BF132" s="285"/>
      <c r="BG132" s="285"/>
      <c r="BH132" s="285"/>
      <c r="BI132" s="285"/>
      <c r="BJ132" s="285"/>
      <c r="BK132" s="285"/>
      <c r="BL132" s="285"/>
      <c r="BM132" s="40"/>
      <c r="BN132" s="143">
        <f t="shared" si="101"/>
        <v>0</v>
      </c>
      <c r="BO132" s="143">
        <f t="shared" si="102"/>
        <v>0</v>
      </c>
      <c r="BP132" s="143">
        <f t="shared" si="103"/>
        <v>0</v>
      </c>
      <c r="BQ132" s="143">
        <f t="shared" si="104"/>
        <v>0</v>
      </c>
      <c r="BR132" s="143">
        <f t="shared" si="105"/>
        <v>0</v>
      </c>
      <c r="BS132" s="143">
        <f t="shared" si="106"/>
        <v>0</v>
      </c>
      <c r="BT132" s="143">
        <f t="shared" si="107"/>
        <v>0</v>
      </c>
      <c r="BU132" s="143">
        <f t="shared" si="108"/>
        <v>0</v>
      </c>
      <c r="BV132" s="143">
        <f t="shared" si="109"/>
        <v>0</v>
      </c>
      <c r="BW132" s="143">
        <f t="shared" si="110"/>
        <v>0</v>
      </c>
      <c r="BX132" s="143">
        <f t="shared" si="111"/>
        <v>0</v>
      </c>
      <c r="BY132" s="143">
        <f t="shared" si="112"/>
        <v>0</v>
      </c>
      <c r="BZ132" s="143">
        <f t="shared" si="113"/>
        <v>0</v>
      </c>
      <c r="CA132" s="143">
        <f t="shared" si="114"/>
        <v>0</v>
      </c>
      <c r="CB132" s="143">
        <f t="shared" si="115"/>
        <v>0</v>
      </c>
      <c r="CC132" s="143">
        <f t="shared" si="116"/>
        <v>0</v>
      </c>
      <c r="CD132" s="143">
        <f t="shared" si="117"/>
        <v>0</v>
      </c>
      <c r="CE132" s="143">
        <f t="shared" si="118"/>
        <v>0</v>
      </c>
      <c r="CF132" s="143">
        <f t="shared" si="119"/>
        <v>0</v>
      </c>
      <c r="CG132" s="143">
        <f t="shared" si="120"/>
        <v>0</v>
      </c>
      <c r="CH132" s="40"/>
      <c r="CI132" s="143">
        <f t="shared" si="174"/>
        <v>0</v>
      </c>
      <c r="CJ132" s="143">
        <f t="shared" si="175"/>
        <v>0</v>
      </c>
      <c r="CK132" s="143">
        <f t="shared" si="176"/>
        <v>0</v>
      </c>
      <c r="CL132" s="143">
        <f t="shared" si="177"/>
        <v>0</v>
      </c>
      <c r="CM132" s="143">
        <f t="shared" si="178"/>
        <v>0</v>
      </c>
      <c r="CN132" s="40"/>
    </row>
    <row r="133" spans="1:92" s="303" customFormat="1" outlineLevel="2" x14ac:dyDescent="0.3">
      <c r="A133" s="284" t="s">
        <v>192</v>
      </c>
      <c r="B133" s="284" t="str">
        <f>+'AVE UK GBP'!B133</f>
        <v>Partner UK 1: Exclusive License fee</v>
      </c>
      <c r="C133" s="280"/>
      <c r="D133" s="280"/>
      <c r="E133" s="285"/>
      <c r="F133" s="285"/>
      <c r="G133" s="285"/>
      <c r="H133" s="285"/>
      <c r="I133" s="285"/>
      <c r="J133" s="285"/>
      <c r="K133" s="285"/>
      <c r="L133" s="285"/>
      <c r="M133" s="285"/>
      <c r="N133" s="285"/>
      <c r="O133" s="285"/>
      <c r="P133" s="285"/>
      <c r="Q133" s="285"/>
      <c r="R133" s="285"/>
      <c r="S133" s="285"/>
      <c r="T133" s="285"/>
      <c r="U133" s="285"/>
      <c r="V133" s="285"/>
      <c r="W133" s="285"/>
      <c r="X133" s="285"/>
      <c r="Y133" s="285"/>
      <c r="Z133" s="285"/>
      <c r="AA133" s="285"/>
      <c r="AB133" s="285"/>
      <c r="AC133" s="285"/>
      <c r="AD133" s="285"/>
      <c r="AE133" s="285"/>
      <c r="AF133" s="285"/>
      <c r="AG133" s="285"/>
      <c r="AH133" s="285"/>
      <c r="AI133" s="285"/>
      <c r="AJ133" s="285"/>
      <c r="AK133" s="285"/>
      <c r="AL133" s="285"/>
      <c r="AM133" s="285"/>
      <c r="AN133" s="285"/>
      <c r="AO133" s="285"/>
      <c r="AP133" s="285"/>
      <c r="AQ133" s="285"/>
      <c r="AR133" s="285"/>
      <c r="AS133" s="285"/>
      <c r="AT133" s="285"/>
      <c r="AU133" s="285"/>
      <c r="AV133" s="285"/>
      <c r="AW133" s="285"/>
      <c r="AX133" s="285"/>
      <c r="AY133" s="285"/>
      <c r="AZ133" s="285"/>
      <c r="BA133" s="285"/>
      <c r="BB133" s="285"/>
      <c r="BC133" s="285"/>
      <c r="BD133" s="285"/>
      <c r="BE133" s="285"/>
      <c r="BF133" s="285"/>
      <c r="BG133" s="285"/>
      <c r="BH133" s="285"/>
      <c r="BI133" s="285"/>
      <c r="BJ133" s="285"/>
      <c r="BK133" s="285"/>
      <c r="BL133" s="285"/>
      <c r="BM133" s="40"/>
      <c r="BN133" s="143">
        <f t="shared" si="101"/>
        <v>0</v>
      </c>
      <c r="BO133" s="143">
        <f t="shared" si="102"/>
        <v>0</v>
      </c>
      <c r="BP133" s="143">
        <f t="shared" si="103"/>
        <v>0</v>
      </c>
      <c r="BQ133" s="143">
        <f t="shared" si="104"/>
        <v>0</v>
      </c>
      <c r="BR133" s="143">
        <f t="shared" si="105"/>
        <v>0</v>
      </c>
      <c r="BS133" s="143">
        <f t="shared" si="106"/>
        <v>0</v>
      </c>
      <c r="BT133" s="143">
        <f t="shared" si="107"/>
        <v>0</v>
      </c>
      <c r="BU133" s="143">
        <f t="shared" si="108"/>
        <v>0</v>
      </c>
      <c r="BV133" s="143">
        <f t="shared" si="109"/>
        <v>0</v>
      </c>
      <c r="BW133" s="143">
        <f t="shared" si="110"/>
        <v>0</v>
      </c>
      <c r="BX133" s="143">
        <f t="shared" si="111"/>
        <v>0</v>
      </c>
      <c r="BY133" s="143">
        <f t="shared" si="112"/>
        <v>0</v>
      </c>
      <c r="BZ133" s="143">
        <f t="shared" si="113"/>
        <v>0</v>
      </c>
      <c r="CA133" s="143">
        <f t="shared" si="114"/>
        <v>0</v>
      </c>
      <c r="CB133" s="143">
        <f t="shared" si="115"/>
        <v>0</v>
      </c>
      <c r="CC133" s="143">
        <f t="shared" si="116"/>
        <v>0</v>
      </c>
      <c r="CD133" s="143">
        <f t="shared" si="117"/>
        <v>0</v>
      </c>
      <c r="CE133" s="143">
        <f t="shared" si="118"/>
        <v>0</v>
      </c>
      <c r="CF133" s="143">
        <f t="shared" si="119"/>
        <v>0</v>
      </c>
      <c r="CG133" s="143">
        <f t="shared" si="120"/>
        <v>0</v>
      </c>
      <c r="CH133" s="40"/>
      <c r="CI133" s="143">
        <f t="shared" si="174"/>
        <v>0</v>
      </c>
      <c r="CJ133" s="143">
        <f t="shared" si="175"/>
        <v>0</v>
      </c>
      <c r="CK133" s="143">
        <f t="shared" si="176"/>
        <v>0</v>
      </c>
      <c r="CL133" s="143">
        <f t="shared" si="177"/>
        <v>0</v>
      </c>
      <c r="CM133" s="143">
        <f t="shared" si="178"/>
        <v>0</v>
      </c>
      <c r="CN133" s="40"/>
    </row>
    <row r="134" spans="1:92" s="303" customFormat="1" x14ac:dyDescent="0.3">
      <c r="A134" s="170" t="s">
        <v>193</v>
      </c>
      <c r="B134" s="68" t="s">
        <v>304</v>
      </c>
      <c r="C134" s="267" t="s">
        <v>309</v>
      </c>
      <c r="D134" s="74">
        <f>'Production costs'!C13</f>
        <v>150</v>
      </c>
      <c r="E134" s="9"/>
      <c r="F134" s="9">
        <f>25*F135</f>
        <v>0</v>
      </c>
      <c r="G134" s="9">
        <f t="shared" ref="G134:BR134" si="179">25*G135</f>
        <v>25</v>
      </c>
      <c r="H134" s="9">
        <f t="shared" si="179"/>
        <v>0</v>
      </c>
      <c r="I134" s="9">
        <f t="shared" si="179"/>
        <v>25</v>
      </c>
      <c r="J134" s="9">
        <f t="shared" si="179"/>
        <v>25</v>
      </c>
      <c r="K134" s="9">
        <f t="shared" si="179"/>
        <v>50</v>
      </c>
      <c r="L134" s="9">
        <f t="shared" si="179"/>
        <v>0</v>
      </c>
      <c r="M134" s="9">
        <f t="shared" si="179"/>
        <v>50</v>
      </c>
      <c r="N134" s="9">
        <f t="shared" si="179"/>
        <v>50</v>
      </c>
      <c r="O134" s="9">
        <f t="shared" si="179"/>
        <v>50</v>
      </c>
      <c r="P134" s="9">
        <f t="shared" si="179"/>
        <v>125</v>
      </c>
      <c r="Q134" s="9">
        <f t="shared" si="179"/>
        <v>100</v>
      </c>
      <c r="R134" s="9">
        <f t="shared" si="179"/>
        <v>100</v>
      </c>
      <c r="S134" s="9">
        <f t="shared" si="179"/>
        <v>100</v>
      </c>
      <c r="T134" s="9">
        <f t="shared" si="179"/>
        <v>100</v>
      </c>
      <c r="U134" s="9">
        <f t="shared" si="179"/>
        <v>100</v>
      </c>
      <c r="V134" s="9">
        <f t="shared" si="179"/>
        <v>100</v>
      </c>
      <c r="W134" s="9">
        <f t="shared" si="179"/>
        <v>100</v>
      </c>
      <c r="X134" s="9">
        <f t="shared" si="179"/>
        <v>0</v>
      </c>
      <c r="Y134" s="9">
        <f t="shared" si="179"/>
        <v>100</v>
      </c>
      <c r="Z134" s="9">
        <f t="shared" si="179"/>
        <v>100</v>
      </c>
      <c r="AA134" s="9">
        <f t="shared" si="179"/>
        <v>100</v>
      </c>
      <c r="AB134" s="9">
        <f t="shared" si="179"/>
        <v>250</v>
      </c>
      <c r="AC134" s="9">
        <f t="shared" si="179"/>
        <v>200</v>
      </c>
      <c r="AD134" s="9">
        <f t="shared" si="179"/>
        <v>200</v>
      </c>
      <c r="AE134" s="9">
        <f t="shared" si="179"/>
        <v>200</v>
      </c>
      <c r="AF134" s="9">
        <f t="shared" si="179"/>
        <v>200</v>
      </c>
      <c r="AG134" s="9">
        <f t="shared" si="179"/>
        <v>200</v>
      </c>
      <c r="AH134" s="9">
        <f>25*AH135+100*AH136</f>
        <v>600</v>
      </c>
      <c r="AI134" s="9">
        <f t="shared" ref="AI134:AN134" si="180">25*AI135+400</f>
        <v>600</v>
      </c>
      <c r="AJ134" s="9">
        <f t="shared" si="180"/>
        <v>400</v>
      </c>
      <c r="AK134" s="9">
        <f t="shared" si="180"/>
        <v>600</v>
      </c>
      <c r="AL134" s="9">
        <f t="shared" si="180"/>
        <v>600</v>
      </c>
      <c r="AM134" s="9">
        <f t="shared" si="180"/>
        <v>600</v>
      </c>
      <c r="AN134" s="9">
        <f t="shared" si="180"/>
        <v>650</v>
      </c>
      <c r="AO134" s="9">
        <f>25*AO135+400</f>
        <v>700</v>
      </c>
      <c r="AP134" s="9">
        <f t="shared" ref="AP134:AS134" si="181">25*AP135+400</f>
        <v>700</v>
      </c>
      <c r="AQ134" s="9">
        <f t="shared" si="181"/>
        <v>700</v>
      </c>
      <c r="AR134" s="9">
        <f t="shared" si="181"/>
        <v>700</v>
      </c>
      <c r="AS134" s="9">
        <f t="shared" si="181"/>
        <v>700</v>
      </c>
      <c r="AT134" s="9">
        <f>25*AT135+800</f>
        <v>1100</v>
      </c>
      <c r="AU134" s="9">
        <f t="shared" ref="AU134:AZ134" si="182">25*AU135+800</f>
        <v>1100</v>
      </c>
      <c r="AV134" s="9">
        <f t="shared" si="182"/>
        <v>800</v>
      </c>
      <c r="AW134" s="9">
        <f t="shared" si="182"/>
        <v>1100</v>
      </c>
      <c r="AX134" s="9">
        <f t="shared" si="182"/>
        <v>1100</v>
      </c>
      <c r="AY134" s="9">
        <f t="shared" si="182"/>
        <v>1100</v>
      </c>
      <c r="AZ134" s="9">
        <f t="shared" si="182"/>
        <v>1300</v>
      </c>
      <c r="BA134" s="9">
        <f>25*BA135+1200</f>
        <v>1700</v>
      </c>
      <c r="BB134" s="9">
        <f t="shared" ref="BB134:BL134" si="183">25*BB135+1200</f>
        <v>1700</v>
      </c>
      <c r="BC134" s="9">
        <f t="shared" si="183"/>
        <v>1700</v>
      </c>
      <c r="BD134" s="9">
        <f t="shared" si="183"/>
        <v>1700</v>
      </c>
      <c r="BE134" s="9">
        <f t="shared" si="183"/>
        <v>1700</v>
      </c>
      <c r="BF134" s="9">
        <f t="shared" si="183"/>
        <v>1825</v>
      </c>
      <c r="BG134" s="9">
        <f t="shared" si="183"/>
        <v>1825</v>
      </c>
      <c r="BH134" s="9">
        <f t="shared" si="183"/>
        <v>1200</v>
      </c>
      <c r="BI134" s="9">
        <f t="shared" si="183"/>
        <v>1950</v>
      </c>
      <c r="BJ134" s="9">
        <f t="shared" si="183"/>
        <v>1950</v>
      </c>
      <c r="BK134" s="9">
        <f t="shared" si="183"/>
        <v>1950</v>
      </c>
      <c r="BL134" s="9">
        <f t="shared" si="183"/>
        <v>1950</v>
      </c>
      <c r="BM134" s="9">
        <f t="shared" si="179"/>
        <v>0</v>
      </c>
      <c r="BN134" s="9">
        <f t="shared" si="179"/>
        <v>0</v>
      </c>
      <c r="BO134" s="9">
        <f t="shared" si="179"/>
        <v>0</v>
      </c>
      <c r="BP134" s="9">
        <f t="shared" si="179"/>
        <v>0</v>
      </c>
      <c r="BQ134" s="9">
        <f t="shared" si="179"/>
        <v>0</v>
      </c>
      <c r="BR134" s="9">
        <f t="shared" si="179"/>
        <v>0</v>
      </c>
      <c r="BS134" s="9">
        <f t="shared" ref="BS134:CG134" si="184">25*BS135</f>
        <v>0</v>
      </c>
      <c r="BT134" s="9">
        <f t="shared" si="184"/>
        <v>0</v>
      </c>
      <c r="BU134" s="9">
        <f t="shared" si="184"/>
        <v>0</v>
      </c>
      <c r="BV134" s="9">
        <f t="shared" si="184"/>
        <v>0</v>
      </c>
      <c r="BW134" s="9">
        <f t="shared" si="184"/>
        <v>0</v>
      </c>
      <c r="BX134" s="9">
        <f t="shared" si="184"/>
        <v>0</v>
      </c>
      <c r="BY134" s="9">
        <f t="shared" si="184"/>
        <v>0</v>
      </c>
      <c r="BZ134" s="9">
        <f t="shared" si="184"/>
        <v>0</v>
      </c>
      <c r="CA134" s="9">
        <f t="shared" si="184"/>
        <v>0</v>
      </c>
      <c r="CB134" s="9">
        <f t="shared" si="184"/>
        <v>0</v>
      </c>
      <c r="CC134" s="9">
        <f t="shared" si="184"/>
        <v>0</v>
      </c>
      <c r="CD134" s="9">
        <f t="shared" si="184"/>
        <v>0</v>
      </c>
      <c r="CE134" s="9">
        <f t="shared" si="184"/>
        <v>0</v>
      </c>
      <c r="CF134" s="9">
        <f t="shared" si="184"/>
        <v>0</v>
      </c>
      <c r="CG134" s="9">
        <f t="shared" si="184"/>
        <v>0</v>
      </c>
      <c r="CH134" s="40"/>
      <c r="CI134" s="143">
        <f t="shared" si="174"/>
        <v>400</v>
      </c>
      <c r="CJ134" s="143">
        <f t="shared" si="175"/>
        <v>1250</v>
      </c>
      <c r="CK134" s="143">
        <f t="shared" si="176"/>
        <v>5050</v>
      </c>
      <c r="CL134" s="143">
        <f t="shared" si="177"/>
        <v>11100</v>
      </c>
      <c r="CM134" s="143">
        <f t="shared" si="178"/>
        <v>21150</v>
      </c>
      <c r="CN134" s="40"/>
    </row>
    <row r="135" spans="1:92" s="303" customFormat="1" x14ac:dyDescent="0.3">
      <c r="A135" s="170"/>
      <c r="B135" s="68" t="s">
        <v>268</v>
      </c>
      <c r="C135" s="70">
        <v>10000</v>
      </c>
      <c r="D135" s="73"/>
      <c r="E135" s="9">
        <v>0</v>
      </c>
      <c r="F135" s="9">
        <v>0</v>
      </c>
      <c r="G135" s="9">
        <v>1</v>
      </c>
      <c r="H135" s="9">
        <v>0</v>
      </c>
      <c r="I135" s="9">
        <v>1</v>
      </c>
      <c r="J135" s="9">
        <v>1</v>
      </c>
      <c r="K135" s="9">
        <v>2</v>
      </c>
      <c r="L135" s="9">
        <v>0</v>
      </c>
      <c r="M135" s="9">
        <v>2</v>
      </c>
      <c r="N135" s="9">
        <v>2</v>
      </c>
      <c r="O135" s="9">
        <v>2</v>
      </c>
      <c r="P135" s="9">
        <v>5</v>
      </c>
      <c r="Q135" s="9">
        <v>4</v>
      </c>
      <c r="R135" s="9">
        <v>4</v>
      </c>
      <c r="S135" s="9">
        <v>4</v>
      </c>
      <c r="T135" s="9">
        <v>4</v>
      </c>
      <c r="U135" s="9">
        <v>4</v>
      </c>
      <c r="V135" s="9">
        <v>4</v>
      </c>
      <c r="W135" s="9">
        <v>4</v>
      </c>
      <c r="X135" s="9">
        <v>0</v>
      </c>
      <c r="Y135" s="9">
        <v>4</v>
      </c>
      <c r="Z135" s="9">
        <v>4</v>
      </c>
      <c r="AA135" s="9">
        <v>4</v>
      </c>
      <c r="AB135" s="9">
        <v>10</v>
      </c>
      <c r="AC135" s="9">
        <v>8</v>
      </c>
      <c r="AD135" s="9">
        <v>8</v>
      </c>
      <c r="AE135" s="9">
        <v>8</v>
      </c>
      <c r="AF135" s="9">
        <v>8</v>
      </c>
      <c r="AG135" s="9">
        <v>8</v>
      </c>
      <c r="AH135" s="9">
        <v>8</v>
      </c>
      <c r="AI135" s="9">
        <v>8</v>
      </c>
      <c r="AJ135" s="9">
        <v>0</v>
      </c>
      <c r="AK135" s="9">
        <v>8</v>
      </c>
      <c r="AL135" s="9">
        <v>8</v>
      </c>
      <c r="AM135" s="9">
        <v>8</v>
      </c>
      <c r="AN135" s="9">
        <v>10</v>
      </c>
      <c r="AO135" s="9">
        <v>12</v>
      </c>
      <c r="AP135" s="9">
        <v>12</v>
      </c>
      <c r="AQ135" s="9">
        <v>12</v>
      </c>
      <c r="AR135" s="9">
        <v>12</v>
      </c>
      <c r="AS135" s="9">
        <v>12</v>
      </c>
      <c r="AT135" s="9">
        <v>12</v>
      </c>
      <c r="AU135" s="9">
        <v>12</v>
      </c>
      <c r="AV135" s="9">
        <v>0</v>
      </c>
      <c r="AW135" s="9">
        <v>12</v>
      </c>
      <c r="AX135" s="9">
        <v>12</v>
      </c>
      <c r="AY135" s="9">
        <v>12</v>
      </c>
      <c r="AZ135" s="9">
        <v>20</v>
      </c>
      <c r="BA135" s="9">
        <v>20</v>
      </c>
      <c r="BB135" s="9">
        <v>20</v>
      </c>
      <c r="BC135" s="9">
        <v>20</v>
      </c>
      <c r="BD135" s="9">
        <v>20</v>
      </c>
      <c r="BE135" s="9">
        <v>20</v>
      </c>
      <c r="BF135" s="9">
        <v>25</v>
      </c>
      <c r="BG135" s="9">
        <v>25</v>
      </c>
      <c r="BH135" s="9">
        <v>0</v>
      </c>
      <c r="BI135" s="9">
        <v>30</v>
      </c>
      <c r="BJ135" s="9">
        <v>30</v>
      </c>
      <c r="BK135" s="9">
        <v>30</v>
      </c>
      <c r="BL135" s="9">
        <v>30</v>
      </c>
      <c r="BM135" s="40"/>
      <c r="BN135" s="143"/>
      <c r="BO135" s="143"/>
      <c r="BP135" s="143"/>
      <c r="BQ135" s="143"/>
      <c r="BR135" s="143"/>
      <c r="BS135" s="143"/>
      <c r="BT135" s="143"/>
      <c r="BU135" s="143"/>
      <c r="BV135" s="143"/>
      <c r="BW135" s="143"/>
      <c r="BX135" s="143"/>
      <c r="BY135" s="143"/>
      <c r="BZ135" s="143"/>
      <c r="CA135" s="143"/>
      <c r="CB135" s="143"/>
      <c r="CC135" s="143"/>
      <c r="CD135" s="143"/>
      <c r="CE135" s="143"/>
      <c r="CF135" s="143"/>
      <c r="CG135" s="143"/>
      <c r="CH135" s="40"/>
      <c r="CI135" s="143"/>
      <c r="CJ135" s="143"/>
      <c r="CK135" s="143"/>
      <c r="CL135" s="143"/>
      <c r="CM135" s="143"/>
      <c r="CN135" s="40"/>
    </row>
    <row r="136" spans="1:92" s="303" customFormat="1" x14ac:dyDescent="0.3">
      <c r="A136" s="170" t="s">
        <v>192</v>
      </c>
      <c r="B136" s="68" t="s">
        <v>273</v>
      </c>
      <c r="C136" s="30">
        <v>50000</v>
      </c>
      <c r="D136" s="195"/>
      <c r="E136" s="196"/>
      <c r="F136" s="196">
        <v>0.5</v>
      </c>
      <c r="G136" s="196"/>
      <c r="H136" s="196"/>
      <c r="I136" s="196">
        <v>1</v>
      </c>
      <c r="J136" s="196"/>
      <c r="K136" s="196"/>
      <c r="L136" s="196"/>
      <c r="M136" s="196">
        <v>1</v>
      </c>
      <c r="N136" s="196"/>
      <c r="O136" s="196"/>
      <c r="P136" s="196"/>
      <c r="Q136" s="196">
        <v>1</v>
      </c>
      <c r="R136" s="196"/>
      <c r="S136" s="196"/>
      <c r="T136" s="196">
        <v>1</v>
      </c>
      <c r="U136" s="196"/>
      <c r="V136" s="196">
        <v>2</v>
      </c>
      <c r="W136" s="196"/>
      <c r="X136" s="196"/>
      <c r="Y136" s="196">
        <v>1</v>
      </c>
      <c r="Z136" s="196"/>
      <c r="AA136" s="196"/>
      <c r="AB136" s="196"/>
      <c r="AC136" s="196">
        <v>1</v>
      </c>
      <c r="AD136" s="196"/>
      <c r="AE136" s="196"/>
      <c r="AF136" s="196">
        <v>1</v>
      </c>
      <c r="AG136" s="196"/>
      <c r="AH136" s="196">
        <v>4</v>
      </c>
      <c r="AI136" s="196"/>
      <c r="AJ136" s="196"/>
      <c r="AK136" s="196">
        <v>1</v>
      </c>
      <c r="AL136" s="196"/>
      <c r="AM136" s="196"/>
      <c r="AN136" s="196"/>
      <c r="AO136" s="196">
        <v>1</v>
      </c>
      <c r="AP136" s="196"/>
      <c r="AQ136" s="196"/>
      <c r="AR136" s="196">
        <v>1</v>
      </c>
      <c r="AS136" s="196"/>
      <c r="AT136" s="196">
        <v>8</v>
      </c>
      <c r="AU136" s="196"/>
      <c r="AV136" s="196"/>
      <c r="AW136" s="196">
        <v>1</v>
      </c>
      <c r="AX136" s="196"/>
      <c r="AY136" s="196"/>
      <c r="AZ136" s="196"/>
      <c r="BA136" s="196">
        <v>1</v>
      </c>
      <c r="BB136" s="196"/>
      <c r="BC136" s="196"/>
      <c r="BD136" s="196">
        <v>1</v>
      </c>
      <c r="BE136" s="196"/>
      <c r="BF136" s="196">
        <v>8</v>
      </c>
      <c r="BG136" s="196"/>
      <c r="BH136" s="196"/>
      <c r="BI136" s="196">
        <v>1</v>
      </c>
      <c r="BJ136" s="196"/>
      <c r="BK136" s="196"/>
      <c r="BL136" s="196"/>
      <c r="BM136" s="193"/>
      <c r="BN136" s="95">
        <f t="shared" si="101"/>
        <v>0.5</v>
      </c>
      <c r="BO136" s="95">
        <f t="shared" si="102"/>
        <v>1</v>
      </c>
      <c r="BP136" s="95">
        <f t="shared" si="103"/>
        <v>1</v>
      </c>
      <c r="BQ136" s="95">
        <f t="shared" si="104"/>
        <v>0</v>
      </c>
      <c r="BR136" s="95">
        <f t="shared" si="105"/>
        <v>1</v>
      </c>
      <c r="BS136" s="95">
        <f t="shared" si="106"/>
        <v>3</v>
      </c>
      <c r="BT136" s="95">
        <f t="shared" si="107"/>
        <v>1</v>
      </c>
      <c r="BU136" s="95">
        <f t="shared" si="108"/>
        <v>0</v>
      </c>
      <c r="BV136" s="95">
        <f t="shared" si="109"/>
        <v>1</v>
      </c>
      <c r="BW136" s="95">
        <f t="shared" si="110"/>
        <v>5</v>
      </c>
      <c r="BX136" s="95">
        <f t="shared" si="111"/>
        <v>1</v>
      </c>
      <c r="BY136" s="95">
        <f t="shared" si="112"/>
        <v>0</v>
      </c>
      <c r="BZ136" s="95">
        <f t="shared" si="113"/>
        <v>1</v>
      </c>
      <c r="CA136" s="95">
        <f t="shared" si="114"/>
        <v>9</v>
      </c>
      <c r="CB136" s="95">
        <f t="shared" si="115"/>
        <v>1</v>
      </c>
      <c r="CC136" s="95">
        <f t="shared" si="116"/>
        <v>0</v>
      </c>
      <c r="CD136" s="95">
        <f t="shared" si="117"/>
        <v>1</v>
      </c>
      <c r="CE136" s="95">
        <f t="shared" si="118"/>
        <v>9</v>
      </c>
      <c r="CF136" s="95">
        <f t="shared" si="119"/>
        <v>1</v>
      </c>
      <c r="CG136" s="95">
        <f t="shared" si="120"/>
        <v>0</v>
      </c>
      <c r="CH136" s="193"/>
      <c r="CI136" s="95">
        <f t="shared" si="174"/>
        <v>2.5</v>
      </c>
      <c r="CJ136" s="95">
        <f t="shared" si="175"/>
        <v>5</v>
      </c>
      <c r="CK136" s="95">
        <f t="shared" si="176"/>
        <v>7</v>
      </c>
      <c r="CL136" s="95">
        <f t="shared" si="177"/>
        <v>11</v>
      </c>
      <c r="CM136" s="95">
        <f t="shared" si="178"/>
        <v>11</v>
      </c>
      <c r="CN136" s="40"/>
    </row>
    <row r="137" spans="1:92" s="303" customFormat="1" x14ac:dyDescent="0.3">
      <c r="A137" s="170" t="s">
        <v>193</v>
      </c>
      <c r="B137" s="68" t="s">
        <v>305</v>
      </c>
      <c r="C137" s="267" t="s">
        <v>309</v>
      </c>
      <c r="D137" s="74">
        <f>'Production costs'!C13</f>
        <v>150</v>
      </c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>
        <v>10</v>
      </c>
      <c r="R137" s="9">
        <v>10</v>
      </c>
      <c r="S137" s="9">
        <v>10</v>
      </c>
      <c r="T137" s="9">
        <v>10</v>
      </c>
      <c r="U137" s="9">
        <v>10</v>
      </c>
      <c r="V137" s="9">
        <v>10</v>
      </c>
      <c r="W137" s="9">
        <v>10</v>
      </c>
      <c r="X137" s="9">
        <v>10</v>
      </c>
      <c r="Y137" s="9">
        <v>10</v>
      </c>
      <c r="Z137" s="9">
        <v>10</v>
      </c>
      <c r="AA137" s="9">
        <v>10</v>
      </c>
      <c r="AB137" s="9">
        <v>10</v>
      </c>
      <c r="AC137" s="9">
        <v>10</v>
      </c>
      <c r="AD137" s="9">
        <v>10</v>
      </c>
      <c r="AE137" s="9">
        <v>10</v>
      </c>
      <c r="AF137" s="9">
        <v>10</v>
      </c>
      <c r="AG137" s="9">
        <v>10</v>
      </c>
      <c r="AH137" s="9">
        <v>10</v>
      </c>
      <c r="AI137" s="9">
        <v>10</v>
      </c>
      <c r="AJ137" s="9">
        <v>10</v>
      </c>
      <c r="AK137" s="9">
        <v>10</v>
      </c>
      <c r="AL137" s="9">
        <v>10</v>
      </c>
      <c r="AM137" s="9">
        <v>10</v>
      </c>
      <c r="AN137" s="9">
        <v>10</v>
      </c>
      <c r="AO137" s="9">
        <v>200</v>
      </c>
      <c r="AP137" s="9">
        <v>200</v>
      </c>
      <c r="AQ137" s="9">
        <v>200</v>
      </c>
      <c r="AR137" s="9">
        <v>200</v>
      </c>
      <c r="AS137" s="9">
        <v>200</v>
      </c>
      <c r="AT137" s="9">
        <v>200</v>
      </c>
      <c r="AU137" s="9">
        <v>200</v>
      </c>
      <c r="AV137" s="9">
        <v>200</v>
      </c>
      <c r="AW137" s="9">
        <v>200</v>
      </c>
      <c r="AX137" s="9">
        <v>200</v>
      </c>
      <c r="AY137" s="9">
        <v>200</v>
      </c>
      <c r="AZ137" s="9">
        <v>200</v>
      </c>
      <c r="BA137" s="9">
        <v>5000</v>
      </c>
      <c r="BB137" s="9">
        <v>5000</v>
      </c>
      <c r="BC137" s="9">
        <v>5000</v>
      </c>
      <c r="BD137" s="9">
        <v>5000</v>
      </c>
      <c r="BE137" s="9">
        <v>5000</v>
      </c>
      <c r="BF137" s="9">
        <v>5000</v>
      </c>
      <c r="BG137" s="9">
        <v>5000</v>
      </c>
      <c r="BH137" s="9">
        <v>5000</v>
      </c>
      <c r="BI137" s="9">
        <v>5000</v>
      </c>
      <c r="BJ137" s="9">
        <v>5000</v>
      </c>
      <c r="BK137" s="9">
        <v>5000</v>
      </c>
      <c r="BL137" s="9">
        <v>5000</v>
      </c>
      <c r="BM137" s="40"/>
      <c r="BN137" s="143">
        <f t="shared" si="101"/>
        <v>0</v>
      </c>
      <c r="BO137" s="143">
        <f t="shared" si="102"/>
        <v>0</v>
      </c>
      <c r="BP137" s="143">
        <f t="shared" si="103"/>
        <v>0</v>
      </c>
      <c r="BQ137" s="143">
        <f t="shared" si="104"/>
        <v>0</v>
      </c>
      <c r="BR137" s="143">
        <f t="shared" si="105"/>
        <v>30</v>
      </c>
      <c r="BS137" s="143">
        <f t="shared" si="106"/>
        <v>30</v>
      </c>
      <c r="BT137" s="143">
        <f t="shared" si="107"/>
        <v>30</v>
      </c>
      <c r="BU137" s="143">
        <f t="shared" si="108"/>
        <v>30</v>
      </c>
      <c r="BV137" s="143">
        <f t="shared" si="109"/>
        <v>30</v>
      </c>
      <c r="BW137" s="143">
        <f t="shared" si="110"/>
        <v>30</v>
      </c>
      <c r="BX137" s="143">
        <f t="shared" si="111"/>
        <v>30</v>
      </c>
      <c r="BY137" s="143">
        <f t="shared" si="112"/>
        <v>30</v>
      </c>
      <c r="BZ137" s="143">
        <f t="shared" si="113"/>
        <v>600</v>
      </c>
      <c r="CA137" s="143">
        <f t="shared" si="114"/>
        <v>600</v>
      </c>
      <c r="CB137" s="143">
        <f t="shared" si="115"/>
        <v>600</v>
      </c>
      <c r="CC137" s="143">
        <f t="shared" si="116"/>
        <v>600</v>
      </c>
      <c r="CD137" s="143">
        <f t="shared" si="117"/>
        <v>15000</v>
      </c>
      <c r="CE137" s="143">
        <f t="shared" si="118"/>
        <v>15000</v>
      </c>
      <c r="CF137" s="143">
        <f t="shared" si="119"/>
        <v>15000</v>
      </c>
      <c r="CG137" s="143">
        <f t="shared" si="120"/>
        <v>15000</v>
      </c>
      <c r="CH137" s="40"/>
      <c r="CI137" s="143">
        <f t="shared" si="174"/>
        <v>0</v>
      </c>
      <c r="CJ137" s="143">
        <f t="shared" si="175"/>
        <v>120</v>
      </c>
      <c r="CK137" s="143">
        <f t="shared" si="176"/>
        <v>120</v>
      </c>
      <c r="CL137" s="143">
        <f t="shared" si="177"/>
        <v>2400</v>
      </c>
      <c r="CM137" s="143">
        <f t="shared" si="178"/>
        <v>60000</v>
      </c>
      <c r="CN137" s="40"/>
    </row>
    <row r="138" spans="1:92" s="303" customFormat="1" x14ac:dyDescent="0.3">
      <c r="A138" s="170" t="s">
        <v>192</v>
      </c>
      <c r="B138" s="68" t="s">
        <v>310</v>
      </c>
      <c r="C138" s="30">
        <v>50000</v>
      </c>
      <c r="D138" s="195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>
        <v>1</v>
      </c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>
        <v>2</v>
      </c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>
        <v>5</v>
      </c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197">
        <v>8</v>
      </c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193"/>
      <c r="BN138" s="95">
        <f t="shared" si="101"/>
        <v>0</v>
      </c>
      <c r="BO138" s="95">
        <f t="shared" si="102"/>
        <v>0</v>
      </c>
      <c r="BP138" s="95">
        <f t="shared" si="103"/>
        <v>0</v>
      </c>
      <c r="BQ138" s="95">
        <f t="shared" si="104"/>
        <v>0</v>
      </c>
      <c r="BR138" s="95">
        <f t="shared" si="105"/>
        <v>1</v>
      </c>
      <c r="BS138" s="95">
        <f t="shared" si="106"/>
        <v>0</v>
      </c>
      <c r="BT138" s="95">
        <f t="shared" si="107"/>
        <v>0</v>
      </c>
      <c r="BU138" s="95">
        <f t="shared" si="108"/>
        <v>0</v>
      </c>
      <c r="BV138" s="95">
        <f t="shared" si="109"/>
        <v>2</v>
      </c>
      <c r="BW138" s="95">
        <f t="shared" si="110"/>
        <v>0</v>
      </c>
      <c r="BX138" s="95">
        <f t="shared" si="111"/>
        <v>0</v>
      </c>
      <c r="BY138" s="95">
        <f t="shared" si="112"/>
        <v>0</v>
      </c>
      <c r="BZ138" s="95">
        <f t="shared" si="113"/>
        <v>5</v>
      </c>
      <c r="CA138" s="95">
        <f t="shared" si="114"/>
        <v>0</v>
      </c>
      <c r="CB138" s="95">
        <f t="shared" si="115"/>
        <v>0</v>
      </c>
      <c r="CC138" s="95">
        <f t="shared" si="116"/>
        <v>0</v>
      </c>
      <c r="CD138" s="95">
        <f t="shared" si="117"/>
        <v>8</v>
      </c>
      <c r="CE138" s="95">
        <f t="shared" si="118"/>
        <v>0</v>
      </c>
      <c r="CF138" s="95">
        <f t="shared" si="119"/>
        <v>0</v>
      </c>
      <c r="CG138" s="95">
        <f t="shared" si="120"/>
        <v>0</v>
      </c>
      <c r="CH138" s="193"/>
      <c r="CI138" s="95">
        <f t="shared" si="174"/>
        <v>0</v>
      </c>
      <c r="CJ138" s="95">
        <f t="shared" si="175"/>
        <v>1</v>
      </c>
      <c r="CK138" s="95">
        <f t="shared" si="176"/>
        <v>2</v>
      </c>
      <c r="CL138" s="95">
        <f t="shared" si="177"/>
        <v>5</v>
      </c>
      <c r="CM138" s="95">
        <f t="shared" si="178"/>
        <v>8</v>
      </c>
      <c r="CN138" s="40"/>
    </row>
    <row r="139" spans="1:92" s="303" customFormat="1" x14ac:dyDescent="0.3">
      <c r="A139" s="170" t="s">
        <v>204</v>
      </c>
      <c r="B139" s="68" t="s">
        <v>228</v>
      </c>
      <c r="C139" s="70">
        <v>25000</v>
      </c>
      <c r="D139" s="74"/>
      <c r="E139" s="9"/>
      <c r="F139" s="9">
        <v>6</v>
      </c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>
        <v>3</v>
      </c>
      <c r="R139" s="9"/>
      <c r="S139" s="9"/>
      <c r="T139" s="9">
        <v>3</v>
      </c>
      <c r="U139" s="9"/>
      <c r="V139" s="9"/>
      <c r="W139" s="9"/>
      <c r="X139" s="9"/>
      <c r="Y139" s="9">
        <v>3</v>
      </c>
      <c r="Z139" s="9"/>
      <c r="AA139" s="9"/>
      <c r="AB139" s="9"/>
      <c r="AC139" s="9">
        <v>6</v>
      </c>
      <c r="AD139" s="9"/>
      <c r="AE139" s="9"/>
      <c r="AF139" s="9">
        <v>6</v>
      </c>
      <c r="AG139" s="9"/>
      <c r="AH139" s="9"/>
      <c r="AI139" s="9"/>
      <c r="AJ139" s="9"/>
      <c r="AK139" s="9">
        <v>6</v>
      </c>
      <c r="AL139" s="9"/>
      <c r="AM139" s="9"/>
      <c r="AN139" s="9"/>
      <c r="AO139" s="9">
        <v>6</v>
      </c>
      <c r="AP139" s="9"/>
      <c r="AQ139" s="9"/>
      <c r="AR139" s="9">
        <v>6</v>
      </c>
      <c r="AS139" s="9"/>
      <c r="AT139" s="9"/>
      <c r="AU139" s="9"/>
      <c r="AV139" s="9"/>
      <c r="AW139" s="9">
        <v>6</v>
      </c>
      <c r="AX139" s="9"/>
      <c r="AY139" s="9"/>
      <c r="AZ139" s="9"/>
      <c r="BA139" s="9">
        <v>6</v>
      </c>
      <c r="BB139" s="9"/>
      <c r="BC139" s="9"/>
      <c r="BD139" s="9">
        <v>6</v>
      </c>
      <c r="BE139" s="9"/>
      <c r="BF139" s="9"/>
      <c r="BG139" s="9"/>
      <c r="BH139" s="9"/>
      <c r="BI139" s="9">
        <v>6</v>
      </c>
      <c r="BJ139" s="9"/>
      <c r="BK139" s="9"/>
      <c r="BL139" s="9"/>
      <c r="BM139" s="40"/>
      <c r="BN139" s="143">
        <f t="shared" si="101"/>
        <v>6</v>
      </c>
      <c r="BO139" s="143">
        <f t="shared" si="102"/>
        <v>0</v>
      </c>
      <c r="BP139" s="143">
        <f t="shared" si="103"/>
        <v>0</v>
      </c>
      <c r="BQ139" s="143">
        <f t="shared" si="104"/>
        <v>0</v>
      </c>
      <c r="BR139" s="143">
        <f t="shared" si="105"/>
        <v>3</v>
      </c>
      <c r="BS139" s="143">
        <f t="shared" si="106"/>
        <v>3</v>
      </c>
      <c r="BT139" s="143">
        <f t="shared" si="107"/>
        <v>3</v>
      </c>
      <c r="BU139" s="143">
        <f t="shared" si="108"/>
        <v>0</v>
      </c>
      <c r="BV139" s="143">
        <f t="shared" si="109"/>
        <v>6</v>
      </c>
      <c r="BW139" s="143">
        <f t="shared" si="110"/>
        <v>6</v>
      </c>
      <c r="BX139" s="143">
        <f t="shared" si="111"/>
        <v>6</v>
      </c>
      <c r="BY139" s="143">
        <f t="shared" si="112"/>
        <v>0</v>
      </c>
      <c r="BZ139" s="143">
        <f t="shared" si="113"/>
        <v>6</v>
      </c>
      <c r="CA139" s="143">
        <f t="shared" si="114"/>
        <v>6</v>
      </c>
      <c r="CB139" s="143">
        <f t="shared" si="115"/>
        <v>6</v>
      </c>
      <c r="CC139" s="143">
        <f t="shared" si="116"/>
        <v>0</v>
      </c>
      <c r="CD139" s="143">
        <f t="shared" si="117"/>
        <v>6</v>
      </c>
      <c r="CE139" s="143">
        <f t="shared" si="118"/>
        <v>6</v>
      </c>
      <c r="CF139" s="143">
        <f t="shared" si="119"/>
        <v>6</v>
      </c>
      <c r="CG139" s="143">
        <f t="shared" si="120"/>
        <v>0</v>
      </c>
      <c r="CH139" s="40"/>
      <c r="CI139" s="143">
        <f t="shared" si="174"/>
        <v>6</v>
      </c>
      <c r="CJ139" s="143">
        <f t="shared" si="175"/>
        <v>9</v>
      </c>
      <c r="CK139" s="143">
        <f t="shared" si="176"/>
        <v>18</v>
      </c>
      <c r="CL139" s="143">
        <f t="shared" si="177"/>
        <v>18</v>
      </c>
      <c r="CM139" s="143">
        <f t="shared" si="178"/>
        <v>18</v>
      </c>
      <c r="CN139" s="40"/>
    </row>
    <row r="140" spans="1:92" s="303" customFormat="1" outlineLevel="2" x14ac:dyDescent="0.3">
      <c r="A140" s="284"/>
      <c r="B140" s="284" t="str">
        <f t="shared" ref="B140:B145" si="185">B128</f>
        <v>Cycling: license fee - litres of resin</v>
      </c>
      <c r="C140" s="280"/>
      <c r="D140" s="280"/>
      <c r="E140" s="285"/>
      <c r="F140" s="285"/>
      <c r="G140" s="285"/>
      <c r="H140" s="285"/>
      <c r="I140" s="285"/>
      <c r="J140" s="285"/>
      <c r="K140" s="285"/>
      <c r="L140" s="285"/>
      <c r="M140" s="285"/>
      <c r="N140" s="285"/>
      <c r="O140" s="285"/>
      <c r="P140" s="285"/>
      <c r="Q140" s="285"/>
      <c r="R140" s="285"/>
      <c r="S140" s="285"/>
      <c r="T140" s="285"/>
      <c r="U140" s="285"/>
      <c r="V140" s="285"/>
      <c r="W140" s="285"/>
      <c r="X140" s="285"/>
      <c r="Y140" s="285"/>
      <c r="Z140" s="285"/>
      <c r="AA140" s="285"/>
      <c r="AB140" s="285"/>
      <c r="AC140" s="285"/>
      <c r="AD140" s="285"/>
      <c r="AE140" s="285"/>
      <c r="AF140" s="285"/>
      <c r="AG140" s="285"/>
      <c r="AH140" s="285"/>
      <c r="AI140" s="285"/>
      <c r="AJ140" s="285"/>
      <c r="AK140" s="285"/>
      <c r="AL140" s="285"/>
      <c r="AM140" s="285"/>
      <c r="AN140" s="285"/>
      <c r="AO140" s="285"/>
      <c r="AP140" s="285"/>
      <c r="AQ140" s="285"/>
      <c r="AR140" s="285"/>
      <c r="AS140" s="285"/>
      <c r="AT140" s="285"/>
      <c r="AU140" s="285"/>
      <c r="AV140" s="285"/>
      <c r="AW140" s="285"/>
      <c r="AX140" s="285"/>
      <c r="AY140" s="285"/>
      <c r="AZ140" s="285"/>
      <c r="BA140" s="285"/>
      <c r="BB140" s="285"/>
      <c r="BC140" s="285"/>
      <c r="BD140" s="285"/>
      <c r="BE140" s="285"/>
      <c r="BF140" s="285"/>
      <c r="BG140" s="285"/>
      <c r="BH140" s="285"/>
      <c r="BI140" s="285"/>
      <c r="BJ140" s="285"/>
      <c r="BK140" s="285"/>
      <c r="BL140" s="285"/>
      <c r="BM140" s="40"/>
      <c r="BN140" s="143"/>
      <c r="BO140" s="143"/>
      <c r="BP140" s="143"/>
      <c r="BQ140" s="143"/>
      <c r="BR140" s="143"/>
      <c r="BS140" s="143"/>
      <c r="BT140" s="143"/>
      <c r="BU140" s="143"/>
      <c r="BV140" s="143"/>
      <c r="BW140" s="143"/>
      <c r="BX140" s="143"/>
      <c r="BY140" s="143"/>
      <c r="BZ140" s="143"/>
      <c r="CA140" s="143"/>
      <c r="CB140" s="143"/>
      <c r="CC140" s="143"/>
      <c r="CD140" s="143"/>
      <c r="CE140" s="143"/>
      <c r="CF140" s="143"/>
      <c r="CG140" s="143"/>
      <c r="CH140" s="40"/>
      <c r="CI140" s="143"/>
      <c r="CJ140" s="143"/>
      <c r="CK140" s="143"/>
      <c r="CL140" s="143"/>
      <c r="CM140" s="143"/>
      <c r="CN140" s="40"/>
    </row>
    <row r="141" spans="1:92" s="303" customFormat="1" outlineLevel="2" x14ac:dyDescent="0.3">
      <c r="A141" s="284"/>
      <c r="B141" s="284" t="str">
        <f t="shared" si="185"/>
        <v>Cycling: Exclusive License</v>
      </c>
      <c r="C141" s="280"/>
      <c r="D141" s="280"/>
      <c r="E141" s="285"/>
      <c r="F141" s="285"/>
      <c r="G141" s="285"/>
      <c r="H141" s="285"/>
      <c r="I141" s="285"/>
      <c r="J141" s="285"/>
      <c r="K141" s="285"/>
      <c r="L141" s="285"/>
      <c r="M141" s="285"/>
      <c r="N141" s="285"/>
      <c r="O141" s="285"/>
      <c r="P141" s="285"/>
      <c r="Q141" s="285"/>
      <c r="R141" s="285"/>
      <c r="S141" s="285"/>
      <c r="T141" s="285"/>
      <c r="U141" s="285"/>
      <c r="V141" s="285"/>
      <c r="W141" s="285"/>
      <c r="X141" s="285"/>
      <c r="Y141" s="285"/>
      <c r="Z141" s="285"/>
      <c r="AA141" s="285"/>
      <c r="AB141" s="285"/>
      <c r="AC141" s="285"/>
      <c r="AD141" s="285"/>
      <c r="AE141" s="285"/>
      <c r="AF141" s="285"/>
      <c r="AG141" s="285"/>
      <c r="AH141" s="285"/>
      <c r="AI141" s="285"/>
      <c r="AJ141" s="285"/>
      <c r="AK141" s="285"/>
      <c r="AL141" s="285"/>
      <c r="AM141" s="285"/>
      <c r="AN141" s="285"/>
      <c r="AO141" s="285"/>
      <c r="AP141" s="285"/>
      <c r="AQ141" s="285"/>
      <c r="AR141" s="285"/>
      <c r="AS141" s="285"/>
      <c r="AT141" s="285"/>
      <c r="AU141" s="285"/>
      <c r="AV141" s="285"/>
      <c r="AW141" s="285"/>
      <c r="AX141" s="285"/>
      <c r="AY141" s="285"/>
      <c r="AZ141" s="285"/>
      <c r="BA141" s="285"/>
      <c r="BB141" s="285"/>
      <c r="BC141" s="285"/>
      <c r="BD141" s="285"/>
      <c r="BE141" s="285"/>
      <c r="BF141" s="285"/>
      <c r="BG141" s="285"/>
      <c r="BH141" s="285"/>
      <c r="BI141" s="285"/>
      <c r="BJ141" s="285"/>
      <c r="BK141" s="285"/>
      <c r="BL141" s="285"/>
      <c r="BM141" s="40"/>
      <c r="BN141" s="143"/>
      <c r="BO141" s="143"/>
      <c r="BP141" s="143"/>
      <c r="BQ141" s="143"/>
      <c r="BR141" s="143"/>
      <c r="BS141" s="143"/>
      <c r="BT141" s="143"/>
      <c r="BU141" s="143"/>
      <c r="BV141" s="143"/>
      <c r="BW141" s="143"/>
      <c r="BX141" s="143"/>
      <c r="BY141" s="143"/>
      <c r="BZ141" s="143"/>
      <c r="CA141" s="143"/>
      <c r="CB141" s="143"/>
      <c r="CC141" s="143"/>
      <c r="CD141" s="143"/>
      <c r="CE141" s="143"/>
      <c r="CF141" s="143"/>
      <c r="CG141" s="143"/>
      <c r="CH141" s="40"/>
      <c r="CI141" s="143"/>
      <c r="CJ141" s="143"/>
      <c r="CK141" s="143"/>
      <c r="CL141" s="143"/>
      <c r="CM141" s="143"/>
      <c r="CN141" s="40"/>
    </row>
    <row r="142" spans="1:92" s="303" customFormat="1" outlineLevel="2" x14ac:dyDescent="0.3">
      <c r="A142" s="284"/>
      <c r="B142" s="284" t="str">
        <f t="shared" si="185"/>
        <v>F1: License fee - litres of resin</v>
      </c>
      <c r="C142" s="280"/>
      <c r="D142" s="280"/>
      <c r="E142" s="285"/>
      <c r="F142" s="285"/>
      <c r="G142" s="285"/>
      <c r="H142" s="285"/>
      <c r="I142" s="285"/>
      <c r="J142" s="285"/>
      <c r="K142" s="285"/>
      <c r="L142" s="285"/>
      <c r="M142" s="285"/>
      <c r="N142" s="285"/>
      <c r="O142" s="285"/>
      <c r="P142" s="285"/>
      <c r="Q142" s="285"/>
      <c r="R142" s="285"/>
      <c r="S142" s="285"/>
      <c r="T142" s="285"/>
      <c r="U142" s="285"/>
      <c r="V142" s="285"/>
      <c r="W142" s="285"/>
      <c r="X142" s="285"/>
      <c r="Y142" s="285"/>
      <c r="Z142" s="285"/>
      <c r="AA142" s="285"/>
      <c r="AB142" s="285"/>
      <c r="AC142" s="285"/>
      <c r="AD142" s="285"/>
      <c r="AE142" s="285"/>
      <c r="AF142" s="285"/>
      <c r="AG142" s="285"/>
      <c r="AH142" s="285"/>
      <c r="AI142" s="285"/>
      <c r="AJ142" s="285"/>
      <c r="AK142" s="285"/>
      <c r="AL142" s="285"/>
      <c r="AM142" s="285"/>
      <c r="AN142" s="285"/>
      <c r="AO142" s="285"/>
      <c r="AP142" s="285"/>
      <c r="AQ142" s="285"/>
      <c r="AR142" s="285"/>
      <c r="AS142" s="285"/>
      <c r="AT142" s="285"/>
      <c r="AU142" s="285"/>
      <c r="AV142" s="285"/>
      <c r="AW142" s="285"/>
      <c r="AX142" s="285"/>
      <c r="AY142" s="285"/>
      <c r="AZ142" s="285"/>
      <c r="BA142" s="285"/>
      <c r="BB142" s="285"/>
      <c r="BC142" s="285"/>
      <c r="BD142" s="285"/>
      <c r="BE142" s="285"/>
      <c r="BF142" s="285"/>
      <c r="BG142" s="285"/>
      <c r="BH142" s="285"/>
      <c r="BI142" s="285"/>
      <c r="BJ142" s="285"/>
      <c r="BK142" s="285"/>
      <c r="BL142" s="285"/>
      <c r="BM142" s="40"/>
      <c r="BN142" s="143"/>
      <c r="BO142" s="143"/>
      <c r="BP142" s="143"/>
      <c r="BQ142" s="143"/>
      <c r="BR142" s="143"/>
      <c r="BS142" s="143"/>
      <c r="BT142" s="143"/>
      <c r="BU142" s="143"/>
      <c r="BV142" s="143"/>
      <c r="BW142" s="143"/>
      <c r="BX142" s="143"/>
      <c r="BY142" s="143"/>
      <c r="BZ142" s="143"/>
      <c r="CA142" s="143"/>
      <c r="CB142" s="143"/>
      <c r="CC142" s="143"/>
      <c r="CD142" s="143"/>
      <c r="CE142" s="143"/>
      <c r="CF142" s="143"/>
      <c r="CG142" s="143"/>
      <c r="CH142" s="40"/>
      <c r="CI142" s="143"/>
      <c r="CJ142" s="143"/>
      <c r="CK142" s="143"/>
      <c r="CL142" s="143"/>
      <c r="CM142" s="143"/>
      <c r="CN142" s="40"/>
    </row>
    <row r="143" spans="1:92" s="303" customFormat="1" outlineLevel="2" x14ac:dyDescent="0.3">
      <c r="A143" s="284"/>
      <c r="B143" s="284" t="str">
        <f t="shared" si="185"/>
        <v>F1: Exclusive License</v>
      </c>
      <c r="C143" s="280"/>
      <c r="D143" s="280"/>
      <c r="E143" s="285"/>
      <c r="F143" s="285"/>
      <c r="G143" s="285"/>
      <c r="H143" s="285"/>
      <c r="I143" s="285"/>
      <c r="J143" s="285"/>
      <c r="K143" s="285"/>
      <c r="L143" s="285"/>
      <c r="M143" s="285"/>
      <c r="N143" s="285"/>
      <c r="O143" s="285"/>
      <c r="P143" s="285"/>
      <c r="Q143" s="285"/>
      <c r="R143" s="285"/>
      <c r="S143" s="285"/>
      <c r="T143" s="285"/>
      <c r="U143" s="285"/>
      <c r="V143" s="285"/>
      <c r="W143" s="285"/>
      <c r="X143" s="285"/>
      <c r="Y143" s="285"/>
      <c r="Z143" s="285"/>
      <c r="AA143" s="285"/>
      <c r="AB143" s="285"/>
      <c r="AC143" s="285"/>
      <c r="AD143" s="285"/>
      <c r="AE143" s="285"/>
      <c r="AF143" s="285"/>
      <c r="AG143" s="285"/>
      <c r="AH143" s="285"/>
      <c r="AI143" s="285"/>
      <c r="AJ143" s="285"/>
      <c r="AK143" s="285"/>
      <c r="AL143" s="285"/>
      <c r="AM143" s="285"/>
      <c r="AN143" s="285"/>
      <c r="AO143" s="285"/>
      <c r="AP143" s="285"/>
      <c r="AQ143" s="285"/>
      <c r="AR143" s="285"/>
      <c r="AS143" s="285"/>
      <c r="AT143" s="285"/>
      <c r="AU143" s="285"/>
      <c r="AV143" s="285"/>
      <c r="AW143" s="285"/>
      <c r="AX143" s="285"/>
      <c r="AY143" s="285"/>
      <c r="AZ143" s="285"/>
      <c r="BA143" s="285"/>
      <c r="BB143" s="285"/>
      <c r="BC143" s="285"/>
      <c r="BD143" s="285"/>
      <c r="BE143" s="285"/>
      <c r="BF143" s="285"/>
      <c r="BG143" s="285"/>
      <c r="BH143" s="285"/>
      <c r="BI143" s="285"/>
      <c r="BJ143" s="285"/>
      <c r="BK143" s="285"/>
      <c r="BL143" s="285"/>
      <c r="BM143" s="40"/>
      <c r="BN143" s="143"/>
      <c r="BO143" s="143"/>
      <c r="BP143" s="143"/>
      <c r="BQ143" s="143"/>
      <c r="BR143" s="143"/>
      <c r="BS143" s="143"/>
      <c r="BT143" s="143"/>
      <c r="BU143" s="143"/>
      <c r="BV143" s="143"/>
      <c r="BW143" s="143"/>
      <c r="BX143" s="143"/>
      <c r="BY143" s="143"/>
      <c r="BZ143" s="143"/>
      <c r="CA143" s="143"/>
      <c r="CB143" s="143"/>
      <c r="CC143" s="143"/>
      <c r="CD143" s="143"/>
      <c r="CE143" s="143"/>
      <c r="CF143" s="143"/>
      <c r="CG143" s="143"/>
      <c r="CH143" s="40"/>
      <c r="CI143" s="143"/>
      <c r="CJ143" s="143"/>
      <c r="CK143" s="143"/>
      <c r="CL143" s="143"/>
      <c r="CM143" s="143"/>
      <c r="CN143" s="40"/>
    </row>
    <row r="144" spans="1:92" s="303" customFormat="1" outlineLevel="2" x14ac:dyDescent="0.3">
      <c r="A144" s="284"/>
      <c r="B144" s="284" t="str">
        <f t="shared" si="185"/>
        <v>Partner UK 1: License fee - litres of resin</v>
      </c>
      <c r="C144" s="280"/>
      <c r="D144" s="280"/>
      <c r="E144" s="285"/>
      <c r="F144" s="285"/>
      <c r="G144" s="285"/>
      <c r="H144" s="285"/>
      <c r="I144" s="285"/>
      <c r="J144" s="285"/>
      <c r="K144" s="285"/>
      <c r="L144" s="285"/>
      <c r="M144" s="285"/>
      <c r="N144" s="285"/>
      <c r="O144" s="285"/>
      <c r="P144" s="285"/>
      <c r="Q144" s="285"/>
      <c r="R144" s="285"/>
      <c r="S144" s="285"/>
      <c r="T144" s="285"/>
      <c r="U144" s="285"/>
      <c r="V144" s="285"/>
      <c r="W144" s="285"/>
      <c r="X144" s="285"/>
      <c r="Y144" s="285"/>
      <c r="Z144" s="285"/>
      <c r="AA144" s="285"/>
      <c r="AB144" s="285"/>
      <c r="AC144" s="285"/>
      <c r="AD144" s="285"/>
      <c r="AE144" s="285"/>
      <c r="AF144" s="285"/>
      <c r="AG144" s="285"/>
      <c r="AH144" s="285"/>
      <c r="AI144" s="285"/>
      <c r="AJ144" s="285"/>
      <c r="AK144" s="285"/>
      <c r="AL144" s="285"/>
      <c r="AM144" s="285"/>
      <c r="AN144" s="285"/>
      <c r="AO144" s="285"/>
      <c r="AP144" s="285"/>
      <c r="AQ144" s="285"/>
      <c r="AR144" s="285"/>
      <c r="AS144" s="285"/>
      <c r="AT144" s="285"/>
      <c r="AU144" s="285"/>
      <c r="AV144" s="285"/>
      <c r="AW144" s="285"/>
      <c r="AX144" s="285"/>
      <c r="AY144" s="285"/>
      <c r="AZ144" s="285"/>
      <c r="BA144" s="285"/>
      <c r="BB144" s="285"/>
      <c r="BC144" s="285"/>
      <c r="BD144" s="285"/>
      <c r="BE144" s="285"/>
      <c r="BF144" s="285"/>
      <c r="BG144" s="285"/>
      <c r="BH144" s="285"/>
      <c r="BI144" s="285"/>
      <c r="BJ144" s="285"/>
      <c r="BK144" s="285"/>
      <c r="BL144" s="285"/>
      <c r="BM144" s="40"/>
      <c r="BN144" s="143"/>
      <c r="BO144" s="143"/>
      <c r="BP144" s="143"/>
      <c r="BQ144" s="143"/>
      <c r="BR144" s="143"/>
      <c r="BS144" s="143"/>
      <c r="BT144" s="143"/>
      <c r="BU144" s="143"/>
      <c r="BV144" s="143"/>
      <c r="BW144" s="143"/>
      <c r="BX144" s="143"/>
      <c r="BY144" s="143"/>
      <c r="BZ144" s="143"/>
      <c r="CA144" s="143"/>
      <c r="CB144" s="143"/>
      <c r="CC144" s="143"/>
      <c r="CD144" s="143"/>
      <c r="CE144" s="143"/>
      <c r="CF144" s="143"/>
      <c r="CG144" s="143"/>
      <c r="CH144" s="40"/>
      <c r="CI144" s="143"/>
      <c r="CJ144" s="143"/>
      <c r="CK144" s="143"/>
      <c r="CL144" s="143"/>
      <c r="CM144" s="143"/>
      <c r="CN144" s="40"/>
    </row>
    <row r="145" spans="1:92" s="303" customFormat="1" outlineLevel="2" x14ac:dyDescent="0.3">
      <c r="A145" s="284"/>
      <c r="B145" s="284" t="str">
        <f t="shared" si="185"/>
        <v>Partner UK 1: Exclusive License fee</v>
      </c>
      <c r="C145" s="280"/>
      <c r="D145" s="280"/>
      <c r="E145" s="285"/>
      <c r="F145" s="285"/>
      <c r="G145" s="285"/>
      <c r="H145" s="285"/>
      <c r="I145" s="285"/>
      <c r="J145" s="285"/>
      <c r="K145" s="285"/>
      <c r="L145" s="285"/>
      <c r="M145" s="285"/>
      <c r="N145" s="285"/>
      <c r="O145" s="285"/>
      <c r="P145" s="285"/>
      <c r="Q145" s="285"/>
      <c r="R145" s="285"/>
      <c r="S145" s="285"/>
      <c r="T145" s="285"/>
      <c r="U145" s="285"/>
      <c r="V145" s="285"/>
      <c r="W145" s="285"/>
      <c r="X145" s="285"/>
      <c r="Y145" s="285"/>
      <c r="Z145" s="285"/>
      <c r="AA145" s="285"/>
      <c r="AB145" s="285"/>
      <c r="AC145" s="285"/>
      <c r="AD145" s="285"/>
      <c r="AE145" s="285"/>
      <c r="AF145" s="285"/>
      <c r="AG145" s="285"/>
      <c r="AH145" s="285"/>
      <c r="AI145" s="285"/>
      <c r="AJ145" s="285"/>
      <c r="AK145" s="285"/>
      <c r="AL145" s="285"/>
      <c r="AM145" s="285"/>
      <c r="AN145" s="285"/>
      <c r="AO145" s="285"/>
      <c r="AP145" s="285"/>
      <c r="AQ145" s="285"/>
      <c r="AR145" s="285"/>
      <c r="AS145" s="285"/>
      <c r="AT145" s="285"/>
      <c r="AU145" s="285"/>
      <c r="AV145" s="285"/>
      <c r="AW145" s="285"/>
      <c r="AX145" s="285"/>
      <c r="AY145" s="285"/>
      <c r="AZ145" s="285"/>
      <c r="BA145" s="285"/>
      <c r="BB145" s="285"/>
      <c r="BC145" s="285"/>
      <c r="BD145" s="285"/>
      <c r="BE145" s="285"/>
      <c r="BF145" s="285"/>
      <c r="BG145" s="285"/>
      <c r="BH145" s="285"/>
      <c r="BI145" s="285"/>
      <c r="BJ145" s="285"/>
      <c r="BK145" s="285"/>
      <c r="BL145" s="285"/>
      <c r="BM145" s="40"/>
      <c r="BN145" s="143"/>
      <c r="BO145" s="143"/>
      <c r="BP145" s="143"/>
      <c r="BQ145" s="143"/>
      <c r="BR145" s="143"/>
      <c r="BS145" s="143"/>
      <c r="BT145" s="143"/>
      <c r="BU145" s="143"/>
      <c r="BV145" s="143"/>
      <c r="BW145" s="143"/>
      <c r="BX145" s="143"/>
      <c r="BY145" s="143"/>
      <c r="BZ145" s="143"/>
      <c r="CA145" s="143"/>
      <c r="CB145" s="143"/>
      <c r="CC145" s="143"/>
      <c r="CD145" s="143"/>
      <c r="CE145" s="143"/>
      <c r="CF145" s="143"/>
      <c r="CG145" s="143"/>
      <c r="CH145" s="40"/>
      <c r="CI145" s="143"/>
      <c r="CJ145" s="143"/>
      <c r="CK145" s="143"/>
      <c r="CL145" s="143"/>
      <c r="CM145" s="143"/>
      <c r="CN145" s="40"/>
    </row>
    <row r="146" spans="1:92" s="303" customFormat="1" outlineLevel="2" x14ac:dyDescent="0.3">
      <c r="A146" s="80"/>
      <c r="B146" s="80" t="str">
        <f t="shared" ref="B146:B151" si="186">B134</f>
        <v>France AVE Marine: litres resin</v>
      </c>
      <c r="C146" s="80"/>
      <c r="D146" s="80"/>
      <c r="E146" s="143">
        <f>E134*$D$134</f>
        <v>0</v>
      </c>
      <c r="F146" s="143">
        <f t="shared" ref="F146:BL146" si="187">F134*$D$134</f>
        <v>0</v>
      </c>
      <c r="G146" s="143">
        <f t="shared" si="187"/>
        <v>3750</v>
      </c>
      <c r="H146" s="143">
        <f t="shared" si="187"/>
        <v>0</v>
      </c>
      <c r="I146" s="143">
        <f t="shared" si="187"/>
        <v>3750</v>
      </c>
      <c r="J146" s="143">
        <f t="shared" si="187"/>
        <v>3750</v>
      </c>
      <c r="K146" s="143">
        <f t="shared" si="187"/>
        <v>7500</v>
      </c>
      <c r="L146" s="143">
        <f t="shared" si="187"/>
        <v>0</v>
      </c>
      <c r="M146" s="143">
        <f t="shared" si="187"/>
        <v>7500</v>
      </c>
      <c r="N146" s="143">
        <f t="shared" si="187"/>
        <v>7500</v>
      </c>
      <c r="O146" s="143">
        <f t="shared" si="187"/>
        <v>7500</v>
      </c>
      <c r="P146" s="143">
        <f t="shared" si="187"/>
        <v>18750</v>
      </c>
      <c r="Q146" s="143">
        <f t="shared" si="187"/>
        <v>15000</v>
      </c>
      <c r="R146" s="143">
        <f t="shared" si="187"/>
        <v>15000</v>
      </c>
      <c r="S146" s="143">
        <f t="shared" si="187"/>
        <v>15000</v>
      </c>
      <c r="T146" s="143">
        <f t="shared" si="187"/>
        <v>15000</v>
      </c>
      <c r="U146" s="143">
        <f t="shared" si="187"/>
        <v>15000</v>
      </c>
      <c r="V146" s="143">
        <f t="shared" si="187"/>
        <v>15000</v>
      </c>
      <c r="W146" s="143">
        <f t="shared" si="187"/>
        <v>15000</v>
      </c>
      <c r="X146" s="143">
        <f t="shared" si="187"/>
        <v>0</v>
      </c>
      <c r="Y146" s="143">
        <f t="shared" si="187"/>
        <v>15000</v>
      </c>
      <c r="Z146" s="143">
        <f t="shared" si="187"/>
        <v>15000</v>
      </c>
      <c r="AA146" s="143">
        <f t="shared" si="187"/>
        <v>15000</v>
      </c>
      <c r="AB146" s="143">
        <f t="shared" si="187"/>
        <v>37500</v>
      </c>
      <c r="AC146" s="143">
        <f t="shared" si="187"/>
        <v>30000</v>
      </c>
      <c r="AD146" s="143">
        <f t="shared" si="187"/>
        <v>30000</v>
      </c>
      <c r="AE146" s="143">
        <f t="shared" si="187"/>
        <v>30000</v>
      </c>
      <c r="AF146" s="143">
        <f t="shared" si="187"/>
        <v>30000</v>
      </c>
      <c r="AG146" s="143">
        <f t="shared" si="187"/>
        <v>30000</v>
      </c>
      <c r="AH146" s="143">
        <f t="shared" si="187"/>
        <v>90000</v>
      </c>
      <c r="AI146" s="143">
        <f t="shared" si="187"/>
        <v>90000</v>
      </c>
      <c r="AJ146" s="143">
        <f t="shared" si="187"/>
        <v>60000</v>
      </c>
      <c r="AK146" s="143">
        <f t="shared" si="187"/>
        <v>90000</v>
      </c>
      <c r="AL146" s="143">
        <f t="shared" si="187"/>
        <v>90000</v>
      </c>
      <c r="AM146" s="143">
        <f t="shared" si="187"/>
        <v>90000</v>
      </c>
      <c r="AN146" s="143">
        <f t="shared" si="187"/>
        <v>97500</v>
      </c>
      <c r="AO146" s="143">
        <f t="shared" si="187"/>
        <v>105000</v>
      </c>
      <c r="AP146" s="143">
        <f t="shared" si="187"/>
        <v>105000</v>
      </c>
      <c r="AQ146" s="143">
        <f t="shared" si="187"/>
        <v>105000</v>
      </c>
      <c r="AR146" s="143">
        <f t="shared" si="187"/>
        <v>105000</v>
      </c>
      <c r="AS146" s="143">
        <f t="shared" si="187"/>
        <v>105000</v>
      </c>
      <c r="AT146" s="143">
        <f t="shared" si="187"/>
        <v>165000</v>
      </c>
      <c r="AU146" s="143">
        <f t="shared" si="187"/>
        <v>165000</v>
      </c>
      <c r="AV146" s="143">
        <f t="shared" si="187"/>
        <v>120000</v>
      </c>
      <c r="AW146" s="143">
        <f t="shared" si="187"/>
        <v>165000</v>
      </c>
      <c r="AX146" s="143">
        <f t="shared" si="187"/>
        <v>165000</v>
      </c>
      <c r="AY146" s="143">
        <f t="shared" si="187"/>
        <v>165000</v>
      </c>
      <c r="AZ146" s="143">
        <f t="shared" si="187"/>
        <v>195000</v>
      </c>
      <c r="BA146" s="143">
        <f t="shared" si="187"/>
        <v>255000</v>
      </c>
      <c r="BB146" s="143">
        <f t="shared" si="187"/>
        <v>255000</v>
      </c>
      <c r="BC146" s="143">
        <f t="shared" si="187"/>
        <v>255000</v>
      </c>
      <c r="BD146" s="143">
        <f t="shared" si="187"/>
        <v>255000</v>
      </c>
      <c r="BE146" s="143">
        <f t="shared" si="187"/>
        <v>255000</v>
      </c>
      <c r="BF146" s="143">
        <f t="shared" si="187"/>
        <v>273750</v>
      </c>
      <c r="BG146" s="143">
        <f t="shared" si="187"/>
        <v>273750</v>
      </c>
      <c r="BH146" s="143">
        <f t="shared" si="187"/>
        <v>180000</v>
      </c>
      <c r="BI146" s="143">
        <f t="shared" si="187"/>
        <v>292500</v>
      </c>
      <c r="BJ146" s="143">
        <f t="shared" si="187"/>
        <v>292500</v>
      </c>
      <c r="BK146" s="143">
        <f t="shared" si="187"/>
        <v>292500</v>
      </c>
      <c r="BL146" s="143">
        <f t="shared" si="187"/>
        <v>292500</v>
      </c>
      <c r="BM146" s="40"/>
      <c r="BN146" s="143">
        <f t="shared" si="101"/>
        <v>3750</v>
      </c>
      <c r="BO146" s="143">
        <f t="shared" si="102"/>
        <v>7500</v>
      </c>
      <c r="BP146" s="143">
        <f t="shared" si="103"/>
        <v>15000</v>
      </c>
      <c r="BQ146" s="143">
        <f t="shared" si="104"/>
        <v>33750</v>
      </c>
      <c r="BR146" s="143">
        <f t="shared" si="105"/>
        <v>45000</v>
      </c>
      <c r="BS146" s="143">
        <f t="shared" si="106"/>
        <v>45000</v>
      </c>
      <c r="BT146" s="143">
        <f t="shared" si="107"/>
        <v>30000</v>
      </c>
      <c r="BU146" s="143">
        <f t="shared" si="108"/>
        <v>67500</v>
      </c>
      <c r="BV146" s="143">
        <f t="shared" si="109"/>
        <v>90000</v>
      </c>
      <c r="BW146" s="143">
        <f t="shared" si="110"/>
        <v>150000</v>
      </c>
      <c r="BX146" s="143">
        <f t="shared" si="111"/>
        <v>240000</v>
      </c>
      <c r="BY146" s="143">
        <f t="shared" si="112"/>
        <v>277500</v>
      </c>
      <c r="BZ146" s="143">
        <f t="shared" si="113"/>
        <v>315000</v>
      </c>
      <c r="CA146" s="143">
        <f t="shared" si="114"/>
        <v>375000</v>
      </c>
      <c r="CB146" s="143">
        <f t="shared" si="115"/>
        <v>450000</v>
      </c>
      <c r="CC146" s="143">
        <f t="shared" si="116"/>
        <v>525000</v>
      </c>
      <c r="CD146" s="143">
        <f t="shared" si="117"/>
        <v>765000</v>
      </c>
      <c r="CE146" s="143">
        <f t="shared" si="118"/>
        <v>783750</v>
      </c>
      <c r="CF146" s="143">
        <f t="shared" si="119"/>
        <v>746250</v>
      </c>
      <c r="CG146" s="143">
        <f t="shared" si="120"/>
        <v>877500</v>
      </c>
      <c r="CH146" s="40"/>
      <c r="CI146" s="143">
        <f t="shared" si="174"/>
        <v>60000</v>
      </c>
      <c r="CJ146" s="143">
        <f t="shared" si="175"/>
        <v>187500</v>
      </c>
      <c r="CK146" s="143">
        <f t="shared" si="176"/>
        <v>757500</v>
      </c>
      <c r="CL146" s="143">
        <f t="shared" si="177"/>
        <v>1665000</v>
      </c>
      <c r="CM146" s="143">
        <f t="shared" si="178"/>
        <v>3172500</v>
      </c>
      <c r="CN146" s="40"/>
    </row>
    <row r="147" spans="1:92" s="303" customFormat="1" outlineLevel="2" x14ac:dyDescent="0.3">
      <c r="A147" s="80"/>
      <c r="B147" s="80" t="str">
        <f t="shared" si="186"/>
        <v>France AVE Marine: Products</v>
      </c>
      <c r="C147" s="80"/>
      <c r="D147" s="80"/>
      <c r="E147" s="143">
        <f>E135*$C$135</f>
        <v>0</v>
      </c>
      <c r="F147" s="143">
        <f t="shared" ref="F147:BL147" si="188">F135*$C$135</f>
        <v>0</v>
      </c>
      <c r="G147" s="143">
        <f t="shared" si="188"/>
        <v>10000</v>
      </c>
      <c r="H147" s="143">
        <f t="shared" si="188"/>
        <v>0</v>
      </c>
      <c r="I147" s="143">
        <f t="shared" si="188"/>
        <v>10000</v>
      </c>
      <c r="J147" s="143">
        <f t="shared" si="188"/>
        <v>10000</v>
      </c>
      <c r="K147" s="143">
        <f t="shared" si="188"/>
        <v>20000</v>
      </c>
      <c r="L147" s="143">
        <f t="shared" si="188"/>
        <v>0</v>
      </c>
      <c r="M147" s="143">
        <f t="shared" si="188"/>
        <v>20000</v>
      </c>
      <c r="N147" s="143">
        <f t="shared" si="188"/>
        <v>20000</v>
      </c>
      <c r="O147" s="143">
        <f t="shared" si="188"/>
        <v>20000</v>
      </c>
      <c r="P147" s="143">
        <f t="shared" si="188"/>
        <v>50000</v>
      </c>
      <c r="Q147" s="143">
        <f t="shared" si="188"/>
        <v>40000</v>
      </c>
      <c r="R147" s="143">
        <f t="shared" si="188"/>
        <v>40000</v>
      </c>
      <c r="S147" s="143">
        <f t="shared" si="188"/>
        <v>40000</v>
      </c>
      <c r="T147" s="143">
        <f t="shared" si="188"/>
        <v>40000</v>
      </c>
      <c r="U147" s="143">
        <f t="shared" si="188"/>
        <v>40000</v>
      </c>
      <c r="V147" s="143">
        <f t="shared" si="188"/>
        <v>40000</v>
      </c>
      <c r="W147" s="143">
        <f t="shared" si="188"/>
        <v>40000</v>
      </c>
      <c r="X147" s="143">
        <f t="shared" si="188"/>
        <v>0</v>
      </c>
      <c r="Y147" s="143">
        <f t="shared" si="188"/>
        <v>40000</v>
      </c>
      <c r="Z147" s="143">
        <f t="shared" si="188"/>
        <v>40000</v>
      </c>
      <c r="AA147" s="143">
        <f t="shared" si="188"/>
        <v>40000</v>
      </c>
      <c r="AB147" s="143">
        <f t="shared" si="188"/>
        <v>100000</v>
      </c>
      <c r="AC147" s="143">
        <f t="shared" si="188"/>
        <v>80000</v>
      </c>
      <c r="AD147" s="143">
        <f t="shared" si="188"/>
        <v>80000</v>
      </c>
      <c r="AE147" s="143">
        <f t="shared" si="188"/>
        <v>80000</v>
      </c>
      <c r="AF147" s="143">
        <f t="shared" si="188"/>
        <v>80000</v>
      </c>
      <c r="AG147" s="143">
        <f t="shared" si="188"/>
        <v>80000</v>
      </c>
      <c r="AH147" s="143">
        <f t="shared" si="188"/>
        <v>80000</v>
      </c>
      <c r="AI147" s="143">
        <f t="shared" si="188"/>
        <v>80000</v>
      </c>
      <c r="AJ147" s="143">
        <f t="shared" si="188"/>
        <v>0</v>
      </c>
      <c r="AK147" s="143">
        <f t="shared" si="188"/>
        <v>80000</v>
      </c>
      <c r="AL147" s="143">
        <f t="shared" si="188"/>
        <v>80000</v>
      </c>
      <c r="AM147" s="143">
        <f t="shared" si="188"/>
        <v>80000</v>
      </c>
      <c r="AN147" s="143">
        <f t="shared" si="188"/>
        <v>100000</v>
      </c>
      <c r="AO147" s="143">
        <f t="shared" si="188"/>
        <v>120000</v>
      </c>
      <c r="AP147" s="143">
        <f t="shared" si="188"/>
        <v>120000</v>
      </c>
      <c r="AQ147" s="143">
        <f t="shared" si="188"/>
        <v>120000</v>
      </c>
      <c r="AR147" s="143">
        <f t="shared" si="188"/>
        <v>120000</v>
      </c>
      <c r="AS147" s="143">
        <f t="shared" si="188"/>
        <v>120000</v>
      </c>
      <c r="AT147" s="143">
        <f t="shared" si="188"/>
        <v>120000</v>
      </c>
      <c r="AU147" s="143">
        <f t="shared" si="188"/>
        <v>120000</v>
      </c>
      <c r="AV147" s="143">
        <f t="shared" si="188"/>
        <v>0</v>
      </c>
      <c r="AW147" s="143">
        <f t="shared" si="188"/>
        <v>120000</v>
      </c>
      <c r="AX147" s="143">
        <f t="shared" si="188"/>
        <v>120000</v>
      </c>
      <c r="AY147" s="143">
        <f t="shared" si="188"/>
        <v>120000</v>
      </c>
      <c r="AZ147" s="143">
        <f t="shared" si="188"/>
        <v>200000</v>
      </c>
      <c r="BA147" s="143">
        <f t="shared" si="188"/>
        <v>200000</v>
      </c>
      <c r="BB147" s="143">
        <f t="shared" si="188"/>
        <v>200000</v>
      </c>
      <c r="BC147" s="143">
        <f t="shared" si="188"/>
        <v>200000</v>
      </c>
      <c r="BD147" s="143">
        <f t="shared" si="188"/>
        <v>200000</v>
      </c>
      <c r="BE147" s="143">
        <f t="shared" si="188"/>
        <v>200000</v>
      </c>
      <c r="BF147" s="143">
        <f t="shared" si="188"/>
        <v>250000</v>
      </c>
      <c r="BG147" s="143">
        <f t="shared" si="188"/>
        <v>250000</v>
      </c>
      <c r="BH147" s="143">
        <f t="shared" si="188"/>
        <v>0</v>
      </c>
      <c r="BI147" s="143">
        <f t="shared" si="188"/>
        <v>300000</v>
      </c>
      <c r="BJ147" s="143">
        <f t="shared" si="188"/>
        <v>300000</v>
      </c>
      <c r="BK147" s="143">
        <f t="shared" si="188"/>
        <v>300000</v>
      </c>
      <c r="BL147" s="143">
        <f t="shared" si="188"/>
        <v>300000</v>
      </c>
      <c r="BM147" s="40"/>
      <c r="BN147" s="143"/>
      <c r="BO147" s="143"/>
      <c r="BP147" s="143"/>
      <c r="BQ147" s="143"/>
      <c r="BR147" s="143"/>
      <c r="BS147" s="143"/>
      <c r="BT147" s="143"/>
      <c r="BU147" s="143"/>
      <c r="BV147" s="143"/>
      <c r="BW147" s="143"/>
      <c r="BX147" s="143"/>
      <c r="BY147" s="143"/>
      <c r="BZ147" s="143"/>
      <c r="CA147" s="143"/>
      <c r="CB147" s="143"/>
      <c r="CC147" s="143"/>
      <c r="CD147" s="143"/>
      <c r="CE147" s="143"/>
      <c r="CF147" s="143"/>
      <c r="CG147" s="143"/>
      <c r="CH147" s="40"/>
      <c r="CI147" s="143">
        <f t="shared" si="174"/>
        <v>160000</v>
      </c>
      <c r="CJ147" s="143">
        <f t="shared" ref="CJ147" si="189">SUM(Q147:AB147)</f>
        <v>500000</v>
      </c>
      <c r="CK147" s="143">
        <f t="shared" ref="CK147" si="190">SUM(AC147:AN147)</f>
        <v>900000</v>
      </c>
      <c r="CL147" s="143">
        <f t="shared" ref="CL147" si="191">SUM(AO147:AZ147)</f>
        <v>1400000</v>
      </c>
      <c r="CM147" s="143">
        <f t="shared" ref="CM147" si="192">SUM(BA147:BL147)</f>
        <v>2700000</v>
      </c>
      <c r="CN147" s="40"/>
    </row>
    <row r="148" spans="1:92" s="303" customFormat="1" outlineLevel="2" x14ac:dyDescent="0.3">
      <c r="A148" s="80"/>
      <c r="B148" s="80" t="str">
        <f t="shared" si="186"/>
        <v>France AVE Marine: Training services + license</v>
      </c>
      <c r="C148" s="80"/>
      <c r="D148" s="80"/>
      <c r="E148" s="143">
        <f>E136*$C$136</f>
        <v>0</v>
      </c>
      <c r="F148" s="143">
        <f t="shared" ref="F148:BL148" si="193">F136*$C$136</f>
        <v>25000</v>
      </c>
      <c r="G148" s="143">
        <f t="shared" si="193"/>
        <v>0</v>
      </c>
      <c r="H148" s="143">
        <f t="shared" si="193"/>
        <v>0</v>
      </c>
      <c r="I148" s="143">
        <f t="shared" si="193"/>
        <v>50000</v>
      </c>
      <c r="J148" s="143">
        <f t="shared" si="193"/>
        <v>0</v>
      </c>
      <c r="K148" s="143">
        <f t="shared" si="193"/>
        <v>0</v>
      </c>
      <c r="L148" s="143">
        <f t="shared" si="193"/>
        <v>0</v>
      </c>
      <c r="M148" s="143">
        <f t="shared" si="193"/>
        <v>50000</v>
      </c>
      <c r="N148" s="143">
        <f t="shared" si="193"/>
        <v>0</v>
      </c>
      <c r="O148" s="143">
        <f t="shared" si="193"/>
        <v>0</v>
      </c>
      <c r="P148" s="143">
        <f t="shared" si="193"/>
        <v>0</v>
      </c>
      <c r="Q148" s="143">
        <f t="shared" si="193"/>
        <v>50000</v>
      </c>
      <c r="R148" s="143">
        <f t="shared" si="193"/>
        <v>0</v>
      </c>
      <c r="S148" s="143">
        <f t="shared" si="193"/>
        <v>0</v>
      </c>
      <c r="T148" s="143">
        <f t="shared" si="193"/>
        <v>50000</v>
      </c>
      <c r="U148" s="143">
        <f t="shared" si="193"/>
        <v>0</v>
      </c>
      <c r="V148" s="143">
        <f t="shared" si="193"/>
        <v>100000</v>
      </c>
      <c r="W148" s="143">
        <f t="shared" si="193"/>
        <v>0</v>
      </c>
      <c r="X148" s="143">
        <f t="shared" si="193"/>
        <v>0</v>
      </c>
      <c r="Y148" s="143">
        <f t="shared" si="193"/>
        <v>50000</v>
      </c>
      <c r="Z148" s="143">
        <f t="shared" si="193"/>
        <v>0</v>
      </c>
      <c r="AA148" s="143">
        <f t="shared" si="193"/>
        <v>0</v>
      </c>
      <c r="AB148" s="143">
        <f t="shared" si="193"/>
        <v>0</v>
      </c>
      <c r="AC148" s="143">
        <f t="shared" si="193"/>
        <v>50000</v>
      </c>
      <c r="AD148" s="143">
        <f t="shared" si="193"/>
        <v>0</v>
      </c>
      <c r="AE148" s="143">
        <f t="shared" si="193"/>
        <v>0</v>
      </c>
      <c r="AF148" s="143">
        <f t="shared" si="193"/>
        <v>50000</v>
      </c>
      <c r="AG148" s="143">
        <f t="shared" si="193"/>
        <v>0</v>
      </c>
      <c r="AH148" s="143">
        <f t="shared" si="193"/>
        <v>200000</v>
      </c>
      <c r="AI148" s="143">
        <f t="shared" si="193"/>
        <v>0</v>
      </c>
      <c r="AJ148" s="143">
        <f t="shared" si="193"/>
        <v>0</v>
      </c>
      <c r="AK148" s="143">
        <f t="shared" si="193"/>
        <v>50000</v>
      </c>
      <c r="AL148" s="143">
        <f t="shared" si="193"/>
        <v>0</v>
      </c>
      <c r="AM148" s="143">
        <f t="shared" si="193"/>
        <v>0</v>
      </c>
      <c r="AN148" s="143">
        <f t="shared" si="193"/>
        <v>0</v>
      </c>
      <c r="AO148" s="143">
        <f t="shared" si="193"/>
        <v>50000</v>
      </c>
      <c r="AP148" s="143">
        <f t="shared" si="193"/>
        <v>0</v>
      </c>
      <c r="AQ148" s="143">
        <f t="shared" si="193"/>
        <v>0</v>
      </c>
      <c r="AR148" s="143">
        <f t="shared" si="193"/>
        <v>50000</v>
      </c>
      <c r="AS148" s="143">
        <f t="shared" si="193"/>
        <v>0</v>
      </c>
      <c r="AT148" s="143">
        <f t="shared" si="193"/>
        <v>400000</v>
      </c>
      <c r="AU148" s="143">
        <f t="shared" si="193"/>
        <v>0</v>
      </c>
      <c r="AV148" s="143">
        <f t="shared" si="193"/>
        <v>0</v>
      </c>
      <c r="AW148" s="143">
        <f t="shared" si="193"/>
        <v>50000</v>
      </c>
      <c r="AX148" s="143">
        <f t="shared" si="193"/>
        <v>0</v>
      </c>
      <c r="AY148" s="143">
        <f t="shared" si="193"/>
        <v>0</v>
      </c>
      <c r="AZ148" s="143">
        <f t="shared" si="193"/>
        <v>0</v>
      </c>
      <c r="BA148" s="143">
        <f t="shared" si="193"/>
        <v>50000</v>
      </c>
      <c r="BB148" s="143">
        <f t="shared" si="193"/>
        <v>0</v>
      </c>
      <c r="BC148" s="143">
        <f t="shared" si="193"/>
        <v>0</v>
      </c>
      <c r="BD148" s="143">
        <f t="shared" si="193"/>
        <v>50000</v>
      </c>
      <c r="BE148" s="143">
        <f t="shared" si="193"/>
        <v>0</v>
      </c>
      <c r="BF148" s="143">
        <f t="shared" si="193"/>
        <v>400000</v>
      </c>
      <c r="BG148" s="143">
        <f t="shared" si="193"/>
        <v>0</v>
      </c>
      <c r="BH148" s="143">
        <f t="shared" si="193"/>
        <v>0</v>
      </c>
      <c r="BI148" s="143">
        <f t="shared" si="193"/>
        <v>50000</v>
      </c>
      <c r="BJ148" s="143">
        <f t="shared" si="193"/>
        <v>0</v>
      </c>
      <c r="BK148" s="143">
        <f t="shared" si="193"/>
        <v>0</v>
      </c>
      <c r="BL148" s="143">
        <f t="shared" si="193"/>
        <v>0</v>
      </c>
      <c r="BM148" s="40"/>
      <c r="BN148" s="143">
        <f t="shared" ref="BN148:BN161" si="194">SUM(E148:G148)</f>
        <v>25000</v>
      </c>
      <c r="BO148" s="143">
        <f t="shared" ref="BO148:BO211" si="195">SUM(H148:J148)</f>
        <v>50000</v>
      </c>
      <c r="BP148" s="143">
        <f t="shared" ref="BP148:BP211" si="196">SUM(K148:M148)</f>
        <v>50000</v>
      </c>
      <c r="BQ148" s="143">
        <f t="shared" ref="BQ148:BQ211" si="197">SUM(N148:P148)</f>
        <v>0</v>
      </c>
      <c r="BR148" s="143">
        <f t="shared" ref="BR148:BR211" si="198">SUM(Q148:S148)</f>
        <v>50000</v>
      </c>
      <c r="BS148" s="143">
        <f t="shared" ref="BS148:BS211" si="199">SUM(T148:V148)</f>
        <v>150000</v>
      </c>
      <c r="BT148" s="143">
        <f t="shared" ref="BT148:BT211" si="200">SUM(W148:Y148)</f>
        <v>50000</v>
      </c>
      <c r="BU148" s="143">
        <f t="shared" ref="BU148:BU211" si="201">SUM(Z148:AB148)</f>
        <v>0</v>
      </c>
      <c r="BV148" s="143">
        <f t="shared" ref="BV148:BV211" si="202">SUM(AC148:AE148)</f>
        <v>50000</v>
      </c>
      <c r="BW148" s="143">
        <f t="shared" ref="BW148:BW211" si="203">SUM(AF148:AH148)</f>
        <v>250000</v>
      </c>
      <c r="BX148" s="143">
        <f t="shared" ref="BX148:BX211" si="204">SUM(AI148:AK148)</f>
        <v>50000</v>
      </c>
      <c r="BY148" s="143">
        <f t="shared" ref="BY148:BY211" si="205">SUM(AL148:AN148)</f>
        <v>0</v>
      </c>
      <c r="BZ148" s="143">
        <f t="shared" ref="BZ148:BZ211" si="206">SUM(AO148:AQ148)</f>
        <v>50000</v>
      </c>
      <c r="CA148" s="143">
        <f t="shared" ref="CA148:CA161" si="207">SUM(AR148:AT148)</f>
        <v>450000</v>
      </c>
      <c r="CB148" s="143">
        <f t="shared" ref="CB148:CB161" si="208">SUM(AU148:AW148)</f>
        <v>50000</v>
      </c>
      <c r="CC148" s="143">
        <f t="shared" ref="CC148:CC161" si="209">SUM(AX148:AZ148)</f>
        <v>0</v>
      </c>
      <c r="CD148" s="143">
        <f t="shared" ref="CD148:CD161" si="210">SUM(BA148:BC148)</f>
        <v>50000</v>
      </c>
      <c r="CE148" s="143">
        <f t="shared" ref="CE148:CE161" si="211">SUM(BD148:BF148)</f>
        <v>450000</v>
      </c>
      <c r="CF148" s="143">
        <f t="shared" ref="CF148:CF161" si="212">SUM(BG148:BI148)</f>
        <v>50000</v>
      </c>
      <c r="CG148" s="143">
        <f t="shared" ref="CG148:CG161" si="213">SUM(BJ148:BL148)</f>
        <v>0</v>
      </c>
      <c r="CH148" s="40"/>
      <c r="CI148" s="143">
        <f t="shared" si="174"/>
        <v>125000</v>
      </c>
      <c r="CJ148" s="143">
        <f t="shared" si="175"/>
        <v>250000</v>
      </c>
      <c r="CK148" s="143">
        <f t="shared" si="176"/>
        <v>350000</v>
      </c>
      <c r="CL148" s="143">
        <f t="shared" si="177"/>
        <v>550000</v>
      </c>
      <c r="CM148" s="143">
        <f t="shared" si="178"/>
        <v>550000</v>
      </c>
      <c r="CN148" s="40"/>
    </row>
    <row r="149" spans="1:92" s="303" customFormat="1" outlineLevel="2" x14ac:dyDescent="0.3">
      <c r="A149" s="80"/>
      <c r="B149" s="80" t="str">
        <f t="shared" si="186"/>
        <v>France Aerospace: litres resin</v>
      </c>
      <c r="C149" s="80"/>
      <c r="D149" s="80"/>
      <c r="E149" s="143">
        <f>E137*$D$137</f>
        <v>0</v>
      </c>
      <c r="F149" s="143">
        <f t="shared" ref="F149:BL149" si="214">F137*$D$137</f>
        <v>0</v>
      </c>
      <c r="G149" s="143">
        <f t="shared" si="214"/>
        <v>0</v>
      </c>
      <c r="H149" s="143">
        <f t="shared" si="214"/>
        <v>0</v>
      </c>
      <c r="I149" s="143">
        <f t="shared" si="214"/>
        <v>0</v>
      </c>
      <c r="J149" s="143">
        <f t="shared" si="214"/>
        <v>0</v>
      </c>
      <c r="K149" s="143">
        <f t="shared" si="214"/>
        <v>0</v>
      </c>
      <c r="L149" s="143">
        <f t="shared" si="214"/>
        <v>0</v>
      </c>
      <c r="M149" s="143">
        <f t="shared" si="214"/>
        <v>0</v>
      </c>
      <c r="N149" s="143">
        <f t="shared" si="214"/>
        <v>0</v>
      </c>
      <c r="O149" s="143">
        <f t="shared" si="214"/>
        <v>0</v>
      </c>
      <c r="P149" s="143">
        <f t="shared" si="214"/>
        <v>0</v>
      </c>
      <c r="Q149" s="143">
        <f t="shared" si="214"/>
        <v>1500</v>
      </c>
      <c r="R149" s="143">
        <f t="shared" si="214"/>
        <v>1500</v>
      </c>
      <c r="S149" s="143">
        <f t="shared" si="214"/>
        <v>1500</v>
      </c>
      <c r="T149" s="143">
        <f t="shared" si="214"/>
        <v>1500</v>
      </c>
      <c r="U149" s="143">
        <f t="shared" si="214"/>
        <v>1500</v>
      </c>
      <c r="V149" s="143">
        <f t="shared" si="214"/>
        <v>1500</v>
      </c>
      <c r="W149" s="143">
        <f t="shared" si="214"/>
        <v>1500</v>
      </c>
      <c r="X149" s="143">
        <f t="shared" si="214"/>
        <v>1500</v>
      </c>
      <c r="Y149" s="143">
        <f t="shared" si="214"/>
        <v>1500</v>
      </c>
      <c r="Z149" s="143">
        <f t="shared" si="214"/>
        <v>1500</v>
      </c>
      <c r="AA149" s="143">
        <f t="shared" si="214"/>
        <v>1500</v>
      </c>
      <c r="AB149" s="143">
        <f t="shared" si="214"/>
        <v>1500</v>
      </c>
      <c r="AC149" s="143">
        <f t="shared" si="214"/>
        <v>1500</v>
      </c>
      <c r="AD149" s="143">
        <f t="shared" si="214"/>
        <v>1500</v>
      </c>
      <c r="AE149" s="143">
        <f t="shared" si="214"/>
        <v>1500</v>
      </c>
      <c r="AF149" s="143">
        <f t="shared" si="214"/>
        <v>1500</v>
      </c>
      <c r="AG149" s="143">
        <f t="shared" si="214"/>
        <v>1500</v>
      </c>
      <c r="AH149" s="143">
        <f t="shared" si="214"/>
        <v>1500</v>
      </c>
      <c r="AI149" s="143">
        <f t="shared" si="214"/>
        <v>1500</v>
      </c>
      <c r="AJ149" s="143">
        <f t="shared" si="214"/>
        <v>1500</v>
      </c>
      <c r="AK149" s="143">
        <f t="shared" si="214"/>
        <v>1500</v>
      </c>
      <c r="AL149" s="143">
        <f t="shared" si="214"/>
        <v>1500</v>
      </c>
      <c r="AM149" s="143">
        <f t="shared" si="214"/>
        <v>1500</v>
      </c>
      <c r="AN149" s="143">
        <f t="shared" si="214"/>
        <v>1500</v>
      </c>
      <c r="AO149" s="143">
        <f t="shared" si="214"/>
        <v>30000</v>
      </c>
      <c r="AP149" s="143">
        <f t="shared" si="214"/>
        <v>30000</v>
      </c>
      <c r="AQ149" s="143">
        <f t="shared" si="214"/>
        <v>30000</v>
      </c>
      <c r="AR149" s="143">
        <f t="shared" si="214"/>
        <v>30000</v>
      </c>
      <c r="AS149" s="143">
        <f t="shared" si="214"/>
        <v>30000</v>
      </c>
      <c r="AT149" s="143">
        <f t="shared" si="214"/>
        <v>30000</v>
      </c>
      <c r="AU149" s="143">
        <f t="shared" si="214"/>
        <v>30000</v>
      </c>
      <c r="AV149" s="143">
        <f t="shared" si="214"/>
        <v>30000</v>
      </c>
      <c r="AW149" s="143">
        <f t="shared" si="214"/>
        <v>30000</v>
      </c>
      <c r="AX149" s="143">
        <f t="shared" si="214"/>
        <v>30000</v>
      </c>
      <c r="AY149" s="143">
        <f t="shared" si="214"/>
        <v>30000</v>
      </c>
      <c r="AZ149" s="143">
        <f t="shared" si="214"/>
        <v>30000</v>
      </c>
      <c r="BA149" s="143">
        <f t="shared" si="214"/>
        <v>750000</v>
      </c>
      <c r="BB149" s="143">
        <f t="shared" si="214"/>
        <v>750000</v>
      </c>
      <c r="BC149" s="143">
        <f t="shared" si="214"/>
        <v>750000</v>
      </c>
      <c r="BD149" s="143">
        <f t="shared" si="214"/>
        <v>750000</v>
      </c>
      <c r="BE149" s="143">
        <f t="shared" si="214"/>
        <v>750000</v>
      </c>
      <c r="BF149" s="143">
        <f t="shared" si="214"/>
        <v>750000</v>
      </c>
      <c r="BG149" s="143">
        <f t="shared" si="214"/>
        <v>750000</v>
      </c>
      <c r="BH149" s="143">
        <f t="shared" si="214"/>
        <v>750000</v>
      </c>
      <c r="BI149" s="143">
        <f t="shared" si="214"/>
        <v>750000</v>
      </c>
      <c r="BJ149" s="143">
        <f t="shared" si="214"/>
        <v>750000</v>
      </c>
      <c r="BK149" s="143">
        <f t="shared" si="214"/>
        <v>750000</v>
      </c>
      <c r="BL149" s="143">
        <f t="shared" si="214"/>
        <v>750000</v>
      </c>
      <c r="BM149" s="40"/>
      <c r="BN149" s="143">
        <f t="shared" si="194"/>
        <v>0</v>
      </c>
      <c r="BO149" s="143">
        <f t="shared" si="195"/>
        <v>0</v>
      </c>
      <c r="BP149" s="143">
        <f t="shared" si="196"/>
        <v>0</v>
      </c>
      <c r="BQ149" s="143">
        <f t="shared" si="197"/>
        <v>0</v>
      </c>
      <c r="BR149" s="143">
        <f t="shared" si="198"/>
        <v>4500</v>
      </c>
      <c r="BS149" s="143">
        <f t="shared" si="199"/>
        <v>4500</v>
      </c>
      <c r="BT149" s="143">
        <f t="shared" si="200"/>
        <v>4500</v>
      </c>
      <c r="BU149" s="143">
        <f t="shared" si="201"/>
        <v>4500</v>
      </c>
      <c r="BV149" s="143">
        <f t="shared" si="202"/>
        <v>4500</v>
      </c>
      <c r="BW149" s="143">
        <f t="shared" si="203"/>
        <v>4500</v>
      </c>
      <c r="BX149" s="143">
        <f t="shared" si="204"/>
        <v>4500</v>
      </c>
      <c r="BY149" s="143">
        <f t="shared" si="205"/>
        <v>4500</v>
      </c>
      <c r="BZ149" s="143">
        <f t="shared" si="206"/>
        <v>90000</v>
      </c>
      <c r="CA149" s="143">
        <f t="shared" si="207"/>
        <v>90000</v>
      </c>
      <c r="CB149" s="143">
        <f t="shared" si="208"/>
        <v>90000</v>
      </c>
      <c r="CC149" s="143">
        <f t="shared" si="209"/>
        <v>90000</v>
      </c>
      <c r="CD149" s="143">
        <f t="shared" si="210"/>
        <v>2250000</v>
      </c>
      <c r="CE149" s="143">
        <f t="shared" si="211"/>
        <v>2250000</v>
      </c>
      <c r="CF149" s="143">
        <f t="shared" si="212"/>
        <v>2250000</v>
      </c>
      <c r="CG149" s="143">
        <f t="shared" si="213"/>
        <v>2250000</v>
      </c>
      <c r="CH149" s="40"/>
      <c r="CI149" s="143">
        <f t="shared" si="174"/>
        <v>0</v>
      </c>
      <c r="CJ149" s="143">
        <f t="shared" si="175"/>
        <v>18000</v>
      </c>
      <c r="CK149" s="143">
        <f t="shared" si="176"/>
        <v>18000</v>
      </c>
      <c r="CL149" s="143">
        <f t="shared" si="177"/>
        <v>360000</v>
      </c>
      <c r="CM149" s="143">
        <f t="shared" si="178"/>
        <v>9000000</v>
      </c>
      <c r="CN149" s="40"/>
    </row>
    <row r="150" spans="1:92" s="303" customFormat="1" outlineLevel="2" x14ac:dyDescent="0.3">
      <c r="A150" s="80"/>
      <c r="B150" s="80" t="str">
        <f t="shared" si="186"/>
        <v>France Aerospace: Exclusive licenses</v>
      </c>
      <c r="C150" s="80"/>
      <c r="D150" s="80"/>
      <c r="E150" s="143">
        <f>E138*$C$138</f>
        <v>0</v>
      </c>
      <c r="F150" s="143">
        <f>F138*$C$138</f>
        <v>0</v>
      </c>
      <c r="G150" s="143">
        <f t="shared" ref="G150:BL150" si="215">G138*$C$138</f>
        <v>0</v>
      </c>
      <c r="H150" s="143">
        <f t="shared" si="215"/>
        <v>0</v>
      </c>
      <c r="I150" s="143">
        <f t="shared" si="215"/>
        <v>0</v>
      </c>
      <c r="J150" s="143">
        <f t="shared" si="215"/>
        <v>0</v>
      </c>
      <c r="K150" s="143">
        <f t="shared" si="215"/>
        <v>0</v>
      </c>
      <c r="L150" s="143">
        <f t="shared" si="215"/>
        <v>0</v>
      </c>
      <c r="M150" s="143">
        <f t="shared" si="215"/>
        <v>0</v>
      </c>
      <c r="N150" s="143">
        <f t="shared" si="215"/>
        <v>0</v>
      </c>
      <c r="O150" s="143">
        <f t="shared" si="215"/>
        <v>0</v>
      </c>
      <c r="P150" s="143">
        <f t="shared" si="215"/>
        <v>0</v>
      </c>
      <c r="Q150" s="143">
        <f t="shared" si="215"/>
        <v>50000</v>
      </c>
      <c r="R150" s="143">
        <f t="shared" si="215"/>
        <v>0</v>
      </c>
      <c r="S150" s="143">
        <f t="shared" si="215"/>
        <v>0</v>
      </c>
      <c r="T150" s="143">
        <f t="shared" si="215"/>
        <v>0</v>
      </c>
      <c r="U150" s="143">
        <f t="shared" si="215"/>
        <v>0</v>
      </c>
      <c r="V150" s="143">
        <f t="shared" si="215"/>
        <v>0</v>
      </c>
      <c r="W150" s="143">
        <f t="shared" si="215"/>
        <v>0</v>
      </c>
      <c r="X150" s="143">
        <f t="shared" si="215"/>
        <v>0</v>
      </c>
      <c r="Y150" s="143">
        <f t="shared" si="215"/>
        <v>0</v>
      </c>
      <c r="Z150" s="143">
        <f t="shared" si="215"/>
        <v>0</v>
      </c>
      <c r="AA150" s="143">
        <f t="shared" si="215"/>
        <v>0</v>
      </c>
      <c r="AB150" s="143">
        <f t="shared" si="215"/>
        <v>0</v>
      </c>
      <c r="AC150" s="143">
        <f t="shared" si="215"/>
        <v>100000</v>
      </c>
      <c r="AD150" s="143">
        <f t="shared" si="215"/>
        <v>0</v>
      </c>
      <c r="AE150" s="143">
        <f t="shared" si="215"/>
        <v>0</v>
      </c>
      <c r="AF150" s="143">
        <f t="shared" si="215"/>
        <v>0</v>
      </c>
      <c r="AG150" s="143">
        <f t="shared" si="215"/>
        <v>0</v>
      </c>
      <c r="AH150" s="143">
        <f t="shared" si="215"/>
        <v>0</v>
      </c>
      <c r="AI150" s="143">
        <f t="shared" si="215"/>
        <v>0</v>
      </c>
      <c r="AJ150" s="143">
        <f t="shared" si="215"/>
        <v>0</v>
      </c>
      <c r="AK150" s="143">
        <f t="shared" si="215"/>
        <v>0</v>
      </c>
      <c r="AL150" s="143">
        <f t="shared" si="215"/>
        <v>0</v>
      </c>
      <c r="AM150" s="143">
        <f t="shared" si="215"/>
        <v>0</v>
      </c>
      <c r="AN150" s="143">
        <f t="shared" si="215"/>
        <v>0</v>
      </c>
      <c r="AO150" s="143">
        <f t="shared" si="215"/>
        <v>250000</v>
      </c>
      <c r="AP150" s="143">
        <f t="shared" si="215"/>
        <v>0</v>
      </c>
      <c r="AQ150" s="143">
        <f t="shared" si="215"/>
        <v>0</v>
      </c>
      <c r="AR150" s="143">
        <f t="shared" si="215"/>
        <v>0</v>
      </c>
      <c r="AS150" s="143">
        <f t="shared" si="215"/>
        <v>0</v>
      </c>
      <c r="AT150" s="143">
        <f t="shared" si="215"/>
        <v>0</v>
      </c>
      <c r="AU150" s="143">
        <f t="shared" si="215"/>
        <v>0</v>
      </c>
      <c r="AV150" s="143">
        <f t="shared" si="215"/>
        <v>0</v>
      </c>
      <c r="AW150" s="143">
        <f t="shared" si="215"/>
        <v>0</v>
      </c>
      <c r="AX150" s="143">
        <f t="shared" si="215"/>
        <v>0</v>
      </c>
      <c r="AY150" s="143">
        <f t="shared" si="215"/>
        <v>0</v>
      </c>
      <c r="AZ150" s="143">
        <f t="shared" si="215"/>
        <v>0</v>
      </c>
      <c r="BA150" s="143">
        <f t="shared" si="215"/>
        <v>400000</v>
      </c>
      <c r="BB150" s="143">
        <f t="shared" si="215"/>
        <v>0</v>
      </c>
      <c r="BC150" s="143">
        <f t="shared" si="215"/>
        <v>0</v>
      </c>
      <c r="BD150" s="143">
        <f t="shared" si="215"/>
        <v>0</v>
      </c>
      <c r="BE150" s="143">
        <f t="shared" si="215"/>
        <v>0</v>
      </c>
      <c r="BF150" s="143">
        <f t="shared" si="215"/>
        <v>0</v>
      </c>
      <c r="BG150" s="143">
        <f t="shared" si="215"/>
        <v>0</v>
      </c>
      <c r="BH150" s="143">
        <f t="shared" si="215"/>
        <v>0</v>
      </c>
      <c r="BI150" s="143">
        <f t="shared" si="215"/>
        <v>0</v>
      </c>
      <c r="BJ150" s="143">
        <f t="shared" si="215"/>
        <v>0</v>
      </c>
      <c r="BK150" s="143">
        <f t="shared" si="215"/>
        <v>0</v>
      </c>
      <c r="BL150" s="143">
        <f t="shared" si="215"/>
        <v>0</v>
      </c>
      <c r="BM150" s="40"/>
      <c r="BN150" s="143">
        <f t="shared" si="194"/>
        <v>0</v>
      </c>
      <c r="BO150" s="143">
        <f t="shared" si="195"/>
        <v>0</v>
      </c>
      <c r="BP150" s="143">
        <f t="shared" si="196"/>
        <v>0</v>
      </c>
      <c r="BQ150" s="143">
        <f t="shared" si="197"/>
        <v>0</v>
      </c>
      <c r="BR150" s="143">
        <f t="shared" si="198"/>
        <v>50000</v>
      </c>
      <c r="BS150" s="143">
        <f t="shared" si="199"/>
        <v>0</v>
      </c>
      <c r="BT150" s="143">
        <f t="shared" si="200"/>
        <v>0</v>
      </c>
      <c r="BU150" s="143">
        <f t="shared" si="201"/>
        <v>0</v>
      </c>
      <c r="BV150" s="143">
        <f t="shared" si="202"/>
        <v>100000</v>
      </c>
      <c r="BW150" s="143">
        <f t="shared" si="203"/>
        <v>0</v>
      </c>
      <c r="BX150" s="143">
        <f t="shared" si="204"/>
        <v>0</v>
      </c>
      <c r="BY150" s="143">
        <f t="shared" si="205"/>
        <v>0</v>
      </c>
      <c r="BZ150" s="143">
        <f t="shared" si="206"/>
        <v>250000</v>
      </c>
      <c r="CA150" s="143">
        <f t="shared" si="207"/>
        <v>0</v>
      </c>
      <c r="CB150" s="143">
        <f t="shared" si="208"/>
        <v>0</v>
      </c>
      <c r="CC150" s="143">
        <f t="shared" si="209"/>
        <v>0</v>
      </c>
      <c r="CD150" s="143">
        <f t="shared" si="210"/>
        <v>400000</v>
      </c>
      <c r="CE150" s="143">
        <f t="shared" si="211"/>
        <v>0</v>
      </c>
      <c r="CF150" s="143">
        <f t="shared" si="212"/>
        <v>0</v>
      </c>
      <c r="CG150" s="143">
        <f t="shared" si="213"/>
        <v>0</v>
      </c>
      <c r="CH150" s="40"/>
      <c r="CI150" s="143">
        <f t="shared" si="174"/>
        <v>0</v>
      </c>
      <c r="CJ150" s="143">
        <f t="shared" si="175"/>
        <v>50000</v>
      </c>
      <c r="CK150" s="143">
        <f t="shared" si="176"/>
        <v>100000</v>
      </c>
      <c r="CL150" s="143">
        <f t="shared" si="177"/>
        <v>250000</v>
      </c>
      <c r="CM150" s="143">
        <f t="shared" si="178"/>
        <v>400000</v>
      </c>
      <c r="CN150" s="40"/>
    </row>
    <row r="151" spans="1:92" s="303" customFormat="1" outlineLevel="2" x14ac:dyDescent="0.3">
      <c r="A151" s="80"/>
      <c r="B151" s="80" t="str">
        <f t="shared" si="186"/>
        <v>France Development Services</v>
      </c>
      <c r="C151" s="80"/>
      <c r="D151" s="80"/>
      <c r="E151" s="143">
        <f>E139*$C$139</f>
        <v>0</v>
      </c>
      <c r="F151" s="143">
        <f>F139*$C$139</f>
        <v>150000</v>
      </c>
      <c r="G151" s="143">
        <f t="shared" ref="G151:BL151" si="216">G139*$C$139</f>
        <v>0</v>
      </c>
      <c r="H151" s="143">
        <f t="shared" si="216"/>
        <v>0</v>
      </c>
      <c r="I151" s="143">
        <f t="shared" si="216"/>
        <v>0</v>
      </c>
      <c r="J151" s="143">
        <f t="shared" si="216"/>
        <v>0</v>
      </c>
      <c r="K151" s="143">
        <f t="shared" si="216"/>
        <v>0</v>
      </c>
      <c r="L151" s="143">
        <f t="shared" si="216"/>
        <v>0</v>
      </c>
      <c r="M151" s="143">
        <f t="shared" si="216"/>
        <v>0</v>
      </c>
      <c r="N151" s="143">
        <f t="shared" si="216"/>
        <v>0</v>
      </c>
      <c r="O151" s="143">
        <f t="shared" si="216"/>
        <v>0</v>
      </c>
      <c r="P151" s="143">
        <f t="shared" si="216"/>
        <v>0</v>
      </c>
      <c r="Q151" s="143">
        <f t="shared" si="216"/>
        <v>75000</v>
      </c>
      <c r="R151" s="143">
        <f t="shared" si="216"/>
        <v>0</v>
      </c>
      <c r="S151" s="143">
        <f t="shared" si="216"/>
        <v>0</v>
      </c>
      <c r="T151" s="143">
        <f t="shared" si="216"/>
        <v>75000</v>
      </c>
      <c r="U151" s="143">
        <f t="shared" si="216"/>
        <v>0</v>
      </c>
      <c r="V151" s="143">
        <f t="shared" si="216"/>
        <v>0</v>
      </c>
      <c r="W151" s="143">
        <f t="shared" si="216"/>
        <v>0</v>
      </c>
      <c r="X151" s="143">
        <f t="shared" si="216"/>
        <v>0</v>
      </c>
      <c r="Y151" s="143">
        <f t="shared" si="216"/>
        <v>75000</v>
      </c>
      <c r="Z151" s="143">
        <f t="shared" si="216"/>
        <v>0</v>
      </c>
      <c r="AA151" s="143">
        <f t="shared" si="216"/>
        <v>0</v>
      </c>
      <c r="AB151" s="143">
        <f t="shared" si="216"/>
        <v>0</v>
      </c>
      <c r="AC151" s="143">
        <f t="shared" si="216"/>
        <v>150000</v>
      </c>
      <c r="AD151" s="143">
        <f t="shared" si="216"/>
        <v>0</v>
      </c>
      <c r="AE151" s="143">
        <f t="shared" si="216"/>
        <v>0</v>
      </c>
      <c r="AF151" s="143">
        <f t="shared" si="216"/>
        <v>150000</v>
      </c>
      <c r="AG151" s="143">
        <f t="shared" si="216"/>
        <v>0</v>
      </c>
      <c r="AH151" s="143">
        <f t="shared" si="216"/>
        <v>0</v>
      </c>
      <c r="AI151" s="143">
        <f t="shared" si="216"/>
        <v>0</v>
      </c>
      <c r="AJ151" s="143">
        <f t="shared" si="216"/>
        <v>0</v>
      </c>
      <c r="AK151" s="143">
        <f t="shared" si="216"/>
        <v>150000</v>
      </c>
      <c r="AL151" s="143">
        <f t="shared" si="216"/>
        <v>0</v>
      </c>
      <c r="AM151" s="143">
        <f t="shared" si="216"/>
        <v>0</v>
      </c>
      <c r="AN151" s="143">
        <f t="shared" si="216"/>
        <v>0</v>
      </c>
      <c r="AO151" s="143">
        <f t="shared" si="216"/>
        <v>150000</v>
      </c>
      <c r="AP151" s="143">
        <f t="shared" si="216"/>
        <v>0</v>
      </c>
      <c r="AQ151" s="143">
        <f t="shared" si="216"/>
        <v>0</v>
      </c>
      <c r="AR151" s="143">
        <f t="shared" si="216"/>
        <v>150000</v>
      </c>
      <c r="AS151" s="143">
        <f t="shared" si="216"/>
        <v>0</v>
      </c>
      <c r="AT151" s="143">
        <f t="shared" si="216"/>
        <v>0</v>
      </c>
      <c r="AU151" s="143">
        <f t="shared" si="216"/>
        <v>0</v>
      </c>
      <c r="AV151" s="143">
        <f t="shared" si="216"/>
        <v>0</v>
      </c>
      <c r="AW151" s="143">
        <f t="shared" si="216"/>
        <v>150000</v>
      </c>
      <c r="AX151" s="143">
        <f t="shared" si="216"/>
        <v>0</v>
      </c>
      <c r="AY151" s="143">
        <f t="shared" si="216"/>
        <v>0</v>
      </c>
      <c r="AZ151" s="143">
        <f t="shared" si="216"/>
        <v>0</v>
      </c>
      <c r="BA151" s="143">
        <f t="shared" si="216"/>
        <v>150000</v>
      </c>
      <c r="BB151" s="143">
        <f t="shared" si="216"/>
        <v>0</v>
      </c>
      <c r="BC151" s="143">
        <f t="shared" si="216"/>
        <v>0</v>
      </c>
      <c r="BD151" s="143">
        <f t="shared" si="216"/>
        <v>150000</v>
      </c>
      <c r="BE151" s="143">
        <f t="shared" si="216"/>
        <v>0</v>
      </c>
      <c r="BF151" s="143">
        <f t="shared" si="216"/>
        <v>0</v>
      </c>
      <c r="BG151" s="143">
        <f t="shared" si="216"/>
        <v>0</v>
      </c>
      <c r="BH151" s="143">
        <f t="shared" si="216"/>
        <v>0</v>
      </c>
      <c r="BI151" s="143">
        <f t="shared" si="216"/>
        <v>150000</v>
      </c>
      <c r="BJ151" s="143">
        <f t="shared" si="216"/>
        <v>0</v>
      </c>
      <c r="BK151" s="143">
        <f t="shared" si="216"/>
        <v>0</v>
      </c>
      <c r="BL151" s="143">
        <f t="shared" si="216"/>
        <v>0</v>
      </c>
      <c r="BM151" s="143">
        <f t="shared" ref="BM151:BR151" si="217">BM139*$C$139</f>
        <v>0</v>
      </c>
      <c r="BN151" s="143">
        <f t="shared" si="217"/>
        <v>150000</v>
      </c>
      <c r="BO151" s="143">
        <f t="shared" si="217"/>
        <v>0</v>
      </c>
      <c r="BP151" s="143">
        <f t="shared" si="217"/>
        <v>0</v>
      </c>
      <c r="BQ151" s="143">
        <f t="shared" si="217"/>
        <v>0</v>
      </c>
      <c r="BR151" s="143">
        <f t="shared" si="217"/>
        <v>75000</v>
      </c>
      <c r="BS151" s="143">
        <f t="shared" ref="BS151:CG151" si="218">BS139*$C$139</f>
        <v>75000</v>
      </c>
      <c r="BT151" s="143">
        <f t="shared" si="218"/>
        <v>75000</v>
      </c>
      <c r="BU151" s="143">
        <f t="shared" si="218"/>
        <v>0</v>
      </c>
      <c r="BV151" s="143">
        <f t="shared" si="218"/>
        <v>150000</v>
      </c>
      <c r="BW151" s="143">
        <f t="shared" si="218"/>
        <v>150000</v>
      </c>
      <c r="BX151" s="143">
        <f t="shared" si="218"/>
        <v>150000</v>
      </c>
      <c r="BY151" s="143">
        <f t="shared" si="218"/>
        <v>0</v>
      </c>
      <c r="BZ151" s="143">
        <f t="shared" si="218"/>
        <v>150000</v>
      </c>
      <c r="CA151" s="143">
        <f t="shared" si="218"/>
        <v>150000</v>
      </c>
      <c r="CB151" s="143">
        <f t="shared" si="218"/>
        <v>150000</v>
      </c>
      <c r="CC151" s="143">
        <f t="shared" si="218"/>
        <v>0</v>
      </c>
      <c r="CD151" s="143">
        <f t="shared" si="218"/>
        <v>150000</v>
      </c>
      <c r="CE151" s="143">
        <f t="shared" si="218"/>
        <v>150000</v>
      </c>
      <c r="CF151" s="143">
        <f t="shared" si="218"/>
        <v>150000</v>
      </c>
      <c r="CG151" s="143">
        <f t="shared" si="218"/>
        <v>0</v>
      </c>
      <c r="CH151" s="40"/>
      <c r="CI151" s="143">
        <f t="shared" si="174"/>
        <v>150000</v>
      </c>
      <c r="CJ151" s="143">
        <f t="shared" si="175"/>
        <v>225000</v>
      </c>
      <c r="CK151" s="143">
        <f t="shared" si="176"/>
        <v>450000</v>
      </c>
      <c r="CL151" s="143">
        <f t="shared" si="177"/>
        <v>450000</v>
      </c>
      <c r="CM151" s="143">
        <f t="shared" si="178"/>
        <v>450000</v>
      </c>
      <c r="CN151" s="40"/>
    </row>
    <row r="152" spans="1:92" s="307" customFormat="1" x14ac:dyDescent="0.3">
      <c r="A152" s="286"/>
      <c r="B152" s="286" t="s">
        <v>308</v>
      </c>
      <c r="C152" s="286"/>
      <c r="D152" s="286"/>
      <c r="E152" s="289">
        <f t="shared" ref="E152:BL152" si="219">E128+E130+E132+E134+E137</f>
        <v>0</v>
      </c>
      <c r="F152" s="289">
        <f t="shared" si="219"/>
        <v>0</v>
      </c>
      <c r="G152" s="289">
        <f t="shared" si="219"/>
        <v>25</v>
      </c>
      <c r="H152" s="289">
        <f t="shared" si="219"/>
        <v>0</v>
      </c>
      <c r="I152" s="289">
        <f t="shared" si="219"/>
        <v>25</v>
      </c>
      <c r="J152" s="289">
        <f t="shared" si="219"/>
        <v>25</v>
      </c>
      <c r="K152" s="289">
        <f t="shared" si="219"/>
        <v>50</v>
      </c>
      <c r="L152" s="289">
        <f t="shared" si="219"/>
        <v>0</v>
      </c>
      <c r="M152" s="289">
        <f t="shared" si="219"/>
        <v>50</v>
      </c>
      <c r="N152" s="289">
        <f t="shared" si="219"/>
        <v>50</v>
      </c>
      <c r="O152" s="289">
        <f t="shared" si="219"/>
        <v>50</v>
      </c>
      <c r="P152" s="289">
        <f t="shared" si="219"/>
        <v>125</v>
      </c>
      <c r="Q152" s="289">
        <f t="shared" si="219"/>
        <v>110</v>
      </c>
      <c r="R152" s="289">
        <f t="shared" si="219"/>
        <v>110</v>
      </c>
      <c r="S152" s="289">
        <f t="shared" si="219"/>
        <v>110</v>
      </c>
      <c r="T152" s="289">
        <f t="shared" si="219"/>
        <v>110</v>
      </c>
      <c r="U152" s="289">
        <f t="shared" si="219"/>
        <v>110</v>
      </c>
      <c r="V152" s="289">
        <f t="shared" si="219"/>
        <v>110</v>
      </c>
      <c r="W152" s="289">
        <f t="shared" si="219"/>
        <v>110</v>
      </c>
      <c r="X152" s="289">
        <f t="shared" si="219"/>
        <v>10</v>
      </c>
      <c r="Y152" s="289">
        <f t="shared" si="219"/>
        <v>110</v>
      </c>
      <c r="Z152" s="289">
        <f t="shared" si="219"/>
        <v>110</v>
      </c>
      <c r="AA152" s="289">
        <f t="shared" si="219"/>
        <v>110</v>
      </c>
      <c r="AB152" s="289">
        <f t="shared" si="219"/>
        <v>260</v>
      </c>
      <c r="AC152" s="289">
        <f t="shared" si="219"/>
        <v>210</v>
      </c>
      <c r="AD152" s="289">
        <f t="shared" si="219"/>
        <v>210</v>
      </c>
      <c r="AE152" s="289">
        <f t="shared" si="219"/>
        <v>210</v>
      </c>
      <c r="AF152" s="289">
        <f t="shared" si="219"/>
        <v>210</v>
      </c>
      <c r="AG152" s="289">
        <f t="shared" si="219"/>
        <v>210</v>
      </c>
      <c r="AH152" s="289">
        <f t="shared" si="219"/>
        <v>610</v>
      </c>
      <c r="AI152" s="289">
        <f t="shared" si="219"/>
        <v>610</v>
      </c>
      <c r="AJ152" s="289">
        <f t="shared" si="219"/>
        <v>410</v>
      </c>
      <c r="AK152" s="289">
        <f t="shared" si="219"/>
        <v>610</v>
      </c>
      <c r="AL152" s="289">
        <f t="shared" si="219"/>
        <v>610</v>
      </c>
      <c r="AM152" s="289">
        <f t="shared" si="219"/>
        <v>610</v>
      </c>
      <c r="AN152" s="289">
        <f t="shared" si="219"/>
        <v>660</v>
      </c>
      <c r="AO152" s="289">
        <f t="shared" si="219"/>
        <v>900</v>
      </c>
      <c r="AP152" s="289">
        <f t="shared" si="219"/>
        <v>900</v>
      </c>
      <c r="AQ152" s="289">
        <f t="shared" si="219"/>
        <v>900</v>
      </c>
      <c r="AR152" s="289">
        <f t="shared" si="219"/>
        <v>900</v>
      </c>
      <c r="AS152" s="289">
        <f t="shared" si="219"/>
        <v>900</v>
      </c>
      <c r="AT152" s="289">
        <f t="shared" si="219"/>
        <v>1300</v>
      </c>
      <c r="AU152" s="289">
        <f t="shared" si="219"/>
        <v>1300</v>
      </c>
      <c r="AV152" s="289">
        <f t="shared" si="219"/>
        <v>1000</v>
      </c>
      <c r="AW152" s="289">
        <f t="shared" si="219"/>
        <v>1300</v>
      </c>
      <c r="AX152" s="289">
        <f t="shared" si="219"/>
        <v>1300</v>
      </c>
      <c r="AY152" s="289">
        <f t="shared" si="219"/>
        <v>1300</v>
      </c>
      <c r="AZ152" s="289">
        <f t="shared" si="219"/>
        <v>1500</v>
      </c>
      <c r="BA152" s="289">
        <f t="shared" si="219"/>
        <v>6700</v>
      </c>
      <c r="BB152" s="289">
        <f t="shared" si="219"/>
        <v>6700</v>
      </c>
      <c r="BC152" s="289">
        <f t="shared" si="219"/>
        <v>6700</v>
      </c>
      <c r="BD152" s="289">
        <f t="shared" si="219"/>
        <v>6700</v>
      </c>
      <c r="BE152" s="289">
        <f t="shared" si="219"/>
        <v>6700</v>
      </c>
      <c r="BF152" s="289">
        <f t="shared" si="219"/>
        <v>6825</v>
      </c>
      <c r="BG152" s="289">
        <f t="shared" si="219"/>
        <v>6825</v>
      </c>
      <c r="BH152" s="289">
        <f t="shared" si="219"/>
        <v>6200</v>
      </c>
      <c r="BI152" s="289">
        <f t="shared" si="219"/>
        <v>6950</v>
      </c>
      <c r="BJ152" s="289">
        <f t="shared" si="219"/>
        <v>6950</v>
      </c>
      <c r="BK152" s="289">
        <f t="shared" si="219"/>
        <v>6950</v>
      </c>
      <c r="BL152" s="289">
        <f t="shared" si="219"/>
        <v>6950</v>
      </c>
      <c r="BM152" s="290"/>
      <c r="BN152" s="291">
        <f t="shared" si="194"/>
        <v>25</v>
      </c>
      <c r="BO152" s="291">
        <f t="shared" si="195"/>
        <v>50</v>
      </c>
      <c r="BP152" s="291">
        <f t="shared" si="196"/>
        <v>100</v>
      </c>
      <c r="BQ152" s="291">
        <f t="shared" si="197"/>
        <v>225</v>
      </c>
      <c r="BR152" s="291">
        <f t="shared" si="198"/>
        <v>330</v>
      </c>
      <c r="BS152" s="291">
        <f t="shared" si="199"/>
        <v>330</v>
      </c>
      <c r="BT152" s="291">
        <f t="shared" si="200"/>
        <v>230</v>
      </c>
      <c r="BU152" s="291">
        <f t="shared" si="201"/>
        <v>480</v>
      </c>
      <c r="BV152" s="291">
        <f t="shared" si="202"/>
        <v>630</v>
      </c>
      <c r="BW152" s="291">
        <f t="shared" si="203"/>
        <v>1030</v>
      </c>
      <c r="BX152" s="291">
        <f t="shared" si="204"/>
        <v>1630</v>
      </c>
      <c r="BY152" s="291">
        <f t="shared" si="205"/>
        <v>1880</v>
      </c>
      <c r="BZ152" s="291">
        <f t="shared" si="206"/>
        <v>2700</v>
      </c>
      <c r="CA152" s="291">
        <f t="shared" si="207"/>
        <v>3100</v>
      </c>
      <c r="CB152" s="291">
        <f t="shared" si="208"/>
        <v>3600</v>
      </c>
      <c r="CC152" s="291">
        <f t="shared" si="209"/>
        <v>4100</v>
      </c>
      <c r="CD152" s="291">
        <f t="shared" si="210"/>
        <v>20100</v>
      </c>
      <c r="CE152" s="291">
        <f t="shared" si="211"/>
        <v>20225</v>
      </c>
      <c r="CF152" s="291">
        <f t="shared" si="212"/>
        <v>19975</v>
      </c>
      <c r="CG152" s="291">
        <f t="shared" si="213"/>
        <v>20850</v>
      </c>
      <c r="CH152" s="290"/>
      <c r="CI152" s="172">
        <f t="shared" si="174"/>
        <v>400</v>
      </c>
      <c r="CJ152" s="172">
        <f t="shared" si="175"/>
        <v>1370</v>
      </c>
      <c r="CK152" s="172">
        <f t="shared" si="176"/>
        <v>5170</v>
      </c>
      <c r="CL152" s="172">
        <f t="shared" si="177"/>
        <v>13500</v>
      </c>
      <c r="CM152" s="172">
        <f t="shared" si="178"/>
        <v>81150</v>
      </c>
      <c r="CN152" s="290"/>
    </row>
    <row r="153" spans="1:92" s="303" customFormat="1" x14ac:dyDescent="0.3">
      <c r="A153" s="80"/>
      <c r="B153" s="80" t="s">
        <v>215</v>
      </c>
      <c r="C153" s="80"/>
      <c r="D153" s="80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  <c r="BL153" s="82"/>
      <c r="BM153" s="40"/>
      <c r="BN153" s="82">
        <f t="shared" si="194"/>
        <v>0</v>
      </c>
      <c r="BO153" s="82">
        <f t="shared" si="195"/>
        <v>0</v>
      </c>
      <c r="BP153" s="82">
        <f t="shared" si="196"/>
        <v>0</v>
      </c>
      <c r="BQ153" s="82">
        <f t="shared" si="197"/>
        <v>0</v>
      </c>
      <c r="BR153" s="82">
        <f t="shared" si="198"/>
        <v>0</v>
      </c>
      <c r="BS153" s="82">
        <f t="shared" si="199"/>
        <v>0</v>
      </c>
      <c r="BT153" s="82">
        <f t="shared" si="200"/>
        <v>0</v>
      </c>
      <c r="BU153" s="82">
        <f t="shared" si="201"/>
        <v>0</v>
      </c>
      <c r="BV153" s="82">
        <f t="shared" si="202"/>
        <v>0</v>
      </c>
      <c r="BW153" s="82">
        <f t="shared" si="203"/>
        <v>0</v>
      </c>
      <c r="BX153" s="82">
        <f t="shared" si="204"/>
        <v>0</v>
      </c>
      <c r="BY153" s="82">
        <f t="shared" si="205"/>
        <v>0</v>
      </c>
      <c r="BZ153" s="82">
        <f t="shared" si="206"/>
        <v>0</v>
      </c>
      <c r="CA153" s="82">
        <f t="shared" si="207"/>
        <v>0</v>
      </c>
      <c r="CB153" s="82">
        <f t="shared" si="208"/>
        <v>0</v>
      </c>
      <c r="CC153" s="82">
        <f t="shared" si="209"/>
        <v>0</v>
      </c>
      <c r="CD153" s="82">
        <f t="shared" si="210"/>
        <v>0</v>
      </c>
      <c r="CE153" s="82">
        <f t="shared" si="211"/>
        <v>0</v>
      </c>
      <c r="CF153" s="82">
        <f t="shared" si="212"/>
        <v>0</v>
      </c>
      <c r="CG153" s="82">
        <f t="shared" si="213"/>
        <v>0</v>
      </c>
      <c r="CH153" s="40"/>
      <c r="CI153" s="143">
        <f>(CI184+CI185)/CI152</f>
        <v>550</v>
      </c>
      <c r="CJ153" s="143">
        <f>(CJ184+CJ185)/CJ152</f>
        <v>551.45985401459859</v>
      </c>
      <c r="CK153" s="143">
        <f>(CK184+CK185)/CK152</f>
        <v>343.42359767891685</v>
      </c>
      <c r="CL153" s="143">
        <f>(CL184+CL185)/CL152</f>
        <v>272.22222222222223</v>
      </c>
      <c r="CM153" s="143">
        <f>(CM184+CM185)/CM152</f>
        <v>188.20086260012323</v>
      </c>
      <c r="CN153" s="40"/>
    </row>
    <row r="154" spans="1:92" s="303" customFormat="1" outlineLevel="2" x14ac:dyDescent="0.3">
      <c r="A154" s="80"/>
      <c r="B154" s="164" t="s">
        <v>200</v>
      </c>
      <c r="C154" s="80"/>
      <c r="D154" s="80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40"/>
      <c r="BN154" s="82">
        <f t="shared" si="194"/>
        <v>0</v>
      </c>
      <c r="BO154" s="82">
        <f t="shared" si="195"/>
        <v>0</v>
      </c>
      <c r="BP154" s="82">
        <f t="shared" si="196"/>
        <v>0</v>
      </c>
      <c r="BQ154" s="82">
        <f t="shared" si="197"/>
        <v>0</v>
      </c>
      <c r="BR154" s="82">
        <f t="shared" si="198"/>
        <v>0</v>
      </c>
      <c r="BS154" s="82">
        <f t="shared" si="199"/>
        <v>0</v>
      </c>
      <c r="BT154" s="82">
        <f t="shared" si="200"/>
        <v>0</v>
      </c>
      <c r="BU154" s="82">
        <f t="shared" si="201"/>
        <v>0</v>
      </c>
      <c r="BV154" s="82">
        <f t="shared" si="202"/>
        <v>0</v>
      </c>
      <c r="BW154" s="82">
        <f t="shared" si="203"/>
        <v>0</v>
      </c>
      <c r="BX154" s="82">
        <f t="shared" si="204"/>
        <v>0</v>
      </c>
      <c r="BY154" s="82">
        <f t="shared" si="205"/>
        <v>0</v>
      </c>
      <c r="BZ154" s="82">
        <f t="shared" si="206"/>
        <v>0</v>
      </c>
      <c r="CA154" s="82">
        <f t="shared" si="207"/>
        <v>0</v>
      </c>
      <c r="CB154" s="82">
        <f t="shared" si="208"/>
        <v>0</v>
      </c>
      <c r="CC154" s="82">
        <f t="shared" si="209"/>
        <v>0</v>
      </c>
      <c r="CD154" s="82">
        <f t="shared" si="210"/>
        <v>0</v>
      </c>
      <c r="CE154" s="82">
        <f t="shared" si="211"/>
        <v>0</v>
      </c>
      <c r="CF154" s="82">
        <f t="shared" si="212"/>
        <v>0</v>
      </c>
      <c r="CG154" s="82">
        <f t="shared" si="213"/>
        <v>0</v>
      </c>
      <c r="CH154" s="40"/>
      <c r="CI154" s="143">
        <f t="shared" si="174"/>
        <v>0</v>
      </c>
      <c r="CJ154" s="143">
        <f t="shared" si="175"/>
        <v>0</v>
      </c>
      <c r="CK154" s="143">
        <f t="shared" si="176"/>
        <v>0</v>
      </c>
      <c r="CL154" s="143">
        <f t="shared" si="177"/>
        <v>0</v>
      </c>
      <c r="CM154" s="143">
        <f t="shared" si="178"/>
        <v>0</v>
      </c>
      <c r="CN154" s="40"/>
    </row>
    <row r="155" spans="1:92" s="303" customFormat="1" outlineLevel="2" x14ac:dyDescent="0.3">
      <c r="A155" s="284"/>
      <c r="B155" s="284" t="s">
        <v>198</v>
      </c>
      <c r="C155" s="280"/>
      <c r="D155" s="280"/>
      <c r="E155" s="285"/>
      <c r="F155" s="285"/>
      <c r="G155" s="285"/>
      <c r="H155" s="285"/>
      <c r="I155" s="285"/>
      <c r="J155" s="285"/>
      <c r="K155" s="285"/>
      <c r="L155" s="285"/>
      <c r="M155" s="285"/>
      <c r="N155" s="285"/>
      <c r="O155" s="285"/>
      <c r="P155" s="285"/>
      <c r="Q155" s="285"/>
      <c r="R155" s="285"/>
      <c r="S155" s="285"/>
      <c r="T155" s="285"/>
      <c r="U155" s="285"/>
      <c r="V155" s="285"/>
      <c r="W155" s="285"/>
      <c r="X155" s="285"/>
      <c r="Y155" s="285"/>
      <c r="Z155" s="285"/>
      <c r="AA155" s="285"/>
      <c r="AB155" s="285"/>
      <c r="AC155" s="285"/>
      <c r="AD155" s="285"/>
      <c r="AE155" s="285"/>
      <c r="AF155" s="285"/>
      <c r="AG155" s="285"/>
      <c r="AH155" s="285"/>
      <c r="AI155" s="285"/>
      <c r="AJ155" s="285"/>
      <c r="AK155" s="285"/>
      <c r="AL155" s="285"/>
      <c r="AM155" s="285"/>
      <c r="AN155" s="285"/>
      <c r="AO155" s="285"/>
      <c r="AP155" s="285"/>
      <c r="AQ155" s="285"/>
      <c r="AR155" s="285"/>
      <c r="AS155" s="285"/>
      <c r="AT155" s="285"/>
      <c r="AU155" s="285"/>
      <c r="AV155" s="285"/>
      <c r="AW155" s="285"/>
      <c r="AX155" s="285"/>
      <c r="AY155" s="285"/>
      <c r="AZ155" s="285"/>
      <c r="BA155" s="285"/>
      <c r="BB155" s="285"/>
      <c r="BC155" s="285"/>
      <c r="BD155" s="285"/>
      <c r="BE155" s="285"/>
      <c r="BF155" s="285"/>
      <c r="BG155" s="285"/>
      <c r="BH155" s="285"/>
      <c r="BI155" s="285"/>
      <c r="BJ155" s="285"/>
      <c r="BK155" s="285"/>
      <c r="BL155" s="285"/>
      <c r="BM155" s="40"/>
      <c r="BN155" s="143"/>
      <c r="BO155" s="143"/>
      <c r="BP155" s="143"/>
      <c r="BQ155" s="143"/>
      <c r="BR155" s="143"/>
      <c r="BS155" s="143"/>
      <c r="BT155" s="143"/>
      <c r="BU155" s="143"/>
      <c r="BV155" s="143"/>
      <c r="BW155" s="143"/>
      <c r="BX155" s="143"/>
      <c r="BY155" s="143"/>
      <c r="BZ155" s="143"/>
      <c r="CA155" s="143"/>
      <c r="CB155" s="143"/>
      <c r="CC155" s="143"/>
      <c r="CD155" s="143"/>
      <c r="CE155" s="143"/>
      <c r="CF155" s="143"/>
      <c r="CG155" s="143">
        <f t="shared" si="213"/>
        <v>0</v>
      </c>
      <c r="CH155" s="40"/>
      <c r="CI155" s="143">
        <f t="shared" si="174"/>
        <v>0</v>
      </c>
      <c r="CJ155" s="143">
        <f t="shared" si="175"/>
        <v>0</v>
      </c>
      <c r="CK155" s="143">
        <f t="shared" si="176"/>
        <v>0</v>
      </c>
      <c r="CL155" s="143">
        <f t="shared" si="177"/>
        <v>0</v>
      </c>
      <c r="CM155" s="143">
        <f t="shared" si="178"/>
        <v>0</v>
      </c>
      <c r="CN155" s="40"/>
    </row>
    <row r="156" spans="1:92" s="303" customFormat="1" outlineLevel="2" x14ac:dyDescent="0.3">
      <c r="A156" s="284"/>
      <c r="B156" s="284" t="s">
        <v>197</v>
      </c>
      <c r="C156" s="280"/>
      <c r="D156" s="280"/>
      <c r="E156" s="285"/>
      <c r="F156" s="285"/>
      <c r="G156" s="285"/>
      <c r="H156" s="285"/>
      <c r="I156" s="285"/>
      <c r="J156" s="285"/>
      <c r="K156" s="285"/>
      <c r="L156" s="285"/>
      <c r="M156" s="285"/>
      <c r="N156" s="285"/>
      <c r="O156" s="285"/>
      <c r="P156" s="285"/>
      <c r="Q156" s="285"/>
      <c r="R156" s="285"/>
      <c r="S156" s="285"/>
      <c r="T156" s="285"/>
      <c r="U156" s="285"/>
      <c r="V156" s="285"/>
      <c r="W156" s="285"/>
      <c r="X156" s="285"/>
      <c r="Y156" s="285"/>
      <c r="Z156" s="285"/>
      <c r="AA156" s="285"/>
      <c r="AB156" s="285"/>
      <c r="AC156" s="285"/>
      <c r="AD156" s="285"/>
      <c r="AE156" s="285"/>
      <c r="AF156" s="285"/>
      <c r="AG156" s="285"/>
      <c r="AH156" s="285"/>
      <c r="AI156" s="285"/>
      <c r="AJ156" s="285"/>
      <c r="AK156" s="285"/>
      <c r="AL156" s="285"/>
      <c r="AM156" s="285"/>
      <c r="AN156" s="285"/>
      <c r="AO156" s="285"/>
      <c r="AP156" s="285"/>
      <c r="AQ156" s="285"/>
      <c r="AR156" s="285"/>
      <c r="AS156" s="285"/>
      <c r="AT156" s="285"/>
      <c r="AU156" s="285"/>
      <c r="AV156" s="285"/>
      <c r="AW156" s="285"/>
      <c r="AX156" s="285"/>
      <c r="AY156" s="285"/>
      <c r="AZ156" s="285"/>
      <c r="BA156" s="285"/>
      <c r="BB156" s="285"/>
      <c r="BC156" s="285"/>
      <c r="BD156" s="285"/>
      <c r="BE156" s="285"/>
      <c r="BF156" s="285"/>
      <c r="BG156" s="285"/>
      <c r="BH156" s="285"/>
      <c r="BI156" s="285"/>
      <c r="BJ156" s="285"/>
      <c r="BK156" s="285"/>
      <c r="BL156" s="285"/>
      <c r="BM156" s="40"/>
      <c r="BN156" s="143"/>
      <c r="BO156" s="143"/>
      <c r="BP156" s="143"/>
      <c r="BQ156" s="143"/>
      <c r="BR156" s="143"/>
      <c r="BS156" s="143"/>
      <c r="BT156" s="143"/>
      <c r="BU156" s="143"/>
      <c r="BV156" s="143"/>
      <c r="BW156" s="143"/>
      <c r="BX156" s="143"/>
      <c r="BY156" s="143"/>
      <c r="BZ156" s="143"/>
      <c r="CA156" s="143"/>
      <c r="CB156" s="143"/>
      <c r="CC156" s="143"/>
      <c r="CD156" s="143"/>
      <c r="CE156" s="143"/>
      <c r="CF156" s="143"/>
      <c r="CG156" s="143">
        <f t="shared" si="213"/>
        <v>0</v>
      </c>
      <c r="CH156" s="40"/>
      <c r="CI156" s="143">
        <f t="shared" si="174"/>
        <v>0</v>
      </c>
      <c r="CJ156" s="143">
        <f t="shared" si="175"/>
        <v>0</v>
      </c>
      <c r="CK156" s="143">
        <f t="shared" si="176"/>
        <v>0</v>
      </c>
      <c r="CL156" s="143">
        <f t="shared" si="177"/>
        <v>0</v>
      </c>
      <c r="CM156" s="143">
        <f t="shared" si="178"/>
        <v>0</v>
      </c>
      <c r="CN156" s="40"/>
    </row>
    <row r="157" spans="1:92" s="303" customFormat="1" outlineLevel="2" x14ac:dyDescent="0.3">
      <c r="A157" s="284"/>
      <c r="B157" s="284" t="s">
        <v>271</v>
      </c>
      <c r="C157" s="280"/>
      <c r="D157" s="280"/>
      <c r="E157" s="285"/>
      <c r="F157" s="285"/>
      <c r="G157" s="285"/>
      <c r="H157" s="285"/>
      <c r="I157" s="285"/>
      <c r="J157" s="285"/>
      <c r="K157" s="285"/>
      <c r="L157" s="285"/>
      <c r="M157" s="285"/>
      <c r="N157" s="285"/>
      <c r="O157" s="285"/>
      <c r="P157" s="285"/>
      <c r="Q157" s="285"/>
      <c r="R157" s="285"/>
      <c r="S157" s="285"/>
      <c r="T157" s="285"/>
      <c r="U157" s="285"/>
      <c r="V157" s="285"/>
      <c r="W157" s="285"/>
      <c r="X157" s="285"/>
      <c r="Y157" s="285"/>
      <c r="Z157" s="285"/>
      <c r="AA157" s="285"/>
      <c r="AB157" s="285"/>
      <c r="AC157" s="285"/>
      <c r="AD157" s="285"/>
      <c r="AE157" s="285"/>
      <c r="AF157" s="285"/>
      <c r="AG157" s="285"/>
      <c r="AH157" s="285"/>
      <c r="AI157" s="285"/>
      <c r="AJ157" s="285"/>
      <c r="AK157" s="285"/>
      <c r="AL157" s="285"/>
      <c r="AM157" s="285"/>
      <c r="AN157" s="285"/>
      <c r="AO157" s="285"/>
      <c r="AP157" s="285"/>
      <c r="AQ157" s="285"/>
      <c r="AR157" s="285"/>
      <c r="AS157" s="285"/>
      <c r="AT157" s="285"/>
      <c r="AU157" s="285"/>
      <c r="AV157" s="285"/>
      <c r="AW157" s="285"/>
      <c r="AX157" s="285"/>
      <c r="AY157" s="285"/>
      <c r="AZ157" s="285"/>
      <c r="BA157" s="285"/>
      <c r="BB157" s="285"/>
      <c r="BC157" s="285"/>
      <c r="BD157" s="285"/>
      <c r="BE157" s="285"/>
      <c r="BF157" s="285"/>
      <c r="BG157" s="285"/>
      <c r="BH157" s="285"/>
      <c r="BI157" s="285"/>
      <c r="BJ157" s="285"/>
      <c r="BK157" s="285"/>
      <c r="BL157" s="285"/>
      <c r="BM157" s="40"/>
      <c r="BN157" s="143"/>
      <c r="BO157" s="143"/>
      <c r="BP157" s="143"/>
      <c r="BQ157" s="143"/>
      <c r="BR157" s="143"/>
      <c r="BS157" s="143"/>
      <c r="BT157" s="143"/>
      <c r="BU157" s="143"/>
      <c r="BV157" s="143"/>
      <c r="BW157" s="143"/>
      <c r="BX157" s="143"/>
      <c r="BY157" s="143"/>
      <c r="BZ157" s="143"/>
      <c r="CA157" s="143"/>
      <c r="CB157" s="143"/>
      <c r="CC157" s="143"/>
      <c r="CD157" s="143"/>
      <c r="CE157" s="143"/>
      <c r="CF157" s="143"/>
      <c r="CG157" s="143">
        <f t="shared" si="213"/>
        <v>0</v>
      </c>
      <c r="CH157" s="40"/>
      <c r="CI157" s="143">
        <f t="shared" si="174"/>
        <v>0</v>
      </c>
      <c r="CJ157" s="143">
        <f t="shared" si="175"/>
        <v>0</v>
      </c>
      <c r="CK157" s="143">
        <f t="shared" si="176"/>
        <v>0</v>
      </c>
      <c r="CL157" s="143">
        <f t="shared" si="177"/>
        <v>0</v>
      </c>
      <c r="CM157" s="143">
        <f t="shared" si="178"/>
        <v>0</v>
      </c>
      <c r="CN157" s="40"/>
    </row>
    <row r="158" spans="1:92" s="303" customFormat="1" outlineLevel="2" x14ac:dyDescent="0.3">
      <c r="A158" s="80"/>
      <c r="B158" s="91" t="s">
        <v>269</v>
      </c>
      <c r="C158" s="80"/>
      <c r="D158" s="80"/>
      <c r="E158" s="143">
        <f t="shared" ref="E158:BL158" si="220">SUM(E146:E148)</f>
        <v>0</v>
      </c>
      <c r="F158" s="143">
        <f t="shared" si="220"/>
        <v>25000</v>
      </c>
      <c r="G158" s="143">
        <f t="shared" si="220"/>
        <v>13750</v>
      </c>
      <c r="H158" s="143">
        <f t="shared" si="220"/>
        <v>0</v>
      </c>
      <c r="I158" s="143">
        <f t="shared" si="220"/>
        <v>63750</v>
      </c>
      <c r="J158" s="143">
        <f t="shared" si="220"/>
        <v>13750</v>
      </c>
      <c r="K158" s="143">
        <f t="shared" si="220"/>
        <v>27500</v>
      </c>
      <c r="L158" s="143">
        <f t="shared" si="220"/>
        <v>0</v>
      </c>
      <c r="M158" s="143">
        <f t="shared" si="220"/>
        <v>77500</v>
      </c>
      <c r="N158" s="143">
        <f t="shared" si="220"/>
        <v>27500</v>
      </c>
      <c r="O158" s="143">
        <f t="shared" si="220"/>
        <v>27500</v>
      </c>
      <c r="P158" s="143">
        <f t="shared" si="220"/>
        <v>68750</v>
      </c>
      <c r="Q158" s="143">
        <f t="shared" si="220"/>
        <v>105000</v>
      </c>
      <c r="R158" s="143">
        <f t="shared" si="220"/>
        <v>55000</v>
      </c>
      <c r="S158" s="143">
        <f t="shared" si="220"/>
        <v>55000</v>
      </c>
      <c r="T158" s="143">
        <f t="shared" si="220"/>
        <v>105000</v>
      </c>
      <c r="U158" s="143">
        <f t="shared" si="220"/>
        <v>55000</v>
      </c>
      <c r="V158" s="143">
        <f t="shared" si="220"/>
        <v>155000</v>
      </c>
      <c r="W158" s="143">
        <f t="shared" si="220"/>
        <v>55000</v>
      </c>
      <c r="X158" s="143">
        <f t="shared" si="220"/>
        <v>0</v>
      </c>
      <c r="Y158" s="143">
        <f t="shared" si="220"/>
        <v>105000</v>
      </c>
      <c r="Z158" s="143">
        <f t="shared" si="220"/>
        <v>55000</v>
      </c>
      <c r="AA158" s="143">
        <f t="shared" si="220"/>
        <v>55000</v>
      </c>
      <c r="AB158" s="143">
        <f t="shared" si="220"/>
        <v>137500</v>
      </c>
      <c r="AC158" s="143">
        <f t="shared" si="220"/>
        <v>160000</v>
      </c>
      <c r="AD158" s="143">
        <f t="shared" si="220"/>
        <v>110000</v>
      </c>
      <c r="AE158" s="143">
        <f t="shared" si="220"/>
        <v>110000</v>
      </c>
      <c r="AF158" s="143">
        <f t="shared" si="220"/>
        <v>160000</v>
      </c>
      <c r="AG158" s="143">
        <f t="shared" si="220"/>
        <v>110000</v>
      </c>
      <c r="AH158" s="143">
        <f t="shared" si="220"/>
        <v>370000</v>
      </c>
      <c r="AI158" s="143">
        <f t="shared" si="220"/>
        <v>170000</v>
      </c>
      <c r="AJ158" s="143">
        <f t="shared" si="220"/>
        <v>60000</v>
      </c>
      <c r="AK158" s="143">
        <f t="shared" si="220"/>
        <v>220000</v>
      </c>
      <c r="AL158" s="143">
        <f t="shared" si="220"/>
        <v>170000</v>
      </c>
      <c r="AM158" s="143">
        <f t="shared" si="220"/>
        <v>170000</v>
      </c>
      <c r="AN158" s="143">
        <f t="shared" si="220"/>
        <v>197500</v>
      </c>
      <c r="AO158" s="143">
        <f t="shared" si="220"/>
        <v>275000</v>
      </c>
      <c r="AP158" s="143">
        <f t="shared" si="220"/>
        <v>225000</v>
      </c>
      <c r="AQ158" s="143">
        <f t="shared" si="220"/>
        <v>225000</v>
      </c>
      <c r="AR158" s="143">
        <f t="shared" si="220"/>
        <v>275000</v>
      </c>
      <c r="AS158" s="143">
        <f t="shared" si="220"/>
        <v>225000</v>
      </c>
      <c r="AT158" s="143">
        <f t="shared" si="220"/>
        <v>685000</v>
      </c>
      <c r="AU158" s="143">
        <f t="shared" si="220"/>
        <v>285000</v>
      </c>
      <c r="AV158" s="143">
        <f t="shared" si="220"/>
        <v>120000</v>
      </c>
      <c r="AW158" s="143">
        <f t="shared" si="220"/>
        <v>335000</v>
      </c>
      <c r="AX158" s="143">
        <f t="shared" si="220"/>
        <v>285000</v>
      </c>
      <c r="AY158" s="143">
        <f t="shared" si="220"/>
        <v>285000</v>
      </c>
      <c r="AZ158" s="143">
        <f t="shared" si="220"/>
        <v>395000</v>
      </c>
      <c r="BA158" s="143">
        <f t="shared" si="220"/>
        <v>505000</v>
      </c>
      <c r="BB158" s="143">
        <f t="shared" si="220"/>
        <v>455000</v>
      </c>
      <c r="BC158" s="143">
        <f t="shared" si="220"/>
        <v>455000</v>
      </c>
      <c r="BD158" s="143">
        <f t="shared" si="220"/>
        <v>505000</v>
      </c>
      <c r="BE158" s="143">
        <f t="shared" si="220"/>
        <v>455000</v>
      </c>
      <c r="BF158" s="143">
        <f t="shared" si="220"/>
        <v>923750</v>
      </c>
      <c r="BG158" s="143">
        <f t="shared" si="220"/>
        <v>523750</v>
      </c>
      <c r="BH158" s="143">
        <f t="shared" si="220"/>
        <v>180000</v>
      </c>
      <c r="BI158" s="143">
        <f t="shared" si="220"/>
        <v>642500</v>
      </c>
      <c r="BJ158" s="143">
        <f t="shared" si="220"/>
        <v>592500</v>
      </c>
      <c r="BK158" s="143">
        <f t="shared" si="220"/>
        <v>592500</v>
      </c>
      <c r="BL158" s="143">
        <f t="shared" si="220"/>
        <v>592500</v>
      </c>
      <c r="BM158" s="40"/>
      <c r="BN158" s="143">
        <f t="shared" si="194"/>
        <v>38750</v>
      </c>
      <c r="BO158" s="143">
        <f t="shared" si="195"/>
        <v>77500</v>
      </c>
      <c r="BP158" s="143">
        <f t="shared" si="196"/>
        <v>105000</v>
      </c>
      <c r="BQ158" s="143">
        <f t="shared" si="197"/>
        <v>123750</v>
      </c>
      <c r="BR158" s="143">
        <f t="shared" si="198"/>
        <v>215000</v>
      </c>
      <c r="BS158" s="143">
        <f t="shared" si="199"/>
        <v>315000</v>
      </c>
      <c r="BT158" s="143">
        <f t="shared" si="200"/>
        <v>160000</v>
      </c>
      <c r="BU158" s="143">
        <f t="shared" si="201"/>
        <v>247500</v>
      </c>
      <c r="BV158" s="143">
        <f t="shared" si="202"/>
        <v>380000</v>
      </c>
      <c r="BW158" s="143">
        <f t="shared" si="203"/>
        <v>640000</v>
      </c>
      <c r="BX158" s="143">
        <f t="shared" si="204"/>
        <v>450000</v>
      </c>
      <c r="BY158" s="143">
        <f t="shared" si="205"/>
        <v>537500</v>
      </c>
      <c r="BZ158" s="143">
        <f t="shared" si="206"/>
        <v>725000</v>
      </c>
      <c r="CA158" s="143">
        <f t="shared" si="207"/>
        <v>1185000</v>
      </c>
      <c r="CB158" s="143">
        <f t="shared" si="208"/>
        <v>740000</v>
      </c>
      <c r="CC158" s="143">
        <f t="shared" si="209"/>
        <v>965000</v>
      </c>
      <c r="CD158" s="143">
        <f t="shared" si="210"/>
        <v>1415000</v>
      </c>
      <c r="CE158" s="143">
        <f t="shared" si="211"/>
        <v>1883750</v>
      </c>
      <c r="CF158" s="143">
        <f t="shared" si="212"/>
        <v>1346250</v>
      </c>
      <c r="CG158" s="143">
        <f t="shared" si="213"/>
        <v>1777500</v>
      </c>
      <c r="CH158" s="40"/>
      <c r="CI158" s="143">
        <f t="shared" si="174"/>
        <v>345000</v>
      </c>
      <c r="CJ158" s="143">
        <f t="shared" si="175"/>
        <v>937500</v>
      </c>
      <c r="CK158" s="143">
        <f t="shared" si="176"/>
        <v>2007500</v>
      </c>
      <c r="CL158" s="143">
        <f t="shared" si="177"/>
        <v>3615000</v>
      </c>
      <c r="CM158" s="143">
        <f t="shared" si="178"/>
        <v>6422500</v>
      </c>
      <c r="CN158" s="40"/>
    </row>
    <row r="159" spans="1:92" s="303" customFormat="1" outlineLevel="2" x14ac:dyDescent="0.3">
      <c r="A159" s="80"/>
      <c r="B159" s="91" t="s">
        <v>270</v>
      </c>
      <c r="C159" s="80"/>
      <c r="D159" s="80"/>
      <c r="E159" s="143">
        <f t="shared" ref="E159:BL159" si="221">SUM(E149:E150)</f>
        <v>0</v>
      </c>
      <c r="F159" s="143">
        <f t="shared" si="221"/>
        <v>0</v>
      </c>
      <c r="G159" s="143">
        <f t="shared" si="221"/>
        <v>0</v>
      </c>
      <c r="H159" s="143">
        <f t="shared" si="221"/>
        <v>0</v>
      </c>
      <c r="I159" s="143">
        <f t="shared" si="221"/>
        <v>0</v>
      </c>
      <c r="J159" s="143">
        <f t="shared" si="221"/>
        <v>0</v>
      </c>
      <c r="K159" s="143">
        <f t="shared" si="221"/>
        <v>0</v>
      </c>
      <c r="L159" s="143">
        <f t="shared" si="221"/>
        <v>0</v>
      </c>
      <c r="M159" s="143">
        <f t="shared" si="221"/>
        <v>0</v>
      </c>
      <c r="N159" s="143">
        <f t="shared" si="221"/>
        <v>0</v>
      </c>
      <c r="O159" s="143">
        <f t="shared" si="221"/>
        <v>0</v>
      </c>
      <c r="P159" s="143">
        <f t="shared" si="221"/>
        <v>0</v>
      </c>
      <c r="Q159" s="143">
        <f t="shared" si="221"/>
        <v>51500</v>
      </c>
      <c r="R159" s="143">
        <f t="shared" si="221"/>
        <v>1500</v>
      </c>
      <c r="S159" s="143">
        <f t="shared" si="221"/>
        <v>1500</v>
      </c>
      <c r="T159" s="143">
        <f t="shared" si="221"/>
        <v>1500</v>
      </c>
      <c r="U159" s="143">
        <f t="shared" si="221"/>
        <v>1500</v>
      </c>
      <c r="V159" s="143">
        <f t="shared" si="221"/>
        <v>1500</v>
      </c>
      <c r="W159" s="143">
        <f t="shared" si="221"/>
        <v>1500</v>
      </c>
      <c r="X159" s="143">
        <f t="shared" si="221"/>
        <v>1500</v>
      </c>
      <c r="Y159" s="143">
        <f t="shared" si="221"/>
        <v>1500</v>
      </c>
      <c r="Z159" s="143">
        <f t="shared" si="221"/>
        <v>1500</v>
      </c>
      <c r="AA159" s="143">
        <f t="shared" si="221"/>
        <v>1500</v>
      </c>
      <c r="AB159" s="143">
        <f t="shared" si="221"/>
        <v>1500</v>
      </c>
      <c r="AC159" s="143">
        <f t="shared" si="221"/>
        <v>101500</v>
      </c>
      <c r="AD159" s="143">
        <f t="shared" si="221"/>
        <v>1500</v>
      </c>
      <c r="AE159" s="143">
        <f t="shared" si="221"/>
        <v>1500</v>
      </c>
      <c r="AF159" s="143">
        <f t="shared" si="221"/>
        <v>1500</v>
      </c>
      <c r="AG159" s="143">
        <f t="shared" si="221"/>
        <v>1500</v>
      </c>
      <c r="AH159" s="143">
        <f t="shared" si="221"/>
        <v>1500</v>
      </c>
      <c r="AI159" s="143">
        <f t="shared" si="221"/>
        <v>1500</v>
      </c>
      <c r="AJ159" s="143">
        <f t="shared" si="221"/>
        <v>1500</v>
      </c>
      <c r="AK159" s="143">
        <f t="shared" si="221"/>
        <v>1500</v>
      </c>
      <c r="AL159" s="143">
        <f t="shared" si="221"/>
        <v>1500</v>
      </c>
      <c r="AM159" s="143">
        <f t="shared" si="221"/>
        <v>1500</v>
      </c>
      <c r="AN159" s="143">
        <f t="shared" si="221"/>
        <v>1500</v>
      </c>
      <c r="AO159" s="143">
        <f t="shared" si="221"/>
        <v>280000</v>
      </c>
      <c r="AP159" s="143">
        <f t="shared" si="221"/>
        <v>30000</v>
      </c>
      <c r="AQ159" s="143">
        <f t="shared" si="221"/>
        <v>30000</v>
      </c>
      <c r="AR159" s="143">
        <f t="shared" si="221"/>
        <v>30000</v>
      </c>
      <c r="AS159" s="143">
        <f t="shared" si="221"/>
        <v>30000</v>
      </c>
      <c r="AT159" s="143">
        <f t="shared" si="221"/>
        <v>30000</v>
      </c>
      <c r="AU159" s="143">
        <f t="shared" si="221"/>
        <v>30000</v>
      </c>
      <c r="AV159" s="143">
        <f t="shared" si="221"/>
        <v>30000</v>
      </c>
      <c r="AW159" s="143">
        <f t="shared" si="221"/>
        <v>30000</v>
      </c>
      <c r="AX159" s="143">
        <f t="shared" si="221"/>
        <v>30000</v>
      </c>
      <c r="AY159" s="143">
        <f t="shared" si="221"/>
        <v>30000</v>
      </c>
      <c r="AZ159" s="143">
        <f t="shared" si="221"/>
        <v>30000</v>
      </c>
      <c r="BA159" s="143">
        <f t="shared" si="221"/>
        <v>1150000</v>
      </c>
      <c r="BB159" s="143">
        <f t="shared" si="221"/>
        <v>750000</v>
      </c>
      <c r="BC159" s="143">
        <f t="shared" si="221"/>
        <v>750000</v>
      </c>
      <c r="BD159" s="143">
        <f t="shared" si="221"/>
        <v>750000</v>
      </c>
      <c r="BE159" s="143">
        <f t="shared" si="221"/>
        <v>750000</v>
      </c>
      <c r="BF159" s="143">
        <f t="shared" si="221"/>
        <v>750000</v>
      </c>
      <c r="BG159" s="143">
        <f t="shared" si="221"/>
        <v>750000</v>
      </c>
      <c r="BH159" s="143">
        <f t="shared" si="221"/>
        <v>750000</v>
      </c>
      <c r="BI159" s="143">
        <f t="shared" si="221"/>
        <v>750000</v>
      </c>
      <c r="BJ159" s="143">
        <f t="shared" si="221"/>
        <v>750000</v>
      </c>
      <c r="BK159" s="143">
        <f t="shared" si="221"/>
        <v>750000</v>
      </c>
      <c r="BL159" s="143">
        <f t="shared" si="221"/>
        <v>750000</v>
      </c>
      <c r="BM159" s="40"/>
      <c r="BN159" s="143">
        <f t="shared" si="194"/>
        <v>0</v>
      </c>
      <c r="BO159" s="143">
        <f t="shared" si="195"/>
        <v>0</v>
      </c>
      <c r="BP159" s="143">
        <f t="shared" si="196"/>
        <v>0</v>
      </c>
      <c r="BQ159" s="143">
        <f t="shared" si="197"/>
        <v>0</v>
      </c>
      <c r="BR159" s="143">
        <f t="shared" si="198"/>
        <v>54500</v>
      </c>
      <c r="BS159" s="143">
        <f t="shared" si="199"/>
        <v>4500</v>
      </c>
      <c r="BT159" s="143">
        <f t="shared" si="200"/>
        <v>4500</v>
      </c>
      <c r="BU159" s="143">
        <f t="shared" si="201"/>
        <v>4500</v>
      </c>
      <c r="BV159" s="143">
        <f t="shared" si="202"/>
        <v>104500</v>
      </c>
      <c r="BW159" s="143">
        <f t="shared" si="203"/>
        <v>4500</v>
      </c>
      <c r="BX159" s="143">
        <f t="shared" si="204"/>
        <v>4500</v>
      </c>
      <c r="BY159" s="143">
        <f t="shared" si="205"/>
        <v>4500</v>
      </c>
      <c r="BZ159" s="143">
        <f t="shared" si="206"/>
        <v>340000</v>
      </c>
      <c r="CA159" s="143">
        <f t="shared" si="207"/>
        <v>90000</v>
      </c>
      <c r="CB159" s="143">
        <f t="shared" si="208"/>
        <v>90000</v>
      </c>
      <c r="CC159" s="143">
        <f t="shared" si="209"/>
        <v>90000</v>
      </c>
      <c r="CD159" s="143">
        <f t="shared" si="210"/>
        <v>2650000</v>
      </c>
      <c r="CE159" s="143">
        <f t="shared" si="211"/>
        <v>2250000</v>
      </c>
      <c r="CF159" s="143">
        <f t="shared" si="212"/>
        <v>2250000</v>
      </c>
      <c r="CG159" s="143">
        <f t="shared" si="213"/>
        <v>2250000</v>
      </c>
      <c r="CH159" s="40"/>
      <c r="CI159" s="143">
        <f t="shared" si="174"/>
        <v>0</v>
      </c>
      <c r="CJ159" s="143">
        <f t="shared" si="175"/>
        <v>68000</v>
      </c>
      <c r="CK159" s="143">
        <f t="shared" si="176"/>
        <v>118000</v>
      </c>
      <c r="CL159" s="143">
        <f t="shared" si="177"/>
        <v>610000</v>
      </c>
      <c r="CM159" s="143">
        <f t="shared" si="178"/>
        <v>9400000</v>
      </c>
      <c r="CN159" s="40"/>
    </row>
    <row r="160" spans="1:92" s="303" customFormat="1" outlineLevel="2" x14ac:dyDescent="0.3">
      <c r="A160" s="80"/>
      <c r="B160" s="91" t="str">
        <f>B139</f>
        <v>France Development Services</v>
      </c>
      <c r="C160" s="80"/>
      <c r="D160" s="80"/>
      <c r="E160" s="143">
        <f>SUM(E151)</f>
        <v>0</v>
      </c>
      <c r="F160" s="143">
        <f t="shared" ref="F160:BL160" si="222">SUM(F151)</f>
        <v>150000</v>
      </c>
      <c r="G160" s="143">
        <f t="shared" si="222"/>
        <v>0</v>
      </c>
      <c r="H160" s="143">
        <f t="shared" si="222"/>
        <v>0</v>
      </c>
      <c r="I160" s="143">
        <f t="shared" si="222"/>
        <v>0</v>
      </c>
      <c r="J160" s="143">
        <f t="shared" si="222"/>
        <v>0</v>
      </c>
      <c r="K160" s="143">
        <f t="shared" si="222"/>
        <v>0</v>
      </c>
      <c r="L160" s="143">
        <f t="shared" si="222"/>
        <v>0</v>
      </c>
      <c r="M160" s="143">
        <f t="shared" si="222"/>
        <v>0</v>
      </c>
      <c r="N160" s="143">
        <f t="shared" si="222"/>
        <v>0</v>
      </c>
      <c r="O160" s="143">
        <f t="shared" si="222"/>
        <v>0</v>
      </c>
      <c r="P160" s="143">
        <f t="shared" si="222"/>
        <v>0</v>
      </c>
      <c r="Q160" s="143">
        <f t="shared" si="222"/>
        <v>75000</v>
      </c>
      <c r="R160" s="143">
        <f t="shared" si="222"/>
        <v>0</v>
      </c>
      <c r="S160" s="143">
        <f t="shared" si="222"/>
        <v>0</v>
      </c>
      <c r="T160" s="143">
        <f t="shared" si="222"/>
        <v>75000</v>
      </c>
      <c r="U160" s="143">
        <f t="shared" si="222"/>
        <v>0</v>
      </c>
      <c r="V160" s="143">
        <f t="shared" si="222"/>
        <v>0</v>
      </c>
      <c r="W160" s="143">
        <f t="shared" si="222"/>
        <v>0</v>
      </c>
      <c r="X160" s="143">
        <f t="shared" si="222"/>
        <v>0</v>
      </c>
      <c r="Y160" s="143">
        <f t="shared" si="222"/>
        <v>75000</v>
      </c>
      <c r="Z160" s="143">
        <f t="shared" si="222"/>
        <v>0</v>
      </c>
      <c r="AA160" s="143">
        <f t="shared" si="222"/>
        <v>0</v>
      </c>
      <c r="AB160" s="143">
        <f t="shared" si="222"/>
        <v>0</v>
      </c>
      <c r="AC160" s="143">
        <f t="shared" si="222"/>
        <v>150000</v>
      </c>
      <c r="AD160" s="143">
        <f t="shared" si="222"/>
        <v>0</v>
      </c>
      <c r="AE160" s="143">
        <f t="shared" si="222"/>
        <v>0</v>
      </c>
      <c r="AF160" s="143">
        <f t="shared" si="222"/>
        <v>150000</v>
      </c>
      <c r="AG160" s="143">
        <f t="shared" si="222"/>
        <v>0</v>
      </c>
      <c r="AH160" s="143">
        <f t="shared" si="222"/>
        <v>0</v>
      </c>
      <c r="AI160" s="143">
        <f t="shared" si="222"/>
        <v>0</v>
      </c>
      <c r="AJ160" s="143">
        <f t="shared" si="222"/>
        <v>0</v>
      </c>
      <c r="AK160" s="143">
        <f t="shared" si="222"/>
        <v>150000</v>
      </c>
      <c r="AL160" s="143">
        <f t="shared" si="222"/>
        <v>0</v>
      </c>
      <c r="AM160" s="143">
        <f t="shared" si="222"/>
        <v>0</v>
      </c>
      <c r="AN160" s="143">
        <f t="shared" si="222"/>
        <v>0</v>
      </c>
      <c r="AO160" s="143">
        <f t="shared" si="222"/>
        <v>150000</v>
      </c>
      <c r="AP160" s="143">
        <f t="shared" si="222"/>
        <v>0</v>
      </c>
      <c r="AQ160" s="143">
        <f t="shared" si="222"/>
        <v>0</v>
      </c>
      <c r="AR160" s="143">
        <f t="shared" si="222"/>
        <v>150000</v>
      </c>
      <c r="AS160" s="143">
        <f t="shared" si="222"/>
        <v>0</v>
      </c>
      <c r="AT160" s="143">
        <f t="shared" si="222"/>
        <v>0</v>
      </c>
      <c r="AU160" s="143">
        <f t="shared" si="222"/>
        <v>0</v>
      </c>
      <c r="AV160" s="143">
        <f t="shared" si="222"/>
        <v>0</v>
      </c>
      <c r="AW160" s="143">
        <f t="shared" si="222"/>
        <v>150000</v>
      </c>
      <c r="AX160" s="143">
        <f t="shared" si="222"/>
        <v>0</v>
      </c>
      <c r="AY160" s="143">
        <f t="shared" si="222"/>
        <v>0</v>
      </c>
      <c r="AZ160" s="143">
        <f t="shared" si="222"/>
        <v>0</v>
      </c>
      <c r="BA160" s="143">
        <f t="shared" si="222"/>
        <v>150000</v>
      </c>
      <c r="BB160" s="143">
        <f t="shared" si="222"/>
        <v>0</v>
      </c>
      <c r="BC160" s="143">
        <f t="shared" si="222"/>
        <v>0</v>
      </c>
      <c r="BD160" s="143">
        <f t="shared" si="222"/>
        <v>150000</v>
      </c>
      <c r="BE160" s="143">
        <f t="shared" si="222"/>
        <v>0</v>
      </c>
      <c r="BF160" s="143">
        <f t="shared" si="222"/>
        <v>0</v>
      </c>
      <c r="BG160" s="143">
        <f t="shared" si="222"/>
        <v>0</v>
      </c>
      <c r="BH160" s="143">
        <f t="shared" si="222"/>
        <v>0</v>
      </c>
      <c r="BI160" s="143">
        <f t="shared" si="222"/>
        <v>150000</v>
      </c>
      <c r="BJ160" s="143">
        <f t="shared" si="222"/>
        <v>0</v>
      </c>
      <c r="BK160" s="143">
        <f t="shared" si="222"/>
        <v>0</v>
      </c>
      <c r="BL160" s="143">
        <f t="shared" si="222"/>
        <v>0</v>
      </c>
      <c r="BM160" s="40"/>
      <c r="BN160" s="143">
        <f t="shared" ref="BN160" si="223">SUM(E160:G160)</f>
        <v>150000</v>
      </c>
      <c r="BO160" s="143">
        <f t="shared" ref="BO160" si="224">SUM(H160:J160)</f>
        <v>0</v>
      </c>
      <c r="BP160" s="143">
        <f t="shared" ref="BP160" si="225">SUM(K160:M160)</f>
        <v>0</v>
      </c>
      <c r="BQ160" s="143">
        <f t="shared" ref="BQ160" si="226">SUM(N160:P160)</f>
        <v>0</v>
      </c>
      <c r="BR160" s="143">
        <f t="shared" ref="BR160" si="227">SUM(Q160:S160)</f>
        <v>75000</v>
      </c>
      <c r="BS160" s="143">
        <f t="shared" ref="BS160" si="228">SUM(T160:V160)</f>
        <v>75000</v>
      </c>
      <c r="BT160" s="143">
        <f t="shared" ref="BT160" si="229">SUM(W160:Y160)</f>
        <v>75000</v>
      </c>
      <c r="BU160" s="143">
        <f t="shared" ref="BU160" si="230">SUM(Z160:AB160)</f>
        <v>0</v>
      </c>
      <c r="BV160" s="143">
        <f t="shared" ref="BV160" si="231">SUM(AC160:AE160)</f>
        <v>150000</v>
      </c>
      <c r="BW160" s="143">
        <f t="shared" ref="BW160" si="232">SUM(AF160:AH160)</f>
        <v>150000</v>
      </c>
      <c r="BX160" s="143">
        <f t="shared" ref="BX160" si="233">SUM(AI160:AK160)</f>
        <v>150000</v>
      </c>
      <c r="BY160" s="143">
        <f t="shared" ref="BY160" si="234">SUM(AL160:AN160)</f>
        <v>0</v>
      </c>
      <c r="BZ160" s="143">
        <f t="shared" ref="BZ160" si="235">SUM(AO160:AQ160)</f>
        <v>150000</v>
      </c>
      <c r="CA160" s="143">
        <f t="shared" ref="CA160" si="236">SUM(AR160:AT160)</f>
        <v>150000</v>
      </c>
      <c r="CB160" s="143">
        <f t="shared" ref="CB160" si="237">SUM(AU160:AW160)</f>
        <v>150000</v>
      </c>
      <c r="CC160" s="143">
        <f t="shared" ref="CC160" si="238">SUM(AX160:AZ160)</f>
        <v>0</v>
      </c>
      <c r="CD160" s="143">
        <f t="shared" ref="CD160" si="239">SUM(BA160:BC160)</f>
        <v>150000</v>
      </c>
      <c r="CE160" s="143">
        <f t="shared" ref="CE160" si="240">SUM(BD160:BF160)</f>
        <v>150000</v>
      </c>
      <c r="CF160" s="143">
        <f t="shared" ref="CF160" si="241">SUM(BG160:BI160)</f>
        <v>150000</v>
      </c>
      <c r="CG160" s="143">
        <f t="shared" ref="CG160" si="242">SUM(BJ160:BL160)</f>
        <v>0</v>
      </c>
      <c r="CH160" s="40"/>
      <c r="CI160" s="143">
        <f t="shared" ref="CI160" si="243">SUM(E160:P160)</f>
        <v>150000</v>
      </c>
      <c r="CJ160" s="143">
        <f t="shared" ref="CJ160" si="244">SUM(Q160:AB160)</f>
        <v>225000</v>
      </c>
      <c r="CK160" s="143">
        <f t="shared" ref="CK160" si="245">SUM(AC160:AN160)</f>
        <v>450000</v>
      </c>
      <c r="CL160" s="143">
        <f t="shared" ref="CL160" si="246">SUM(AO160:AZ160)</f>
        <v>450000</v>
      </c>
      <c r="CM160" s="143">
        <f t="shared" ref="CM160" si="247">SUM(BA160:BL160)</f>
        <v>450000</v>
      </c>
      <c r="CN160" s="40"/>
    </row>
    <row r="161" spans="1:100" s="303" customFormat="1" outlineLevel="2" x14ac:dyDescent="0.3">
      <c r="A161" s="171"/>
      <c r="B161" s="132" t="s">
        <v>191</v>
      </c>
      <c r="C161" s="164"/>
      <c r="D161" s="164"/>
      <c r="E161" s="172">
        <f>SUM(E155:E160)</f>
        <v>0</v>
      </c>
      <c r="F161" s="172">
        <f t="shared" ref="F161:BL161" si="248">SUM(F155:F160)</f>
        <v>175000</v>
      </c>
      <c r="G161" s="172">
        <f t="shared" si="248"/>
        <v>13750</v>
      </c>
      <c r="H161" s="172">
        <f t="shared" si="248"/>
        <v>0</v>
      </c>
      <c r="I161" s="172">
        <f t="shared" si="248"/>
        <v>63750</v>
      </c>
      <c r="J161" s="172">
        <f t="shared" si="248"/>
        <v>13750</v>
      </c>
      <c r="K161" s="172">
        <f t="shared" si="248"/>
        <v>27500</v>
      </c>
      <c r="L161" s="172">
        <f t="shared" si="248"/>
        <v>0</v>
      </c>
      <c r="M161" s="172">
        <f t="shared" si="248"/>
        <v>77500</v>
      </c>
      <c r="N161" s="172">
        <f t="shared" si="248"/>
        <v>27500</v>
      </c>
      <c r="O161" s="172">
        <f t="shared" si="248"/>
        <v>27500</v>
      </c>
      <c r="P161" s="172">
        <f t="shared" si="248"/>
        <v>68750</v>
      </c>
      <c r="Q161" s="172">
        <f t="shared" si="248"/>
        <v>231500</v>
      </c>
      <c r="R161" s="172">
        <f t="shared" si="248"/>
        <v>56500</v>
      </c>
      <c r="S161" s="172">
        <f t="shared" si="248"/>
        <v>56500</v>
      </c>
      <c r="T161" s="172">
        <f t="shared" si="248"/>
        <v>181500</v>
      </c>
      <c r="U161" s="172">
        <f t="shared" si="248"/>
        <v>56500</v>
      </c>
      <c r="V161" s="172">
        <f t="shared" si="248"/>
        <v>156500</v>
      </c>
      <c r="W161" s="172">
        <f t="shared" si="248"/>
        <v>56500</v>
      </c>
      <c r="X161" s="172">
        <f t="shared" si="248"/>
        <v>1500</v>
      </c>
      <c r="Y161" s="172">
        <f t="shared" si="248"/>
        <v>181500</v>
      </c>
      <c r="Z161" s="172">
        <f t="shared" si="248"/>
        <v>56500</v>
      </c>
      <c r="AA161" s="172">
        <f t="shared" si="248"/>
        <v>56500</v>
      </c>
      <c r="AB161" s="172">
        <f t="shared" si="248"/>
        <v>139000</v>
      </c>
      <c r="AC161" s="172">
        <f t="shared" si="248"/>
        <v>411500</v>
      </c>
      <c r="AD161" s="172">
        <f t="shared" si="248"/>
        <v>111500</v>
      </c>
      <c r="AE161" s="172">
        <f t="shared" si="248"/>
        <v>111500</v>
      </c>
      <c r="AF161" s="172">
        <f t="shared" si="248"/>
        <v>311500</v>
      </c>
      <c r="AG161" s="172">
        <f t="shared" si="248"/>
        <v>111500</v>
      </c>
      <c r="AH161" s="172">
        <f t="shared" si="248"/>
        <v>371500</v>
      </c>
      <c r="AI161" s="172">
        <f t="shared" si="248"/>
        <v>171500</v>
      </c>
      <c r="AJ161" s="172">
        <f t="shared" si="248"/>
        <v>61500</v>
      </c>
      <c r="AK161" s="172">
        <f t="shared" si="248"/>
        <v>371500</v>
      </c>
      <c r="AL161" s="172">
        <f t="shared" si="248"/>
        <v>171500</v>
      </c>
      <c r="AM161" s="172">
        <f t="shared" si="248"/>
        <v>171500</v>
      </c>
      <c r="AN161" s="172">
        <f t="shared" si="248"/>
        <v>199000</v>
      </c>
      <c r="AO161" s="172">
        <f t="shared" si="248"/>
        <v>705000</v>
      </c>
      <c r="AP161" s="172">
        <f t="shared" si="248"/>
        <v>255000</v>
      </c>
      <c r="AQ161" s="172">
        <f t="shared" si="248"/>
        <v>255000</v>
      </c>
      <c r="AR161" s="172">
        <f t="shared" si="248"/>
        <v>455000</v>
      </c>
      <c r="AS161" s="172">
        <f t="shared" si="248"/>
        <v>255000</v>
      </c>
      <c r="AT161" s="172">
        <f t="shared" si="248"/>
        <v>715000</v>
      </c>
      <c r="AU161" s="172">
        <f t="shared" si="248"/>
        <v>315000</v>
      </c>
      <c r="AV161" s="172">
        <f t="shared" si="248"/>
        <v>150000</v>
      </c>
      <c r="AW161" s="172">
        <f t="shared" si="248"/>
        <v>515000</v>
      </c>
      <c r="AX161" s="172">
        <f t="shared" si="248"/>
        <v>315000</v>
      </c>
      <c r="AY161" s="172">
        <f t="shared" si="248"/>
        <v>315000</v>
      </c>
      <c r="AZ161" s="172">
        <f t="shared" si="248"/>
        <v>425000</v>
      </c>
      <c r="BA161" s="172">
        <f t="shared" si="248"/>
        <v>1805000</v>
      </c>
      <c r="BB161" s="172">
        <f t="shared" si="248"/>
        <v>1205000</v>
      </c>
      <c r="BC161" s="172">
        <f t="shared" si="248"/>
        <v>1205000</v>
      </c>
      <c r="BD161" s="172">
        <f t="shared" si="248"/>
        <v>1405000</v>
      </c>
      <c r="BE161" s="172">
        <f t="shared" si="248"/>
        <v>1205000</v>
      </c>
      <c r="BF161" s="172">
        <f t="shared" si="248"/>
        <v>1673750</v>
      </c>
      <c r="BG161" s="172">
        <f t="shared" si="248"/>
        <v>1273750</v>
      </c>
      <c r="BH161" s="172">
        <f t="shared" si="248"/>
        <v>930000</v>
      </c>
      <c r="BI161" s="172">
        <f t="shared" si="248"/>
        <v>1542500</v>
      </c>
      <c r="BJ161" s="172">
        <f t="shared" si="248"/>
        <v>1342500</v>
      </c>
      <c r="BK161" s="172">
        <f t="shared" si="248"/>
        <v>1342500</v>
      </c>
      <c r="BL161" s="172">
        <f t="shared" si="248"/>
        <v>1342500</v>
      </c>
      <c r="BM161" s="40"/>
      <c r="BN161" s="143">
        <f t="shared" si="194"/>
        <v>188750</v>
      </c>
      <c r="BO161" s="143">
        <f t="shared" si="195"/>
        <v>77500</v>
      </c>
      <c r="BP161" s="143">
        <f t="shared" si="196"/>
        <v>105000</v>
      </c>
      <c r="BQ161" s="143">
        <f t="shared" si="197"/>
        <v>123750</v>
      </c>
      <c r="BR161" s="143">
        <f t="shared" si="198"/>
        <v>344500</v>
      </c>
      <c r="BS161" s="143">
        <f t="shared" si="199"/>
        <v>394500</v>
      </c>
      <c r="BT161" s="143">
        <f t="shared" si="200"/>
        <v>239500</v>
      </c>
      <c r="BU161" s="143">
        <f t="shared" si="201"/>
        <v>252000</v>
      </c>
      <c r="BV161" s="143">
        <f t="shared" si="202"/>
        <v>634500</v>
      </c>
      <c r="BW161" s="143">
        <f t="shared" si="203"/>
        <v>794500</v>
      </c>
      <c r="BX161" s="143">
        <f t="shared" si="204"/>
        <v>604500</v>
      </c>
      <c r="BY161" s="143">
        <f t="shared" si="205"/>
        <v>542000</v>
      </c>
      <c r="BZ161" s="143">
        <f t="shared" si="206"/>
        <v>1215000</v>
      </c>
      <c r="CA161" s="143">
        <f t="shared" si="207"/>
        <v>1425000</v>
      </c>
      <c r="CB161" s="143">
        <f t="shared" si="208"/>
        <v>980000</v>
      </c>
      <c r="CC161" s="143">
        <f t="shared" si="209"/>
        <v>1055000</v>
      </c>
      <c r="CD161" s="143">
        <f t="shared" si="210"/>
        <v>4215000</v>
      </c>
      <c r="CE161" s="143">
        <f t="shared" si="211"/>
        <v>4283750</v>
      </c>
      <c r="CF161" s="143">
        <f t="shared" si="212"/>
        <v>3746250</v>
      </c>
      <c r="CG161" s="143">
        <f t="shared" si="213"/>
        <v>4027500</v>
      </c>
      <c r="CH161" s="40"/>
      <c r="CI161" s="172">
        <f t="shared" si="174"/>
        <v>495000</v>
      </c>
      <c r="CJ161" s="172">
        <f t="shared" si="175"/>
        <v>1230500</v>
      </c>
      <c r="CK161" s="172">
        <f t="shared" si="176"/>
        <v>2575500</v>
      </c>
      <c r="CL161" s="172">
        <f t="shared" si="177"/>
        <v>4675000</v>
      </c>
      <c r="CM161" s="172">
        <f t="shared" si="178"/>
        <v>16272500</v>
      </c>
      <c r="CN161" s="40"/>
    </row>
    <row r="162" spans="1:100" s="303" customFormat="1" hidden="1" outlineLevel="3" x14ac:dyDescent="0.3">
      <c r="A162" s="80"/>
      <c r="B162" s="167" t="s">
        <v>205</v>
      </c>
      <c r="C162" s="80" t="s">
        <v>306</v>
      </c>
      <c r="D162" s="110" t="s">
        <v>307</v>
      </c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80"/>
      <c r="AQ162" s="80"/>
      <c r="AR162" s="80"/>
      <c r="AS162" s="80"/>
      <c r="AT162" s="80"/>
      <c r="AU162" s="80"/>
      <c r="AV162" s="80"/>
      <c r="AW162" s="80"/>
      <c r="AX162" s="80"/>
      <c r="AY162" s="80"/>
      <c r="AZ162" s="80"/>
      <c r="BA162" s="80"/>
      <c r="BB162" s="80"/>
      <c r="BC162" s="80"/>
      <c r="BD162" s="80"/>
      <c r="BE162" s="80"/>
      <c r="BF162" s="80"/>
      <c r="BG162" s="80"/>
      <c r="BH162" s="80"/>
      <c r="BI162" s="80"/>
      <c r="BJ162" s="80"/>
      <c r="BK162" s="80"/>
      <c r="BL162" s="80"/>
      <c r="BM162" s="40"/>
      <c r="BN162" s="80">
        <f t="shared" ref="BN162:BN220" si="249">SUM(E162:G162)</f>
        <v>0</v>
      </c>
      <c r="BO162" s="80">
        <f t="shared" si="195"/>
        <v>0</v>
      </c>
      <c r="BP162" s="80">
        <f t="shared" si="196"/>
        <v>0</v>
      </c>
      <c r="BQ162" s="80">
        <f t="shared" si="197"/>
        <v>0</v>
      </c>
      <c r="BR162" s="80">
        <f t="shared" si="198"/>
        <v>0</v>
      </c>
      <c r="BS162" s="80">
        <f t="shared" si="199"/>
        <v>0</v>
      </c>
      <c r="BT162" s="80">
        <f t="shared" si="200"/>
        <v>0</v>
      </c>
      <c r="BU162" s="80">
        <f t="shared" si="201"/>
        <v>0</v>
      </c>
      <c r="BV162" s="80">
        <f t="shared" si="202"/>
        <v>0</v>
      </c>
      <c r="BW162" s="80">
        <f t="shared" si="203"/>
        <v>0</v>
      </c>
      <c r="BX162" s="80">
        <f t="shared" si="204"/>
        <v>0</v>
      </c>
      <c r="BY162" s="80">
        <f t="shared" si="205"/>
        <v>0</v>
      </c>
      <c r="BZ162" s="80">
        <f t="shared" si="206"/>
        <v>0</v>
      </c>
      <c r="CA162" s="80"/>
      <c r="CB162" s="80"/>
      <c r="CC162" s="80"/>
      <c r="CD162" s="80"/>
      <c r="CE162" s="80"/>
      <c r="CF162" s="80"/>
      <c r="CG162" s="80"/>
      <c r="CH162" s="40"/>
      <c r="CI162" s="143"/>
      <c r="CJ162" s="143"/>
      <c r="CK162" s="143"/>
      <c r="CL162" s="143"/>
      <c r="CM162" s="143"/>
      <c r="CN162" s="40"/>
      <c r="CO162" s="308"/>
      <c r="CP162" s="308"/>
      <c r="CQ162" s="308"/>
      <c r="CR162" s="308"/>
      <c r="CS162" s="308"/>
      <c r="CT162" s="308"/>
      <c r="CU162" s="308"/>
      <c r="CV162" s="308"/>
    </row>
    <row r="163" spans="1:100" s="303" customFormat="1" hidden="1" outlineLevel="3" x14ac:dyDescent="0.3">
      <c r="A163" s="80"/>
      <c r="B163" s="76" t="s">
        <v>216</v>
      </c>
      <c r="C163" s="264">
        <f>'Production costs'!K5</f>
        <v>30.346790890269148</v>
      </c>
      <c r="D163" s="264">
        <f>'Production costs'!K7</f>
        <v>13.354037267080743</v>
      </c>
      <c r="E163" s="163">
        <f t="shared" ref="E163:L163" si="250">$C$163*E152</f>
        <v>0</v>
      </c>
      <c r="F163" s="163">
        <f t="shared" si="250"/>
        <v>0</v>
      </c>
      <c r="G163" s="163">
        <f t="shared" si="250"/>
        <v>758.66977225672872</v>
      </c>
      <c r="H163" s="163">
        <f t="shared" si="250"/>
        <v>0</v>
      </c>
      <c r="I163" s="163">
        <f t="shared" si="250"/>
        <v>758.66977225672872</v>
      </c>
      <c r="J163" s="163">
        <f t="shared" si="250"/>
        <v>758.66977225672872</v>
      </c>
      <c r="K163" s="163">
        <f t="shared" si="250"/>
        <v>1517.3395445134574</v>
      </c>
      <c r="L163" s="163">
        <f t="shared" si="250"/>
        <v>0</v>
      </c>
      <c r="M163" s="163">
        <f>$D$163*M152</f>
        <v>667.70186335403719</v>
      </c>
      <c r="N163" s="163">
        <f t="shared" ref="N163:BY163" si="251">$D$163*N152</f>
        <v>667.70186335403719</v>
      </c>
      <c r="O163" s="163">
        <f t="shared" si="251"/>
        <v>667.70186335403719</v>
      </c>
      <c r="P163" s="163">
        <f t="shared" si="251"/>
        <v>1669.2546583850929</v>
      </c>
      <c r="Q163" s="163">
        <f t="shared" si="251"/>
        <v>1468.9440993788817</v>
      </c>
      <c r="R163" s="163">
        <f t="shared" si="251"/>
        <v>1468.9440993788817</v>
      </c>
      <c r="S163" s="163">
        <f t="shared" si="251"/>
        <v>1468.9440993788817</v>
      </c>
      <c r="T163" s="163">
        <f t="shared" si="251"/>
        <v>1468.9440993788817</v>
      </c>
      <c r="U163" s="163">
        <f t="shared" si="251"/>
        <v>1468.9440993788817</v>
      </c>
      <c r="V163" s="163">
        <f t="shared" si="251"/>
        <v>1468.9440993788817</v>
      </c>
      <c r="W163" s="163">
        <f t="shared" si="251"/>
        <v>1468.9440993788817</v>
      </c>
      <c r="X163" s="163">
        <f t="shared" si="251"/>
        <v>133.54037267080744</v>
      </c>
      <c r="Y163" s="163">
        <f t="shared" si="251"/>
        <v>1468.9440993788817</v>
      </c>
      <c r="Z163" s="163">
        <f t="shared" si="251"/>
        <v>1468.9440993788817</v>
      </c>
      <c r="AA163" s="163">
        <f t="shared" si="251"/>
        <v>1468.9440993788817</v>
      </c>
      <c r="AB163" s="163">
        <f t="shared" si="251"/>
        <v>3472.0496894409935</v>
      </c>
      <c r="AC163" s="163">
        <f t="shared" si="251"/>
        <v>2804.347826086956</v>
      </c>
      <c r="AD163" s="163">
        <f t="shared" si="251"/>
        <v>2804.347826086956</v>
      </c>
      <c r="AE163" s="163">
        <f t="shared" si="251"/>
        <v>2804.347826086956</v>
      </c>
      <c r="AF163" s="163">
        <f t="shared" si="251"/>
        <v>2804.347826086956</v>
      </c>
      <c r="AG163" s="163">
        <f t="shared" si="251"/>
        <v>2804.347826086956</v>
      </c>
      <c r="AH163" s="163">
        <f t="shared" si="251"/>
        <v>8145.9627329192535</v>
      </c>
      <c r="AI163" s="163">
        <f t="shared" si="251"/>
        <v>8145.9627329192535</v>
      </c>
      <c r="AJ163" s="163">
        <f t="shared" si="251"/>
        <v>5475.1552795031048</v>
      </c>
      <c r="AK163" s="163">
        <f t="shared" si="251"/>
        <v>8145.9627329192535</v>
      </c>
      <c r="AL163" s="163">
        <f t="shared" si="251"/>
        <v>8145.9627329192535</v>
      </c>
      <c r="AM163" s="163">
        <f t="shared" si="251"/>
        <v>8145.9627329192535</v>
      </c>
      <c r="AN163" s="163">
        <f t="shared" si="251"/>
        <v>8813.664596273291</v>
      </c>
      <c r="AO163" s="163">
        <f t="shared" si="251"/>
        <v>12018.63354037267</v>
      </c>
      <c r="AP163" s="163">
        <f t="shared" si="251"/>
        <v>12018.63354037267</v>
      </c>
      <c r="AQ163" s="163">
        <f t="shared" si="251"/>
        <v>12018.63354037267</v>
      </c>
      <c r="AR163" s="163">
        <f t="shared" si="251"/>
        <v>12018.63354037267</v>
      </c>
      <c r="AS163" s="163">
        <f t="shared" si="251"/>
        <v>12018.63354037267</v>
      </c>
      <c r="AT163" s="163">
        <f t="shared" si="251"/>
        <v>17360.248447204965</v>
      </c>
      <c r="AU163" s="163">
        <f t="shared" si="251"/>
        <v>17360.248447204965</v>
      </c>
      <c r="AV163" s="163">
        <f t="shared" si="251"/>
        <v>13354.037267080743</v>
      </c>
      <c r="AW163" s="163">
        <f t="shared" si="251"/>
        <v>17360.248447204965</v>
      </c>
      <c r="AX163" s="163">
        <f t="shared" si="251"/>
        <v>17360.248447204965</v>
      </c>
      <c r="AY163" s="163">
        <f t="shared" si="251"/>
        <v>17360.248447204965</v>
      </c>
      <c r="AZ163" s="163">
        <f t="shared" si="251"/>
        <v>20031.055900621115</v>
      </c>
      <c r="BA163" s="163">
        <f t="shared" si="251"/>
        <v>89472.049689440973</v>
      </c>
      <c r="BB163" s="163">
        <f t="shared" si="251"/>
        <v>89472.049689440973</v>
      </c>
      <c r="BC163" s="163">
        <f t="shared" si="251"/>
        <v>89472.049689440973</v>
      </c>
      <c r="BD163" s="163">
        <f t="shared" si="251"/>
        <v>89472.049689440973</v>
      </c>
      <c r="BE163" s="163">
        <f t="shared" si="251"/>
        <v>89472.049689440973</v>
      </c>
      <c r="BF163" s="163">
        <f t="shared" si="251"/>
        <v>91141.304347826066</v>
      </c>
      <c r="BG163" s="163">
        <f t="shared" si="251"/>
        <v>91141.304347826066</v>
      </c>
      <c r="BH163" s="163">
        <f t="shared" si="251"/>
        <v>82795.031055900603</v>
      </c>
      <c r="BI163" s="163">
        <f t="shared" si="251"/>
        <v>92810.559006211159</v>
      </c>
      <c r="BJ163" s="163">
        <f t="shared" si="251"/>
        <v>92810.559006211159</v>
      </c>
      <c r="BK163" s="163">
        <f t="shared" si="251"/>
        <v>92810.559006211159</v>
      </c>
      <c r="BL163" s="163">
        <f t="shared" si="251"/>
        <v>92810.559006211159</v>
      </c>
      <c r="BM163" s="163">
        <f t="shared" si="251"/>
        <v>0</v>
      </c>
      <c r="BN163" s="163">
        <f t="shared" si="251"/>
        <v>333.85093167701859</v>
      </c>
      <c r="BO163" s="163">
        <f t="shared" si="251"/>
        <v>667.70186335403719</v>
      </c>
      <c r="BP163" s="163">
        <f t="shared" si="251"/>
        <v>1335.4037267080744</v>
      </c>
      <c r="BQ163" s="163">
        <f t="shared" si="251"/>
        <v>3004.6583850931675</v>
      </c>
      <c r="BR163" s="163">
        <f t="shared" si="251"/>
        <v>4406.8322981366455</v>
      </c>
      <c r="BS163" s="163">
        <f t="shared" si="251"/>
        <v>4406.8322981366455</v>
      </c>
      <c r="BT163" s="163">
        <f t="shared" si="251"/>
        <v>3071.4285714285711</v>
      </c>
      <c r="BU163" s="163">
        <f t="shared" si="251"/>
        <v>6409.9378881987568</v>
      </c>
      <c r="BV163" s="163">
        <f t="shared" si="251"/>
        <v>8413.0434782608681</v>
      </c>
      <c r="BW163" s="163">
        <f t="shared" si="251"/>
        <v>13754.658385093166</v>
      </c>
      <c r="BX163" s="163">
        <f t="shared" si="251"/>
        <v>21767.080745341613</v>
      </c>
      <c r="BY163" s="163">
        <f t="shared" si="251"/>
        <v>25105.590062111798</v>
      </c>
      <c r="BZ163" s="163">
        <f t="shared" ref="BZ163:CG163" si="252">$D$163*BZ152</f>
        <v>36055.900621118009</v>
      </c>
      <c r="CA163" s="163">
        <f t="shared" si="252"/>
        <v>41397.515527950301</v>
      </c>
      <c r="CB163" s="163">
        <f t="shared" si="252"/>
        <v>48074.534161490679</v>
      </c>
      <c r="CC163" s="163">
        <f t="shared" si="252"/>
        <v>54751.55279503105</v>
      </c>
      <c r="CD163" s="163">
        <f t="shared" si="252"/>
        <v>268416.14906832296</v>
      </c>
      <c r="CE163" s="163">
        <f t="shared" si="252"/>
        <v>270085.40372670803</v>
      </c>
      <c r="CF163" s="163">
        <f t="shared" si="252"/>
        <v>266746.89440993784</v>
      </c>
      <c r="CG163" s="163">
        <f t="shared" si="252"/>
        <v>278431.67701863352</v>
      </c>
      <c r="CH163" s="40"/>
      <c r="CI163" s="143">
        <f t="shared" si="174"/>
        <v>7465.7091097308485</v>
      </c>
      <c r="CJ163" s="143">
        <f t="shared" si="175"/>
        <v>18295.031055900618</v>
      </c>
      <c r="CK163" s="143">
        <f t="shared" si="176"/>
        <v>69040.372670807439</v>
      </c>
      <c r="CL163" s="143">
        <f t="shared" si="177"/>
        <v>180279.50310559003</v>
      </c>
      <c r="CM163" s="143">
        <f t="shared" si="178"/>
        <v>1083680.1242236022</v>
      </c>
      <c r="CN163" s="40"/>
      <c r="CO163" s="308"/>
      <c r="CP163" s="308"/>
      <c r="CQ163" s="308"/>
      <c r="CR163" s="308"/>
      <c r="CS163" s="308"/>
      <c r="CT163" s="308"/>
      <c r="CU163" s="308"/>
      <c r="CV163" s="308"/>
    </row>
    <row r="164" spans="1:100" s="303" customFormat="1" hidden="1" outlineLevel="3" x14ac:dyDescent="0.3">
      <c r="A164" s="80"/>
      <c r="B164" s="173" t="str">
        <f>A195</f>
        <v>Sales &amp; Marketing Expenses</v>
      </c>
      <c r="C164" s="80"/>
      <c r="D164" s="80"/>
      <c r="E164" s="16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  <c r="AA164" s="163"/>
      <c r="AB164" s="163"/>
      <c r="AC164" s="163"/>
      <c r="AD164" s="163"/>
      <c r="AE164" s="163"/>
      <c r="AF164" s="163"/>
      <c r="AG164" s="163"/>
      <c r="AH164" s="163"/>
      <c r="AI164" s="163"/>
      <c r="AJ164" s="163"/>
      <c r="AK164" s="163"/>
      <c r="AL164" s="163"/>
      <c r="AM164" s="163"/>
      <c r="AN164" s="163"/>
      <c r="AO164" s="163"/>
      <c r="AP164" s="163"/>
      <c r="AQ164" s="163"/>
      <c r="AR164" s="163"/>
      <c r="AS164" s="163"/>
      <c r="AT164" s="163"/>
      <c r="AU164" s="163"/>
      <c r="AV164" s="163"/>
      <c r="AW164" s="163"/>
      <c r="AX164" s="163"/>
      <c r="AY164" s="163"/>
      <c r="AZ164" s="163"/>
      <c r="BA164" s="163"/>
      <c r="BB164" s="163"/>
      <c r="BC164" s="163"/>
      <c r="BD164" s="163"/>
      <c r="BE164" s="163"/>
      <c r="BF164" s="163"/>
      <c r="BG164" s="163"/>
      <c r="BH164" s="163"/>
      <c r="BI164" s="163"/>
      <c r="BJ164" s="163"/>
      <c r="BK164" s="163"/>
      <c r="BL164" s="163"/>
      <c r="BM164" s="40"/>
      <c r="BN164" s="163">
        <f t="shared" si="249"/>
        <v>0</v>
      </c>
      <c r="BO164" s="163">
        <f t="shared" si="195"/>
        <v>0</v>
      </c>
      <c r="BP164" s="163">
        <f t="shared" si="196"/>
        <v>0</v>
      </c>
      <c r="BQ164" s="163">
        <f t="shared" si="197"/>
        <v>0</v>
      </c>
      <c r="BR164" s="163">
        <f t="shared" si="198"/>
        <v>0</v>
      </c>
      <c r="BS164" s="163">
        <f t="shared" si="199"/>
        <v>0</v>
      </c>
      <c r="BT164" s="163">
        <f t="shared" si="200"/>
        <v>0</v>
      </c>
      <c r="BU164" s="163">
        <f t="shared" si="201"/>
        <v>0</v>
      </c>
      <c r="BV164" s="163">
        <f t="shared" si="202"/>
        <v>0</v>
      </c>
      <c r="BW164" s="163">
        <f t="shared" si="203"/>
        <v>0</v>
      </c>
      <c r="BX164" s="163">
        <f t="shared" si="204"/>
        <v>0</v>
      </c>
      <c r="BY164" s="163">
        <f t="shared" si="205"/>
        <v>0</v>
      </c>
      <c r="BZ164" s="163">
        <f t="shared" si="206"/>
        <v>0</v>
      </c>
      <c r="CA164" s="163"/>
      <c r="CB164" s="163"/>
      <c r="CC164" s="163"/>
      <c r="CD164" s="163"/>
      <c r="CE164" s="163"/>
      <c r="CF164" s="163"/>
      <c r="CG164" s="163"/>
      <c r="CH164" s="40"/>
      <c r="CI164" s="143"/>
      <c r="CJ164" s="143"/>
      <c r="CK164" s="143"/>
      <c r="CL164" s="143"/>
      <c r="CM164" s="143"/>
      <c r="CN164" s="40"/>
      <c r="CO164" s="308"/>
      <c r="CP164" s="308"/>
      <c r="CQ164" s="308"/>
      <c r="CR164" s="308"/>
      <c r="CS164" s="308"/>
      <c r="CT164" s="308"/>
      <c r="CU164" s="308"/>
      <c r="CV164" s="308"/>
    </row>
    <row r="165" spans="1:100" s="303" customFormat="1" hidden="1" outlineLevel="3" x14ac:dyDescent="0.3">
      <c r="A165" s="80"/>
      <c r="B165" s="75" t="s">
        <v>136</v>
      </c>
      <c r="C165" s="80"/>
      <c r="D165" s="80"/>
      <c r="E165" s="77"/>
      <c r="F165" s="77"/>
      <c r="G165" s="77"/>
      <c r="H165" s="77">
        <f>250</f>
        <v>250</v>
      </c>
      <c r="I165" s="77">
        <f>250</f>
        <v>250</v>
      </c>
      <c r="J165" s="77">
        <f>250</f>
        <v>250</v>
      </c>
      <c r="K165" s="77">
        <f>250</f>
        <v>250</v>
      </c>
      <c r="L165" s="77">
        <f>250</f>
        <v>250</v>
      </c>
      <c r="M165" s="77">
        <f>250</f>
        <v>250</v>
      </c>
      <c r="N165" s="77">
        <f>250</f>
        <v>250</v>
      </c>
      <c r="O165" s="77">
        <f>250</f>
        <v>250</v>
      </c>
      <c r="P165" s="77">
        <f>250</f>
        <v>250</v>
      </c>
      <c r="Q165" s="77">
        <f>250</f>
        <v>250</v>
      </c>
      <c r="R165" s="77">
        <f>250</f>
        <v>250</v>
      </c>
      <c r="S165" s="77">
        <f>250</f>
        <v>250</v>
      </c>
      <c r="T165" s="77">
        <f>250</f>
        <v>250</v>
      </c>
      <c r="U165" s="77">
        <f>250</f>
        <v>250</v>
      </c>
      <c r="V165" s="77">
        <f>250</f>
        <v>250</v>
      </c>
      <c r="W165" s="77">
        <f>250</f>
        <v>250</v>
      </c>
      <c r="X165" s="77">
        <f>250</f>
        <v>250</v>
      </c>
      <c r="Y165" s="77">
        <f>250</f>
        <v>250</v>
      </c>
      <c r="Z165" s="77">
        <f>250</f>
        <v>250</v>
      </c>
      <c r="AA165" s="77">
        <f>250</f>
        <v>250</v>
      </c>
      <c r="AB165" s="77">
        <f>250</f>
        <v>250</v>
      </c>
      <c r="AC165" s="77">
        <f>250</f>
        <v>250</v>
      </c>
      <c r="AD165" s="77">
        <f>250</f>
        <v>250</v>
      </c>
      <c r="AE165" s="77">
        <f>250</f>
        <v>250</v>
      </c>
      <c r="AF165" s="77">
        <f>250</f>
        <v>250</v>
      </c>
      <c r="AG165" s="77">
        <f>250</f>
        <v>250</v>
      </c>
      <c r="AH165" s="77">
        <f>250</f>
        <v>250</v>
      </c>
      <c r="AI165" s="77">
        <f>250</f>
        <v>250</v>
      </c>
      <c r="AJ165" s="77">
        <f>250</f>
        <v>250</v>
      </c>
      <c r="AK165" s="77">
        <f>250</f>
        <v>250</v>
      </c>
      <c r="AL165" s="77">
        <f>250</f>
        <v>250</v>
      </c>
      <c r="AM165" s="77">
        <f>250</f>
        <v>250</v>
      </c>
      <c r="AN165" s="77">
        <v>500</v>
      </c>
      <c r="AO165" s="77">
        <v>500</v>
      </c>
      <c r="AP165" s="77">
        <v>500</v>
      </c>
      <c r="AQ165" s="77">
        <v>500</v>
      </c>
      <c r="AR165" s="77">
        <v>500</v>
      </c>
      <c r="AS165" s="77">
        <v>500</v>
      </c>
      <c r="AT165" s="77">
        <v>500</v>
      </c>
      <c r="AU165" s="77">
        <v>500</v>
      </c>
      <c r="AV165" s="77">
        <v>500</v>
      </c>
      <c r="AW165" s="77">
        <v>500</v>
      </c>
      <c r="AX165" s="77">
        <v>500</v>
      </c>
      <c r="AY165" s="77">
        <v>500</v>
      </c>
      <c r="AZ165" s="77">
        <v>500</v>
      </c>
      <c r="BA165" s="77">
        <v>500</v>
      </c>
      <c r="BB165" s="77">
        <v>500</v>
      </c>
      <c r="BC165" s="77">
        <v>500</v>
      </c>
      <c r="BD165" s="77">
        <v>500</v>
      </c>
      <c r="BE165" s="77">
        <v>500</v>
      </c>
      <c r="BF165" s="77">
        <v>500</v>
      </c>
      <c r="BG165" s="77">
        <v>500</v>
      </c>
      <c r="BH165" s="77">
        <v>500</v>
      </c>
      <c r="BI165" s="77">
        <v>500</v>
      </c>
      <c r="BJ165" s="77">
        <v>500</v>
      </c>
      <c r="BK165" s="77">
        <v>500</v>
      </c>
      <c r="BL165" s="77">
        <v>500</v>
      </c>
      <c r="BM165" s="40"/>
      <c r="BN165" s="107">
        <f t="shared" si="249"/>
        <v>0</v>
      </c>
      <c r="BO165" s="107">
        <f t="shared" si="195"/>
        <v>750</v>
      </c>
      <c r="BP165" s="107">
        <f t="shared" si="196"/>
        <v>750</v>
      </c>
      <c r="BQ165" s="107">
        <f t="shared" si="197"/>
        <v>750</v>
      </c>
      <c r="BR165" s="107">
        <f t="shared" si="198"/>
        <v>750</v>
      </c>
      <c r="BS165" s="107">
        <f t="shared" si="199"/>
        <v>750</v>
      </c>
      <c r="BT165" s="107">
        <f t="shared" si="200"/>
        <v>750</v>
      </c>
      <c r="BU165" s="107">
        <f t="shared" si="201"/>
        <v>750</v>
      </c>
      <c r="BV165" s="107">
        <f t="shared" si="202"/>
        <v>750</v>
      </c>
      <c r="BW165" s="107">
        <f t="shared" si="203"/>
        <v>750</v>
      </c>
      <c r="BX165" s="107">
        <f t="shared" si="204"/>
        <v>750</v>
      </c>
      <c r="BY165" s="107">
        <f t="shared" si="205"/>
        <v>1000</v>
      </c>
      <c r="BZ165" s="107">
        <f t="shared" si="206"/>
        <v>1500</v>
      </c>
      <c r="CA165" s="107">
        <f t="shared" ref="CA165:CA220" si="253">SUM(AR165:AT165)</f>
        <v>1500</v>
      </c>
      <c r="CB165" s="107">
        <f t="shared" ref="CB165:CB220" si="254">SUM(AU165:AW165)</f>
        <v>1500</v>
      </c>
      <c r="CC165" s="107">
        <f t="shared" ref="CC165:CC220" si="255">SUM(AX165:AZ165)</f>
        <v>1500</v>
      </c>
      <c r="CD165" s="107">
        <f t="shared" ref="CD165:CD220" si="256">SUM(BA165:BC165)</f>
        <v>1500</v>
      </c>
      <c r="CE165" s="107">
        <f t="shared" ref="CE165:CE220" si="257">SUM(BD165:BF165)</f>
        <v>1500</v>
      </c>
      <c r="CF165" s="107">
        <f t="shared" ref="CF165:CF220" si="258">SUM(BG165:BI165)</f>
        <v>1500</v>
      </c>
      <c r="CG165" s="107">
        <f t="shared" ref="CG165:CG220" si="259">SUM(BJ165:BL165)</f>
        <v>1500</v>
      </c>
      <c r="CH165" s="40"/>
      <c r="CI165" s="143">
        <f t="shared" si="174"/>
        <v>2250</v>
      </c>
      <c r="CJ165" s="143">
        <f t="shared" si="175"/>
        <v>3000</v>
      </c>
      <c r="CK165" s="143">
        <f t="shared" si="176"/>
        <v>3250</v>
      </c>
      <c r="CL165" s="143">
        <f t="shared" si="177"/>
        <v>6000</v>
      </c>
      <c r="CM165" s="143">
        <f t="shared" si="178"/>
        <v>6000</v>
      </c>
      <c r="CN165" s="40"/>
      <c r="CO165" s="308"/>
      <c r="CP165" s="308"/>
      <c r="CQ165" s="308"/>
      <c r="CR165" s="308"/>
      <c r="CS165" s="308"/>
      <c r="CT165" s="308"/>
      <c r="CU165" s="308"/>
      <c r="CV165" s="308"/>
    </row>
    <row r="166" spans="1:100" s="303" customFormat="1" hidden="1" outlineLevel="3" x14ac:dyDescent="0.3">
      <c r="A166" s="80"/>
      <c r="B166" s="75" t="s">
        <v>137</v>
      </c>
      <c r="C166" s="80"/>
      <c r="D166" s="80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>
        <v>250</v>
      </c>
      <c r="R166" s="77">
        <v>250</v>
      </c>
      <c r="S166" s="77">
        <v>250</v>
      </c>
      <c r="T166" s="77">
        <v>250</v>
      </c>
      <c r="U166" s="77">
        <v>250</v>
      </c>
      <c r="V166" s="77">
        <v>250</v>
      </c>
      <c r="W166" s="77">
        <v>250</v>
      </c>
      <c r="X166" s="77">
        <v>250</v>
      </c>
      <c r="Y166" s="77">
        <v>250</v>
      </c>
      <c r="Z166" s="77">
        <v>250</v>
      </c>
      <c r="AA166" s="77">
        <v>250</v>
      </c>
      <c r="AB166" s="77">
        <v>250</v>
      </c>
      <c r="AC166" s="77">
        <v>250</v>
      </c>
      <c r="AD166" s="77">
        <v>250</v>
      </c>
      <c r="AE166" s="77">
        <v>250</v>
      </c>
      <c r="AF166" s="77">
        <v>250</v>
      </c>
      <c r="AG166" s="77">
        <v>250</v>
      </c>
      <c r="AH166" s="77">
        <v>250</v>
      </c>
      <c r="AI166" s="77">
        <v>250</v>
      </c>
      <c r="AJ166" s="77">
        <v>250</v>
      </c>
      <c r="AK166" s="77">
        <v>250</v>
      </c>
      <c r="AL166" s="77">
        <v>250</v>
      </c>
      <c r="AM166" s="77">
        <v>250</v>
      </c>
      <c r="AN166" s="77">
        <v>1000</v>
      </c>
      <c r="AO166" s="77">
        <v>1000</v>
      </c>
      <c r="AP166" s="77">
        <v>1000</v>
      </c>
      <c r="AQ166" s="77">
        <v>1000</v>
      </c>
      <c r="AR166" s="77">
        <v>1000</v>
      </c>
      <c r="AS166" s="77">
        <v>1000</v>
      </c>
      <c r="AT166" s="77">
        <v>1000</v>
      </c>
      <c r="AU166" s="77">
        <v>1000</v>
      </c>
      <c r="AV166" s="77">
        <v>1000</v>
      </c>
      <c r="AW166" s="77">
        <v>1000</v>
      </c>
      <c r="AX166" s="77">
        <v>1000</v>
      </c>
      <c r="AY166" s="77">
        <v>1000</v>
      </c>
      <c r="AZ166" s="77">
        <v>1000</v>
      </c>
      <c r="BA166" s="77">
        <v>1000</v>
      </c>
      <c r="BB166" s="77">
        <v>1000</v>
      </c>
      <c r="BC166" s="77">
        <v>1000</v>
      </c>
      <c r="BD166" s="77">
        <v>1000</v>
      </c>
      <c r="BE166" s="77">
        <v>1000</v>
      </c>
      <c r="BF166" s="77">
        <v>1000</v>
      </c>
      <c r="BG166" s="77">
        <v>1000</v>
      </c>
      <c r="BH166" s="77">
        <v>1000</v>
      </c>
      <c r="BI166" s="77">
        <v>1000</v>
      </c>
      <c r="BJ166" s="77">
        <v>1000</v>
      </c>
      <c r="BK166" s="77">
        <v>1000</v>
      </c>
      <c r="BL166" s="77">
        <v>1000</v>
      </c>
      <c r="BM166" s="40"/>
      <c r="BN166" s="107">
        <f t="shared" si="249"/>
        <v>0</v>
      </c>
      <c r="BO166" s="107">
        <f t="shared" si="195"/>
        <v>0</v>
      </c>
      <c r="BP166" s="107">
        <f t="shared" si="196"/>
        <v>0</v>
      </c>
      <c r="BQ166" s="107">
        <f t="shared" si="197"/>
        <v>0</v>
      </c>
      <c r="BR166" s="107">
        <f t="shared" si="198"/>
        <v>750</v>
      </c>
      <c r="BS166" s="107">
        <f t="shared" si="199"/>
        <v>750</v>
      </c>
      <c r="BT166" s="107">
        <f t="shared" si="200"/>
        <v>750</v>
      </c>
      <c r="BU166" s="107">
        <f t="shared" si="201"/>
        <v>750</v>
      </c>
      <c r="BV166" s="107">
        <f t="shared" si="202"/>
        <v>750</v>
      </c>
      <c r="BW166" s="107">
        <f t="shared" si="203"/>
        <v>750</v>
      </c>
      <c r="BX166" s="107">
        <f t="shared" si="204"/>
        <v>750</v>
      </c>
      <c r="BY166" s="107">
        <f t="shared" si="205"/>
        <v>1500</v>
      </c>
      <c r="BZ166" s="107">
        <f t="shared" si="206"/>
        <v>3000</v>
      </c>
      <c r="CA166" s="107">
        <f t="shared" si="253"/>
        <v>3000</v>
      </c>
      <c r="CB166" s="107">
        <f t="shared" si="254"/>
        <v>3000</v>
      </c>
      <c r="CC166" s="107">
        <f t="shared" si="255"/>
        <v>3000</v>
      </c>
      <c r="CD166" s="107">
        <f t="shared" si="256"/>
        <v>3000</v>
      </c>
      <c r="CE166" s="107">
        <f t="shared" si="257"/>
        <v>3000</v>
      </c>
      <c r="CF166" s="107">
        <f t="shared" si="258"/>
        <v>3000</v>
      </c>
      <c r="CG166" s="107">
        <f t="shared" si="259"/>
        <v>3000</v>
      </c>
      <c r="CH166" s="40"/>
      <c r="CI166" s="143">
        <f t="shared" si="174"/>
        <v>0</v>
      </c>
      <c r="CJ166" s="143">
        <f t="shared" si="175"/>
        <v>3000</v>
      </c>
      <c r="CK166" s="143">
        <f t="shared" si="176"/>
        <v>3750</v>
      </c>
      <c r="CL166" s="143">
        <f t="shared" si="177"/>
        <v>12000</v>
      </c>
      <c r="CM166" s="143">
        <f t="shared" si="178"/>
        <v>12000</v>
      </c>
      <c r="CN166" s="40"/>
      <c r="CO166" s="308"/>
      <c r="CP166" s="308"/>
      <c r="CQ166" s="308"/>
      <c r="CR166" s="308"/>
      <c r="CS166" s="308"/>
      <c r="CT166" s="308"/>
      <c r="CU166" s="308"/>
      <c r="CV166" s="308"/>
    </row>
    <row r="167" spans="1:100" s="303" customFormat="1" hidden="1" outlineLevel="3" x14ac:dyDescent="0.3">
      <c r="A167" s="80"/>
      <c r="B167" s="76" t="s">
        <v>138</v>
      </c>
      <c r="C167" s="80"/>
      <c r="D167" s="80"/>
      <c r="E167" s="77">
        <f>250</f>
        <v>250</v>
      </c>
      <c r="F167" s="77">
        <f>250</f>
        <v>250</v>
      </c>
      <c r="G167" s="77">
        <f>250</f>
        <v>250</v>
      </c>
      <c r="H167" s="77">
        <f>250</f>
        <v>250</v>
      </c>
      <c r="I167" s="77">
        <f>250</f>
        <v>250</v>
      </c>
      <c r="J167" s="77">
        <f>250</f>
        <v>250</v>
      </c>
      <c r="K167" s="77">
        <f>250</f>
        <v>250</v>
      </c>
      <c r="L167" s="77">
        <f>250</f>
        <v>250</v>
      </c>
      <c r="M167" s="77">
        <f>250</f>
        <v>250</v>
      </c>
      <c r="N167" s="77">
        <v>1000</v>
      </c>
      <c r="O167" s="77">
        <f>250</f>
        <v>250</v>
      </c>
      <c r="P167" s="77">
        <v>10000</v>
      </c>
      <c r="Q167" s="77">
        <v>10000</v>
      </c>
      <c r="R167" s="77">
        <v>500</v>
      </c>
      <c r="S167" s="77">
        <v>10000</v>
      </c>
      <c r="T167" s="77">
        <v>500</v>
      </c>
      <c r="U167" s="77">
        <v>500</v>
      </c>
      <c r="V167" s="77">
        <v>500</v>
      </c>
      <c r="W167" s="77">
        <v>500</v>
      </c>
      <c r="X167" s="77">
        <v>500</v>
      </c>
      <c r="Y167" s="77">
        <v>500</v>
      </c>
      <c r="Z167" s="77">
        <v>10000</v>
      </c>
      <c r="AA167" s="77">
        <v>500</v>
      </c>
      <c r="AB167" s="77">
        <v>10000</v>
      </c>
      <c r="AC167" s="77">
        <v>10000</v>
      </c>
      <c r="AD167" s="77">
        <v>500</v>
      </c>
      <c r="AE167" s="77">
        <v>10000</v>
      </c>
      <c r="AF167" s="77">
        <v>500</v>
      </c>
      <c r="AG167" s="77">
        <v>500</v>
      </c>
      <c r="AH167" s="77">
        <v>500</v>
      </c>
      <c r="AI167" s="77">
        <v>500</v>
      </c>
      <c r="AJ167" s="77">
        <v>500</v>
      </c>
      <c r="AK167" s="77">
        <v>500</v>
      </c>
      <c r="AL167" s="77">
        <v>10000</v>
      </c>
      <c r="AM167" s="77">
        <v>500</v>
      </c>
      <c r="AN167" s="77">
        <v>10000</v>
      </c>
      <c r="AO167" s="77">
        <v>10000</v>
      </c>
      <c r="AP167" s="77">
        <v>500</v>
      </c>
      <c r="AQ167" s="77">
        <v>10000</v>
      </c>
      <c r="AR167" s="77">
        <v>500</v>
      </c>
      <c r="AS167" s="77">
        <v>500</v>
      </c>
      <c r="AT167" s="77">
        <v>500</v>
      </c>
      <c r="AU167" s="77">
        <v>500</v>
      </c>
      <c r="AV167" s="77">
        <v>500</v>
      </c>
      <c r="AW167" s="77">
        <v>500</v>
      </c>
      <c r="AX167" s="77">
        <v>10000</v>
      </c>
      <c r="AY167" s="77">
        <v>500</v>
      </c>
      <c r="AZ167" s="77">
        <v>10000</v>
      </c>
      <c r="BA167" s="77">
        <v>2000</v>
      </c>
      <c r="BB167" s="77">
        <v>2000</v>
      </c>
      <c r="BC167" s="77">
        <v>2000</v>
      </c>
      <c r="BD167" s="77">
        <v>2000</v>
      </c>
      <c r="BE167" s="77">
        <v>2000</v>
      </c>
      <c r="BF167" s="77">
        <v>2000</v>
      </c>
      <c r="BG167" s="77">
        <v>2000</v>
      </c>
      <c r="BH167" s="77">
        <v>2000</v>
      </c>
      <c r="BI167" s="77">
        <v>2000</v>
      </c>
      <c r="BJ167" s="77">
        <v>2000</v>
      </c>
      <c r="BK167" s="77">
        <v>2000</v>
      </c>
      <c r="BL167" s="77">
        <v>2000</v>
      </c>
      <c r="BM167" s="40"/>
      <c r="BN167" s="107">
        <f t="shared" si="249"/>
        <v>750</v>
      </c>
      <c r="BO167" s="107">
        <f t="shared" si="195"/>
        <v>750</v>
      </c>
      <c r="BP167" s="107">
        <f t="shared" si="196"/>
        <v>750</v>
      </c>
      <c r="BQ167" s="107">
        <f t="shared" si="197"/>
        <v>11250</v>
      </c>
      <c r="BR167" s="107">
        <f t="shared" si="198"/>
        <v>20500</v>
      </c>
      <c r="BS167" s="107">
        <f t="shared" si="199"/>
        <v>1500</v>
      </c>
      <c r="BT167" s="107">
        <f t="shared" si="200"/>
        <v>1500</v>
      </c>
      <c r="BU167" s="107">
        <f t="shared" si="201"/>
        <v>20500</v>
      </c>
      <c r="BV167" s="107">
        <f t="shared" si="202"/>
        <v>20500</v>
      </c>
      <c r="BW167" s="107">
        <f t="shared" si="203"/>
        <v>1500</v>
      </c>
      <c r="BX167" s="107">
        <f t="shared" si="204"/>
        <v>1500</v>
      </c>
      <c r="BY167" s="107">
        <f t="shared" si="205"/>
        <v>20500</v>
      </c>
      <c r="BZ167" s="107">
        <f t="shared" si="206"/>
        <v>20500</v>
      </c>
      <c r="CA167" s="107">
        <f t="shared" si="253"/>
        <v>1500</v>
      </c>
      <c r="CB167" s="107">
        <f t="shared" si="254"/>
        <v>1500</v>
      </c>
      <c r="CC167" s="107">
        <f t="shared" si="255"/>
        <v>20500</v>
      </c>
      <c r="CD167" s="107">
        <f t="shared" si="256"/>
        <v>6000</v>
      </c>
      <c r="CE167" s="107">
        <f t="shared" si="257"/>
        <v>6000</v>
      </c>
      <c r="CF167" s="107">
        <f t="shared" si="258"/>
        <v>6000</v>
      </c>
      <c r="CG167" s="107">
        <f t="shared" si="259"/>
        <v>6000</v>
      </c>
      <c r="CH167" s="40"/>
      <c r="CI167" s="143">
        <f t="shared" si="174"/>
        <v>13500</v>
      </c>
      <c r="CJ167" s="143">
        <f t="shared" si="175"/>
        <v>44000</v>
      </c>
      <c r="CK167" s="143">
        <f t="shared" si="176"/>
        <v>44000</v>
      </c>
      <c r="CL167" s="143">
        <f t="shared" si="177"/>
        <v>44000</v>
      </c>
      <c r="CM167" s="143">
        <f t="shared" si="178"/>
        <v>24000</v>
      </c>
      <c r="CN167" s="40"/>
    </row>
    <row r="168" spans="1:100" s="303" customFormat="1" hidden="1" outlineLevel="3" x14ac:dyDescent="0.3">
      <c r="A168" s="80"/>
      <c r="B168" s="173" t="str">
        <f>A203</f>
        <v>General &amp; Administrative Expenses</v>
      </c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A168" s="80"/>
      <c r="BB168" s="80"/>
      <c r="BC168" s="80"/>
      <c r="BD168" s="80"/>
      <c r="BE168" s="80"/>
      <c r="BF168" s="80"/>
      <c r="BG168" s="80"/>
      <c r="BH168" s="80"/>
      <c r="BI168" s="80"/>
      <c r="BJ168" s="80"/>
      <c r="BK168" s="80"/>
      <c r="BL168" s="80"/>
      <c r="BM168" s="40"/>
      <c r="BN168" s="80">
        <f t="shared" si="249"/>
        <v>0</v>
      </c>
      <c r="BO168" s="80">
        <f t="shared" si="195"/>
        <v>0</v>
      </c>
      <c r="BP168" s="80">
        <f t="shared" si="196"/>
        <v>0</v>
      </c>
      <c r="BQ168" s="80">
        <f t="shared" si="197"/>
        <v>0</v>
      </c>
      <c r="BR168" s="80">
        <f t="shared" si="198"/>
        <v>0</v>
      </c>
      <c r="BS168" s="80">
        <f t="shared" si="199"/>
        <v>0</v>
      </c>
      <c r="BT168" s="80">
        <f t="shared" si="200"/>
        <v>0</v>
      </c>
      <c r="BU168" s="80">
        <f t="shared" si="201"/>
        <v>0</v>
      </c>
      <c r="BV168" s="80">
        <f t="shared" si="202"/>
        <v>0</v>
      </c>
      <c r="BW168" s="80">
        <f t="shared" si="203"/>
        <v>0</v>
      </c>
      <c r="BX168" s="80">
        <f t="shared" si="204"/>
        <v>0</v>
      </c>
      <c r="BY168" s="80">
        <f t="shared" si="205"/>
        <v>0</v>
      </c>
      <c r="BZ168" s="80">
        <f t="shared" si="206"/>
        <v>0</v>
      </c>
      <c r="CA168" s="80"/>
      <c r="CB168" s="80"/>
      <c r="CC168" s="80"/>
      <c r="CD168" s="80"/>
      <c r="CE168" s="80"/>
      <c r="CF168" s="80"/>
      <c r="CG168" s="80"/>
      <c r="CH168" s="40"/>
      <c r="CI168" s="143"/>
      <c r="CJ168" s="143"/>
      <c r="CK168" s="143"/>
      <c r="CL168" s="143"/>
      <c r="CM168" s="143"/>
      <c r="CN168" s="40"/>
    </row>
    <row r="169" spans="1:100" s="303" customFormat="1" hidden="1" outlineLevel="3" x14ac:dyDescent="0.3">
      <c r="A169" s="80"/>
      <c r="B169" s="6" t="s">
        <v>141</v>
      </c>
      <c r="C169" s="80"/>
      <c r="D169" s="80"/>
      <c r="E169" s="14">
        <v>0</v>
      </c>
      <c r="F169" s="14">
        <v>0</v>
      </c>
      <c r="G169" s="14">
        <v>0</v>
      </c>
      <c r="H169" s="14">
        <f>1500</f>
        <v>1500</v>
      </c>
      <c r="I169" s="14">
        <f>1500</f>
        <v>1500</v>
      </c>
      <c r="J169" s="14">
        <f>1500</f>
        <v>1500</v>
      </c>
      <c r="K169" s="14">
        <f>1500</f>
        <v>1500</v>
      </c>
      <c r="L169" s="14">
        <f>1500</f>
        <v>1500</v>
      </c>
      <c r="M169" s="14">
        <f>1500</f>
        <v>1500</v>
      </c>
      <c r="N169" s="14">
        <f>1500</f>
        <v>1500</v>
      </c>
      <c r="O169" s="14">
        <f>1500</f>
        <v>1500</v>
      </c>
      <c r="P169" s="14">
        <f>1500</f>
        <v>1500</v>
      </c>
      <c r="Q169" s="14">
        <f>1500</f>
        <v>1500</v>
      </c>
      <c r="R169" s="14">
        <f>1500</f>
        <v>1500</v>
      </c>
      <c r="S169" s="14">
        <f>1500</f>
        <v>1500</v>
      </c>
      <c r="T169" s="14">
        <f>1500</f>
        <v>1500</v>
      </c>
      <c r="U169" s="14">
        <f>1500</f>
        <v>1500</v>
      </c>
      <c r="V169" s="14">
        <f>1500</f>
        <v>1500</v>
      </c>
      <c r="W169" s="14">
        <f>1500</f>
        <v>1500</v>
      </c>
      <c r="X169" s="14">
        <f>1500</f>
        <v>1500</v>
      </c>
      <c r="Y169" s="14">
        <f>1500</f>
        <v>1500</v>
      </c>
      <c r="Z169" s="14">
        <f>1500</f>
        <v>1500</v>
      </c>
      <c r="AA169" s="14">
        <f>1500</f>
        <v>1500</v>
      </c>
      <c r="AB169" s="14">
        <f>1500</f>
        <v>1500</v>
      </c>
      <c r="AC169" s="14">
        <v>3000</v>
      </c>
      <c r="AD169" s="14">
        <v>3000</v>
      </c>
      <c r="AE169" s="14">
        <v>3000</v>
      </c>
      <c r="AF169" s="14">
        <v>3000</v>
      </c>
      <c r="AG169" s="14">
        <v>3000</v>
      </c>
      <c r="AH169" s="14">
        <v>3000</v>
      </c>
      <c r="AI169" s="14">
        <v>3000</v>
      </c>
      <c r="AJ169" s="14">
        <v>3000</v>
      </c>
      <c r="AK169" s="14">
        <v>3000</v>
      </c>
      <c r="AL169" s="14">
        <v>3000</v>
      </c>
      <c r="AM169" s="14">
        <v>3000</v>
      </c>
      <c r="AN169" s="14">
        <v>3000</v>
      </c>
      <c r="AO169" s="14">
        <v>4000</v>
      </c>
      <c r="AP169" s="14">
        <v>4000</v>
      </c>
      <c r="AQ169" s="14">
        <v>4000</v>
      </c>
      <c r="AR169" s="14">
        <v>4000</v>
      </c>
      <c r="AS169" s="14">
        <v>4000</v>
      </c>
      <c r="AT169" s="14">
        <v>4000</v>
      </c>
      <c r="AU169" s="14">
        <v>4000</v>
      </c>
      <c r="AV169" s="14">
        <v>4000</v>
      </c>
      <c r="AW169" s="14">
        <v>4000</v>
      </c>
      <c r="AX169" s="14">
        <v>4000</v>
      </c>
      <c r="AY169" s="14">
        <v>4000</v>
      </c>
      <c r="AZ169" s="14">
        <v>4000</v>
      </c>
      <c r="BA169" s="14">
        <v>5000</v>
      </c>
      <c r="BB169" s="14">
        <v>5000</v>
      </c>
      <c r="BC169" s="14">
        <v>5000</v>
      </c>
      <c r="BD169" s="14">
        <v>5000</v>
      </c>
      <c r="BE169" s="14">
        <v>5000</v>
      </c>
      <c r="BF169" s="14">
        <v>5000</v>
      </c>
      <c r="BG169" s="14">
        <v>5000</v>
      </c>
      <c r="BH169" s="14">
        <v>5000</v>
      </c>
      <c r="BI169" s="14">
        <v>5000</v>
      </c>
      <c r="BJ169" s="14">
        <v>5000</v>
      </c>
      <c r="BK169" s="14">
        <v>5000</v>
      </c>
      <c r="BL169" s="14">
        <v>5000</v>
      </c>
      <c r="BM169" s="40"/>
      <c r="BN169" s="118">
        <f t="shared" si="249"/>
        <v>0</v>
      </c>
      <c r="BO169" s="118">
        <f t="shared" si="195"/>
        <v>4500</v>
      </c>
      <c r="BP169" s="118">
        <f t="shared" si="196"/>
        <v>4500</v>
      </c>
      <c r="BQ169" s="118">
        <f t="shared" si="197"/>
        <v>4500</v>
      </c>
      <c r="BR169" s="118">
        <f t="shared" si="198"/>
        <v>4500</v>
      </c>
      <c r="BS169" s="118">
        <f t="shared" si="199"/>
        <v>4500</v>
      </c>
      <c r="BT169" s="118">
        <f t="shared" si="200"/>
        <v>4500</v>
      </c>
      <c r="BU169" s="118">
        <f t="shared" si="201"/>
        <v>4500</v>
      </c>
      <c r="BV169" s="118">
        <f t="shared" si="202"/>
        <v>9000</v>
      </c>
      <c r="BW169" s="118">
        <f t="shared" si="203"/>
        <v>9000</v>
      </c>
      <c r="BX169" s="118">
        <f t="shared" si="204"/>
        <v>9000</v>
      </c>
      <c r="BY169" s="118">
        <f t="shared" si="205"/>
        <v>9000</v>
      </c>
      <c r="BZ169" s="118">
        <f t="shared" si="206"/>
        <v>12000</v>
      </c>
      <c r="CA169" s="118">
        <f t="shared" si="253"/>
        <v>12000</v>
      </c>
      <c r="CB169" s="118">
        <f t="shared" si="254"/>
        <v>12000</v>
      </c>
      <c r="CC169" s="118">
        <f t="shared" si="255"/>
        <v>12000</v>
      </c>
      <c r="CD169" s="118">
        <f t="shared" si="256"/>
        <v>15000</v>
      </c>
      <c r="CE169" s="118">
        <f t="shared" si="257"/>
        <v>15000</v>
      </c>
      <c r="CF169" s="118">
        <f t="shared" si="258"/>
        <v>15000</v>
      </c>
      <c r="CG169" s="118">
        <f t="shared" si="259"/>
        <v>15000</v>
      </c>
      <c r="CH169" s="40"/>
      <c r="CI169" s="143">
        <f t="shared" si="174"/>
        <v>13500</v>
      </c>
      <c r="CJ169" s="143">
        <f t="shared" si="175"/>
        <v>18000</v>
      </c>
      <c r="CK169" s="143">
        <f t="shared" si="176"/>
        <v>36000</v>
      </c>
      <c r="CL169" s="143">
        <f t="shared" si="177"/>
        <v>48000</v>
      </c>
      <c r="CM169" s="143">
        <f t="shared" si="178"/>
        <v>60000</v>
      </c>
      <c r="CN169" s="40"/>
    </row>
    <row r="170" spans="1:100" s="303" customFormat="1" hidden="1" outlineLevel="3" x14ac:dyDescent="0.3">
      <c r="A170" s="80"/>
      <c r="B170" s="6" t="s">
        <v>142</v>
      </c>
      <c r="C170" s="80"/>
      <c r="D170" s="80"/>
      <c r="E170" s="14">
        <v>0</v>
      </c>
      <c r="F170" s="14">
        <v>0</v>
      </c>
      <c r="G170" s="14">
        <v>0</v>
      </c>
      <c r="H170" s="14">
        <v>500</v>
      </c>
      <c r="I170" s="14">
        <v>500</v>
      </c>
      <c r="J170" s="14">
        <v>500</v>
      </c>
      <c r="K170" s="14">
        <v>500</v>
      </c>
      <c r="L170" s="14">
        <v>500</v>
      </c>
      <c r="M170" s="14">
        <v>500</v>
      </c>
      <c r="N170" s="14">
        <v>500</v>
      </c>
      <c r="O170" s="14">
        <v>500</v>
      </c>
      <c r="P170" s="14">
        <v>500</v>
      </c>
      <c r="Q170" s="14">
        <v>500</v>
      </c>
      <c r="R170" s="14">
        <v>500</v>
      </c>
      <c r="S170" s="14">
        <v>500</v>
      </c>
      <c r="T170" s="14">
        <v>500</v>
      </c>
      <c r="U170" s="14">
        <v>500</v>
      </c>
      <c r="V170" s="14">
        <v>500</v>
      </c>
      <c r="W170" s="14">
        <v>500</v>
      </c>
      <c r="X170" s="14">
        <v>500</v>
      </c>
      <c r="Y170" s="14">
        <v>500</v>
      </c>
      <c r="Z170" s="14">
        <v>500</v>
      </c>
      <c r="AA170" s="14">
        <v>500</v>
      </c>
      <c r="AB170" s="14">
        <v>500</v>
      </c>
      <c r="AC170" s="14">
        <v>500</v>
      </c>
      <c r="AD170" s="14">
        <v>500</v>
      </c>
      <c r="AE170" s="14">
        <v>500</v>
      </c>
      <c r="AF170" s="14">
        <v>500</v>
      </c>
      <c r="AG170" s="14">
        <v>500</v>
      </c>
      <c r="AH170" s="14">
        <v>500</v>
      </c>
      <c r="AI170" s="14">
        <v>500</v>
      </c>
      <c r="AJ170" s="14">
        <v>500</v>
      </c>
      <c r="AK170" s="14">
        <v>500</v>
      </c>
      <c r="AL170" s="14">
        <v>500</v>
      </c>
      <c r="AM170" s="14">
        <v>500</v>
      </c>
      <c r="AN170" s="14">
        <v>500</v>
      </c>
      <c r="AO170" s="14">
        <v>500</v>
      </c>
      <c r="AP170" s="14">
        <v>500</v>
      </c>
      <c r="AQ170" s="14">
        <v>500</v>
      </c>
      <c r="AR170" s="14">
        <v>500</v>
      </c>
      <c r="AS170" s="14">
        <v>500</v>
      </c>
      <c r="AT170" s="14">
        <v>500</v>
      </c>
      <c r="AU170" s="14">
        <v>500</v>
      </c>
      <c r="AV170" s="14">
        <v>500</v>
      </c>
      <c r="AW170" s="14">
        <v>500</v>
      </c>
      <c r="AX170" s="14">
        <v>500</v>
      </c>
      <c r="AY170" s="14">
        <v>500</v>
      </c>
      <c r="AZ170" s="14">
        <v>500</v>
      </c>
      <c r="BA170" s="14">
        <v>1000</v>
      </c>
      <c r="BB170" s="14">
        <v>1000</v>
      </c>
      <c r="BC170" s="14">
        <v>1000</v>
      </c>
      <c r="BD170" s="14">
        <v>1000</v>
      </c>
      <c r="BE170" s="14">
        <v>1000</v>
      </c>
      <c r="BF170" s="14">
        <v>1000</v>
      </c>
      <c r="BG170" s="14">
        <v>1000</v>
      </c>
      <c r="BH170" s="14">
        <v>1000</v>
      </c>
      <c r="BI170" s="14">
        <v>1000</v>
      </c>
      <c r="BJ170" s="14">
        <v>1000</v>
      </c>
      <c r="BK170" s="14">
        <v>1000</v>
      </c>
      <c r="BL170" s="14">
        <v>1000</v>
      </c>
      <c r="BM170" s="40"/>
      <c r="BN170" s="118">
        <f t="shared" si="249"/>
        <v>0</v>
      </c>
      <c r="BO170" s="118">
        <f t="shared" si="195"/>
        <v>1500</v>
      </c>
      <c r="BP170" s="118">
        <f t="shared" si="196"/>
        <v>1500</v>
      </c>
      <c r="BQ170" s="118">
        <f t="shared" si="197"/>
        <v>1500</v>
      </c>
      <c r="BR170" s="118">
        <f t="shared" si="198"/>
        <v>1500</v>
      </c>
      <c r="BS170" s="118">
        <f t="shared" si="199"/>
        <v>1500</v>
      </c>
      <c r="BT170" s="118">
        <f t="shared" si="200"/>
        <v>1500</v>
      </c>
      <c r="BU170" s="118">
        <f t="shared" si="201"/>
        <v>1500</v>
      </c>
      <c r="BV170" s="118">
        <f t="shared" si="202"/>
        <v>1500</v>
      </c>
      <c r="BW170" s="118">
        <f t="shared" si="203"/>
        <v>1500</v>
      </c>
      <c r="BX170" s="118">
        <f t="shared" si="204"/>
        <v>1500</v>
      </c>
      <c r="BY170" s="118">
        <f t="shared" si="205"/>
        <v>1500</v>
      </c>
      <c r="BZ170" s="118">
        <f t="shared" si="206"/>
        <v>1500</v>
      </c>
      <c r="CA170" s="118">
        <f t="shared" si="253"/>
        <v>1500</v>
      </c>
      <c r="CB170" s="118">
        <f t="shared" si="254"/>
        <v>1500</v>
      </c>
      <c r="CC170" s="118">
        <f t="shared" si="255"/>
        <v>1500</v>
      </c>
      <c r="CD170" s="118">
        <f t="shared" si="256"/>
        <v>3000</v>
      </c>
      <c r="CE170" s="118">
        <f t="shared" si="257"/>
        <v>3000</v>
      </c>
      <c r="CF170" s="118">
        <f t="shared" si="258"/>
        <v>3000</v>
      </c>
      <c r="CG170" s="118">
        <f t="shared" si="259"/>
        <v>3000</v>
      </c>
      <c r="CH170" s="40"/>
      <c r="CI170" s="143">
        <f t="shared" si="174"/>
        <v>4500</v>
      </c>
      <c r="CJ170" s="143">
        <f t="shared" si="175"/>
        <v>6000</v>
      </c>
      <c r="CK170" s="143">
        <f t="shared" si="176"/>
        <v>6000</v>
      </c>
      <c r="CL170" s="143">
        <f t="shared" si="177"/>
        <v>6000</v>
      </c>
      <c r="CM170" s="143">
        <f t="shared" si="178"/>
        <v>12000</v>
      </c>
      <c r="CN170" s="40"/>
    </row>
    <row r="171" spans="1:100" s="303" customFormat="1" hidden="1" outlineLevel="3" x14ac:dyDescent="0.3">
      <c r="A171" s="80"/>
      <c r="B171" s="6" t="s">
        <v>336</v>
      </c>
      <c r="C171" s="80"/>
      <c r="D171" s="80"/>
      <c r="E171" s="14">
        <v>1000</v>
      </c>
      <c r="F171" s="14">
        <v>1000</v>
      </c>
      <c r="G171" s="14">
        <v>1000</v>
      </c>
      <c r="H171" s="14">
        <v>1000</v>
      </c>
      <c r="I171" s="14">
        <v>1000</v>
      </c>
      <c r="J171" s="14">
        <v>1000</v>
      </c>
      <c r="K171" s="14">
        <v>1000</v>
      </c>
      <c r="L171" s="14">
        <v>1000</v>
      </c>
      <c r="M171" s="14">
        <v>1000</v>
      </c>
      <c r="N171" s="14">
        <v>1000</v>
      </c>
      <c r="O171" s="14">
        <v>1000</v>
      </c>
      <c r="P171" s="14">
        <v>1000</v>
      </c>
      <c r="Q171" s="14">
        <v>2000</v>
      </c>
      <c r="R171" s="14">
        <v>2000</v>
      </c>
      <c r="S171" s="14">
        <v>2000</v>
      </c>
      <c r="T171" s="14">
        <v>2000</v>
      </c>
      <c r="U171" s="14">
        <v>2000</v>
      </c>
      <c r="V171" s="14">
        <v>2000</v>
      </c>
      <c r="W171" s="14">
        <v>2000</v>
      </c>
      <c r="X171" s="14">
        <v>2000</v>
      </c>
      <c r="Y171" s="14">
        <v>2000</v>
      </c>
      <c r="Z171" s="14">
        <v>2000</v>
      </c>
      <c r="AA171" s="14">
        <v>2000</v>
      </c>
      <c r="AB171" s="14">
        <v>2000</v>
      </c>
      <c r="AC171" s="14">
        <v>3000</v>
      </c>
      <c r="AD171" s="14">
        <v>3000</v>
      </c>
      <c r="AE171" s="14">
        <v>3000</v>
      </c>
      <c r="AF171" s="14">
        <v>3000</v>
      </c>
      <c r="AG171" s="14">
        <v>3000</v>
      </c>
      <c r="AH171" s="14">
        <v>3000</v>
      </c>
      <c r="AI171" s="14">
        <v>3000</v>
      </c>
      <c r="AJ171" s="14">
        <v>3000</v>
      </c>
      <c r="AK171" s="14">
        <v>3000</v>
      </c>
      <c r="AL171" s="14">
        <v>3000</v>
      </c>
      <c r="AM171" s="14">
        <v>3000</v>
      </c>
      <c r="AN171" s="14">
        <v>3000</v>
      </c>
      <c r="AO171" s="14">
        <v>3000</v>
      </c>
      <c r="AP171" s="14">
        <v>3000</v>
      </c>
      <c r="AQ171" s="14">
        <v>3000</v>
      </c>
      <c r="AR171" s="14">
        <v>3000</v>
      </c>
      <c r="AS171" s="14">
        <v>3000</v>
      </c>
      <c r="AT171" s="14">
        <v>3000</v>
      </c>
      <c r="AU171" s="14">
        <v>3000</v>
      </c>
      <c r="AV171" s="14">
        <v>3000</v>
      </c>
      <c r="AW171" s="14">
        <v>3000</v>
      </c>
      <c r="AX171" s="14">
        <v>3000</v>
      </c>
      <c r="AY171" s="14">
        <v>3000</v>
      </c>
      <c r="AZ171" s="14">
        <v>3000</v>
      </c>
      <c r="BA171" s="14">
        <v>5000</v>
      </c>
      <c r="BB171" s="14">
        <v>5000</v>
      </c>
      <c r="BC171" s="14">
        <v>5000</v>
      </c>
      <c r="BD171" s="14">
        <v>5000</v>
      </c>
      <c r="BE171" s="14">
        <v>5000</v>
      </c>
      <c r="BF171" s="14">
        <v>5000</v>
      </c>
      <c r="BG171" s="14">
        <v>5000</v>
      </c>
      <c r="BH171" s="14">
        <v>5000</v>
      </c>
      <c r="BI171" s="14">
        <v>5000</v>
      </c>
      <c r="BJ171" s="14">
        <v>5000</v>
      </c>
      <c r="BK171" s="14">
        <v>5000</v>
      </c>
      <c r="BL171" s="14">
        <v>5000</v>
      </c>
      <c r="BM171" s="40"/>
      <c r="BN171" s="118">
        <f t="shared" si="249"/>
        <v>3000</v>
      </c>
      <c r="BO171" s="118">
        <f t="shared" si="195"/>
        <v>3000</v>
      </c>
      <c r="BP171" s="118">
        <f t="shared" si="196"/>
        <v>3000</v>
      </c>
      <c r="BQ171" s="118">
        <f t="shared" si="197"/>
        <v>3000</v>
      </c>
      <c r="BR171" s="118">
        <f t="shared" si="198"/>
        <v>6000</v>
      </c>
      <c r="BS171" s="118">
        <f t="shared" si="199"/>
        <v>6000</v>
      </c>
      <c r="BT171" s="118">
        <f t="shared" si="200"/>
        <v>6000</v>
      </c>
      <c r="BU171" s="118">
        <f t="shared" si="201"/>
        <v>6000</v>
      </c>
      <c r="BV171" s="118">
        <f t="shared" si="202"/>
        <v>9000</v>
      </c>
      <c r="BW171" s="118">
        <f t="shared" si="203"/>
        <v>9000</v>
      </c>
      <c r="BX171" s="118">
        <f t="shared" si="204"/>
        <v>9000</v>
      </c>
      <c r="BY171" s="118">
        <f t="shared" si="205"/>
        <v>9000</v>
      </c>
      <c r="BZ171" s="118">
        <f t="shared" si="206"/>
        <v>9000</v>
      </c>
      <c r="CA171" s="118">
        <f t="shared" si="253"/>
        <v>9000</v>
      </c>
      <c r="CB171" s="118">
        <f t="shared" si="254"/>
        <v>9000</v>
      </c>
      <c r="CC171" s="118">
        <f t="shared" si="255"/>
        <v>9000</v>
      </c>
      <c r="CD171" s="118">
        <f t="shared" si="256"/>
        <v>15000</v>
      </c>
      <c r="CE171" s="118">
        <f t="shared" si="257"/>
        <v>15000</v>
      </c>
      <c r="CF171" s="118">
        <f t="shared" si="258"/>
        <v>15000</v>
      </c>
      <c r="CG171" s="118">
        <f t="shared" si="259"/>
        <v>15000</v>
      </c>
      <c r="CH171" s="40"/>
      <c r="CI171" s="143">
        <f t="shared" si="174"/>
        <v>12000</v>
      </c>
      <c r="CJ171" s="143">
        <f t="shared" si="175"/>
        <v>24000</v>
      </c>
      <c r="CK171" s="143">
        <f t="shared" si="176"/>
        <v>36000</v>
      </c>
      <c r="CL171" s="143">
        <f t="shared" si="177"/>
        <v>36000</v>
      </c>
      <c r="CM171" s="143">
        <f t="shared" si="178"/>
        <v>60000</v>
      </c>
      <c r="CN171" s="40"/>
    </row>
    <row r="172" spans="1:100" s="303" customFormat="1" hidden="1" outlineLevel="3" x14ac:dyDescent="0.3">
      <c r="A172" s="80"/>
      <c r="B172" s="6" t="s">
        <v>337</v>
      </c>
      <c r="C172" s="80"/>
      <c r="D172" s="80"/>
      <c r="E172" s="14">
        <v>3000</v>
      </c>
      <c r="F172" s="14">
        <v>0</v>
      </c>
      <c r="G172" s="14">
        <v>0</v>
      </c>
      <c r="H172" s="14">
        <v>0</v>
      </c>
      <c r="I172" s="14">
        <v>0</v>
      </c>
      <c r="J172" s="14">
        <v>0</v>
      </c>
      <c r="K172" s="14">
        <v>0</v>
      </c>
      <c r="L172" s="14">
        <v>0</v>
      </c>
      <c r="M172" s="14">
        <v>15000</v>
      </c>
      <c r="N172" s="14">
        <v>0</v>
      </c>
      <c r="O172" s="14">
        <v>0</v>
      </c>
      <c r="P172" s="14">
        <v>15000</v>
      </c>
      <c r="Q172" s="14">
        <v>0</v>
      </c>
      <c r="R172" s="14">
        <v>0</v>
      </c>
      <c r="S172" s="14">
        <v>15000</v>
      </c>
      <c r="T172" s="14">
        <v>0</v>
      </c>
      <c r="U172" s="14">
        <v>0</v>
      </c>
      <c r="V172" s="14">
        <v>15000</v>
      </c>
      <c r="W172" s="14">
        <v>0</v>
      </c>
      <c r="X172" s="14">
        <v>0</v>
      </c>
      <c r="Y172" s="14">
        <v>0</v>
      </c>
      <c r="Z172" s="14">
        <v>15000</v>
      </c>
      <c r="AA172" s="14">
        <v>0</v>
      </c>
      <c r="AB172" s="14">
        <v>15000</v>
      </c>
      <c r="AC172" s="14">
        <v>0</v>
      </c>
      <c r="AD172" s="14">
        <v>0</v>
      </c>
      <c r="AE172" s="14">
        <v>15000</v>
      </c>
      <c r="AF172" s="14">
        <v>0</v>
      </c>
      <c r="AG172" s="14">
        <v>0</v>
      </c>
      <c r="AH172" s="14">
        <v>15000</v>
      </c>
      <c r="AI172" s="14">
        <v>0</v>
      </c>
      <c r="AJ172" s="14">
        <v>0</v>
      </c>
      <c r="AK172" s="14">
        <v>0</v>
      </c>
      <c r="AL172" s="14">
        <v>15000</v>
      </c>
      <c r="AM172" s="14">
        <v>0</v>
      </c>
      <c r="AN172" s="14">
        <v>15000</v>
      </c>
      <c r="AO172" s="14">
        <v>0</v>
      </c>
      <c r="AP172" s="14">
        <v>0</v>
      </c>
      <c r="AQ172" s="14">
        <v>15000</v>
      </c>
      <c r="AR172" s="14">
        <v>0</v>
      </c>
      <c r="AS172" s="14">
        <v>0</v>
      </c>
      <c r="AT172" s="14">
        <v>15000</v>
      </c>
      <c r="AU172" s="14">
        <v>0</v>
      </c>
      <c r="AV172" s="14">
        <v>0</v>
      </c>
      <c r="AW172" s="14">
        <v>0</v>
      </c>
      <c r="AX172" s="14">
        <v>15000</v>
      </c>
      <c r="AY172" s="14">
        <v>0</v>
      </c>
      <c r="AZ172" s="14">
        <v>15000</v>
      </c>
      <c r="BA172" s="14">
        <v>0</v>
      </c>
      <c r="BB172" s="14">
        <v>0</v>
      </c>
      <c r="BC172" s="14">
        <v>15000</v>
      </c>
      <c r="BD172" s="14">
        <v>0</v>
      </c>
      <c r="BE172" s="14">
        <v>0</v>
      </c>
      <c r="BF172" s="14">
        <v>15000</v>
      </c>
      <c r="BG172" s="14">
        <v>0</v>
      </c>
      <c r="BH172" s="14">
        <v>0</v>
      </c>
      <c r="BI172" s="14">
        <v>0</v>
      </c>
      <c r="BJ172" s="14">
        <v>15000</v>
      </c>
      <c r="BK172" s="14">
        <v>0</v>
      </c>
      <c r="BL172" s="14">
        <v>15000</v>
      </c>
      <c r="BM172" s="40"/>
      <c r="BN172" s="118">
        <f t="shared" si="249"/>
        <v>3000</v>
      </c>
      <c r="BO172" s="118">
        <f t="shared" si="195"/>
        <v>0</v>
      </c>
      <c r="BP172" s="118">
        <f t="shared" si="196"/>
        <v>15000</v>
      </c>
      <c r="BQ172" s="118">
        <f t="shared" si="197"/>
        <v>15000</v>
      </c>
      <c r="BR172" s="118">
        <f t="shared" si="198"/>
        <v>15000</v>
      </c>
      <c r="BS172" s="118">
        <f t="shared" si="199"/>
        <v>15000</v>
      </c>
      <c r="BT172" s="118">
        <f t="shared" si="200"/>
        <v>0</v>
      </c>
      <c r="BU172" s="118">
        <f t="shared" si="201"/>
        <v>30000</v>
      </c>
      <c r="BV172" s="118">
        <f t="shared" si="202"/>
        <v>15000</v>
      </c>
      <c r="BW172" s="118">
        <f t="shared" si="203"/>
        <v>15000</v>
      </c>
      <c r="BX172" s="118">
        <f t="shared" si="204"/>
        <v>0</v>
      </c>
      <c r="BY172" s="118">
        <f t="shared" si="205"/>
        <v>30000</v>
      </c>
      <c r="BZ172" s="118">
        <f t="shared" si="206"/>
        <v>15000</v>
      </c>
      <c r="CA172" s="118">
        <f t="shared" si="253"/>
        <v>15000</v>
      </c>
      <c r="CB172" s="118">
        <f t="shared" si="254"/>
        <v>0</v>
      </c>
      <c r="CC172" s="118">
        <f t="shared" si="255"/>
        <v>30000</v>
      </c>
      <c r="CD172" s="118">
        <f t="shared" si="256"/>
        <v>15000</v>
      </c>
      <c r="CE172" s="118">
        <f t="shared" si="257"/>
        <v>15000</v>
      </c>
      <c r="CF172" s="118">
        <f t="shared" si="258"/>
        <v>0</v>
      </c>
      <c r="CG172" s="118">
        <f t="shared" si="259"/>
        <v>30000</v>
      </c>
      <c r="CH172" s="40"/>
      <c r="CI172" s="143">
        <f t="shared" si="174"/>
        <v>33000</v>
      </c>
      <c r="CJ172" s="143">
        <f t="shared" si="175"/>
        <v>60000</v>
      </c>
      <c r="CK172" s="143">
        <f t="shared" si="176"/>
        <v>60000</v>
      </c>
      <c r="CL172" s="143">
        <f t="shared" si="177"/>
        <v>60000</v>
      </c>
      <c r="CM172" s="143">
        <f t="shared" si="178"/>
        <v>60000</v>
      </c>
      <c r="CN172" s="40"/>
    </row>
    <row r="173" spans="1:100" s="303" customFormat="1" hidden="1" outlineLevel="3" x14ac:dyDescent="0.3">
      <c r="A173" s="80"/>
      <c r="B173" s="6" t="s">
        <v>123</v>
      </c>
      <c r="C173" s="80"/>
      <c r="D173" s="80"/>
      <c r="E173" s="14">
        <v>0</v>
      </c>
      <c r="F173" s="14">
        <v>0</v>
      </c>
      <c r="G173" s="14">
        <v>0</v>
      </c>
      <c r="H173" s="14">
        <v>0</v>
      </c>
      <c r="I173" s="14">
        <v>0</v>
      </c>
      <c r="J173" s="14">
        <v>0</v>
      </c>
      <c r="K173" s="14">
        <v>0</v>
      </c>
      <c r="L173" s="14">
        <v>0</v>
      </c>
      <c r="M173" s="14">
        <v>0</v>
      </c>
      <c r="N173" s="14">
        <v>0</v>
      </c>
      <c r="O173" s="14">
        <v>0</v>
      </c>
      <c r="P173" s="14">
        <v>0</v>
      </c>
      <c r="Q173" s="14">
        <v>0</v>
      </c>
      <c r="R173" s="14">
        <v>0</v>
      </c>
      <c r="S173" s="14">
        <v>0</v>
      </c>
      <c r="T173" s="14">
        <v>0</v>
      </c>
      <c r="U173" s="14">
        <v>0</v>
      </c>
      <c r="V173" s="14">
        <v>0</v>
      </c>
      <c r="W173" s="14">
        <v>0</v>
      </c>
      <c r="X173" s="14">
        <v>0</v>
      </c>
      <c r="Y173" s="14">
        <v>0</v>
      </c>
      <c r="Z173" s="14">
        <v>0</v>
      </c>
      <c r="AA173" s="14">
        <v>0</v>
      </c>
      <c r="AB173" s="14">
        <v>0</v>
      </c>
      <c r="AC173" s="14">
        <v>0</v>
      </c>
      <c r="AD173" s="14">
        <v>0</v>
      </c>
      <c r="AE173" s="14">
        <v>0</v>
      </c>
      <c r="AF173" s="14">
        <v>0</v>
      </c>
      <c r="AG173" s="14">
        <v>0</v>
      </c>
      <c r="AH173" s="14">
        <v>0</v>
      </c>
      <c r="AI173" s="14">
        <v>0</v>
      </c>
      <c r="AJ173" s="14">
        <v>0</v>
      </c>
      <c r="AK173" s="14">
        <v>0</v>
      </c>
      <c r="AL173" s="14">
        <v>0</v>
      </c>
      <c r="AM173" s="14">
        <v>0</v>
      </c>
      <c r="AN173" s="14">
        <v>0</v>
      </c>
      <c r="AO173" s="14">
        <v>0</v>
      </c>
      <c r="AP173" s="14">
        <v>0</v>
      </c>
      <c r="AQ173" s="14">
        <v>0</v>
      </c>
      <c r="AR173" s="14">
        <v>0</v>
      </c>
      <c r="AS173" s="14">
        <v>0</v>
      </c>
      <c r="AT173" s="14">
        <v>0</v>
      </c>
      <c r="AU173" s="14">
        <v>0</v>
      </c>
      <c r="AV173" s="14">
        <v>0</v>
      </c>
      <c r="AW173" s="14">
        <v>0</v>
      </c>
      <c r="AX173" s="14">
        <v>0</v>
      </c>
      <c r="AY173" s="14">
        <v>0</v>
      </c>
      <c r="AZ173" s="14">
        <v>0</v>
      </c>
      <c r="BA173" s="14">
        <v>0</v>
      </c>
      <c r="BB173" s="14">
        <v>0</v>
      </c>
      <c r="BC173" s="14">
        <v>0</v>
      </c>
      <c r="BD173" s="14">
        <v>0</v>
      </c>
      <c r="BE173" s="14">
        <v>0</v>
      </c>
      <c r="BF173" s="14">
        <v>0</v>
      </c>
      <c r="BG173" s="14">
        <v>0</v>
      </c>
      <c r="BH173" s="14">
        <v>0</v>
      </c>
      <c r="BI173" s="14">
        <v>0</v>
      </c>
      <c r="BJ173" s="14">
        <v>0</v>
      </c>
      <c r="BK173" s="14">
        <v>0</v>
      </c>
      <c r="BL173" s="14">
        <v>0</v>
      </c>
      <c r="BM173" s="40"/>
      <c r="BN173" s="118">
        <f t="shared" si="249"/>
        <v>0</v>
      </c>
      <c r="BO173" s="118">
        <f t="shared" si="195"/>
        <v>0</v>
      </c>
      <c r="BP173" s="118">
        <f t="shared" si="196"/>
        <v>0</v>
      </c>
      <c r="BQ173" s="118">
        <f t="shared" si="197"/>
        <v>0</v>
      </c>
      <c r="BR173" s="118">
        <f t="shared" si="198"/>
        <v>0</v>
      </c>
      <c r="BS173" s="118">
        <f t="shared" si="199"/>
        <v>0</v>
      </c>
      <c r="BT173" s="118">
        <f t="shared" si="200"/>
        <v>0</v>
      </c>
      <c r="BU173" s="118">
        <f t="shared" si="201"/>
        <v>0</v>
      </c>
      <c r="BV173" s="118">
        <f t="shared" si="202"/>
        <v>0</v>
      </c>
      <c r="BW173" s="118">
        <f t="shared" si="203"/>
        <v>0</v>
      </c>
      <c r="BX173" s="118">
        <f t="shared" si="204"/>
        <v>0</v>
      </c>
      <c r="BY173" s="118">
        <f t="shared" si="205"/>
        <v>0</v>
      </c>
      <c r="BZ173" s="118">
        <f t="shared" si="206"/>
        <v>0</v>
      </c>
      <c r="CA173" s="118">
        <f t="shared" si="253"/>
        <v>0</v>
      </c>
      <c r="CB173" s="118">
        <f t="shared" si="254"/>
        <v>0</v>
      </c>
      <c r="CC173" s="118">
        <f t="shared" si="255"/>
        <v>0</v>
      </c>
      <c r="CD173" s="118">
        <f t="shared" si="256"/>
        <v>0</v>
      </c>
      <c r="CE173" s="118">
        <f t="shared" si="257"/>
        <v>0</v>
      </c>
      <c r="CF173" s="118">
        <f t="shared" si="258"/>
        <v>0</v>
      </c>
      <c r="CG173" s="118">
        <f t="shared" si="259"/>
        <v>0</v>
      </c>
      <c r="CH173" s="40"/>
      <c r="CI173" s="143">
        <f t="shared" si="174"/>
        <v>0</v>
      </c>
      <c r="CJ173" s="143">
        <f t="shared" si="175"/>
        <v>0</v>
      </c>
      <c r="CK173" s="143">
        <f t="shared" si="176"/>
        <v>0</v>
      </c>
      <c r="CL173" s="143">
        <f t="shared" si="177"/>
        <v>0</v>
      </c>
      <c r="CM173" s="143">
        <f t="shared" si="178"/>
        <v>0</v>
      </c>
      <c r="CN173" s="40"/>
    </row>
    <row r="174" spans="1:100" s="303" customFormat="1" hidden="1" outlineLevel="3" x14ac:dyDescent="0.3">
      <c r="A174" s="80"/>
      <c r="B174" s="6" t="s">
        <v>123</v>
      </c>
      <c r="C174" s="80"/>
      <c r="D174" s="80"/>
      <c r="E174" s="14">
        <v>0</v>
      </c>
      <c r="F174" s="14">
        <v>0</v>
      </c>
      <c r="G174" s="14">
        <v>0</v>
      </c>
      <c r="H174" s="14">
        <v>0</v>
      </c>
      <c r="I174" s="14">
        <v>0</v>
      </c>
      <c r="J174" s="14">
        <v>0</v>
      </c>
      <c r="K174" s="14">
        <v>0</v>
      </c>
      <c r="L174" s="14">
        <v>0</v>
      </c>
      <c r="M174" s="14">
        <v>0</v>
      </c>
      <c r="N174" s="14">
        <v>0</v>
      </c>
      <c r="O174" s="14">
        <v>0</v>
      </c>
      <c r="P174" s="14">
        <v>0</v>
      </c>
      <c r="Q174" s="14">
        <v>0</v>
      </c>
      <c r="R174" s="14">
        <v>0</v>
      </c>
      <c r="S174" s="14">
        <v>0</v>
      </c>
      <c r="T174" s="14">
        <v>0</v>
      </c>
      <c r="U174" s="14">
        <v>0</v>
      </c>
      <c r="V174" s="14">
        <v>0</v>
      </c>
      <c r="W174" s="14">
        <v>0</v>
      </c>
      <c r="X174" s="14">
        <v>0</v>
      </c>
      <c r="Y174" s="14">
        <v>0</v>
      </c>
      <c r="Z174" s="14">
        <v>0</v>
      </c>
      <c r="AA174" s="14">
        <v>0</v>
      </c>
      <c r="AB174" s="14">
        <v>0</v>
      </c>
      <c r="AC174" s="14">
        <v>0</v>
      </c>
      <c r="AD174" s="14">
        <v>0</v>
      </c>
      <c r="AE174" s="14">
        <v>0</v>
      </c>
      <c r="AF174" s="14">
        <v>0</v>
      </c>
      <c r="AG174" s="14">
        <v>0</v>
      </c>
      <c r="AH174" s="14">
        <v>0</v>
      </c>
      <c r="AI174" s="14">
        <v>0</v>
      </c>
      <c r="AJ174" s="14">
        <v>0</v>
      </c>
      <c r="AK174" s="14">
        <v>0</v>
      </c>
      <c r="AL174" s="14">
        <v>0</v>
      </c>
      <c r="AM174" s="14">
        <v>0</v>
      </c>
      <c r="AN174" s="14">
        <v>0</v>
      </c>
      <c r="AO174" s="14">
        <v>0</v>
      </c>
      <c r="AP174" s="14">
        <v>0</v>
      </c>
      <c r="AQ174" s="14">
        <v>0</v>
      </c>
      <c r="AR174" s="14">
        <v>0</v>
      </c>
      <c r="AS174" s="14">
        <v>0</v>
      </c>
      <c r="AT174" s="14">
        <v>0</v>
      </c>
      <c r="AU174" s="14">
        <v>0</v>
      </c>
      <c r="AV174" s="14">
        <v>0</v>
      </c>
      <c r="AW174" s="14">
        <v>0</v>
      </c>
      <c r="AX174" s="14">
        <v>0</v>
      </c>
      <c r="AY174" s="14">
        <v>0</v>
      </c>
      <c r="AZ174" s="14">
        <v>0</v>
      </c>
      <c r="BA174" s="14">
        <v>0</v>
      </c>
      <c r="BB174" s="14">
        <v>0</v>
      </c>
      <c r="BC174" s="14">
        <v>0</v>
      </c>
      <c r="BD174" s="14">
        <v>0</v>
      </c>
      <c r="BE174" s="14">
        <v>0</v>
      </c>
      <c r="BF174" s="14">
        <v>0</v>
      </c>
      <c r="BG174" s="14">
        <v>0</v>
      </c>
      <c r="BH174" s="14">
        <v>0</v>
      </c>
      <c r="BI174" s="14">
        <v>0</v>
      </c>
      <c r="BJ174" s="14">
        <v>0</v>
      </c>
      <c r="BK174" s="14">
        <v>0</v>
      </c>
      <c r="BL174" s="14">
        <v>0</v>
      </c>
      <c r="BM174" s="40"/>
      <c r="BN174" s="118">
        <f t="shared" si="249"/>
        <v>0</v>
      </c>
      <c r="BO174" s="118">
        <f t="shared" si="195"/>
        <v>0</v>
      </c>
      <c r="BP174" s="118">
        <f t="shared" si="196"/>
        <v>0</v>
      </c>
      <c r="BQ174" s="118">
        <f t="shared" si="197"/>
        <v>0</v>
      </c>
      <c r="BR174" s="118">
        <f t="shared" si="198"/>
        <v>0</v>
      </c>
      <c r="BS174" s="118">
        <f t="shared" si="199"/>
        <v>0</v>
      </c>
      <c r="BT174" s="118">
        <f t="shared" si="200"/>
        <v>0</v>
      </c>
      <c r="BU174" s="118">
        <f t="shared" si="201"/>
        <v>0</v>
      </c>
      <c r="BV174" s="118">
        <f t="shared" si="202"/>
        <v>0</v>
      </c>
      <c r="BW174" s="118">
        <f t="shared" si="203"/>
        <v>0</v>
      </c>
      <c r="BX174" s="118">
        <f t="shared" si="204"/>
        <v>0</v>
      </c>
      <c r="BY174" s="118">
        <f t="shared" si="205"/>
        <v>0</v>
      </c>
      <c r="BZ174" s="118">
        <f t="shared" si="206"/>
        <v>0</v>
      </c>
      <c r="CA174" s="118">
        <f t="shared" si="253"/>
        <v>0</v>
      </c>
      <c r="CB174" s="118">
        <f t="shared" si="254"/>
        <v>0</v>
      </c>
      <c r="CC174" s="118">
        <f t="shared" si="255"/>
        <v>0</v>
      </c>
      <c r="CD174" s="118">
        <f t="shared" si="256"/>
        <v>0</v>
      </c>
      <c r="CE174" s="118">
        <f t="shared" si="257"/>
        <v>0</v>
      </c>
      <c r="CF174" s="118">
        <f t="shared" si="258"/>
        <v>0</v>
      </c>
      <c r="CG174" s="118">
        <f t="shared" si="259"/>
        <v>0</v>
      </c>
      <c r="CH174" s="40"/>
      <c r="CI174" s="143">
        <f t="shared" si="174"/>
        <v>0</v>
      </c>
      <c r="CJ174" s="143">
        <f t="shared" si="175"/>
        <v>0</v>
      </c>
      <c r="CK174" s="143">
        <f t="shared" si="176"/>
        <v>0</v>
      </c>
      <c r="CL174" s="143">
        <f t="shared" si="177"/>
        <v>0</v>
      </c>
      <c r="CM174" s="143">
        <f t="shared" si="178"/>
        <v>0</v>
      </c>
      <c r="CN174" s="40"/>
    </row>
    <row r="175" spans="1:100" s="303" customFormat="1" hidden="1" outlineLevel="3" x14ac:dyDescent="0.3">
      <c r="A175" s="80"/>
      <c r="B175" s="133" t="s">
        <v>123</v>
      </c>
      <c r="C175" s="127"/>
      <c r="D175" s="127"/>
      <c r="E175" s="77">
        <v>0</v>
      </c>
      <c r="F175" s="77">
        <v>0</v>
      </c>
      <c r="G175" s="77">
        <v>0</v>
      </c>
      <c r="H175" s="77">
        <v>0</v>
      </c>
      <c r="I175" s="77">
        <v>0</v>
      </c>
      <c r="J175" s="77">
        <v>0</v>
      </c>
      <c r="K175" s="77">
        <v>0</v>
      </c>
      <c r="L175" s="77">
        <v>0</v>
      </c>
      <c r="M175" s="77">
        <v>0</v>
      </c>
      <c r="N175" s="77">
        <v>0</v>
      </c>
      <c r="O175" s="77">
        <v>0</v>
      </c>
      <c r="P175" s="77">
        <v>0</v>
      </c>
      <c r="Q175" s="77">
        <v>0</v>
      </c>
      <c r="R175" s="77">
        <v>0</v>
      </c>
      <c r="S175" s="77">
        <v>0</v>
      </c>
      <c r="T175" s="77">
        <v>0</v>
      </c>
      <c r="U175" s="77">
        <v>0</v>
      </c>
      <c r="V175" s="77">
        <v>0</v>
      </c>
      <c r="W175" s="77">
        <v>0</v>
      </c>
      <c r="X175" s="77">
        <v>0</v>
      </c>
      <c r="Y175" s="77">
        <v>0</v>
      </c>
      <c r="Z175" s="77">
        <v>0</v>
      </c>
      <c r="AA175" s="77">
        <v>0</v>
      </c>
      <c r="AB175" s="77">
        <v>0</v>
      </c>
      <c r="AC175" s="77">
        <v>0</v>
      </c>
      <c r="AD175" s="77">
        <v>0</v>
      </c>
      <c r="AE175" s="77">
        <v>0</v>
      </c>
      <c r="AF175" s="77">
        <v>0</v>
      </c>
      <c r="AG175" s="77">
        <v>0</v>
      </c>
      <c r="AH175" s="77">
        <v>0</v>
      </c>
      <c r="AI175" s="77">
        <v>0</v>
      </c>
      <c r="AJ175" s="77">
        <v>0</v>
      </c>
      <c r="AK175" s="77">
        <v>0</v>
      </c>
      <c r="AL175" s="77">
        <v>0</v>
      </c>
      <c r="AM175" s="77">
        <v>0</v>
      </c>
      <c r="AN175" s="77">
        <v>0</v>
      </c>
      <c r="AO175" s="77">
        <v>0</v>
      </c>
      <c r="AP175" s="77">
        <v>0</v>
      </c>
      <c r="AQ175" s="77">
        <v>0</v>
      </c>
      <c r="AR175" s="77">
        <v>0</v>
      </c>
      <c r="AS175" s="77">
        <v>0</v>
      </c>
      <c r="AT175" s="77">
        <v>0</v>
      </c>
      <c r="AU175" s="77">
        <v>0</v>
      </c>
      <c r="AV175" s="77">
        <v>0</v>
      </c>
      <c r="AW175" s="77">
        <v>0</v>
      </c>
      <c r="AX175" s="77">
        <v>0</v>
      </c>
      <c r="AY175" s="77">
        <v>0</v>
      </c>
      <c r="AZ175" s="77">
        <v>0</v>
      </c>
      <c r="BA175" s="77">
        <v>0</v>
      </c>
      <c r="BB175" s="77">
        <v>0</v>
      </c>
      <c r="BC175" s="77">
        <v>0</v>
      </c>
      <c r="BD175" s="77">
        <v>0</v>
      </c>
      <c r="BE175" s="77">
        <v>0</v>
      </c>
      <c r="BF175" s="77">
        <v>0</v>
      </c>
      <c r="BG175" s="77">
        <v>0</v>
      </c>
      <c r="BH175" s="77">
        <v>0</v>
      </c>
      <c r="BI175" s="77">
        <v>0</v>
      </c>
      <c r="BJ175" s="77">
        <v>0</v>
      </c>
      <c r="BK175" s="77">
        <v>0</v>
      </c>
      <c r="BL175" s="77">
        <v>0</v>
      </c>
      <c r="BM175" s="40"/>
      <c r="BN175" s="107">
        <f t="shared" si="249"/>
        <v>0</v>
      </c>
      <c r="BO175" s="107">
        <f t="shared" si="195"/>
        <v>0</v>
      </c>
      <c r="BP175" s="107">
        <f t="shared" si="196"/>
        <v>0</v>
      </c>
      <c r="BQ175" s="107">
        <f t="shared" si="197"/>
        <v>0</v>
      </c>
      <c r="BR175" s="107">
        <f t="shared" si="198"/>
        <v>0</v>
      </c>
      <c r="BS175" s="107">
        <f t="shared" si="199"/>
        <v>0</v>
      </c>
      <c r="BT175" s="107">
        <f t="shared" si="200"/>
        <v>0</v>
      </c>
      <c r="BU175" s="107">
        <f t="shared" si="201"/>
        <v>0</v>
      </c>
      <c r="BV175" s="107">
        <f t="shared" si="202"/>
        <v>0</v>
      </c>
      <c r="BW175" s="107">
        <f t="shared" si="203"/>
        <v>0</v>
      </c>
      <c r="BX175" s="107">
        <f t="shared" si="204"/>
        <v>0</v>
      </c>
      <c r="BY175" s="107">
        <f t="shared" si="205"/>
        <v>0</v>
      </c>
      <c r="BZ175" s="107">
        <f t="shared" si="206"/>
        <v>0</v>
      </c>
      <c r="CA175" s="107">
        <f t="shared" si="253"/>
        <v>0</v>
      </c>
      <c r="CB175" s="107">
        <f t="shared" si="254"/>
        <v>0</v>
      </c>
      <c r="CC175" s="107">
        <f t="shared" si="255"/>
        <v>0</v>
      </c>
      <c r="CD175" s="107">
        <f t="shared" si="256"/>
        <v>0</v>
      </c>
      <c r="CE175" s="107">
        <f t="shared" si="257"/>
        <v>0</v>
      </c>
      <c r="CF175" s="107">
        <f t="shared" si="258"/>
        <v>0</v>
      </c>
      <c r="CG175" s="107">
        <f t="shared" si="259"/>
        <v>0</v>
      </c>
      <c r="CH175" s="40"/>
      <c r="CI175" s="143">
        <f t="shared" si="174"/>
        <v>0</v>
      </c>
      <c r="CJ175" s="143">
        <f t="shared" si="175"/>
        <v>0</v>
      </c>
      <c r="CK175" s="143">
        <f t="shared" si="176"/>
        <v>0</v>
      </c>
      <c r="CL175" s="143">
        <f t="shared" si="177"/>
        <v>0</v>
      </c>
      <c r="CM175" s="143">
        <f t="shared" si="178"/>
        <v>0</v>
      </c>
      <c r="CN175" s="40"/>
    </row>
    <row r="176" spans="1:100" s="303" customFormat="1" hidden="1" outlineLevel="3" x14ac:dyDescent="0.3">
      <c r="A176" s="80"/>
      <c r="B176" s="173" t="s">
        <v>206</v>
      </c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  <c r="AA176" s="127"/>
      <c r="AB176" s="127"/>
      <c r="AC176" s="127"/>
      <c r="AD176" s="127"/>
      <c r="AE176" s="127"/>
      <c r="AF176" s="127"/>
      <c r="AG176" s="127"/>
      <c r="AH176" s="127"/>
      <c r="AI176" s="127"/>
      <c r="AJ176" s="127"/>
      <c r="AK176" s="127"/>
      <c r="AL176" s="127"/>
      <c r="AM176" s="127"/>
      <c r="AN176" s="127"/>
      <c r="AO176" s="127"/>
      <c r="AP176" s="127"/>
      <c r="AQ176" s="127"/>
      <c r="AR176" s="127"/>
      <c r="AS176" s="127"/>
      <c r="AT176" s="127"/>
      <c r="AU176" s="127"/>
      <c r="AV176" s="127"/>
      <c r="AW176" s="127"/>
      <c r="AX176" s="127"/>
      <c r="AY176" s="127"/>
      <c r="AZ176" s="127"/>
      <c r="BA176" s="127"/>
      <c r="BB176" s="127"/>
      <c r="BC176" s="127"/>
      <c r="BD176" s="127"/>
      <c r="BE176" s="127"/>
      <c r="BF176" s="127"/>
      <c r="BG176" s="127"/>
      <c r="BH176" s="127"/>
      <c r="BI176" s="127"/>
      <c r="BJ176" s="127"/>
      <c r="BK176" s="127"/>
      <c r="BL176" s="127"/>
      <c r="BM176" s="40"/>
      <c r="BN176" s="127"/>
      <c r="BO176" s="127"/>
      <c r="BP176" s="127"/>
      <c r="BQ176" s="127"/>
      <c r="BR176" s="127"/>
      <c r="BS176" s="127"/>
      <c r="BT176" s="127"/>
      <c r="BU176" s="127"/>
      <c r="BV176" s="127"/>
      <c r="BW176" s="127"/>
      <c r="BX176" s="127"/>
      <c r="BY176" s="127"/>
      <c r="BZ176" s="127"/>
      <c r="CA176" s="127"/>
      <c r="CB176" s="127"/>
      <c r="CC176" s="127"/>
      <c r="CD176" s="127"/>
      <c r="CE176" s="127"/>
      <c r="CF176" s="127"/>
      <c r="CG176" s="127"/>
      <c r="CH176" s="40"/>
      <c r="CI176" s="143"/>
      <c r="CJ176" s="143"/>
      <c r="CK176" s="143"/>
      <c r="CL176" s="143"/>
      <c r="CM176" s="143"/>
      <c r="CN176" s="40"/>
    </row>
    <row r="177" spans="1:92" s="303" customFormat="1" hidden="1" outlineLevel="3" x14ac:dyDescent="0.3">
      <c r="A177" s="80"/>
      <c r="B177" s="75" t="s">
        <v>164</v>
      </c>
      <c r="C177" s="80"/>
      <c r="D177" s="80"/>
      <c r="E177" s="77">
        <v>0</v>
      </c>
      <c r="F177" s="77">
        <v>0</v>
      </c>
      <c r="G177" s="77">
        <v>0</v>
      </c>
      <c r="H177" s="77">
        <v>0</v>
      </c>
      <c r="I177" s="77">
        <v>0</v>
      </c>
      <c r="J177" s="77">
        <v>0</v>
      </c>
      <c r="K177" s="77">
        <v>0</v>
      </c>
      <c r="L177" s="77">
        <v>0</v>
      </c>
      <c r="M177" s="77">
        <v>0</v>
      </c>
      <c r="N177" s="77">
        <v>0</v>
      </c>
      <c r="O177" s="77">
        <v>0</v>
      </c>
      <c r="P177" s="77">
        <v>0</v>
      </c>
      <c r="Q177" s="77">
        <v>0</v>
      </c>
      <c r="R177" s="77">
        <v>0</v>
      </c>
      <c r="S177" s="77">
        <v>0</v>
      </c>
      <c r="T177" s="77">
        <v>0</v>
      </c>
      <c r="U177" s="77">
        <v>0</v>
      </c>
      <c r="V177" s="77">
        <v>0</v>
      </c>
      <c r="W177" s="77">
        <v>0</v>
      </c>
      <c r="X177" s="77">
        <v>0</v>
      </c>
      <c r="Y177" s="77">
        <v>0</v>
      </c>
      <c r="Z177" s="77">
        <v>0</v>
      </c>
      <c r="AA177" s="77">
        <v>0</v>
      </c>
      <c r="AB177" s="77">
        <v>0</v>
      </c>
      <c r="AC177" s="77">
        <v>0</v>
      </c>
      <c r="AD177" s="77">
        <v>0</v>
      </c>
      <c r="AE177" s="77">
        <v>0</v>
      </c>
      <c r="AF177" s="77">
        <v>0</v>
      </c>
      <c r="AG177" s="77">
        <v>0</v>
      </c>
      <c r="AH177" s="77">
        <v>0</v>
      </c>
      <c r="AI177" s="77">
        <v>0</v>
      </c>
      <c r="AJ177" s="77">
        <v>0</v>
      </c>
      <c r="AK177" s="77">
        <v>0</v>
      </c>
      <c r="AL177" s="77">
        <v>0</v>
      </c>
      <c r="AM177" s="77">
        <v>0</v>
      </c>
      <c r="AN177" s="77">
        <v>0</v>
      </c>
      <c r="AO177" s="77">
        <v>0</v>
      </c>
      <c r="AP177" s="77">
        <v>0</v>
      </c>
      <c r="AQ177" s="77">
        <v>0</v>
      </c>
      <c r="AR177" s="77">
        <v>0</v>
      </c>
      <c r="AS177" s="77">
        <v>0</v>
      </c>
      <c r="AT177" s="77">
        <v>0</v>
      </c>
      <c r="AU177" s="77">
        <v>0</v>
      </c>
      <c r="AV177" s="77">
        <v>0</v>
      </c>
      <c r="AW177" s="77">
        <v>0</v>
      </c>
      <c r="AX177" s="77">
        <v>0</v>
      </c>
      <c r="AY177" s="77">
        <v>0</v>
      </c>
      <c r="AZ177" s="77">
        <v>0</v>
      </c>
      <c r="BA177" s="77">
        <v>0</v>
      </c>
      <c r="BB177" s="77">
        <v>0</v>
      </c>
      <c r="BC177" s="77">
        <v>0</v>
      </c>
      <c r="BD177" s="77">
        <v>0</v>
      </c>
      <c r="BE177" s="77">
        <v>0</v>
      </c>
      <c r="BF177" s="77">
        <v>0</v>
      </c>
      <c r="BG177" s="77">
        <v>0</v>
      </c>
      <c r="BH177" s="77">
        <v>0</v>
      </c>
      <c r="BI177" s="77">
        <v>0</v>
      </c>
      <c r="BJ177" s="77">
        <v>0</v>
      </c>
      <c r="BK177" s="77">
        <v>0</v>
      </c>
      <c r="BL177" s="77">
        <v>0</v>
      </c>
      <c r="BM177" s="40"/>
      <c r="BN177" s="107">
        <f t="shared" si="249"/>
        <v>0</v>
      </c>
      <c r="BO177" s="107">
        <f t="shared" si="195"/>
        <v>0</v>
      </c>
      <c r="BP177" s="107">
        <f t="shared" si="196"/>
        <v>0</v>
      </c>
      <c r="BQ177" s="107">
        <f t="shared" si="197"/>
        <v>0</v>
      </c>
      <c r="BR177" s="107">
        <f t="shared" si="198"/>
        <v>0</v>
      </c>
      <c r="BS177" s="107">
        <f t="shared" si="199"/>
        <v>0</v>
      </c>
      <c r="BT177" s="107">
        <f t="shared" si="200"/>
        <v>0</v>
      </c>
      <c r="BU177" s="107">
        <f t="shared" si="201"/>
        <v>0</v>
      </c>
      <c r="BV177" s="107">
        <f t="shared" si="202"/>
        <v>0</v>
      </c>
      <c r="BW177" s="107">
        <f t="shared" si="203"/>
        <v>0</v>
      </c>
      <c r="BX177" s="107">
        <f t="shared" si="204"/>
        <v>0</v>
      </c>
      <c r="BY177" s="107">
        <f t="shared" si="205"/>
        <v>0</v>
      </c>
      <c r="BZ177" s="107">
        <f t="shared" si="206"/>
        <v>0</v>
      </c>
      <c r="CA177" s="107">
        <f t="shared" si="253"/>
        <v>0</v>
      </c>
      <c r="CB177" s="107">
        <f t="shared" si="254"/>
        <v>0</v>
      </c>
      <c r="CC177" s="107">
        <f t="shared" si="255"/>
        <v>0</v>
      </c>
      <c r="CD177" s="107">
        <f t="shared" si="256"/>
        <v>0</v>
      </c>
      <c r="CE177" s="107">
        <f t="shared" si="257"/>
        <v>0</v>
      </c>
      <c r="CF177" s="107">
        <f t="shared" si="258"/>
        <v>0</v>
      </c>
      <c r="CG177" s="107">
        <f t="shared" si="259"/>
        <v>0</v>
      </c>
      <c r="CH177" s="40"/>
      <c r="CI177" s="143">
        <f t="shared" si="174"/>
        <v>0</v>
      </c>
      <c r="CJ177" s="143">
        <f t="shared" si="175"/>
        <v>0</v>
      </c>
      <c r="CK177" s="143">
        <f t="shared" si="176"/>
        <v>0</v>
      </c>
      <c r="CL177" s="143">
        <f t="shared" si="177"/>
        <v>0</v>
      </c>
      <c r="CM177" s="143">
        <f t="shared" si="178"/>
        <v>0</v>
      </c>
      <c r="CN177" s="40"/>
    </row>
    <row r="178" spans="1:92" s="303" customFormat="1" hidden="1" outlineLevel="3" x14ac:dyDescent="0.3">
      <c r="A178" s="80"/>
      <c r="B178" s="231" t="s">
        <v>328</v>
      </c>
      <c r="C178" s="227"/>
      <c r="D178" s="227"/>
      <c r="E178" s="281">
        <f>SUM(E179:E181)</f>
        <v>6000</v>
      </c>
      <c r="F178" s="281">
        <f t="shared" ref="F178:BL178" si="260">SUM(F179:F181)</f>
        <v>0</v>
      </c>
      <c r="G178" s="281">
        <f t="shared" si="260"/>
        <v>120000</v>
      </c>
      <c r="H178" s="281">
        <f t="shared" si="260"/>
        <v>0</v>
      </c>
      <c r="I178" s="281">
        <f t="shared" si="260"/>
        <v>0</v>
      </c>
      <c r="J178" s="281">
        <f t="shared" si="260"/>
        <v>0</v>
      </c>
      <c r="K178" s="281">
        <f t="shared" si="260"/>
        <v>0</v>
      </c>
      <c r="L178" s="281">
        <f t="shared" si="260"/>
        <v>0</v>
      </c>
      <c r="M178" s="281">
        <f t="shared" si="260"/>
        <v>5000</v>
      </c>
      <c r="N178" s="281">
        <f t="shared" si="260"/>
        <v>29000</v>
      </c>
      <c r="O178" s="281">
        <f t="shared" si="260"/>
        <v>0</v>
      </c>
      <c r="P178" s="281">
        <f t="shared" si="260"/>
        <v>0</v>
      </c>
      <c r="Q178" s="281">
        <f t="shared" si="260"/>
        <v>0</v>
      </c>
      <c r="R178" s="281">
        <f t="shared" si="260"/>
        <v>0</v>
      </c>
      <c r="S178" s="281">
        <f t="shared" si="260"/>
        <v>0</v>
      </c>
      <c r="T178" s="281">
        <f t="shared" si="260"/>
        <v>0</v>
      </c>
      <c r="U178" s="281">
        <f t="shared" si="260"/>
        <v>0</v>
      </c>
      <c r="V178" s="281">
        <f t="shared" si="260"/>
        <v>0</v>
      </c>
      <c r="W178" s="281">
        <f t="shared" si="260"/>
        <v>0</v>
      </c>
      <c r="X178" s="281">
        <f t="shared" si="260"/>
        <v>0</v>
      </c>
      <c r="Y178" s="281">
        <f t="shared" si="260"/>
        <v>1000</v>
      </c>
      <c r="Z178" s="281">
        <f t="shared" si="260"/>
        <v>775500</v>
      </c>
      <c r="AA178" s="281">
        <f t="shared" si="260"/>
        <v>0</v>
      </c>
      <c r="AB178" s="281">
        <f t="shared" si="260"/>
        <v>0</v>
      </c>
      <c r="AC178" s="281">
        <f t="shared" si="260"/>
        <v>1000</v>
      </c>
      <c r="AD178" s="281">
        <f t="shared" si="260"/>
        <v>0</v>
      </c>
      <c r="AE178" s="281">
        <f t="shared" si="260"/>
        <v>0</v>
      </c>
      <c r="AF178" s="281">
        <f t="shared" si="260"/>
        <v>0</v>
      </c>
      <c r="AG178" s="281">
        <f t="shared" si="260"/>
        <v>0</v>
      </c>
      <c r="AH178" s="281">
        <f t="shared" si="260"/>
        <v>0</v>
      </c>
      <c r="AI178" s="281">
        <f t="shared" si="260"/>
        <v>0</v>
      </c>
      <c r="AJ178" s="281">
        <f t="shared" si="260"/>
        <v>0</v>
      </c>
      <c r="AK178" s="281">
        <f t="shared" si="260"/>
        <v>0</v>
      </c>
      <c r="AL178" s="281">
        <f t="shared" si="260"/>
        <v>0</v>
      </c>
      <c r="AM178" s="281">
        <f t="shared" si="260"/>
        <v>140000</v>
      </c>
      <c r="AN178" s="281">
        <f t="shared" si="260"/>
        <v>6000</v>
      </c>
      <c r="AO178" s="281">
        <f t="shared" si="260"/>
        <v>2000</v>
      </c>
      <c r="AP178" s="281">
        <f t="shared" si="260"/>
        <v>0</v>
      </c>
      <c r="AQ178" s="281">
        <f t="shared" si="260"/>
        <v>0</v>
      </c>
      <c r="AR178" s="281">
        <f t="shared" si="260"/>
        <v>0</v>
      </c>
      <c r="AS178" s="281">
        <f t="shared" si="260"/>
        <v>0</v>
      </c>
      <c r="AT178" s="281">
        <f t="shared" si="260"/>
        <v>0</v>
      </c>
      <c r="AU178" s="281">
        <f t="shared" si="260"/>
        <v>0</v>
      </c>
      <c r="AV178" s="281">
        <f t="shared" si="260"/>
        <v>0</v>
      </c>
      <c r="AW178" s="281">
        <f t="shared" si="260"/>
        <v>0</v>
      </c>
      <c r="AX178" s="281">
        <f t="shared" si="260"/>
        <v>0</v>
      </c>
      <c r="AY178" s="281">
        <f t="shared" si="260"/>
        <v>0</v>
      </c>
      <c r="AZ178" s="281">
        <f t="shared" si="260"/>
        <v>185000</v>
      </c>
      <c r="BA178" s="281">
        <f t="shared" si="260"/>
        <v>4000</v>
      </c>
      <c r="BB178" s="281">
        <f t="shared" si="260"/>
        <v>0</v>
      </c>
      <c r="BC178" s="281">
        <f t="shared" si="260"/>
        <v>0</v>
      </c>
      <c r="BD178" s="281">
        <f t="shared" si="260"/>
        <v>0</v>
      </c>
      <c r="BE178" s="281">
        <f t="shared" si="260"/>
        <v>0</v>
      </c>
      <c r="BF178" s="281">
        <f t="shared" si="260"/>
        <v>0</v>
      </c>
      <c r="BG178" s="281">
        <f t="shared" si="260"/>
        <v>0</v>
      </c>
      <c r="BH178" s="281">
        <f t="shared" si="260"/>
        <v>0</v>
      </c>
      <c r="BI178" s="281">
        <f t="shared" si="260"/>
        <v>0</v>
      </c>
      <c r="BJ178" s="281">
        <f t="shared" si="260"/>
        <v>0</v>
      </c>
      <c r="BK178" s="281">
        <f t="shared" si="260"/>
        <v>0</v>
      </c>
      <c r="BL178" s="281">
        <f t="shared" si="260"/>
        <v>0</v>
      </c>
      <c r="BM178" s="40"/>
      <c r="BN178" s="107"/>
      <c r="BO178" s="107"/>
      <c r="BP178" s="107"/>
      <c r="BQ178" s="107"/>
      <c r="BR178" s="107"/>
      <c r="BS178" s="107"/>
      <c r="BT178" s="107"/>
      <c r="BU178" s="107"/>
      <c r="BV178" s="107"/>
      <c r="BW178" s="107"/>
      <c r="BX178" s="107"/>
      <c r="BY178" s="107"/>
      <c r="BZ178" s="107"/>
      <c r="CA178" s="107"/>
      <c r="CB178" s="107"/>
      <c r="CC178" s="107"/>
      <c r="CD178" s="107"/>
      <c r="CE178" s="107"/>
      <c r="CF178" s="107"/>
      <c r="CG178" s="107"/>
      <c r="CH178" s="40"/>
      <c r="CI178" s="143"/>
      <c r="CJ178" s="143"/>
      <c r="CK178" s="143"/>
      <c r="CL178" s="143"/>
      <c r="CM178" s="143"/>
      <c r="CN178" s="40"/>
    </row>
    <row r="179" spans="1:92" s="303" customFormat="1" hidden="1" outlineLevel="3" x14ac:dyDescent="0.3">
      <c r="A179" s="80"/>
      <c r="B179" s="75" t="s">
        <v>208</v>
      </c>
      <c r="C179" s="80"/>
      <c r="D179" s="80"/>
      <c r="E179" s="77">
        <v>6000</v>
      </c>
      <c r="F179" s="77"/>
      <c r="G179" s="77"/>
      <c r="H179" s="77"/>
      <c r="I179" s="77"/>
      <c r="J179" s="77"/>
      <c r="K179" s="77"/>
      <c r="L179" s="77"/>
      <c r="M179" s="77">
        <v>5000</v>
      </c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>
        <v>1000</v>
      </c>
      <c r="Z179" s="77"/>
      <c r="AA179" s="77"/>
      <c r="AB179" s="77"/>
      <c r="AC179" s="77">
        <v>1000</v>
      </c>
      <c r="AD179" s="77"/>
      <c r="AE179" s="77"/>
      <c r="AF179" s="77"/>
      <c r="AG179" s="77"/>
      <c r="AH179" s="77"/>
      <c r="AI179" s="77"/>
      <c r="AJ179" s="77"/>
      <c r="AK179" s="77"/>
      <c r="AL179" s="77"/>
      <c r="AM179" s="77"/>
      <c r="AN179" s="77">
        <v>6000</v>
      </c>
      <c r="AO179" s="77">
        <v>2000</v>
      </c>
      <c r="AP179" s="77"/>
      <c r="AQ179" s="77"/>
      <c r="AR179" s="77"/>
      <c r="AS179" s="77"/>
      <c r="AT179" s="77"/>
      <c r="AU179" s="77"/>
      <c r="AV179" s="77"/>
      <c r="AW179" s="77"/>
      <c r="AX179" s="77"/>
      <c r="AY179" s="77"/>
      <c r="AZ179" s="77"/>
      <c r="BA179" s="77">
        <v>4000</v>
      </c>
      <c r="BB179" s="77"/>
      <c r="BC179" s="77"/>
      <c r="BD179" s="77"/>
      <c r="BE179" s="77"/>
      <c r="BF179" s="77"/>
      <c r="BG179" s="77"/>
      <c r="BH179" s="77"/>
      <c r="BI179" s="77"/>
      <c r="BJ179" s="77"/>
      <c r="BK179" s="77"/>
      <c r="BL179" s="77"/>
      <c r="BM179" s="40"/>
      <c r="BN179" s="107">
        <f t="shared" si="249"/>
        <v>6000</v>
      </c>
      <c r="BO179" s="107">
        <f t="shared" si="195"/>
        <v>0</v>
      </c>
      <c r="BP179" s="107">
        <f t="shared" si="196"/>
        <v>5000</v>
      </c>
      <c r="BQ179" s="107">
        <f t="shared" si="197"/>
        <v>0</v>
      </c>
      <c r="BR179" s="107">
        <f t="shared" si="198"/>
        <v>0</v>
      </c>
      <c r="BS179" s="107">
        <f t="shared" si="199"/>
        <v>0</v>
      </c>
      <c r="BT179" s="107">
        <f t="shared" si="200"/>
        <v>1000</v>
      </c>
      <c r="BU179" s="107">
        <f t="shared" si="201"/>
        <v>0</v>
      </c>
      <c r="BV179" s="107">
        <f t="shared" si="202"/>
        <v>1000</v>
      </c>
      <c r="BW179" s="107">
        <f t="shared" si="203"/>
        <v>0</v>
      </c>
      <c r="BX179" s="107">
        <f t="shared" si="204"/>
        <v>0</v>
      </c>
      <c r="BY179" s="107">
        <f t="shared" si="205"/>
        <v>6000</v>
      </c>
      <c r="BZ179" s="107">
        <f t="shared" si="206"/>
        <v>2000</v>
      </c>
      <c r="CA179" s="107">
        <f t="shared" si="253"/>
        <v>0</v>
      </c>
      <c r="CB179" s="107">
        <f t="shared" si="254"/>
        <v>0</v>
      </c>
      <c r="CC179" s="107">
        <f t="shared" si="255"/>
        <v>0</v>
      </c>
      <c r="CD179" s="107">
        <f t="shared" si="256"/>
        <v>4000</v>
      </c>
      <c r="CE179" s="107">
        <f t="shared" si="257"/>
        <v>0</v>
      </c>
      <c r="CF179" s="107">
        <f t="shared" si="258"/>
        <v>0</v>
      </c>
      <c r="CG179" s="107">
        <f t="shared" si="259"/>
        <v>0</v>
      </c>
      <c r="CH179" s="40"/>
      <c r="CI179" s="143">
        <f t="shared" si="174"/>
        <v>11000</v>
      </c>
      <c r="CJ179" s="143">
        <f t="shared" si="175"/>
        <v>1000</v>
      </c>
      <c r="CK179" s="143">
        <f t="shared" si="176"/>
        <v>7000</v>
      </c>
      <c r="CL179" s="143">
        <f t="shared" si="177"/>
        <v>2000</v>
      </c>
      <c r="CM179" s="143">
        <f t="shared" si="178"/>
        <v>4000</v>
      </c>
      <c r="CN179" s="40"/>
    </row>
    <row r="180" spans="1:92" s="303" customFormat="1" hidden="1" outlineLevel="3" x14ac:dyDescent="0.3">
      <c r="A180" s="80"/>
      <c r="B180" s="75" t="s">
        <v>41</v>
      </c>
      <c r="C180" s="80"/>
      <c r="D180" s="80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  <c r="AG180" s="77"/>
      <c r="AH180" s="77"/>
      <c r="AI180" s="77"/>
      <c r="AJ180" s="77"/>
      <c r="AK180" s="77"/>
      <c r="AL180" s="77"/>
      <c r="AM180" s="77"/>
      <c r="AN180" s="77"/>
      <c r="AO180" s="77"/>
      <c r="AP180" s="77"/>
      <c r="AQ180" s="77"/>
      <c r="AR180" s="77"/>
      <c r="AS180" s="77"/>
      <c r="AT180" s="77"/>
      <c r="AU180" s="77"/>
      <c r="AV180" s="77"/>
      <c r="AW180" s="77"/>
      <c r="AX180" s="77"/>
      <c r="AY180" s="77"/>
      <c r="AZ180" s="77"/>
      <c r="BA180" s="77"/>
      <c r="BB180" s="77"/>
      <c r="BC180" s="77"/>
      <c r="BD180" s="77"/>
      <c r="BE180" s="77"/>
      <c r="BF180" s="77"/>
      <c r="BG180" s="77"/>
      <c r="BH180" s="77"/>
      <c r="BI180" s="77"/>
      <c r="BJ180" s="77"/>
      <c r="BK180" s="77"/>
      <c r="BL180" s="77"/>
      <c r="BM180" s="40"/>
      <c r="BN180" s="107">
        <f t="shared" si="249"/>
        <v>0</v>
      </c>
      <c r="BO180" s="107">
        <f t="shared" si="195"/>
        <v>0</v>
      </c>
      <c r="BP180" s="107">
        <f t="shared" si="196"/>
        <v>0</v>
      </c>
      <c r="BQ180" s="107">
        <f t="shared" si="197"/>
        <v>0</v>
      </c>
      <c r="BR180" s="107">
        <f t="shared" si="198"/>
        <v>0</v>
      </c>
      <c r="BS180" s="107">
        <f t="shared" si="199"/>
        <v>0</v>
      </c>
      <c r="BT180" s="107">
        <f t="shared" si="200"/>
        <v>0</v>
      </c>
      <c r="BU180" s="107">
        <f t="shared" si="201"/>
        <v>0</v>
      </c>
      <c r="BV180" s="107">
        <f t="shared" si="202"/>
        <v>0</v>
      </c>
      <c r="BW180" s="107">
        <f t="shared" si="203"/>
        <v>0</v>
      </c>
      <c r="BX180" s="107">
        <f t="shared" si="204"/>
        <v>0</v>
      </c>
      <c r="BY180" s="107">
        <f t="shared" si="205"/>
        <v>0</v>
      </c>
      <c r="BZ180" s="107">
        <f t="shared" si="206"/>
        <v>0</v>
      </c>
      <c r="CA180" s="107">
        <f t="shared" si="253"/>
        <v>0</v>
      </c>
      <c r="CB180" s="107">
        <f t="shared" si="254"/>
        <v>0</v>
      </c>
      <c r="CC180" s="107">
        <f t="shared" si="255"/>
        <v>0</v>
      </c>
      <c r="CD180" s="107">
        <f t="shared" si="256"/>
        <v>0</v>
      </c>
      <c r="CE180" s="107">
        <f t="shared" si="257"/>
        <v>0</v>
      </c>
      <c r="CF180" s="107">
        <f t="shared" si="258"/>
        <v>0</v>
      </c>
      <c r="CG180" s="107">
        <f t="shared" si="259"/>
        <v>0</v>
      </c>
      <c r="CH180" s="40"/>
      <c r="CI180" s="143">
        <f t="shared" si="174"/>
        <v>0</v>
      </c>
      <c r="CJ180" s="143">
        <f t="shared" si="175"/>
        <v>0</v>
      </c>
      <c r="CK180" s="143">
        <f t="shared" si="176"/>
        <v>0</v>
      </c>
      <c r="CL180" s="143">
        <f t="shared" si="177"/>
        <v>0</v>
      </c>
      <c r="CM180" s="143">
        <f t="shared" si="178"/>
        <v>0</v>
      </c>
      <c r="CN180" s="40"/>
    </row>
    <row r="181" spans="1:92" s="303" customFormat="1" hidden="1" outlineLevel="3" x14ac:dyDescent="0.3">
      <c r="A181" s="80"/>
      <c r="B181" s="78" t="s">
        <v>272</v>
      </c>
      <c r="C181" s="80"/>
      <c r="D181" s="80"/>
      <c r="E181" s="77"/>
      <c r="F181" s="77"/>
      <c r="G181" s="77">
        <f>'Production costs'!J20</f>
        <v>120000</v>
      </c>
      <c r="H181" s="77"/>
      <c r="I181" s="77"/>
      <c r="J181" s="77"/>
      <c r="K181" s="77"/>
      <c r="L181" s="77"/>
      <c r="M181" s="77"/>
      <c r="N181" s="77">
        <f>'Production costs'!H21</f>
        <v>29000</v>
      </c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>
        <f>SUM(AC152:AN152)*150</f>
        <v>775500</v>
      </c>
      <c r="AA181" s="77"/>
      <c r="AB181" s="77"/>
      <c r="AC181" s="77"/>
      <c r="AD181" s="77"/>
      <c r="AE181" s="77"/>
      <c r="AF181" s="77"/>
      <c r="AG181" s="77"/>
      <c r="AH181" s="77"/>
      <c r="AI181" s="77"/>
      <c r="AJ181" s="77"/>
      <c r="AK181" s="77"/>
      <c r="AL181" s="77"/>
      <c r="AM181" s="77">
        <f>'Production costs'!H22+'Production costs'!H23</f>
        <v>140000</v>
      </c>
      <c r="AN181" s="77"/>
      <c r="AO181" s="77"/>
      <c r="AP181" s="77"/>
      <c r="AQ181" s="77"/>
      <c r="AR181" s="77"/>
      <c r="AS181" s="77"/>
      <c r="AT181" s="77"/>
      <c r="AU181" s="77"/>
      <c r="AV181" s="77"/>
      <c r="AW181" s="77"/>
      <c r="AX181" s="77"/>
      <c r="AY181" s="77"/>
      <c r="AZ181" s="77">
        <f>'Production costs'!H24</f>
        <v>185000</v>
      </c>
      <c r="BA181" s="77"/>
      <c r="BB181" s="77"/>
      <c r="BC181" s="77"/>
      <c r="BD181" s="77"/>
      <c r="BE181" s="77"/>
      <c r="BF181" s="77"/>
      <c r="BG181" s="77"/>
      <c r="BH181" s="77"/>
      <c r="BI181" s="77"/>
      <c r="BJ181" s="77"/>
      <c r="BK181" s="77"/>
      <c r="BL181" s="77"/>
      <c r="BM181" s="40"/>
      <c r="BN181" s="107">
        <f t="shared" si="249"/>
        <v>120000</v>
      </c>
      <c r="BO181" s="107">
        <f t="shared" si="195"/>
        <v>0</v>
      </c>
      <c r="BP181" s="107">
        <f t="shared" si="196"/>
        <v>0</v>
      </c>
      <c r="BQ181" s="107">
        <f t="shared" si="197"/>
        <v>29000</v>
      </c>
      <c r="BR181" s="107">
        <f t="shared" si="198"/>
        <v>0</v>
      </c>
      <c r="BS181" s="107">
        <f t="shared" si="199"/>
        <v>0</v>
      </c>
      <c r="BT181" s="107">
        <f t="shared" si="200"/>
        <v>0</v>
      </c>
      <c r="BU181" s="107">
        <f t="shared" si="201"/>
        <v>775500</v>
      </c>
      <c r="BV181" s="107">
        <f t="shared" si="202"/>
        <v>0</v>
      </c>
      <c r="BW181" s="107">
        <f t="shared" si="203"/>
        <v>0</v>
      </c>
      <c r="BX181" s="107">
        <f t="shared" si="204"/>
        <v>0</v>
      </c>
      <c r="BY181" s="107">
        <f t="shared" si="205"/>
        <v>140000</v>
      </c>
      <c r="BZ181" s="107">
        <f t="shared" si="206"/>
        <v>0</v>
      </c>
      <c r="CA181" s="107">
        <f t="shared" si="253"/>
        <v>0</v>
      </c>
      <c r="CB181" s="107">
        <f t="shared" si="254"/>
        <v>0</v>
      </c>
      <c r="CC181" s="107">
        <f t="shared" si="255"/>
        <v>185000</v>
      </c>
      <c r="CD181" s="107">
        <f t="shared" si="256"/>
        <v>0</v>
      </c>
      <c r="CE181" s="107">
        <f t="shared" si="257"/>
        <v>0</v>
      </c>
      <c r="CF181" s="107">
        <f t="shared" si="258"/>
        <v>0</v>
      </c>
      <c r="CG181" s="107">
        <f t="shared" si="259"/>
        <v>0</v>
      </c>
      <c r="CH181" s="40"/>
      <c r="CI181" s="143">
        <f t="shared" si="174"/>
        <v>149000</v>
      </c>
      <c r="CJ181" s="143">
        <f t="shared" si="175"/>
        <v>775500</v>
      </c>
      <c r="CK181" s="143">
        <f t="shared" si="176"/>
        <v>140000</v>
      </c>
      <c r="CL181" s="143">
        <f t="shared" si="177"/>
        <v>185000</v>
      </c>
      <c r="CM181" s="143">
        <f t="shared" si="178"/>
        <v>0</v>
      </c>
      <c r="CN181" s="40"/>
    </row>
    <row r="182" spans="1:92" s="306" customFormat="1" x14ac:dyDescent="0.3">
      <c r="A182" s="4" t="s">
        <v>80</v>
      </c>
      <c r="B182" s="45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40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40"/>
      <c r="CI182" s="7"/>
      <c r="CJ182" s="7"/>
      <c r="CK182" s="7"/>
      <c r="CL182" s="7"/>
      <c r="CM182" s="7"/>
      <c r="CN182" s="42"/>
    </row>
    <row r="183" spans="1:92" s="303" customFormat="1" x14ac:dyDescent="0.3">
      <c r="A183" s="88" t="s">
        <v>195</v>
      </c>
      <c r="B183" s="89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88"/>
      <c r="AB183" s="88"/>
      <c r="AC183" s="88"/>
      <c r="AD183" s="88"/>
      <c r="AE183" s="88"/>
      <c r="AF183" s="88"/>
      <c r="AG183" s="88"/>
      <c r="AH183" s="88"/>
      <c r="AI183" s="88"/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8"/>
      <c r="BG183" s="88"/>
      <c r="BH183" s="88"/>
      <c r="BI183" s="88"/>
      <c r="BJ183" s="88"/>
      <c r="BK183" s="88"/>
      <c r="BL183" s="88"/>
      <c r="BM183" s="40"/>
      <c r="BN183" s="88"/>
      <c r="BO183" s="88"/>
      <c r="BP183" s="88"/>
      <c r="BQ183" s="88"/>
      <c r="BR183" s="88"/>
      <c r="BS183" s="88"/>
      <c r="BT183" s="88"/>
      <c r="BU183" s="88"/>
      <c r="BV183" s="88"/>
      <c r="BW183" s="88"/>
      <c r="BX183" s="88"/>
      <c r="BY183" s="88"/>
      <c r="BZ183" s="88"/>
      <c r="CA183" s="88"/>
      <c r="CB183" s="88"/>
      <c r="CC183" s="88"/>
      <c r="CD183" s="88"/>
      <c r="CE183" s="88"/>
      <c r="CF183" s="88"/>
      <c r="CG183" s="88"/>
      <c r="CH183" s="40"/>
      <c r="CI183" s="88"/>
      <c r="CJ183" s="88"/>
      <c r="CK183" s="88"/>
      <c r="CL183" s="88"/>
      <c r="CM183" s="88"/>
      <c r="CN183" s="40"/>
    </row>
    <row r="184" spans="1:92" s="303" customFormat="1" x14ac:dyDescent="0.3">
      <c r="A184" s="80"/>
      <c r="B184" s="81" t="s">
        <v>193</v>
      </c>
      <c r="C184" s="82"/>
      <c r="D184" s="82"/>
      <c r="E184" s="82">
        <f>E146+E149</f>
        <v>0</v>
      </c>
      <c r="F184" s="82">
        <f>F146+F149+F147</f>
        <v>0</v>
      </c>
      <c r="G184" s="82">
        <f t="shared" ref="G184:BL184" si="261">G146+G149+G147</f>
        <v>13750</v>
      </c>
      <c r="H184" s="82">
        <f t="shared" si="261"/>
        <v>0</v>
      </c>
      <c r="I184" s="82">
        <f t="shared" si="261"/>
        <v>13750</v>
      </c>
      <c r="J184" s="82">
        <f t="shared" si="261"/>
        <v>13750</v>
      </c>
      <c r="K184" s="82">
        <f t="shared" si="261"/>
        <v>27500</v>
      </c>
      <c r="L184" s="82">
        <f t="shared" si="261"/>
        <v>0</v>
      </c>
      <c r="M184" s="82">
        <f t="shared" si="261"/>
        <v>27500</v>
      </c>
      <c r="N184" s="82">
        <f t="shared" si="261"/>
        <v>27500</v>
      </c>
      <c r="O184" s="82">
        <f t="shared" si="261"/>
        <v>27500</v>
      </c>
      <c r="P184" s="82">
        <f t="shared" si="261"/>
        <v>68750</v>
      </c>
      <c r="Q184" s="82">
        <f t="shared" si="261"/>
        <v>56500</v>
      </c>
      <c r="R184" s="82">
        <f t="shared" si="261"/>
        <v>56500</v>
      </c>
      <c r="S184" s="82">
        <f t="shared" si="261"/>
        <v>56500</v>
      </c>
      <c r="T184" s="82">
        <f t="shared" si="261"/>
        <v>56500</v>
      </c>
      <c r="U184" s="82">
        <f t="shared" si="261"/>
        <v>56500</v>
      </c>
      <c r="V184" s="82">
        <f t="shared" si="261"/>
        <v>56500</v>
      </c>
      <c r="W184" s="82">
        <f t="shared" si="261"/>
        <v>56500</v>
      </c>
      <c r="X184" s="82">
        <f t="shared" si="261"/>
        <v>1500</v>
      </c>
      <c r="Y184" s="82">
        <f t="shared" si="261"/>
        <v>56500</v>
      </c>
      <c r="Z184" s="82">
        <f t="shared" si="261"/>
        <v>56500</v>
      </c>
      <c r="AA184" s="82">
        <f t="shared" si="261"/>
        <v>56500</v>
      </c>
      <c r="AB184" s="82">
        <f t="shared" si="261"/>
        <v>139000</v>
      </c>
      <c r="AC184" s="82">
        <f t="shared" si="261"/>
        <v>111500</v>
      </c>
      <c r="AD184" s="82">
        <f t="shared" si="261"/>
        <v>111500</v>
      </c>
      <c r="AE184" s="82">
        <f t="shared" si="261"/>
        <v>111500</v>
      </c>
      <c r="AF184" s="82">
        <f t="shared" si="261"/>
        <v>111500</v>
      </c>
      <c r="AG184" s="82">
        <f t="shared" si="261"/>
        <v>111500</v>
      </c>
      <c r="AH184" s="82">
        <f t="shared" si="261"/>
        <v>171500</v>
      </c>
      <c r="AI184" s="82">
        <f t="shared" si="261"/>
        <v>171500</v>
      </c>
      <c r="AJ184" s="82">
        <f t="shared" si="261"/>
        <v>61500</v>
      </c>
      <c r="AK184" s="82">
        <f t="shared" si="261"/>
        <v>171500</v>
      </c>
      <c r="AL184" s="82">
        <f t="shared" si="261"/>
        <v>171500</v>
      </c>
      <c r="AM184" s="82">
        <f t="shared" si="261"/>
        <v>171500</v>
      </c>
      <c r="AN184" s="82">
        <f t="shared" si="261"/>
        <v>199000</v>
      </c>
      <c r="AO184" s="82">
        <f t="shared" si="261"/>
        <v>255000</v>
      </c>
      <c r="AP184" s="82">
        <f t="shared" si="261"/>
        <v>255000</v>
      </c>
      <c r="AQ184" s="82">
        <f t="shared" si="261"/>
        <v>255000</v>
      </c>
      <c r="AR184" s="82">
        <f t="shared" si="261"/>
        <v>255000</v>
      </c>
      <c r="AS184" s="82">
        <f t="shared" si="261"/>
        <v>255000</v>
      </c>
      <c r="AT184" s="82">
        <f t="shared" si="261"/>
        <v>315000</v>
      </c>
      <c r="AU184" s="82">
        <f t="shared" si="261"/>
        <v>315000</v>
      </c>
      <c r="AV184" s="82">
        <f t="shared" si="261"/>
        <v>150000</v>
      </c>
      <c r="AW184" s="82">
        <f t="shared" si="261"/>
        <v>315000</v>
      </c>
      <c r="AX184" s="82">
        <f t="shared" si="261"/>
        <v>315000</v>
      </c>
      <c r="AY184" s="82">
        <f t="shared" si="261"/>
        <v>315000</v>
      </c>
      <c r="AZ184" s="82">
        <f t="shared" si="261"/>
        <v>425000</v>
      </c>
      <c r="BA184" s="82">
        <f t="shared" si="261"/>
        <v>1205000</v>
      </c>
      <c r="BB184" s="82">
        <f t="shared" si="261"/>
        <v>1205000</v>
      </c>
      <c r="BC184" s="82">
        <f t="shared" si="261"/>
        <v>1205000</v>
      </c>
      <c r="BD184" s="82">
        <f t="shared" si="261"/>
        <v>1205000</v>
      </c>
      <c r="BE184" s="82">
        <f t="shared" si="261"/>
        <v>1205000</v>
      </c>
      <c r="BF184" s="82">
        <f t="shared" si="261"/>
        <v>1273750</v>
      </c>
      <c r="BG184" s="82">
        <f t="shared" si="261"/>
        <v>1273750</v>
      </c>
      <c r="BH184" s="82">
        <f t="shared" si="261"/>
        <v>930000</v>
      </c>
      <c r="BI184" s="82">
        <f t="shared" si="261"/>
        <v>1342500</v>
      </c>
      <c r="BJ184" s="82">
        <f t="shared" si="261"/>
        <v>1342500</v>
      </c>
      <c r="BK184" s="82">
        <f t="shared" si="261"/>
        <v>1342500</v>
      </c>
      <c r="BL184" s="82">
        <f t="shared" si="261"/>
        <v>1342500</v>
      </c>
      <c r="BM184" s="40"/>
      <c r="BN184" s="82">
        <f t="shared" si="249"/>
        <v>13750</v>
      </c>
      <c r="BO184" s="82">
        <f t="shared" si="195"/>
        <v>27500</v>
      </c>
      <c r="BP184" s="82">
        <f t="shared" si="196"/>
        <v>55000</v>
      </c>
      <c r="BQ184" s="82">
        <f t="shared" si="197"/>
        <v>123750</v>
      </c>
      <c r="BR184" s="82">
        <f t="shared" si="198"/>
        <v>169500</v>
      </c>
      <c r="BS184" s="82">
        <f t="shared" si="199"/>
        <v>169500</v>
      </c>
      <c r="BT184" s="82">
        <f t="shared" si="200"/>
        <v>114500</v>
      </c>
      <c r="BU184" s="82">
        <f t="shared" si="201"/>
        <v>252000</v>
      </c>
      <c r="BV184" s="82">
        <f t="shared" si="202"/>
        <v>334500</v>
      </c>
      <c r="BW184" s="82">
        <f t="shared" si="203"/>
        <v>394500</v>
      </c>
      <c r="BX184" s="82">
        <f t="shared" si="204"/>
        <v>404500</v>
      </c>
      <c r="BY184" s="82">
        <f t="shared" si="205"/>
        <v>542000</v>
      </c>
      <c r="BZ184" s="82">
        <f t="shared" si="206"/>
        <v>765000</v>
      </c>
      <c r="CA184" s="82">
        <f t="shared" si="253"/>
        <v>825000</v>
      </c>
      <c r="CB184" s="82">
        <f t="shared" si="254"/>
        <v>780000</v>
      </c>
      <c r="CC184" s="82">
        <f t="shared" si="255"/>
        <v>1055000</v>
      </c>
      <c r="CD184" s="82">
        <f t="shared" si="256"/>
        <v>3615000</v>
      </c>
      <c r="CE184" s="82">
        <f t="shared" si="257"/>
        <v>3683750</v>
      </c>
      <c r="CF184" s="82">
        <f t="shared" si="258"/>
        <v>3546250</v>
      </c>
      <c r="CG184" s="82">
        <f t="shared" si="259"/>
        <v>4027500</v>
      </c>
      <c r="CH184" s="40"/>
      <c r="CI184" s="143">
        <f t="shared" ref="CI184" si="262">SUM(E184:P184)</f>
        <v>220000</v>
      </c>
      <c r="CJ184" s="143">
        <f t="shared" ref="CJ184:CJ186" si="263">SUM(Q184:AB184)</f>
        <v>705500</v>
      </c>
      <c r="CK184" s="143">
        <f t="shared" ref="CK184:CK186" si="264">SUM(AC184:AN184)</f>
        <v>1675500</v>
      </c>
      <c r="CL184" s="143">
        <f t="shared" ref="CL184:CL185" si="265">SUM(AO184:AZ184)</f>
        <v>3425000</v>
      </c>
      <c r="CM184" s="143">
        <f t="shared" ref="CM184:CM186" si="266">SUM(BA184:BL184)</f>
        <v>14872500</v>
      </c>
      <c r="CN184" s="40"/>
    </row>
    <row r="185" spans="1:92" s="303" customFormat="1" x14ac:dyDescent="0.3">
      <c r="A185" s="80"/>
      <c r="B185" s="81" t="s">
        <v>194</v>
      </c>
      <c r="C185" s="82"/>
      <c r="D185" s="82"/>
      <c r="E185" s="82">
        <f>+E150</f>
        <v>0</v>
      </c>
      <c r="F185" s="82">
        <f t="shared" ref="F185:BL185" si="267">+F150</f>
        <v>0</v>
      </c>
      <c r="G185" s="82">
        <f t="shared" si="267"/>
        <v>0</v>
      </c>
      <c r="H185" s="82">
        <f t="shared" si="267"/>
        <v>0</v>
      </c>
      <c r="I185" s="82">
        <f t="shared" si="267"/>
        <v>0</v>
      </c>
      <c r="J185" s="82">
        <f t="shared" si="267"/>
        <v>0</v>
      </c>
      <c r="K185" s="82">
        <f t="shared" si="267"/>
        <v>0</v>
      </c>
      <c r="L185" s="82">
        <f t="shared" si="267"/>
        <v>0</v>
      </c>
      <c r="M185" s="82">
        <f t="shared" si="267"/>
        <v>0</v>
      </c>
      <c r="N185" s="82">
        <f t="shared" si="267"/>
        <v>0</v>
      </c>
      <c r="O185" s="82">
        <f t="shared" si="267"/>
        <v>0</v>
      </c>
      <c r="P185" s="82">
        <f t="shared" si="267"/>
        <v>0</v>
      </c>
      <c r="Q185" s="82">
        <f t="shared" si="267"/>
        <v>50000</v>
      </c>
      <c r="R185" s="82">
        <f t="shared" si="267"/>
        <v>0</v>
      </c>
      <c r="S185" s="82">
        <f t="shared" si="267"/>
        <v>0</v>
      </c>
      <c r="T185" s="82">
        <f t="shared" si="267"/>
        <v>0</v>
      </c>
      <c r="U185" s="82">
        <f t="shared" si="267"/>
        <v>0</v>
      </c>
      <c r="V185" s="82">
        <f t="shared" si="267"/>
        <v>0</v>
      </c>
      <c r="W185" s="82">
        <f t="shared" si="267"/>
        <v>0</v>
      </c>
      <c r="X185" s="82">
        <f t="shared" si="267"/>
        <v>0</v>
      </c>
      <c r="Y185" s="82">
        <f t="shared" si="267"/>
        <v>0</v>
      </c>
      <c r="Z185" s="82">
        <f t="shared" si="267"/>
        <v>0</v>
      </c>
      <c r="AA185" s="82">
        <f t="shared" si="267"/>
        <v>0</v>
      </c>
      <c r="AB185" s="82">
        <f t="shared" si="267"/>
        <v>0</v>
      </c>
      <c r="AC185" s="82">
        <f t="shared" si="267"/>
        <v>100000</v>
      </c>
      <c r="AD185" s="82">
        <f t="shared" si="267"/>
        <v>0</v>
      </c>
      <c r="AE185" s="82">
        <f t="shared" si="267"/>
        <v>0</v>
      </c>
      <c r="AF185" s="82">
        <f t="shared" si="267"/>
        <v>0</v>
      </c>
      <c r="AG185" s="82">
        <f t="shared" si="267"/>
        <v>0</v>
      </c>
      <c r="AH185" s="82">
        <f t="shared" si="267"/>
        <v>0</v>
      </c>
      <c r="AI185" s="82">
        <f t="shared" si="267"/>
        <v>0</v>
      </c>
      <c r="AJ185" s="82">
        <f t="shared" si="267"/>
        <v>0</v>
      </c>
      <c r="AK185" s="82">
        <f t="shared" si="267"/>
        <v>0</v>
      </c>
      <c r="AL185" s="82">
        <f t="shared" si="267"/>
        <v>0</v>
      </c>
      <c r="AM185" s="82">
        <f t="shared" si="267"/>
        <v>0</v>
      </c>
      <c r="AN185" s="82">
        <f t="shared" si="267"/>
        <v>0</v>
      </c>
      <c r="AO185" s="82">
        <f t="shared" si="267"/>
        <v>250000</v>
      </c>
      <c r="AP185" s="82">
        <f t="shared" si="267"/>
        <v>0</v>
      </c>
      <c r="AQ185" s="82">
        <f t="shared" si="267"/>
        <v>0</v>
      </c>
      <c r="AR185" s="82">
        <f t="shared" si="267"/>
        <v>0</v>
      </c>
      <c r="AS185" s="82">
        <f t="shared" si="267"/>
        <v>0</v>
      </c>
      <c r="AT185" s="82">
        <f t="shared" si="267"/>
        <v>0</v>
      </c>
      <c r="AU185" s="82">
        <f t="shared" si="267"/>
        <v>0</v>
      </c>
      <c r="AV185" s="82">
        <f t="shared" si="267"/>
        <v>0</v>
      </c>
      <c r="AW185" s="82">
        <f t="shared" si="267"/>
        <v>0</v>
      </c>
      <c r="AX185" s="82">
        <f t="shared" si="267"/>
        <v>0</v>
      </c>
      <c r="AY185" s="82">
        <f t="shared" si="267"/>
        <v>0</v>
      </c>
      <c r="AZ185" s="82">
        <f t="shared" si="267"/>
        <v>0</v>
      </c>
      <c r="BA185" s="82">
        <f t="shared" si="267"/>
        <v>400000</v>
      </c>
      <c r="BB185" s="82">
        <f t="shared" si="267"/>
        <v>0</v>
      </c>
      <c r="BC185" s="82">
        <f t="shared" si="267"/>
        <v>0</v>
      </c>
      <c r="BD185" s="82">
        <f t="shared" si="267"/>
        <v>0</v>
      </c>
      <c r="BE185" s="82">
        <f t="shared" si="267"/>
        <v>0</v>
      </c>
      <c r="BF185" s="82">
        <f t="shared" si="267"/>
        <v>0</v>
      </c>
      <c r="BG185" s="82">
        <f t="shared" si="267"/>
        <v>0</v>
      </c>
      <c r="BH185" s="82">
        <f t="shared" si="267"/>
        <v>0</v>
      </c>
      <c r="BI185" s="82">
        <f t="shared" si="267"/>
        <v>0</v>
      </c>
      <c r="BJ185" s="82">
        <f t="shared" si="267"/>
        <v>0</v>
      </c>
      <c r="BK185" s="82">
        <f t="shared" si="267"/>
        <v>0</v>
      </c>
      <c r="BL185" s="82">
        <f t="shared" si="267"/>
        <v>0</v>
      </c>
      <c r="BM185" s="40"/>
      <c r="BN185" s="82">
        <f t="shared" si="249"/>
        <v>0</v>
      </c>
      <c r="BO185" s="82">
        <f t="shared" si="195"/>
        <v>0</v>
      </c>
      <c r="BP185" s="82">
        <f t="shared" si="196"/>
        <v>0</v>
      </c>
      <c r="BQ185" s="82">
        <f t="shared" si="197"/>
        <v>0</v>
      </c>
      <c r="BR185" s="82">
        <f t="shared" si="198"/>
        <v>50000</v>
      </c>
      <c r="BS185" s="82">
        <f t="shared" si="199"/>
        <v>0</v>
      </c>
      <c r="BT185" s="82">
        <f t="shared" si="200"/>
        <v>0</v>
      </c>
      <c r="BU185" s="82">
        <f t="shared" si="201"/>
        <v>0</v>
      </c>
      <c r="BV185" s="82">
        <f t="shared" si="202"/>
        <v>100000</v>
      </c>
      <c r="BW185" s="82">
        <f t="shared" si="203"/>
        <v>0</v>
      </c>
      <c r="BX185" s="82">
        <f t="shared" si="204"/>
        <v>0</v>
      </c>
      <c r="BY185" s="82">
        <f t="shared" si="205"/>
        <v>0</v>
      </c>
      <c r="BZ185" s="82">
        <f t="shared" si="206"/>
        <v>250000</v>
      </c>
      <c r="CA185" s="82">
        <f t="shared" si="253"/>
        <v>0</v>
      </c>
      <c r="CB185" s="82">
        <f t="shared" si="254"/>
        <v>0</v>
      </c>
      <c r="CC185" s="82">
        <f t="shared" si="255"/>
        <v>0</v>
      </c>
      <c r="CD185" s="82">
        <f t="shared" si="256"/>
        <v>400000</v>
      </c>
      <c r="CE185" s="82">
        <f t="shared" si="257"/>
        <v>0</v>
      </c>
      <c r="CF185" s="82">
        <f t="shared" si="258"/>
        <v>0</v>
      </c>
      <c r="CG185" s="82">
        <f t="shared" si="259"/>
        <v>0</v>
      </c>
      <c r="CH185" s="40"/>
      <c r="CI185" s="143">
        <f t="shared" ref="CI185:CI186" si="268">SUM(E185:P185)</f>
        <v>0</v>
      </c>
      <c r="CJ185" s="143">
        <f t="shared" si="263"/>
        <v>50000</v>
      </c>
      <c r="CK185" s="143">
        <f t="shared" si="264"/>
        <v>100000</v>
      </c>
      <c r="CL185" s="143">
        <f t="shared" si="265"/>
        <v>250000</v>
      </c>
      <c r="CM185" s="143">
        <f t="shared" si="266"/>
        <v>400000</v>
      </c>
      <c r="CN185" s="40"/>
    </row>
    <row r="186" spans="1:92" s="303" customFormat="1" x14ac:dyDescent="0.3">
      <c r="A186" s="80"/>
      <c r="B186" s="81" t="s">
        <v>204</v>
      </c>
      <c r="C186" s="83"/>
      <c r="D186" s="83"/>
      <c r="E186" s="83">
        <f>E151+E148</f>
        <v>0</v>
      </c>
      <c r="F186" s="83">
        <f t="shared" ref="F186:BQ186" si="269">F151+F148</f>
        <v>175000</v>
      </c>
      <c r="G186" s="83">
        <f t="shared" si="269"/>
        <v>0</v>
      </c>
      <c r="H186" s="83">
        <f t="shared" si="269"/>
        <v>0</v>
      </c>
      <c r="I186" s="83">
        <f t="shared" si="269"/>
        <v>50000</v>
      </c>
      <c r="J186" s="83">
        <f t="shared" si="269"/>
        <v>0</v>
      </c>
      <c r="K186" s="83">
        <f t="shared" si="269"/>
        <v>0</v>
      </c>
      <c r="L186" s="83">
        <f t="shared" si="269"/>
        <v>0</v>
      </c>
      <c r="M186" s="83">
        <f t="shared" si="269"/>
        <v>50000</v>
      </c>
      <c r="N186" s="83">
        <f t="shared" si="269"/>
        <v>0</v>
      </c>
      <c r="O186" s="83">
        <f t="shared" si="269"/>
        <v>0</v>
      </c>
      <c r="P186" s="83">
        <f t="shared" si="269"/>
        <v>0</v>
      </c>
      <c r="Q186" s="83">
        <f t="shared" si="269"/>
        <v>125000</v>
      </c>
      <c r="R186" s="83">
        <f t="shared" si="269"/>
        <v>0</v>
      </c>
      <c r="S186" s="83">
        <f t="shared" si="269"/>
        <v>0</v>
      </c>
      <c r="T186" s="83">
        <f t="shared" si="269"/>
        <v>125000</v>
      </c>
      <c r="U186" s="83">
        <f t="shared" si="269"/>
        <v>0</v>
      </c>
      <c r="V186" s="83">
        <f t="shared" si="269"/>
        <v>100000</v>
      </c>
      <c r="W186" s="83">
        <f t="shared" si="269"/>
        <v>0</v>
      </c>
      <c r="X186" s="83">
        <f t="shared" si="269"/>
        <v>0</v>
      </c>
      <c r="Y186" s="83">
        <f t="shared" si="269"/>
        <v>125000</v>
      </c>
      <c r="Z186" s="83">
        <f t="shared" si="269"/>
        <v>0</v>
      </c>
      <c r="AA186" s="83">
        <f t="shared" si="269"/>
        <v>0</v>
      </c>
      <c r="AB186" s="83">
        <f t="shared" si="269"/>
        <v>0</v>
      </c>
      <c r="AC186" s="83">
        <f t="shared" si="269"/>
        <v>200000</v>
      </c>
      <c r="AD186" s="83">
        <f t="shared" si="269"/>
        <v>0</v>
      </c>
      <c r="AE186" s="83">
        <f t="shared" si="269"/>
        <v>0</v>
      </c>
      <c r="AF186" s="83">
        <f t="shared" si="269"/>
        <v>200000</v>
      </c>
      <c r="AG186" s="83">
        <f t="shared" si="269"/>
        <v>0</v>
      </c>
      <c r="AH186" s="83">
        <f t="shared" si="269"/>
        <v>200000</v>
      </c>
      <c r="AI186" s="83">
        <f t="shared" si="269"/>
        <v>0</v>
      </c>
      <c r="AJ186" s="83">
        <f t="shared" si="269"/>
        <v>0</v>
      </c>
      <c r="AK186" s="83">
        <f t="shared" si="269"/>
        <v>200000</v>
      </c>
      <c r="AL186" s="83">
        <f t="shared" si="269"/>
        <v>0</v>
      </c>
      <c r="AM186" s="83">
        <f t="shared" si="269"/>
        <v>0</v>
      </c>
      <c r="AN186" s="83">
        <f t="shared" si="269"/>
        <v>0</v>
      </c>
      <c r="AO186" s="83">
        <f t="shared" si="269"/>
        <v>200000</v>
      </c>
      <c r="AP186" s="83">
        <f t="shared" si="269"/>
        <v>0</v>
      </c>
      <c r="AQ186" s="83">
        <f t="shared" si="269"/>
        <v>0</v>
      </c>
      <c r="AR186" s="83">
        <f t="shared" si="269"/>
        <v>200000</v>
      </c>
      <c r="AS186" s="83">
        <f t="shared" si="269"/>
        <v>0</v>
      </c>
      <c r="AT186" s="83">
        <f t="shared" si="269"/>
        <v>400000</v>
      </c>
      <c r="AU186" s="83">
        <f t="shared" si="269"/>
        <v>0</v>
      </c>
      <c r="AV186" s="83">
        <f t="shared" si="269"/>
        <v>0</v>
      </c>
      <c r="AW186" s="83">
        <f t="shared" si="269"/>
        <v>200000</v>
      </c>
      <c r="AX186" s="83">
        <f t="shared" si="269"/>
        <v>0</v>
      </c>
      <c r="AY186" s="83">
        <f t="shared" si="269"/>
        <v>0</v>
      </c>
      <c r="AZ186" s="83">
        <f t="shared" si="269"/>
        <v>0</v>
      </c>
      <c r="BA186" s="83">
        <f t="shared" si="269"/>
        <v>200000</v>
      </c>
      <c r="BB186" s="83">
        <f t="shared" si="269"/>
        <v>0</v>
      </c>
      <c r="BC186" s="83">
        <f t="shared" si="269"/>
        <v>0</v>
      </c>
      <c r="BD186" s="83">
        <f t="shared" si="269"/>
        <v>200000</v>
      </c>
      <c r="BE186" s="83">
        <f t="shared" si="269"/>
        <v>0</v>
      </c>
      <c r="BF186" s="83">
        <f t="shared" si="269"/>
        <v>400000</v>
      </c>
      <c r="BG186" s="83">
        <f t="shared" si="269"/>
        <v>0</v>
      </c>
      <c r="BH186" s="83">
        <f t="shared" si="269"/>
        <v>0</v>
      </c>
      <c r="BI186" s="83">
        <f t="shared" si="269"/>
        <v>200000</v>
      </c>
      <c r="BJ186" s="83">
        <f t="shared" si="269"/>
        <v>0</v>
      </c>
      <c r="BK186" s="83">
        <f t="shared" si="269"/>
        <v>0</v>
      </c>
      <c r="BL186" s="83">
        <f t="shared" si="269"/>
        <v>0</v>
      </c>
      <c r="BM186" s="83">
        <f t="shared" si="269"/>
        <v>0</v>
      </c>
      <c r="BN186" s="83">
        <f t="shared" si="269"/>
        <v>175000</v>
      </c>
      <c r="BO186" s="83">
        <f t="shared" si="269"/>
        <v>50000</v>
      </c>
      <c r="BP186" s="83">
        <f t="shared" si="269"/>
        <v>50000</v>
      </c>
      <c r="BQ186" s="83">
        <f t="shared" si="269"/>
        <v>0</v>
      </c>
      <c r="BR186" s="83">
        <f t="shared" ref="BR186:CG186" si="270">BR151+BR148</f>
        <v>125000</v>
      </c>
      <c r="BS186" s="83">
        <f t="shared" si="270"/>
        <v>225000</v>
      </c>
      <c r="BT186" s="83">
        <f t="shared" si="270"/>
        <v>125000</v>
      </c>
      <c r="BU186" s="83">
        <f t="shared" si="270"/>
        <v>0</v>
      </c>
      <c r="BV186" s="83">
        <f t="shared" si="270"/>
        <v>200000</v>
      </c>
      <c r="BW186" s="83">
        <f t="shared" si="270"/>
        <v>400000</v>
      </c>
      <c r="BX186" s="83">
        <f t="shared" si="270"/>
        <v>200000</v>
      </c>
      <c r="BY186" s="83">
        <f t="shared" si="270"/>
        <v>0</v>
      </c>
      <c r="BZ186" s="83">
        <f t="shared" si="270"/>
        <v>200000</v>
      </c>
      <c r="CA186" s="83">
        <f t="shared" si="270"/>
        <v>600000</v>
      </c>
      <c r="CB186" s="83">
        <f t="shared" si="270"/>
        <v>200000</v>
      </c>
      <c r="CC186" s="83">
        <f t="shared" si="270"/>
        <v>0</v>
      </c>
      <c r="CD186" s="83">
        <f t="shared" si="270"/>
        <v>200000</v>
      </c>
      <c r="CE186" s="83">
        <f t="shared" si="270"/>
        <v>600000</v>
      </c>
      <c r="CF186" s="83">
        <f t="shared" si="270"/>
        <v>200000</v>
      </c>
      <c r="CG186" s="83">
        <f t="shared" si="270"/>
        <v>0</v>
      </c>
      <c r="CH186" s="40"/>
      <c r="CI186" s="143">
        <f t="shared" si="268"/>
        <v>275000</v>
      </c>
      <c r="CJ186" s="143">
        <f t="shared" si="263"/>
        <v>475000</v>
      </c>
      <c r="CK186" s="143">
        <f t="shared" si="264"/>
        <v>800000</v>
      </c>
      <c r="CL186" s="143">
        <f>SUM(AO186:AZ186)</f>
        <v>1000000</v>
      </c>
      <c r="CM186" s="143">
        <f t="shared" si="266"/>
        <v>1000000</v>
      </c>
      <c r="CN186" s="40"/>
    </row>
    <row r="187" spans="1:92" s="305" customFormat="1" x14ac:dyDescent="0.3">
      <c r="A187" s="84" t="s">
        <v>154</v>
      </c>
      <c r="B187" s="85"/>
      <c r="C187" s="87"/>
      <c r="D187" s="87"/>
      <c r="E187" s="87">
        <f>E184+E185+E186</f>
        <v>0</v>
      </c>
      <c r="F187" s="87">
        <f t="shared" ref="F187:BL187" si="271">F184+F185+F186</f>
        <v>175000</v>
      </c>
      <c r="G187" s="87">
        <f t="shared" si="271"/>
        <v>13750</v>
      </c>
      <c r="H187" s="87">
        <f t="shared" si="271"/>
        <v>0</v>
      </c>
      <c r="I187" s="87">
        <f t="shared" si="271"/>
        <v>63750</v>
      </c>
      <c r="J187" s="87">
        <f t="shared" si="271"/>
        <v>13750</v>
      </c>
      <c r="K187" s="87">
        <f t="shared" si="271"/>
        <v>27500</v>
      </c>
      <c r="L187" s="87">
        <f t="shared" si="271"/>
        <v>0</v>
      </c>
      <c r="M187" s="87">
        <f t="shared" si="271"/>
        <v>77500</v>
      </c>
      <c r="N187" s="87">
        <f t="shared" si="271"/>
        <v>27500</v>
      </c>
      <c r="O187" s="87">
        <f t="shared" si="271"/>
        <v>27500</v>
      </c>
      <c r="P187" s="87">
        <f t="shared" si="271"/>
        <v>68750</v>
      </c>
      <c r="Q187" s="87">
        <f t="shared" si="271"/>
        <v>231500</v>
      </c>
      <c r="R187" s="87">
        <f t="shared" si="271"/>
        <v>56500</v>
      </c>
      <c r="S187" s="87">
        <f t="shared" si="271"/>
        <v>56500</v>
      </c>
      <c r="T187" s="87">
        <f t="shared" si="271"/>
        <v>181500</v>
      </c>
      <c r="U187" s="87">
        <f t="shared" si="271"/>
        <v>56500</v>
      </c>
      <c r="V187" s="87">
        <f t="shared" si="271"/>
        <v>156500</v>
      </c>
      <c r="W187" s="87">
        <f t="shared" si="271"/>
        <v>56500</v>
      </c>
      <c r="X187" s="87">
        <f t="shared" si="271"/>
        <v>1500</v>
      </c>
      <c r="Y187" s="87">
        <f t="shared" si="271"/>
        <v>181500</v>
      </c>
      <c r="Z187" s="87">
        <f t="shared" si="271"/>
        <v>56500</v>
      </c>
      <c r="AA187" s="87">
        <f t="shared" si="271"/>
        <v>56500</v>
      </c>
      <c r="AB187" s="87">
        <f t="shared" si="271"/>
        <v>139000</v>
      </c>
      <c r="AC187" s="87">
        <f t="shared" si="271"/>
        <v>411500</v>
      </c>
      <c r="AD187" s="87">
        <f t="shared" si="271"/>
        <v>111500</v>
      </c>
      <c r="AE187" s="87">
        <f t="shared" si="271"/>
        <v>111500</v>
      </c>
      <c r="AF187" s="87">
        <f t="shared" si="271"/>
        <v>311500</v>
      </c>
      <c r="AG187" s="87">
        <f t="shared" si="271"/>
        <v>111500</v>
      </c>
      <c r="AH187" s="87">
        <f t="shared" si="271"/>
        <v>371500</v>
      </c>
      <c r="AI187" s="87">
        <f t="shared" si="271"/>
        <v>171500</v>
      </c>
      <c r="AJ187" s="87">
        <f t="shared" si="271"/>
        <v>61500</v>
      </c>
      <c r="AK187" s="87">
        <f t="shared" si="271"/>
        <v>371500</v>
      </c>
      <c r="AL187" s="87">
        <f t="shared" si="271"/>
        <v>171500</v>
      </c>
      <c r="AM187" s="87">
        <f t="shared" si="271"/>
        <v>171500</v>
      </c>
      <c r="AN187" s="87">
        <f t="shared" si="271"/>
        <v>199000</v>
      </c>
      <c r="AO187" s="87">
        <f t="shared" si="271"/>
        <v>705000</v>
      </c>
      <c r="AP187" s="87">
        <f t="shared" si="271"/>
        <v>255000</v>
      </c>
      <c r="AQ187" s="87">
        <f t="shared" si="271"/>
        <v>255000</v>
      </c>
      <c r="AR187" s="87">
        <f t="shared" si="271"/>
        <v>455000</v>
      </c>
      <c r="AS187" s="87">
        <f t="shared" si="271"/>
        <v>255000</v>
      </c>
      <c r="AT187" s="87">
        <f t="shared" si="271"/>
        <v>715000</v>
      </c>
      <c r="AU187" s="87">
        <f t="shared" si="271"/>
        <v>315000</v>
      </c>
      <c r="AV187" s="87">
        <f t="shared" si="271"/>
        <v>150000</v>
      </c>
      <c r="AW187" s="87">
        <f t="shared" si="271"/>
        <v>515000</v>
      </c>
      <c r="AX187" s="87">
        <f t="shared" si="271"/>
        <v>315000</v>
      </c>
      <c r="AY187" s="87">
        <f t="shared" si="271"/>
        <v>315000</v>
      </c>
      <c r="AZ187" s="87">
        <f t="shared" si="271"/>
        <v>425000</v>
      </c>
      <c r="BA187" s="87">
        <f t="shared" si="271"/>
        <v>1805000</v>
      </c>
      <c r="BB187" s="87">
        <f t="shared" si="271"/>
        <v>1205000</v>
      </c>
      <c r="BC187" s="87">
        <f t="shared" si="271"/>
        <v>1205000</v>
      </c>
      <c r="BD187" s="87">
        <f t="shared" si="271"/>
        <v>1405000</v>
      </c>
      <c r="BE187" s="87">
        <f t="shared" si="271"/>
        <v>1205000</v>
      </c>
      <c r="BF187" s="87">
        <f t="shared" si="271"/>
        <v>1673750</v>
      </c>
      <c r="BG187" s="87">
        <f t="shared" si="271"/>
        <v>1273750</v>
      </c>
      <c r="BH187" s="87">
        <f t="shared" si="271"/>
        <v>930000</v>
      </c>
      <c r="BI187" s="87">
        <f t="shared" si="271"/>
        <v>1542500</v>
      </c>
      <c r="BJ187" s="87">
        <f t="shared" si="271"/>
        <v>1342500</v>
      </c>
      <c r="BK187" s="87">
        <f t="shared" si="271"/>
        <v>1342500</v>
      </c>
      <c r="BL187" s="87">
        <f t="shared" si="271"/>
        <v>1342500</v>
      </c>
      <c r="BM187" s="40"/>
      <c r="BN187" s="87">
        <f t="shared" si="249"/>
        <v>188750</v>
      </c>
      <c r="BO187" s="87">
        <f t="shared" si="195"/>
        <v>77500</v>
      </c>
      <c r="BP187" s="87">
        <f t="shared" si="196"/>
        <v>105000</v>
      </c>
      <c r="BQ187" s="87">
        <f t="shared" si="197"/>
        <v>123750</v>
      </c>
      <c r="BR187" s="87">
        <f t="shared" si="198"/>
        <v>344500</v>
      </c>
      <c r="BS187" s="87">
        <f t="shared" si="199"/>
        <v>394500</v>
      </c>
      <c r="BT187" s="87">
        <f t="shared" si="200"/>
        <v>239500</v>
      </c>
      <c r="BU187" s="87">
        <f t="shared" si="201"/>
        <v>252000</v>
      </c>
      <c r="BV187" s="87">
        <f t="shared" si="202"/>
        <v>634500</v>
      </c>
      <c r="BW187" s="87">
        <f t="shared" si="203"/>
        <v>794500</v>
      </c>
      <c r="BX187" s="87">
        <f t="shared" si="204"/>
        <v>604500</v>
      </c>
      <c r="BY187" s="87">
        <f t="shared" si="205"/>
        <v>542000</v>
      </c>
      <c r="BZ187" s="87">
        <f t="shared" si="206"/>
        <v>1215000</v>
      </c>
      <c r="CA187" s="87">
        <f t="shared" si="253"/>
        <v>1425000</v>
      </c>
      <c r="CB187" s="87">
        <f t="shared" si="254"/>
        <v>980000</v>
      </c>
      <c r="CC187" s="87">
        <f t="shared" si="255"/>
        <v>1055000</v>
      </c>
      <c r="CD187" s="87">
        <f t="shared" si="256"/>
        <v>4215000</v>
      </c>
      <c r="CE187" s="87">
        <f t="shared" si="257"/>
        <v>4283750</v>
      </c>
      <c r="CF187" s="87">
        <f t="shared" si="258"/>
        <v>3746250</v>
      </c>
      <c r="CG187" s="87">
        <f t="shared" si="259"/>
        <v>4027500</v>
      </c>
      <c r="CH187" s="40"/>
      <c r="CI187" s="87">
        <f>SUM(E187:P187)</f>
        <v>495000</v>
      </c>
      <c r="CJ187" s="87">
        <f>SUM(Q187:AB187)</f>
        <v>1230500</v>
      </c>
      <c r="CK187" s="87">
        <f>SUM(AC187:AN187)</f>
        <v>2575500</v>
      </c>
      <c r="CL187" s="87">
        <f>SUM(AO187:AZ187)</f>
        <v>4675000</v>
      </c>
      <c r="CM187" s="87">
        <f>SUM(BA187:BL187)</f>
        <v>16272500</v>
      </c>
      <c r="CN187" s="41"/>
    </row>
    <row r="188" spans="1:92" s="303" customFormat="1" x14ac:dyDescent="0.3">
      <c r="A188" s="88" t="s">
        <v>131</v>
      </c>
      <c r="B188" s="89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A188" s="88"/>
      <c r="AB188" s="88"/>
      <c r="AC188" s="88"/>
      <c r="AD188" s="88"/>
      <c r="AE188" s="88"/>
      <c r="AF188" s="88"/>
      <c r="AG188" s="88"/>
      <c r="AH188" s="88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/>
      <c r="AZ188" s="88"/>
      <c r="BA188" s="88"/>
      <c r="BB188" s="88"/>
      <c r="BC188" s="88"/>
      <c r="BD188" s="88"/>
      <c r="BE188" s="88"/>
      <c r="BF188" s="88"/>
      <c r="BG188" s="88"/>
      <c r="BH188" s="88"/>
      <c r="BI188" s="88"/>
      <c r="BJ188" s="88"/>
      <c r="BK188" s="88"/>
      <c r="BL188" s="88"/>
      <c r="BM188" s="40"/>
      <c r="BN188" s="88"/>
      <c r="BO188" s="88"/>
      <c r="BP188" s="88"/>
      <c r="BQ188" s="88"/>
      <c r="BR188" s="88"/>
      <c r="BS188" s="88"/>
      <c r="BT188" s="88"/>
      <c r="BU188" s="88"/>
      <c r="BV188" s="88"/>
      <c r="BW188" s="88"/>
      <c r="BX188" s="88"/>
      <c r="BY188" s="88"/>
      <c r="BZ188" s="88"/>
      <c r="CA188" s="88"/>
      <c r="CB188" s="88"/>
      <c r="CC188" s="88"/>
      <c r="CD188" s="88"/>
      <c r="CE188" s="88"/>
      <c r="CF188" s="88"/>
      <c r="CG188" s="88"/>
      <c r="CH188" s="40"/>
      <c r="CI188" s="88"/>
      <c r="CJ188" s="88"/>
      <c r="CK188" s="88"/>
      <c r="CL188" s="88"/>
      <c r="CM188" s="88"/>
      <c r="CN188" s="40"/>
    </row>
    <row r="189" spans="1:92" s="303" customFormat="1" x14ac:dyDescent="0.3">
      <c r="A189" s="91"/>
      <c r="B189" s="81" t="s">
        <v>209</v>
      </c>
      <c r="C189" s="82"/>
      <c r="D189" s="82"/>
      <c r="E189" s="82">
        <f t="shared" ref="E189:BL189" si="272">E55</f>
        <v>0</v>
      </c>
      <c r="F189" s="82">
        <f t="shared" si="272"/>
        <v>0</v>
      </c>
      <c r="G189" s="82">
        <f t="shared" si="272"/>
        <v>0</v>
      </c>
      <c r="H189" s="82">
        <f t="shared" si="272"/>
        <v>0</v>
      </c>
      <c r="I189" s="82">
        <f t="shared" si="272"/>
        <v>0</v>
      </c>
      <c r="J189" s="82">
        <f t="shared" si="272"/>
        <v>0</v>
      </c>
      <c r="K189" s="82">
        <f t="shared" si="272"/>
        <v>0</v>
      </c>
      <c r="L189" s="82">
        <f t="shared" si="272"/>
        <v>0</v>
      </c>
      <c r="M189" s="82">
        <f t="shared" si="272"/>
        <v>8283.3333333333339</v>
      </c>
      <c r="N189" s="82">
        <f t="shared" si="272"/>
        <v>8283.3333333333339</v>
      </c>
      <c r="O189" s="82">
        <f t="shared" si="272"/>
        <v>8283.3333333333339</v>
      </c>
      <c r="P189" s="82">
        <f t="shared" si="272"/>
        <v>8283.3333333333339</v>
      </c>
      <c r="Q189" s="82">
        <f t="shared" si="272"/>
        <v>8283.3333333333339</v>
      </c>
      <c r="R189" s="82">
        <f t="shared" si="272"/>
        <v>8283.3333333333339</v>
      </c>
      <c r="S189" s="82">
        <f t="shared" si="272"/>
        <v>8283.3333333333339</v>
      </c>
      <c r="T189" s="82">
        <f t="shared" si="272"/>
        <v>8283.3333333333339</v>
      </c>
      <c r="U189" s="82">
        <f t="shared" si="272"/>
        <v>8283.3333333333339</v>
      </c>
      <c r="V189" s="82">
        <f t="shared" si="272"/>
        <v>8283.3333333333339</v>
      </c>
      <c r="W189" s="82">
        <f t="shared" si="272"/>
        <v>8283.3333333333339</v>
      </c>
      <c r="X189" s="82">
        <f t="shared" si="272"/>
        <v>8283.3333333333339</v>
      </c>
      <c r="Y189" s="82">
        <f t="shared" si="272"/>
        <v>13608.333333333334</v>
      </c>
      <c r="Z189" s="82">
        <f t="shared" si="272"/>
        <v>13608.333333333334</v>
      </c>
      <c r="AA189" s="82">
        <f t="shared" si="272"/>
        <v>13608.333333333334</v>
      </c>
      <c r="AB189" s="82">
        <f t="shared" si="272"/>
        <v>13608.333333333334</v>
      </c>
      <c r="AC189" s="82">
        <f t="shared" si="272"/>
        <v>13608.333333333334</v>
      </c>
      <c r="AD189" s="82">
        <f t="shared" si="272"/>
        <v>13608.333333333334</v>
      </c>
      <c r="AE189" s="82">
        <f t="shared" si="272"/>
        <v>13608.333333333334</v>
      </c>
      <c r="AF189" s="82">
        <f t="shared" si="272"/>
        <v>13608.333333333334</v>
      </c>
      <c r="AG189" s="82">
        <f t="shared" si="272"/>
        <v>13608.333333333334</v>
      </c>
      <c r="AH189" s="82">
        <f t="shared" si="272"/>
        <v>13608.333333333334</v>
      </c>
      <c r="AI189" s="82">
        <f t="shared" si="272"/>
        <v>13608.333333333334</v>
      </c>
      <c r="AJ189" s="82">
        <f t="shared" si="272"/>
        <v>13608.333333333334</v>
      </c>
      <c r="AK189" s="82">
        <f t="shared" si="272"/>
        <v>13608.333333333334</v>
      </c>
      <c r="AL189" s="82">
        <f t="shared" si="272"/>
        <v>13608.333333333334</v>
      </c>
      <c r="AM189" s="82">
        <f t="shared" si="272"/>
        <v>13608.333333333334</v>
      </c>
      <c r="AN189" s="82">
        <f t="shared" si="272"/>
        <v>13608.333333333334</v>
      </c>
      <c r="AO189" s="82">
        <f t="shared" si="272"/>
        <v>13608.333333333334</v>
      </c>
      <c r="AP189" s="82">
        <f t="shared" si="272"/>
        <v>13608.333333333334</v>
      </c>
      <c r="AQ189" s="82">
        <f t="shared" si="272"/>
        <v>13608.333333333334</v>
      </c>
      <c r="AR189" s="82">
        <f t="shared" si="272"/>
        <v>13608.333333333334</v>
      </c>
      <c r="AS189" s="82">
        <f t="shared" si="272"/>
        <v>13608.333333333334</v>
      </c>
      <c r="AT189" s="82">
        <f t="shared" si="272"/>
        <v>13608.333333333334</v>
      </c>
      <c r="AU189" s="82">
        <f t="shared" si="272"/>
        <v>13608.333333333334</v>
      </c>
      <c r="AV189" s="82">
        <f t="shared" si="272"/>
        <v>13608.333333333334</v>
      </c>
      <c r="AW189" s="82">
        <f t="shared" si="272"/>
        <v>13608.333333333334</v>
      </c>
      <c r="AX189" s="82">
        <f t="shared" si="272"/>
        <v>13608.333333333334</v>
      </c>
      <c r="AY189" s="82">
        <f t="shared" si="272"/>
        <v>13608.333333333334</v>
      </c>
      <c r="AZ189" s="82">
        <f t="shared" si="272"/>
        <v>13608.333333333334</v>
      </c>
      <c r="BA189" s="82">
        <f t="shared" si="272"/>
        <v>18933.333333333336</v>
      </c>
      <c r="BB189" s="82">
        <f t="shared" si="272"/>
        <v>18933.333333333336</v>
      </c>
      <c r="BC189" s="82">
        <f t="shared" si="272"/>
        <v>18933.333333333336</v>
      </c>
      <c r="BD189" s="82">
        <f t="shared" si="272"/>
        <v>18933.333333333336</v>
      </c>
      <c r="BE189" s="82">
        <f t="shared" si="272"/>
        <v>18933.333333333336</v>
      </c>
      <c r="BF189" s="82">
        <f t="shared" si="272"/>
        <v>18933.333333333336</v>
      </c>
      <c r="BG189" s="82">
        <f t="shared" si="272"/>
        <v>18933.333333333336</v>
      </c>
      <c r="BH189" s="82">
        <f t="shared" si="272"/>
        <v>18933.333333333336</v>
      </c>
      <c r="BI189" s="82">
        <f t="shared" si="272"/>
        <v>18933.333333333336</v>
      </c>
      <c r="BJ189" s="82">
        <f t="shared" si="272"/>
        <v>18933.333333333336</v>
      </c>
      <c r="BK189" s="82">
        <f t="shared" si="272"/>
        <v>18933.333333333336</v>
      </c>
      <c r="BL189" s="82">
        <f t="shared" si="272"/>
        <v>18933.333333333336</v>
      </c>
      <c r="BM189" s="40"/>
      <c r="BN189" s="82">
        <f t="shared" si="249"/>
        <v>0</v>
      </c>
      <c r="BO189" s="82">
        <f t="shared" si="195"/>
        <v>0</v>
      </c>
      <c r="BP189" s="82">
        <f t="shared" si="196"/>
        <v>8283.3333333333339</v>
      </c>
      <c r="BQ189" s="82">
        <f t="shared" si="197"/>
        <v>24850</v>
      </c>
      <c r="BR189" s="82">
        <f t="shared" si="198"/>
        <v>24850</v>
      </c>
      <c r="BS189" s="82">
        <f t="shared" si="199"/>
        <v>24850</v>
      </c>
      <c r="BT189" s="82">
        <f t="shared" si="200"/>
        <v>30175</v>
      </c>
      <c r="BU189" s="82">
        <f t="shared" si="201"/>
        <v>40825</v>
      </c>
      <c r="BV189" s="82">
        <f t="shared" si="202"/>
        <v>40825</v>
      </c>
      <c r="BW189" s="82">
        <f t="shared" si="203"/>
        <v>40825</v>
      </c>
      <c r="BX189" s="82">
        <f t="shared" si="204"/>
        <v>40825</v>
      </c>
      <c r="BY189" s="82">
        <f t="shared" si="205"/>
        <v>40825</v>
      </c>
      <c r="BZ189" s="82">
        <f t="shared" si="206"/>
        <v>40825</v>
      </c>
      <c r="CA189" s="82">
        <f t="shared" si="253"/>
        <v>40825</v>
      </c>
      <c r="CB189" s="82">
        <f t="shared" si="254"/>
        <v>40825</v>
      </c>
      <c r="CC189" s="82">
        <f t="shared" si="255"/>
        <v>40825</v>
      </c>
      <c r="CD189" s="82">
        <f t="shared" si="256"/>
        <v>56800.000000000007</v>
      </c>
      <c r="CE189" s="82">
        <f t="shared" si="257"/>
        <v>56800.000000000007</v>
      </c>
      <c r="CF189" s="82">
        <f t="shared" si="258"/>
        <v>56800.000000000007</v>
      </c>
      <c r="CG189" s="82">
        <f t="shared" si="259"/>
        <v>56800.000000000007</v>
      </c>
      <c r="CH189" s="40"/>
      <c r="CI189" s="82">
        <f>SUM(E189:P189)</f>
        <v>33133.333333333336</v>
      </c>
      <c r="CJ189" s="82">
        <f>SUM(Q189:AB189)</f>
        <v>120699.99999999999</v>
      </c>
      <c r="CK189" s="82">
        <f>SUM(AC189:AN189)</f>
        <v>163300</v>
      </c>
      <c r="CL189" s="82">
        <f>SUM(AO189:AZ189)</f>
        <v>163300</v>
      </c>
      <c r="CM189" s="82">
        <f>SUM(BA189:BL189)</f>
        <v>227200.00000000009</v>
      </c>
      <c r="CN189" s="40"/>
    </row>
    <row r="190" spans="1:92" s="303" customFormat="1" x14ac:dyDescent="0.3">
      <c r="A190" s="92"/>
      <c r="B190" s="93" t="s">
        <v>132</v>
      </c>
      <c r="C190" s="95"/>
      <c r="D190" s="95"/>
      <c r="E190" s="95">
        <f t="shared" ref="E190:BL190" si="273">E163</f>
        <v>0</v>
      </c>
      <c r="F190" s="95">
        <f t="shared" si="273"/>
        <v>0</v>
      </c>
      <c r="G190" s="95">
        <f t="shared" si="273"/>
        <v>758.66977225672872</v>
      </c>
      <c r="H190" s="95">
        <f t="shared" si="273"/>
        <v>0</v>
      </c>
      <c r="I190" s="95">
        <f t="shared" si="273"/>
        <v>758.66977225672872</v>
      </c>
      <c r="J190" s="95">
        <f t="shared" si="273"/>
        <v>758.66977225672872</v>
      </c>
      <c r="K190" s="95">
        <f t="shared" si="273"/>
        <v>1517.3395445134574</v>
      </c>
      <c r="L190" s="95">
        <f t="shared" si="273"/>
        <v>0</v>
      </c>
      <c r="M190" s="95">
        <f t="shared" si="273"/>
        <v>667.70186335403719</v>
      </c>
      <c r="N190" s="95">
        <f t="shared" si="273"/>
        <v>667.70186335403719</v>
      </c>
      <c r="O190" s="95">
        <f t="shared" si="273"/>
        <v>667.70186335403719</v>
      </c>
      <c r="P190" s="95">
        <f t="shared" si="273"/>
        <v>1669.2546583850929</v>
      </c>
      <c r="Q190" s="95">
        <f t="shared" si="273"/>
        <v>1468.9440993788817</v>
      </c>
      <c r="R190" s="95">
        <f t="shared" si="273"/>
        <v>1468.9440993788817</v>
      </c>
      <c r="S190" s="95">
        <f t="shared" si="273"/>
        <v>1468.9440993788817</v>
      </c>
      <c r="T190" s="95">
        <f t="shared" si="273"/>
        <v>1468.9440993788817</v>
      </c>
      <c r="U190" s="95">
        <f t="shared" si="273"/>
        <v>1468.9440993788817</v>
      </c>
      <c r="V190" s="95">
        <f t="shared" si="273"/>
        <v>1468.9440993788817</v>
      </c>
      <c r="W190" s="95">
        <f t="shared" si="273"/>
        <v>1468.9440993788817</v>
      </c>
      <c r="X190" s="95">
        <f t="shared" si="273"/>
        <v>133.54037267080744</v>
      </c>
      <c r="Y190" s="95">
        <f t="shared" si="273"/>
        <v>1468.9440993788817</v>
      </c>
      <c r="Z190" s="95">
        <f t="shared" si="273"/>
        <v>1468.9440993788817</v>
      </c>
      <c r="AA190" s="95">
        <f t="shared" si="273"/>
        <v>1468.9440993788817</v>
      </c>
      <c r="AB190" s="95">
        <f t="shared" si="273"/>
        <v>3472.0496894409935</v>
      </c>
      <c r="AC190" s="95">
        <f t="shared" si="273"/>
        <v>2804.347826086956</v>
      </c>
      <c r="AD190" s="95">
        <f t="shared" si="273"/>
        <v>2804.347826086956</v>
      </c>
      <c r="AE190" s="95">
        <f t="shared" si="273"/>
        <v>2804.347826086956</v>
      </c>
      <c r="AF190" s="95">
        <f t="shared" si="273"/>
        <v>2804.347826086956</v>
      </c>
      <c r="AG190" s="95">
        <f t="shared" si="273"/>
        <v>2804.347826086956</v>
      </c>
      <c r="AH190" s="95">
        <f t="shared" si="273"/>
        <v>8145.9627329192535</v>
      </c>
      <c r="AI190" s="95">
        <f t="shared" si="273"/>
        <v>8145.9627329192535</v>
      </c>
      <c r="AJ190" s="95">
        <f t="shared" si="273"/>
        <v>5475.1552795031048</v>
      </c>
      <c r="AK190" s="95">
        <f t="shared" si="273"/>
        <v>8145.9627329192535</v>
      </c>
      <c r="AL190" s="95">
        <f t="shared" si="273"/>
        <v>8145.9627329192535</v>
      </c>
      <c r="AM190" s="95">
        <f t="shared" si="273"/>
        <v>8145.9627329192535</v>
      </c>
      <c r="AN190" s="95">
        <f t="shared" si="273"/>
        <v>8813.664596273291</v>
      </c>
      <c r="AO190" s="95">
        <f t="shared" si="273"/>
        <v>12018.63354037267</v>
      </c>
      <c r="AP190" s="95">
        <f t="shared" si="273"/>
        <v>12018.63354037267</v>
      </c>
      <c r="AQ190" s="95">
        <f t="shared" si="273"/>
        <v>12018.63354037267</v>
      </c>
      <c r="AR190" s="95">
        <f t="shared" si="273"/>
        <v>12018.63354037267</v>
      </c>
      <c r="AS190" s="95">
        <f t="shared" si="273"/>
        <v>12018.63354037267</v>
      </c>
      <c r="AT190" s="95">
        <f t="shared" si="273"/>
        <v>17360.248447204965</v>
      </c>
      <c r="AU190" s="95">
        <f t="shared" si="273"/>
        <v>17360.248447204965</v>
      </c>
      <c r="AV190" s="95">
        <f t="shared" si="273"/>
        <v>13354.037267080743</v>
      </c>
      <c r="AW190" s="95">
        <f t="shared" si="273"/>
        <v>17360.248447204965</v>
      </c>
      <c r="AX190" s="95">
        <f t="shared" si="273"/>
        <v>17360.248447204965</v>
      </c>
      <c r="AY190" s="95">
        <f t="shared" si="273"/>
        <v>17360.248447204965</v>
      </c>
      <c r="AZ190" s="95">
        <f t="shared" si="273"/>
        <v>20031.055900621115</v>
      </c>
      <c r="BA190" s="95">
        <f t="shared" si="273"/>
        <v>89472.049689440973</v>
      </c>
      <c r="BB190" s="95">
        <f t="shared" si="273"/>
        <v>89472.049689440973</v>
      </c>
      <c r="BC190" s="95">
        <f t="shared" si="273"/>
        <v>89472.049689440973</v>
      </c>
      <c r="BD190" s="95">
        <f t="shared" si="273"/>
        <v>89472.049689440973</v>
      </c>
      <c r="BE190" s="95">
        <f t="shared" si="273"/>
        <v>89472.049689440973</v>
      </c>
      <c r="BF190" s="95">
        <f t="shared" si="273"/>
        <v>91141.304347826066</v>
      </c>
      <c r="BG190" s="95">
        <f t="shared" si="273"/>
        <v>91141.304347826066</v>
      </c>
      <c r="BH190" s="95">
        <f t="shared" si="273"/>
        <v>82795.031055900603</v>
      </c>
      <c r="BI190" s="95">
        <f t="shared" si="273"/>
        <v>92810.559006211159</v>
      </c>
      <c r="BJ190" s="95">
        <f t="shared" si="273"/>
        <v>92810.559006211159</v>
      </c>
      <c r="BK190" s="95">
        <f t="shared" si="273"/>
        <v>92810.559006211159</v>
      </c>
      <c r="BL190" s="95">
        <f t="shared" si="273"/>
        <v>92810.559006211159</v>
      </c>
      <c r="BM190" s="40"/>
      <c r="BN190" s="95">
        <f t="shared" si="249"/>
        <v>758.66977225672872</v>
      </c>
      <c r="BO190" s="95">
        <f t="shared" si="195"/>
        <v>1517.3395445134574</v>
      </c>
      <c r="BP190" s="95">
        <f t="shared" si="196"/>
        <v>2185.0414078674949</v>
      </c>
      <c r="BQ190" s="95">
        <f t="shared" si="197"/>
        <v>3004.6583850931675</v>
      </c>
      <c r="BR190" s="95">
        <f t="shared" si="198"/>
        <v>4406.8322981366455</v>
      </c>
      <c r="BS190" s="95">
        <f t="shared" si="199"/>
        <v>4406.8322981366455</v>
      </c>
      <c r="BT190" s="95">
        <f t="shared" si="200"/>
        <v>3071.4285714285706</v>
      </c>
      <c r="BU190" s="95">
        <f t="shared" si="201"/>
        <v>6409.9378881987568</v>
      </c>
      <c r="BV190" s="95">
        <f t="shared" si="202"/>
        <v>8413.0434782608681</v>
      </c>
      <c r="BW190" s="95">
        <f t="shared" si="203"/>
        <v>13754.658385093166</v>
      </c>
      <c r="BX190" s="95">
        <f t="shared" si="204"/>
        <v>21767.080745341613</v>
      </c>
      <c r="BY190" s="95">
        <f t="shared" si="205"/>
        <v>25105.590062111798</v>
      </c>
      <c r="BZ190" s="95">
        <f t="shared" si="206"/>
        <v>36055.900621118009</v>
      </c>
      <c r="CA190" s="95">
        <f t="shared" si="253"/>
        <v>41397.515527950309</v>
      </c>
      <c r="CB190" s="95">
        <f t="shared" si="254"/>
        <v>48074.534161490679</v>
      </c>
      <c r="CC190" s="95">
        <f t="shared" si="255"/>
        <v>54751.55279503105</v>
      </c>
      <c r="CD190" s="95">
        <f t="shared" si="256"/>
        <v>268416.14906832291</v>
      </c>
      <c r="CE190" s="95">
        <f t="shared" si="257"/>
        <v>270085.40372670803</v>
      </c>
      <c r="CF190" s="95">
        <f t="shared" si="258"/>
        <v>266746.89440993784</v>
      </c>
      <c r="CG190" s="95">
        <f t="shared" si="259"/>
        <v>278431.67701863346</v>
      </c>
      <c r="CH190" s="40"/>
      <c r="CI190" s="95">
        <f>SUM(E190:P190)</f>
        <v>7465.7091097308485</v>
      </c>
      <c r="CJ190" s="95">
        <f>SUM(Q190:AB190)</f>
        <v>18295.031055900618</v>
      </c>
      <c r="CK190" s="95">
        <f>SUM(AC190:AN190)</f>
        <v>69040.372670807439</v>
      </c>
      <c r="CL190" s="95">
        <f>SUM(AO190:AZ190)</f>
        <v>180279.50310559003</v>
      </c>
      <c r="CM190" s="95">
        <f>SUM(BA190:BL190)</f>
        <v>1083680.1242236022</v>
      </c>
      <c r="CN190" s="40"/>
    </row>
    <row r="191" spans="1:92" s="305" customFormat="1" x14ac:dyDescent="0.3">
      <c r="A191" s="85" t="s">
        <v>133</v>
      </c>
      <c r="B191" s="85"/>
      <c r="C191" s="87"/>
      <c r="D191" s="87"/>
      <c r="E191" s="87">
        <f>SUM(E189:E190)</f>
        <v>0</v>
      </c>
      <c r="F191" s="87">
        <f t="shared" ref="F191:BL191" si="274">SUM(F189:F190)</f>
        <v>0</v>
      </c>
      <c r="G191" s="87">
        <f t="shared" si="274"/>
        <v>758.66977225672872</v>
      </c>
      <c r="H191" s="87">
        <f t="shared" si="274"/>
        <v>0</v>
      </c>
      <c r="I191" s="87">
        <f t="shared" si="274"/>
        <v>758.66977225672872</v>
      </c>
      <c r="J191" s="87">
        <f t="shared" si="274"/>
        <v>758.66977225672872</v>
      </c>
      <c r="K191" s="87">
        <f t="shared" si="274"/>
        <v>1517.3395445134574</v>
      </c>
      <c r="L191" s="87">
        <f t="shared" si="274"/>
        <v>0</v>
      </c>
      <c r="M191" s="87">
        <f t="shared" si="274"/>
        <v>8951.0351966873714</v>
      </c>
      <c r="N191" s="87">
        <f t="shared" si="274"/>
        <v>8951.0351966873714</v>
      </c>
      <c r="O191" s="87">
        <f t="shared" si="274"/>
        <v>8951.0351966873714</v>
      </c>
      <c r="P191" s="87">
        <f t="shared" si="274"/>
        <v>9952.5879917184266</v>
      </c>
      <c r="Q191" s="87">
        <f t="shared" si="274"/>
        <v>9752.2774327122152</v>
      </c>
      <c r="R191" s="87">
        <f t="shared" si="274"/>
        <v>9752.2774327122152</v>
      </c>
      <c r="S191" s="87">
        <f t="shared" si="274"/>
        <v>9752.2774327122152</v>
      </c>
      <c r="T191" s="87">
        <f t="shared" si="274"/>
        <v>9752.2774327122152</v>
      </c>
      <c r="U191" s="87">
        <f t="shared" si="274"/>
        <v>9752.2774327122152</v>
      </c>
      <c r="V191" s="87">
        <f t="shared" si="274"/>
        <v>9752.2774327122152</v>
      </c>
      <c r="W191" s="87">
        <f t="shared" si="274"/>
        <v>9752.2774327122152</v>
      </c>
      <c r="X191" s="87">
        <f t="shared" si="274"/>
        <v>8416.8737060041422</v>
      </c>
      <c r="Y191" s="87">
        <f t="shared" si="274"/>
        <v>15077.277432712215</v>
      </c>
      <c r="Z191" s="87">
        <f t="shared" si="274"/>
        <v>15077.277432712215</v>
      </c>
      <c r="AA191" s="87">
        <f t="shared" si="274"/>
        <v>15077.277432712215</v>
      </c>
      <c r="AB191" s="87">
        <f t="shared" si="274"/>
        <v>17080.383022774327</v>
      </c>
      <c r="AC191" s="87">
        <f t="shared" si="274"/>
        <v>16412.681159420288</v>
      </c>
      <c r="AD191" s="87">
        <f t="shared" si="274"/>
        <v>16412.681159420288</v>
      </c>
      <c r="AE191" s="87">
        <f t="shared" si="274"/>
        <v>16412.681159420288</v>
      </c>
      <c r="AF191" s="87">
        <f t="shared" si="274"/>
        <v>16412.681159420288</v>
      </c>
      <c r="AG191" s="87">
        <f t="shared" si="274"/>
        <v>16412.681159420288</v>
      </c>
      <c r="AH191" s="87">
        <f t="shared" si="274"/>
        <v>21754.296066252587</v>
      </c>
      <c r="AI191" s="87">
        <f t="shared" si="274"/>
        <v>21754.296066252587</v>
      </c>
      <c r="AJ191" s="87">
        <f t="shared" si="274"/>
        <v>19083.488612836438</v>
      </c>
      <c r="AK191" s="87">
        <f t="shared" si="274"/>
        <v>21754.296066252587</v>
      </c>
      <c r="AL191" s="87">
        <f t="shared" si="274"/>
        <v>21754.296066252587</v>
      </c>
      <c r="AM191" s="87">
        <f t="shared" si="274"/>
        <v>21754.296066252587</v>
      </c>
      <c r="AN191" s="87">
        <f t="shared" si="274"/>
        <v>22421.997929606623</v>
      </c>
      <c r="AO191" s="87">
        <f t="shared" si="274"/>
        <v>25626.966873706006</v>
      </c>
      <c r="AP191" s="87">
        <f t="shared" si="274"/>
        <v>25626.966873706006</v>
      </c>
      <c r="AQ191" s="87">
        <f t="shared" si="274"/>
        <v>25626.966873706006</v>
      </c>
      <c r="AR191" s="87">
        <f t="shared" si="274"/>
        <v>25626.966873706006</v>
      </c>
      <c r="AS191" s="87">
        <f t="shared" si="274"/>
        <v>25626.966873706006</v>
      </c>
      <c r="AT191" s="87">
        <f t="shared" si="274"/>
        <v>30968.581780538298</v>
      </c>
      <c r="AU191" s="87">
        <f t="shared" si="274"/>
        <v>30968.581780538298</v>
      </c>
      <c r="AV191" s="87">
        <f t="shared" si="274"/>
        <v>26962.370600414077</v>
      </c>
      <c r="AW191" s="87">
        <f t="shared" si="274"/>
        <v>30968.581780538298</v>
      </c>
      <c r="AX191" s="87">
        <f t="shared" si="274"/>
        <v>30968.581780538298</v>
      </c>
      <c r="AY191" s="87">
        <f t="shared" si="274"/>
        <v>30968.581780538298</v>
      </c>
      <c r="AZ191" s="87">
        <f t="shared" si="274"/>
        <v>33639.389233954447</v>
      </c>
      <c r="BA191" s="87">
        <f t="shared" si="274"/>
        <v>108405.3830227743</v>
      </c>
      <c r="BB191" s="87">
        <f t="shared" si="274"/>
        <v>108405.3830227743</v>
      </c>
      <c r="BC191" s="87">
        <f t="shared" si="274"/>
        <v>108405.3830227743</v>
      </c>
      <c r="BD191" s="87">
        <f t="shared" si="274"/>
        <v>108405.3830227743</v>
      </c>
      <c r="BE191" s="87">
        <f t="shared" si="274"/>
        <v>108405.3830227743</v>
      </c>
      <c r="BF191" s="87">
        <f t="shared" si="274"/>
        <v>110074.63768115939</v>
      </c>
      <c r="BG191" s="87">
        <f t="shared" si="274"/>
        <v>110074.63768115939</v>
      </c>
      <c r="BH191" s="87">
        <f t="shared" si="274"/>
        <v>101728.36438923393</v>
      </c>
      <c r="BI191" s="87">
        <f t="shared" si="274"/>
        <v>111743.89233954449</v>
      </c>
      <c r="BJ191" s="87">
        <f t="shared" si="274"/>
        <v>111743.89233954449</v>
      </c>
      <c r="BK191" s="87">
        <f t="shared" si="274"/>
        <v>111743.89233954449</v>
      </c>
      <c r="BL191" s="87">
        <f t="shared" si="274"/>
        <v>111743.89233954449</v>
      </c>
      <c r="BM191" s="40"/>
      <c r="BN191" s="87">
        <f t="shared" si="249"/>
        <v>758.66977225672872</v>
      </c>
      <c r="BO191" s="87">
        <f t="shared" si="195"/>
        <v>1517.3395445134574</v>
      </c>
      <c r="BP191" s="87">
        <f t="shared" si="196"/>
        <v>10468.374741200829</v>
      </c>
      <c r="BQ191" s="87">
        <f t="shared" si="197"/>
        <v>27854.658385093171</v>
      </c>
      <c r="BR191" s="87">
        <f t="shared" si="198"/>
        <v>29256.832298136644</v>
      </c>
      <c r="BS191" s="87">
        <f t="shared" si="199"/>
        <v>29256.832298136644</v>
      </c>
      <c r="BT191" s="87">
        <f t="shared" si="200"/>
        <v>33246.428571428572</v>
      </c>
      <c r="BU191" s="87">
        <f t="shared" si="201"/>
        <v>47234.937888198758</v>
      </c>
      <c r="BV191" s="87">
        <f t="shared" si="202"/>
        <v>49238.043478260865</v>
      </c>
      <c r="BW191" s="87">
        <f t="shared" si="203"/>
        <v>54579.658385093164</v>
      </c>
      <c r="BX191" s="87">
        <f t="shared" si="204"/>
        <v>62592.080745341613</v>
      </c>
      <c r="BY191" s="87">
        <f t="shared" si="205"/>
        <v>65930.590062111791</v>
      </c>
      <c r="BZ191" s="87">
        <f t="shared" si="206"/>
        <v>76880.900621118024</v>
      </c>
      <c r="CA191" s="87">
        <f t="shared" si="253"/>
        <v>82222.515527950309</v>
      </c>
      <c r="CB191" s="87">
        <f t="shared" si="254"/>
        <v>88899.534161490679</v>
      </c>
      <c r="CC191" s="87">
        <f t="shared" si="255"/>
        <v>95576.55279503105</v>
      </c>
      <c r="CD191" s="87">
        <f t="shared" si="256"/>
        <v>325216.14906832291</v>
      </c>
      <c r="CE191" s="87">
        <f t="shared" si="257"/>
        <v>326885.40372670803</v>
      </c>
      <c r="CF191" s="87">
        <f t="shared" si="258"/>
        <v>323546.89440993778</v>
      </c>
      <c r="CG191" s="87">
        <f t="shared" si="259"/>
        <v>335231.67701863346</v>
      </c>
      <c r="CH191" s="40"/>
      <c r="CI191" s="87">
        <f>SUM(E191:P191)</f>
        <v>40599.042443064187</v>
      </c>
      <c r="CJ191" s="87">
        <f>SUM(Q191:AB191)</f>
        <v>138995.03105590062</v>
      </c>
      <c r="CK191" s="87">
        <f>SUM(AC191:AN191)</f>
        <v>232340.37267080738</v>
      </c>
      <c r="CL191" s="87">
        <f>SUM(AO191:AZ191)</f>
        <v>343579.50310559006</v>
      </c>
      <c r="CM191" s="87">
        <f>SUM(BA191:BL191)</f>
        <v>1310880.124223602</v>
      </c>
      <c r="CN191" s="41"/>
    </row>
    <row r="192" spans="1:92" s="303" customFormat="1" x14ac:dyDescent="0.3">
      <c r="A192" s="98" t="s">
        <v>134</v>
      </c>
      <c r="B192" s="81"/>
      <c r="C192" s="99"/>
      <c r="D192" s="99"/>
      <c r="E192" s="99" t="str">
        <f t="shared" ref="E192:BL192" si="275">IF(E187&gt;E191,E191/E187,"-")</f>
        <v>-</v>
      </c>
      <c r="F192" s="99">
        <f t="shared" si="275"/>
        <v>0</v>
      </c>
      <c r="G192" s="99">
        <f t="shared" si="275"/>
        <v>5.5175983436852996E-2</v>
      </c>
      <c r="H192" s="99" t="str">
        <f t="shared" si="275"/>
        <v>-</v>
      </c>
      <c r="I192" s="99">
        <f t="shared" si="275"/>
        <v>1.190070230990947E-2</v>
      </c>
      <c r="J192" s="99">
        <f t="shared" si="275"/>
        <v>5.5175983436852996E-2</v>
      </c>
      <c r="K192" s="99">
        <f t="shared" si="275"/>
        <v>5.5175983436852996E-2</v>
      </c>
      <c r="L192" s="99" t="str">
        <f t="shared" si="275"/>
        <v>-</v>
      </c>
      <c r="M192" s="99">
        <f t="shared" si="275"/>
        <v>0.11549722834435318</v>
      </c>
      <c r="N192" s="99">
        <f t="shared" si="275"/>
        <v>0.32549218897044985</v>
      </c>
      <c r="O192" s="99">
        <f t="shared" si="275"/>
        <v>0.32549218897044985</v>
      </c>
      <c r="P192" s="99">
        <f t="shared" si="275"/>
        <v>0.14476491624317711</v>
      </c>
      <c r="Q192" s="99">
        <f t="shared" si="275"/>
        <v>4.2126468391845424E-2</v>
      </c>
      <c r="R192" s="99">
        <f t="shared" si="275"/>
        <v>0.17260668022499495</v>
      </c>
      <c r="S192" s="99">
        <f t="shared" si="275"/>
        <v>0.17260668022499495</v>
      </c>
      <c r="T192" s="99">
        <f t="shared" si="275"/>
        <v>5.3731556103097607E-2</v>
      </c>
      <c r="U192" s="99">
        <f t="shared" si="275"/>
        <v>0.17260668022499495</v>
      </c>
      <c r="V192" s="99">
        <f t="shared" si="275"/>
        <v>6.231487177451895E-2</v>
      </c>
      <c r="W192" s="99">
        <f t="shared" si="275"/>
        <v>0.17260668022499495</v>
      </c>
      <c r="X192" s="99" t="str">
        <f t="shared" si="275"/>
        <v>-</v>
      </c>
      <c r="Y192" s="99">
        <f t="shared" si="275"/>
        <v>8.3070399078304213E-2</v>
      </c>
      <c r="Z192" s="99">
        <f t="shared" si="275"/>
        <v>0.26685446783561445</v>
      </c>
      <c r="AA192" s="99">
        <f t="shared" si="275"/>
        <v>0.26685446783561445</v>
      </c>
      <c r="AB192" s="99">
        <f t="shared" si="275"/>
        <v>0.12288045340125416</v>
      </c>
      <c r="AC192" s="99">
        <f t="shared" si="275"/>
        <v>3.9885008892880408E-2</v>
      </c>
      <c r="AD192" s="99">
        <f t="shared" si="275"/>
        <v>0.14719893416520438</v>
      </c>
      <c r="AE192" s="99">
        <f t="shared" si="275"/>
        <v>0.14719893416520438</v>
      </c>
      <c r="AF192" s="99">
        <f t="shared" si="275"/>
        <v>5.2689185102472835E-2</v>
      </c>
      <c r="AG192" s="99">
        <f t="shared" si="275"/>
        <v>0.14719893416520438</v>
      </c>
      <c r="AH192" s="99">
        <f t="shared" si="275"/>
        <v>5.8557997486548018E-2</v>
      </c>
      <c r="AI192" s="99">
        <f t="shared" si="275"/>
        <v>0.126847207383397</v>
      </c>
      <c r="AJ192" s="99">
        <f t="shared" si="275"/>
        <v>0.31030062785099899</v>
      </c>
      <c r="AK192" s="99">
        <f t="shared" si="275"/>
        <v>5.8557997486548018E-2</v>
      </c>
      <c r="AL192" s="99">
        <f t="shared" si="275"/>
        <v>0.126847207383397</v>
      </c>
      <c r="AM192" s="99">
        <f t="shared" si="275"/>
        <v>0.126847207383397</v>
      </c>
      <c r="AN192" s="99">
        <f t="shared" si="275"/>
        <v>0.11267335643018403</v>
      </c>
      <c r="AO192" s="99">
        <f t="shared" si="275"/>
        <v>3.6350307622278019E-2</v>
      </c>
      <c r="AP192" s="99">
        <f t="shared" si="275"/>
        <v>0.100497909308651</v>
      </c>
      <c r="AQ192" s="99">
        <f t="shared" si="275"/>
        <v>0.100497909308651</v>
      </c>
      <c r="AR192" s="99">
        <f t="shared" si="275"/>
        <v>5.6323004118035175E-2</v>
      </c>
      <c r="AS192" s="99">
        <f t="shared" si="275"/>
        <v>0.100497909308651</v>
      </c>
      <c r="AT192" s="99">
        <f t="shared" si="275"/>
        <v>4.3312701790962652E-2</v>
      </c>
      <c r="AU192" s="99">
        <f t="shared" si="275"/>
        <v>9.8312958033454911E-2</v>
      </c>
      <c r="AV192" s="99">
        <f t="shared" si="275"/>
        <v>0.17974913733609385</v>
      </c>
      <c r="AW192" s="99">
        <f t="shared" si="275"/>
        <v>6.0133168505899608E-2</v>
      </c>
      <c r="AX192" s="99">
        <f t="shared" si="275"/>
        <v>9.8312958033454911E-2</v>
      </c>
      <c r="AY192" s="99">
        <f t="shared" si="275"/>
        <v>9.8312958033454911E-2</v>
      </c>
      <c r="AZ192" s="99">
        <f t="shared" si="275"/>
        <v>7.9151504079892812E-2</v>
      </c>
      <c r="BA192" s="99">
        <f t="shared" si="275"/>
        <v>6.0058383946135351E-2</v>
      </c>
      <c r="BB192" s="99">
        <f t="shared" si="275"/>
        <v>8.9962973462883233E-2</v>
      </c>
      <c r="BC192" s="99">
        <f t="shared" si="275"/>
        <v>8.9962973462883233E-2</v>
      </c>
      <c r="BD192" s="99">
        <f t="shared" si="275"/>
        <v>7.7156856243967481E-2</v>
      </c>
      <c r="BE192" s="99">
        <f t="shared" si="275"/>
        <v>8.9962973462883233E-2</v>
      </c>
      <c r="BF192" s="99">
        <f t="shared" si="275"/>
        <v>6.5765280167981721E-2</v>
      </c>
      <c r="BG192" s="99">
        <f t="shared" si="275"/>
        <v>8.6417772468034851E-2</v>
      </c>
      <c r="BH192" s="99">
        <f t="shared" si="275"/>
        <v>0.10938533805293971</v>
      </c>
      <c r="BI192" s="99">
        <f t="shared" si="275"/>
        <v>7.2443366184469685E-2</v>
      </c>
      <c r="BJ192" s="99">
        <f t="shared" si="275"/>
        <v>8.3235673995936302E-2</v>
      </c>
      <c r="BK192" s="99">
        <f t="shared" si="275"/>
        <v>8.3235673995936302E-2</v>
      </c>
      <c r="BL192" s="99">
        <f t="shared" si="275"/>
        <v>8.3235673995936302E-2</v>
      </c>
      <c r="BM192" s="40"/>
      <c r="BN192" s="99"/>
      <c r="BO192" s="99"/>
      <c r="BP192" s="99"/>
      <c r="BQ192" s="99"/>
      <c r="BR192" s="99"/>
      <c r="BS192" s="99"/>
      <c r="BT192" s="99"/>
      <c r="BU192" s="99"/>
      <c r="BV192" s="99"/>
      <c r="BW192" s="99"/>
      <c r="BX192" s="99"/>
      <c r="BY192" s="99"/>
      <c r="BZ192" s="99"/>
      <c r="CA192" s="99"/>
      <c r="CB192" s="99"/>
      <c r="CC192" s="99"/>
      <c r="CD192" s="99"/>
      <c r="CE192" s="99"/>
      <c r="CF192" s="99"/>
      <c r="CG192" s="99"/>
      <c r="CH192" s="40"/>
      <c r="CI192" s="99"/>
      <c r="CJ192" s="99"/>
      <c r="CK192" s="99"/>
      <c r="CL192" s="99"/>
      <c r="CM192" s="99"/>
      <c r="CN192" s="40"/>
    </row>
    <row r="193" spans="1:92" s="305" customFormat="1" x14ac:dyDescent="0.3">
      <c r="A193" s="85" t="s">
        <v>156</v>
      </c>
      <c r="B193" s="85"/>
      <c r="C193" s="87"/>
      <c r="D193" s="87"/>
      <c r="E193" s="87">
        <f t="shared" ref="E193:BL193" si="276">E187-E191</f>
        <v>0</v>
      </c>
      <c r="F193" s="87">
        <f t="shared" si="276"/>
        <v>175000</v>
      </c>
      <c r="G193" s="87">
        <f t="shared" si="276"/>
        <v>12991.33022774327</v>
      </c>
      <c r="H193" s="87">
        <f t="shared" si="276"/>
        <v>0</v>
      </c>
      <c r="I193" s="87">
        <f t="shared" si="276"/>
        <v>62991.330227743274</v>
      </c>
      <c r="J193" s="87">
        <f t="shared" si="276"/>
        <v>12991.33022774327</v>
      </c>
      <c r="K193" s="87">
        <f t="shared" si="276"/>
        <v>25982.660455486541</v>
      </c>
      <c r="L193" s="87">
        <f t="shared" si="276"/>
        <v>0</v>
      </c>
      <c r="M193" s="87">
        <f t="shared" si="276"/>
        <v>68548.964803312629</v>
      </c>
      <c r="N193" s="87">
        <f t="shared" si="276"/>
        <v>18548.964803312629</v>
      </c>
      <c r="O193" s="87">
        <f t="shared" si="276"/>
        <v>18548.964803312629</v>
      </c>
      <c r="P193" s="87">
        <f t="shared" si="276"/>
        <v>58797.412008281572</v>
      </c>
      <c r="Q193" s="87">
        <f t="shared" si="276"/>
        <v>221747.7225672878</v>
      </c>
      <c r="R193" s="87">
        <f t="shared" si="276"/>
        <v>46747.722567287783</v>
      </c>
      <c r="S193" s="87">
        <f t="shared" si="276"/>
        <v>46747.722567287783</v>
      </c>
      <c r="T193" s="87">
        <f t="shared" si="276"/>
        <v>171747.7225672878</v>
      </c>
      <c r="U193" s="87">
        <f t="shared" si="276"/>
        <v>46747.722567287783</v>
      </c>
      <c r="V193" s="87">
        <f t="shared" si="276"/>
        <v>146747.7225672878</v>
      </c>
      <c r="W193" s="87">
        <f t="shared" si="276"/>
        <v>46747.722567287783</v>
      </c>
      <c r="X193" s="87">
        <f t="shared" si="276"/>
        <v>-6916.8737060041422</v>
      </c>
      <c r="Y193" s="87">
        <f t="shared" si="276"/>
        <v>166422.7225672878</v>
      </c>
      <c r="Z193" s="87">
        <f t="shared" si="276"/>
        <v>41422.722567287783</v>
      </c>
      <c r="AA193" s="87">
        <f t="shared" si="276"/>
        <v>41422.722567287783</v>
      </c>
      <c r="AB193" s="87">
        <f t="shared" si="276"/>
        <v>121919.61697722567</v>
      </c>
      <c r="AC193" s="87">
        <f t="shared" si="276"/>
        <v>395087.31884057971</v>
      </c>
      <c r="AD193" s="87">
        <f t="shared" si="276"/>
        <v>95087.318840579712</v>
      </c>
      <c r="AE193" s="87">
        <f t="shared" si="276"/>
        <v>95087.318840579712</v>
      </c>
      <c r="AF193" s="137">
        <f t="shared" si="276"/>
        <v>295087.31884057971</v>
      </c>
      <c r="AG193" s="137">
        <f t="shared" si="276"/>
        <v>95087.318840579712</v>
      </c>
      <c r="AH193" s="137">
        <f t="shared" si="276"/>
        <v>349745.70393374743</v>
      </c>
      <c r="AI193" s="137">
        <f t="shared" si="276"/>
        <v>149745.70393374743</v>
      </c>
      <c r="AJ193" s="137">
        <f t="shared" si="276"/>
        <v>42416.511387163562</v>
      </c>
      <c r="AK193" s="137">
        <f t="shared" si="276"/>
        <v>349745.70393374743</v>
      </c>
      <c r="AL193" s="137">
        <f t="shared" si="276"/>
        <v>149745.70393374743</v>
      </c>
      <c r="AM193" s="137">
        <f t="shared" si="276"/>
        <v>149745.70393374743</v>
      </c>
      <c r="AN193" s="137">
        <f t="shared" si="276"/>
        <v>176578.00207039338</v>
      </c>
      <c r="AO193" s="137">
        <f t="shared" si="276"/>
        <v>679373.03312629403</v>
      </c>
      <c r="AP193" s="137">
        <f t="shared" si="276"/>
        <v>229373.033126294</v>
      </c>
      <c r="AQ193" s="137">
        <f t="shared" si="276"/>
        <v>229373.033126294</v>
      </c>
      <c r="AR193" s="137">
        <f t="shared" si="276"/>
        <v>429373.03312629397</v>
      </c>
      <c r="AS193" s="137">
        <f t="shared" si="276"/>
        <v>229373.033126294</v>
      </c>
      <c r="AT193" s="137">
        <f t="shared" si="276"/>
        <v>684031.41821946169</v>
      </c>
      <c r="AU193" s="137">
        <f t="shared" si="276"/>
        <v>284031.41821946169</v>
      </c>
      <c r="AV193" s="137">
        <f t="shared" si="276"/>
        <v>123037.62939958592</v>
      </c>
      <c r="AW193" s="137">
        <f t="shared" si="276"/>
        <v>484031.41821946169</v>
      </c>
      <c r="AX193" s="137">
        <f t="shared" si="276"/>
        <v>284031.41821946169</v>
      </c>
      <c r="AY193" s="137">
        <f t="shared" si="276"/>
        <v>284031.41821946169</v>
      </c>
      <c r="AZ193" s="137">
        <f t="shared" si="276"/>
        <v>391360.61076604557</v>
      </c>
      <c r="BA193" s="137">
        <f t="shared" si="276"/>
        <v>1696594.6169772258</v>
      </c>
      <c r="BB193" s="137">
        <f t="shared" si="276"/>
        <v>1096594.6169772258</v>
      </c>
      <c r="BC193" s="137">
        <f t="shared" si="276"/>
        <v>1096594.6169772258</v>
      </c>
      <c r="BD193" s="137">
        <f t="shared" si="276"/>
        <v>1296594.6169772258</v>
      </c>
      <c r="BE193" s="137">
        <f t="shared" si="276"/>
        <v>1096594.6169772258</v>
      </c>
      <c r="BF193" s="137">
        <f t="shared" si="276"/>
        <v>1563675.3623188406</v>
      </c>
      <c r="BG193" s="137">
        <f t="shared" si="276"/>
        <v>1163675.3623188406</v>
      </c>
      <c r="BH193" s="137">
        <f t="shared" si="276"/>
        <v>828271.63561076601</v>
      </c>
      <c r="BI193" s="137">
        <f t="shared" si="276"/>
        <v>1430756.1076604556</v>
      </c>
      <c r="BJ193" s="137">
        <f t="shared" si="276"/>
        <v>1230756.1076604556</v>
      </c>
      <c r="BK193" s="137">
        <f t="shared" si="276"/>
        <v>1230756.1076604556</v>
      </c>
      <c r="BL193" s="137">
        <f t="shared" si="276"/>
        <v>1230756.1076604556</v>
      </c>
      <c r="BM193" s="40"/>
      <c r="BN193" s="137">
        <f t="shared" si="249"/>
        <v>187991.33022774328</v>
      </c>
      <c r="BO193" s="137">
        <f t="shared" si="195"/>
        <v>75982.660455486548</v>
      </c>
      <c r="BP193" s="137">
        <f t="shared" si="196"/>
        <v>94531.625258799177</v>
      </c>
      <c r="BQ193" s="137">
        <f t="shared" si="197"/>
        <v>95895.341614906822</v>
      </c>
      <c r="BR193" s="137">
        <f t="shared" si="198"/>
        <v>315243.16770186339</v>
      </c>
      <c r="BS193" s="137">
        <f t="shared" si="199"/>
        <v>365243.16770186339</v>
      </c>
      <c r="BT193" s="137">
        <f t="shared" si="200"/>
        <v>206253.57142857142</v>
      </c>
      <c r="BU193" s="137">
        <f t="shared" si="201"/>
        <v>204765.06211180124</v>
      </c>
      <c r="BV193" s="137">
        <f t="shared" si="202"/>
        <v>585261.95652173914</v>
      </c>
      <c r="BW193" s="137">
        <f t="shared" si="203"/>
        <v>739920.34161490691</v>
      </c>
      <c r="BX193" s="137">
        <f t="shared" si="204"/>
        <v>541907.91925465839</v>
      </c>
      <c r="BY193" s="137">
        <f t="shared" si="205"/>
        <v>476069.40993788827</v>
      </c>
      <c r="BZ193" s="137">
        <f t="shared" si="206"/>
        <v>1138119.099378882</v>
      </c>
      <c r="CA193" s="137">
        <f t="shared" si="253"/>
        <v>1342777.4844720496</v>
      </c>
      <c r="CB193" s="137">
        <f t="shared" si="254"/>
        <v>891100.46583850926</v>
      </c>
      <c r="CC193" s="137">
        <f t="shared" si="255"/>
        <v>959423.44720496889</v>
      </c>
      <c r="CD193" s="137">
        <f t="shared" si="256"/>
        <v>3889783.850931677</v>
      </c>
      <c r="CE193" s="137">
        <f t="shared" si="257"/>
        <v>3956864.5962732919</v>
      </c>
      <c r="CF193" s="137">
        <f t="shared" si="258"/>
        <v>3422703.1055900622</v>
      </c>
      <c r="CG193" s="137">
        <f t="shared" si="259"/>
        <v>3692268.3229813669</v>
      </c>
      <c r="CH193" s="40"/>
      <c r="CI193" s="137">
        <f>SUM(E193:P193)</f>
        <v>454400.95755693578</v>
      </c>
      <c r="CJ193" s="137">
        <f>SUM(Q193:AB193)</f>
        <v>1091504.9689440993</v>
      </c>
      <c r="CK193" s="137">
        <f>SUM(AC193:AN193)</f>
        <v>2343159.6273291926</v>
      </c>
      <c r="CL193" s="137">
        <f>SUM(AO193:AZ193)</f>
        <v>4331420.4968944089</v>
      </c>
      <c r="CM193" s="137">
        <f>SUM(BA193:BL193)</f>
        <v>14961619.875776399</v>
      </c>
      <c r="CN193" s="41"/>
    </row>
    <row r="194" spans="1:92" s="303" customFormat="1" x14ac:dyDescent="0.3">
      <c r="A194" s="98" t="s">
        <v>134</v>
      </c>
      <c r="B194" s="81"/>
      <c r="C194" s="103"/>
      <c r="D194" s="103"/>
      <c r="E194" s="103" t="str">
        <f t="shared" ref="E194:BL194" si="277">IF(E187&gt;E191,E193/E187,"-")</f>
        <v>-</v>
      </c>
      <c r="F194" s="104">
        <f t="shared" si="277"/>
        <v>1</v>
      </c>
      <c r="G194" s="104">
        <f t="shared" si="277"/>
        <v>0.94482401656314696</v>
      </c>
      <c r="H194" s="104" t="str">
        <f t="shared" si="277"/>
        <v>-</v>
      </c>
      <c r="I194" s="104">
        <f t="shared" si="277"/>
        <v>0.98809929769009053</v>
      </c>
      <c r="J194" s="104">
        <f t="shared" si="277"/>
        <v>0.94482401656314696</v>
      </c>
      <c r="K194" s="104">
        <f t="shared" si="277"/>
        <v>0.94482401656314696</v>
      </c>
      <c r="L194" s="104" t="str">
        <f t="shared" si="277"/>
        <v>-</v>
      </c>
      <c r="M194" s="104">
        <f t="shared" si="277"/>
        <v>0.88450277165564684</v>
      </c>
      <c r="N194" s="104">
        <f t="shared" si="277"/>
        <v>0.67450781102955015</v>
      </c>
      <c r="O194" s="104">
        <f t="shared" si="277"/>
        <v>0.67450781102955015</v>
      </c>
      <c r="P194" s="104">
        <f t="shared" si="277"/>
        <v>0.85523508375682289</v>
      </c>
      <c r="Q194" s="104">
        <f t="shared" si="277"/>
        <v>0.95787353160815458</v>
      </c>
      <c r="R194" s="104">
        <f t="shared" si="277"/>
        <v>0.82739331977500497</v>
      </c>
      <c r="S194" s="104">
        <f t="shared" si="277"/>
        <v>0.82739331977500497</v>
      </c>
      <c r="T194" s="104">
        <f t="shared" si="277"/>
        <v>0.94626844389690246</v>
      </c>
      <c r="U194" s="104">
        <f t="shared" si="277"/>
        <v>0.82739331977500497</v>
      </c>
      <c r="V194" s="104">
        <f t="shared" si="277"/>
        <v>0.93768512822548111</v>
      </c>
      <c r="W194" s="104">
        <f t="shared" si="277"/>
        <v>0.82739331977500497</v>
      </c>
      <c r="X194" s="104" t="str">
        <f t="shared" si="277"/>
        <v>-</v>
      </c>
      <c r="Y194" s="104">
        <f t="shared" si="277"/>
        <v>0.91692960092169584</v>
      </c>
      <c r="Z194" s="104">
        <f t="shared" si="277"/>
        <v>0.73314553216438549</v>
      </c>
      <c r="AA194" s="104">
        <f t="shared" si="277"/>
        <v>0.73314553216438549</v>
      </c>
      <c r="AB194" s="104">
        <f t="shared" si="277"/>
        <v>0.8771195465987458</v>
      </c>
      <c r="AC194" s="104">
        <f t="shared" si="277"/>
        <v>0.96011499110711962</v>
      </c>
      <c r="AD194" s="104">
        <f t="shared" si="277"/>
        <v>0.85280106583479565</v>
      </c>
      <c r="AE194" s="104">
        <f t="shared" si="277"/>
        <v>0.85280106583479565</v>
      </c>
      <c r="AF194" s="104">
        <f t="shared" si="277"/>
        <v>0.94731081489752722</v>
      </c>
      <c r="AG194" s="104">
        <f t="shared" si="277"/>
        <v>0.85280106583479565</v>
      </c>
      <c r="AH194" s="104">
        <f t="shared" si="277"/>
        <v>0.941442002513452</v>
      </c>
      <c r="AI194" s="104">
        <f t="shared" si="277"/>
        <v>0.87315279261660306</v>
      </c>
      <c r="AJ194" s="104">
        <f t="shared" si="277"/>
        <v>0.68969937214900101</v>
      </c>
      <c r="AK194" s="104">
        <f t="shared" si="277"/>
        <v>0.941442002513452</v>
      </c>
      <c r="AL194" s="104">
        <f t="shared" si="277"/>
        <v>0.87315279261660306</v>
      </c>
      <c r="AM194" s="104">
        <f t="shared" si="277"/>
        <v>0.87315279261660306</v>
      </c>
      <c r="AN194" s="104">
        <f t="shared" si="277"/>
        <v>0.88732664356981605</v>
      </c>
      <c r="AO194" s="104">
        <f t="shared" si="277"/>
        <v>0.96364969237772202</v>
      </c>
      <c r="AP194" s="104">
        <f t="shared" si="277"/>
        <v>0.89950209069134901</v>
      </c>
      <c r="AQ194" s="104">
        <f t="shared" si="277"/>
        <v>0.89950209069134901</v>
      </c>
      <c r="AR194" s="104">
        <f t="shared" si="277"/>
        <v>0.94367699588196474</v>
      </c>
      <c r="AS194" s="104">
        <f t="shared" si="277"/>
        <v>0.89950209069134901</v>
      </c>
      <c r="AT194" s="104">
        <f t="shared" si="277"/>
        <v>0.95668729820903731</v>
      </c>
      <c r="AU194" s="104">
        <f t="shared" si="277"/>
        <v>0.90168704196654503</v>
      </c>
      <c r="AV194" s="104">
        <f t="shared" si="277"/>
        <v>0.82025086266390612</v>
      </c>
      <c r="AW194" s="104">
        <f t="shared" si="277"/>
        <v>0.93986683149410033</v>
      </c>
      <c r="AX194" s="104">
        <f t="shared" si="277"/>
        <v>0.90168704196654503</v>
      </c>
      <c r="AY194" s="104">
        <f t="shared" si="277"/>
        <v>0.90168704196654503</v>
      </c>
      <c r="AZ194" s="104">
        <f t="shared" si="277"/>
        <v>0.9208484959201072</v>
      </c>
      <c r="BA194" s="104">
        <f t="shared" si="277"/>
        <v>0.93994161605386473</v>
      </c>
      <c r="BB194" s="104">
        <f t="shared" si="277"/>
        <v>0.91003702653711682</v>
      </c>
      <c r="BC194" s="104">
        <f t="shared" si="277"/>
        <v>0.91003702653711682</v>
      </c>
      <c r="BD194" s="104">
        <f t="shared" si="277"/>
        <v>0.9228431437560326</v>
      </c>
      <c r="BE194" s="104">
        <f t="shared" si="277"/>
        <v>0.91003702653711682</v>
      </c>
      <c r="BF194" s="104">
        <f t="shared" si="277"/>
        <v>0.93423471983201822</v>
      </c>
      <c r="BG194" s="104">
        <f t="shared" si="277"/>
        <v>0.91358222753196516</v>
      </c>
      <c r="BH194" s="104">
        <f t="shared" si="277"/>
        <v>0.89061466194706018</v>
      </c>
      <c r="BI194" s="104">
        <f t="shared" si="277"/>
        <v>0.92755663381553044</v>
      </c>
      <c r="BJ194" s="104">
        <f t="shared" si="277"/>
        <v>0.91676432600406377</v>
      </c>
      <c r="BK194" s="104">
        <f t="shared" si="277"/>
        <v>0.91676432600406377</v>
      </c>
      <c r="BL194" s="104">
        <f t="shared" si="277"/>
        <v>0.91676432600406377</v>
      </c>
      <c r="BM194" s="40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40"/>
      <c r="CI194" s="104"/>
      <c r="CJ194" s="104"/>
      <c r="CK194" s="104"/>
      <c r="CL194" s="104"/>
      <c r="CM194" s="104"/>
      <c r="CN194" s="40"/>
    </row>
    <row r="195" spans="1:92" s="303" customFormat="1" x14ac:dyDescent="0.3">
      <c r="A195" s="88" t="s">
        <v>135</v>
      </c>
      <c r="B195" s="89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8"/>
      <c r="BD195" s="88"/>
      <c r="BE195" s="88"/>
      <c r="BF195" s="88"/>
      <c r="BG195" s="88"/>
      <c r="BH195" s="88"/>
      <c r="BI195" s="88"/>
      <c r="BJ195" s="88"/>
      <c r="BK195" s="88"/>
      <c r="BL195" s="88"/>
      <c r="BM195" s="40"/>
      <c r="BN195" s="88"/>
      <c r="BO195" s="88"/>
      <c r="BP195" s="88"/>
      <c r="BQ195" s="88"/>
      <c r="BR195" s="88"/>
      <c r="BS195" s="88"/>
      <c r="BT195" s="88"/>
      <c r="BU195" s="88"/>
      <c r="BV195" s="88"/>
      <c r="BW195" s="88"/>
      <c r="BX195" s="88"/>
      <c r="BY195" s="88"/>
      <c r="BZ195" s="88"/>
      <c r="CA195" s="88"/>
      <c r="CB195" s="88"/>
      <c r="CC195" s="88"/>
      <c r="CD195" s="88"/>
      <c r="CE195" s="88"/>
      <c r="CF195" s="88"/>
      <c r="CG195" s="88"/>
      <c r="CH195" s="40"/>
      <c r="CI195" s="88"/>
      <c r="CJ195" s="88"/>
      <c r="CK195" s="88"/>
      <c r="CL195" s="88"/>
      <c r="CM195" s="88"/>
      <c r="CN195" s="40"/>
    </row>
    <row r="196" spans="1:92" s="303" customFormat="1" x14ac:dyDescent="0.3">
      <c r="A196" s="105"/>
      <c r="B196" s="106" t="s">
        <v>93</v>
      </c>
      <c r="C196" s="82"/>
      <c r="D196" s="82"/>
      <c r="E196" s="82">
        <f t="shared" ref="E196:BL196" si="278">E72</f>
        <v>0</v>
      </c>
      <c r="F196" s="82">
        <f t="shared" si="278"/>
        <v>1704</v>
      </c>
      <c r="G196" s="82">
        <f t="shared" si="278"/>
        <v>1704</v>
      </c>
      <c r="H196" s="82">
        <f t="shared" si="278"/>
        <v>1704</v>
      </c>
      <c r="I196" s="82">
        <f t="shared" si="278"/>
        <v>1704</v>
      </c>
      <c r="J196" s="82">
        <f t="shared" si="278"/>
        <v>1704</v>
      </c>
      <c r="K196" s="82">
        <f t="shared" si="278"/>
        <v>1704</v>
      </c>
      <c r="L196" s="82">
        <f t="shared" si="278"/>
        <v>1704</v>
      </c>
      <c r="M196" s="82">
        <f t="shared" si="278"/>
        <v>11715</v>
      </c>
      <c r="N196" s="82">
        <f t="shared" si="278"/>
        <v>11715</v>
      </c>
      <c r="O196" s="82">
        <f t="shared" si="278"/>
        <v>11715</v>
      </c>
      <c r="P196" s="82">
        <f t="shared" si="278"/>
        <v>11715</v>
      </c>
      <c r="Q196" s="82">
        <f t="shared" si="278"/>
        <v>11715</v>
      </c>
      <c r="R196" s="82">
        <f t="shared" si="278"/>
        <v>11715</v>
      </c>
      <c r="S196" s="82">
        <f t="shared" si="278"/>
        <v>11715</v>
      </c>
      <c r="T196" s="82">
        <f t="shared" si="278"/>
        <v>11715</v>
      </c>
      <c r="U196" s="82">
        <f t="shared" si="278"/>
        <v>11715</v>
      </c>
      <c r="V196" s="82">
        <f t="shared" si="278"/>
        <v>11715</v>
      </c>
      <c r="W196" s="82">
        <f t="shared" si="278"/>
        <v>11715</v>
      </c>
      <c r="X196" s="82">
        <f t="shared" si="278"/>
        <v>11715</v>
      </c>
      <c r="Y196" s="82">
        <f t="shared" si="278"/>
        <v>11715</v>
      </c>
      <c r="Z196" s="82">
        <f t="shared" si="278"/>
        <v>11715</v>
      </c>
      <c r="AA196" s="82">
        <f t="shared" si="278"/>
        <v>11715</v>
      </c>
      <c r="AB196" s="82">
        <f t="shared" si="278"/>
        <v>11715</v>
      </c>
      <c r="AC196" s="82">
        <f t="shared" si="278"/>
        <v>14555</v>
      </c>
      <c r="AD196" s="82">
        <f t="shared" si="278"/>
        <v>14555</v>
      </c>
      <c r="AE196" s="82">
        <f t="shared" si="278"/>
        <v>14555</v>
      </c>
      <c r="AF196" s="82">
        <f t="shared" si="278"/>
        <v>14555</v>
      </c>
      <c r="AG196" s="82">
        <f t="shared" si="278"/>
        <v>14555</v>
      </c>
      <c r="AH196" s="82">
        <f t="shared" si="278"/>
        <v>14555</v>
      </c>
      <c r="AI196" s="82">
        <f t="shared" si="278"/>
        <v>14555</v>
      </c>
      <c r="AJ196" s="82">
        <f t="shared" si="278"/>
        <v>14555</v>
      </c>
      <c r="AK196" s="82">
        <f t="shared" si="278"/>
        <v>14555</v>
      </c>
      <c r="AL196" s="82">
        <f t="shared" si="278"/>
        <v>14555</v>
      </c>
      <c r="AM196" s="82">
        <f t="shared" si="278"/>
        <v>14555</v>
      </c>
      <c r="AN196" s="82">
        <f t="shared" si="278"/>
        <v>14555</v>
      </c>
      <c r="AO196" s="82">
        <f t="shared" si="278"/>
        <v>14555</v>
      </c>
      <c r="AP196" s="82">
        <f t="shared" si="278"/>
        <v>14555</v>
      </c>
      <c r="AQ196" s="82">
        <f t="shared" si="278"/>
        <v>14555</v>
      </c>
      <c r="AR196" s="82">
        <f t="shared" si="278"/>
        <v>14555</v>
      </c>
      <c r="AS196" s="82">
        <f t="shared" si="278"/>
        <v>14555</v>
      </c>
      <c r="AT196" s="82">
        <f t="shared" si="278"/>
        <v>14555</v>
      </c>
      <c r="AU196" s="82">
        <f t="shared" si="278"/>
        <v>14555</v>
      </c>
      <c r="AV196" s="82">
        <f t="shared" si="278"/>
        <v>14555</v>
      </c>
      <c r="AW196" s="82">
        <f t="shared" si="278"/>
        <v>14555</v>
      </c>
      <c r="AX196" s="82">
        <f t="shared" si="278"/>
        <v>14555</v>
      </c>
      <c r="AY196" s="82">
        <f t="shared" si="278"/>
        <v>14555</v>
      </c>
      <c r="AZ196" s="82">
        <f t="shared" si="278"/>
        <v>14555</v>
      </c>
      <c r="BA196" s="82">
        <f t="shared" si="278"/>
        <v>20235</v>
      </c>
      <c r="BB196" s="82">
        <f t="shared" si="278"/>
        <v>20235</v>
      </c>
      <c r="BC196" s="82">
        <f t="shared" si="278"/>
        <v>20235</v>
      </c>
      <c r="BD196" s="82">
        <f t="shared" si="278"/>
        <v>20235</v>
      </c>
      <c r="BE196" s="82">
        <f t="shared" si="278"/>
        <v>20235</v>
      </c>
      <c r="BF196" s="82">
        <f t="shared" si="278"/>
        <v>20235</v>
      </c>
      <c r="BG196" s="82">
        <f t="shared" si="278"/>
        <v>20235</v>
      </c>
      <c r="BH196" s="82">
        <f t="shared" si="278"/>
        <v>20235</v>
      </c>
      <c r="BI196" s="82">
        <f t="shared" si="278"/>
        <v>20235</v>
      </c>
      <c r="BJ196" s="82">
        <f t="shared" si="278"/>
        <v>20235</v>
      </c>
      <c r="BK196" s="82">
        <f t="shared" si="278"/>
        <v>20235</v>
      </c>
      <c r="BL196" s="82">
        <f t="shared" si="278"/>
        <v>20235</v>
      </c>
      <c r="BM196" s="40"/>
      <c r="BN196" s="82">
        <f t="shared" si="249"/>
        <v>3408</v>
      </c>
      <c r="BO196" s="82">
        <f t="shared" si="195"/>
        <v>5112</v>
      </c>
      <c r="BP196" s="82">
        <f t="shared" si="196"/>
        <v>15123</v>
      </c>
      <c r="BQ196" s="82">
        <f t="shared" si="197"/>
        <v>35145</v>
      </c>
      <c r="BR196" s="82">
        <f t="shared" si="198"/>
        <v>35145</v>
      </c>
      <c r="BS196" s="82">
        <f t="shared" si="199"/>
        <v>35145</v>
      </c>
      <c r="BT196" s="82">
        <f t="shared" si="200"/>
        <v>35145</v>
      </c>
      <c r="BU196" s="82">
        <f t="shared" si="201"/>
        <v>35145</v>
      </c>
      <c r="BV196" s="82">
        <f t="shared" si="202"/>
        <v>43665</v>
      </c>
      <c r="BW196" s="82">
        <f t="shared" si="203"/>
        <v>43665</v>
      </c>
      <c r="BX196" s="82">
        <f t="shared" si="204"/>
        <v>43665</v>
      </c>
      <c r="BY196" s="82">
        <f t="shared" si="205"/>
        <v>43665</v>
      </c>
      <c r="BZ196" s="82">
        <f t="shared" si="206"/>
        <v>43665</v>
      </c>
      <c r="CA196" s="82">
        <f t="shared" si="253"/>
        <v>43665</v>
      </c>
      <c r="CB196" s="82">
        <f t="shared" si="254"/>
        <v>43665</v>
      </c>
      <c r="CC196" s="82">
        <f t="shared" si="255"/>
        <v>43665</v>
      </c>
      <c r="CD196" s="82">
        <f t="shared" si="256"/>
        <v>60705</v>
      </c>
      <c r="CE196" s="82">
        <f t="shared" si="257"/>
        <v>60705</v>
      </c>
      <c r="CF196" s="82">
        <f t="shared" si="258"/>
        <v>60705</v>
      </c>
      <c r="CG196" s="82">
        <f t="shared" si="259"/>
        <v>60705</v>
      </c>
      <c r="CH196" s="40"/>
      <c r="CI196" s="82">
        <f t="shared" ref="CI196:CI201" si="279">SUM(E196:P196)</f>
        <v>58788</v>
      </c>
      <c r="CJ196" s="82">
        <f t="shared" ref="CJ196:CJ201" si="280">SUM(Q196:AB196)</f>
        <v>140580</v>
      </c>
      <c r="CK196" s="82">
        <f t="shared" ref="CK196:CK201" si="281">SUM(AC196:AN196)</f>
        <v>174660</v>
      </c>
      <c r="CL196" s="82">
        <f t="shared" ref="CL196:CL201" si="282">SUM(AO196:AZ196)</f>
        <v>174660</v>
      </c>
      <c r="CM196" s="82">
        <f t="shared" ref="CM196:CM201" si="283">SUM(BA196:BL196)</f>
        <v>242820</v>
      </c>
      <c r="CN196" s="40"/>
    </row>
    <row r="197" spans="1:92" s="303" customFormat="1" x14ac:dyDescent="0.3">
      <c r="A197" s="105"/>
      <c r="B197" s="106" t="s">
        <v>94</v>
      </c>
      <c r="C197" s="82"/>
      <c r="D197" s="82"/>
      <c r="E197" s="82">
        <f t="shared" ref="E197:BL197" si="284">E89</f>
        <v>0</v>
      </c>
      <c r="F197" s="82">
        <f t="shared" si="284"/>
        <v>0</v>
      </c>
      <c r="G197" s="82">
        <f t="shared" si="284"/>
        <v>0</v>
      </c>
      <c r="H197" s="82">
        <f t="shared" si="284"/>
        <v>0</v>
      </c>
      <c r="I197" s="82">
        <f t="shared" si="284"/>
        <v>0</v>
      </c>
      <c r="J197" s="82">
        <f t="shared" si="284"/>
        <v>0</v>
      </c>
      <c r="K197" s="82">
        <f t="shared" si="284"/>
        <v>0</v>
      </c>
      <c r="L197" s="82">
        <f t="shared" si="284"/>
        <v>0</v>
      </c>
      <c r="M197" s="82">
        <f t="shared" si="284"/>
        <v>0</v>
      </c>
      <c r="N197" s="82">
        <f t="shared" si="284"/>
        <v>0</v>
      </c>
      <c r="O197" s="82">
        <f t="shared" si="284"/>
        <v>0</v>
      </c>
      <c r="P197" s="82">
        <f t="shared" si="284"/>
        <v>0</v>
      </c>
      <c r="Q197" s="82">
        <f t="shared" si="284"/>
        <v>0</v>
      </c>
      <c r="R197" s="82">
        <f t="shared" si="284"/>
        <v>0</v>
      </c>
      <c r="S197" s="82">
        <f t="shared" si="284"/>
        <v>0</v>
      </c>
      <c r="T197" s="82">
        <f t="shared" si="284"/>
        <v>0</v>
      </c>
      <c r="U197" s="82">
        <f t="shared" si="284"/>
        <v>0</v>
      </c>
      <c r="V197" s="82">
        <f t="shared" si="284"/>
        <v>0</v>
      </c>
      <c r="W197" s="82">
        <f t="shared" si="284"/>
        <v>0</v>
      </c>
      <c r="X197" s="82">
        <f t="shared" si="284"/>
        <v>0</v>
      </c>
      <c r="Y197" s="82">
        <f t="shared" si="284"/>
        <v>0</v>
      </c>
      <c r="Z197" s="82">
        <f t="shared" si="284"/>
        <v>0</v>
      </c>
      <c r="AA197" s="82">
        <f t="shared" si="284"/>
        <v>0</v>
      </c>
      <c r="AB197" s="82">
        <f t="shared" si="284"/>
        <v>0</v>
      </c>
      <c r="AC197" s="82">
        <f t="shared" si="284"/>
        <v>0</v>
      </c>
      <c r="AD197" s="82">
        <f t="shared" si="284"/>
        <v>0</v>
      </c>
      <c r="AE197" s="82">
        <f t="shared" si="284"/>
        <v>0</v>
      </c>
      <c r="AF197" s="82">
        <f t="shared" si="284"/>
        <v>0</v>
      </c>
      <c r="AG197" s="82">
        <f t="shared" si="284"/>
        <v>0</v>
      </c>
      <c r="AH197" s="82">
        <f t="shared" si="284"/>
        <v>0</v>
      </c>
      <c r="AI197" s="82">
        <f t="shared" si="284"/>
        <v>0</v>
      </c>
      <c r="AJ197" s="82">
        <f t="shared" si="284"/>
        <v>0</v>
      </c>
      <c r="AK197" s="82">
        <f t="shared" si="284"/>
        <v>0</v>
      </c>
      <c r="AL197" s="82">
        <f t="shared" si="284"/>
        <v>0</v>
      </c>
      <c r="AM197" s="82">
        <f t="shared" si="284"/>
        <v>0</v>
      </c>
      <c r="AN197" s="82">
        <f t="shared" si="284"/>
        <v>0</v>
      </c>
      <c r="AO197" s="82">
        <f t="shared" si="284"/>
        <v>0</v>
      </c>
      <c r="AP197" s="82">
        <f t="shared" si="284"/>
        <v>0</v>
      </c>
      <c r="AQ197" s="82">
        <f t="shared" si="284"/>
        <v>0</v>
      </c>
      <c r="AR197" s="82">
        <f t="shared" si="284"/>
        <v>0</v>
      </c>
      <c r="AS197" s="82">
        <f t="shared" si="284"/>
        <v>0</v>
      </c>
      <c r="AT197" s="82">
        <f t="shared" si="284"/>
        <v>0</v>
      </c>
      <c r="AU197" s="82">
        <f t="shared" si="284"/>
        <v>0</v>
      </c>
      <c r="AV197" s="82">
        <f t="shared" si="284"/>
        <v>0</v>
      </c>
      <c r="AW197" s="82">
        <f t="shared" si="284"/>
        <v>0</v>
      </c>
      <c r="AX197" s="82">
        <f t="shared" si="284"/>
        <v>0</v>
      </c>
      <c r="AY197" s="82">
        <f t="shared" si="284"/>
        <v>0</v>
      </c>
      <c r="AZ197" s="82">
        <f t="shared" si="284"/>
        <v>0</v>
      </c>
      <c r="BA197" s="82">
        <f t="shared" si="284"/>
        <v>232916.66666666666</v>
      </c>
      <c r="BB197" s="82">
        <f t="shared" si="284"/>
        <v>232916.66666666666</v>
      </c>
      <c r="BC197" s="82">
        <f t="shared" si="284"/>
        <v>232916.66666666666</v>
      </c>
      <c r="BD197" s="82">
        <f t="shared" si="284"/>
        <v>232916.66666666666</v>
      </c>
      <c r="BE197" s="82">
        <f t="shared" si="284"/>
        <v>232916.66666666666</v>
      </c>
      <c r="BF197" s="82">
        <f t="shared" si="284"/>
        <v>232916.66666666666</v>
      </c>
      <c r="BG197" s="82">
        <f t="shared" si="284"/>
        <v>232916.66666666666</v>
      </c>
      <c r="BH197" s="82">
        <f t="shared" si="284"/>
        <v>232916.66666666666</v>
      </c>
      <c r="BI197" s="82">
        <f t="shared" si="284"/>
        <v>232916.66666666666</v>
      </c>
      <c r="BJ197" s="82">
        <f t="shared" si="284"/>
        <v>232916.66666666666</v>
      </c>
      <c r="BK197" s="82">
        <f t="shared" si="284"/>
        <v>232916.66666666666</v>
      </c>
      <c r="BL197" s="82">
        <f t="shared" si="284"/>
        <v>232916.66666666666</v>
      </c>
      <c r="BM197" s="40"/>
      <c r="BN197" s="82">
        <f t="shared" si="249"/>
        <v>0</v>
      </c>
      <c r="BO197" s="82">
        <f t="shared" si="195"/>
        <v>0</v>
      </c>
      <c r="BP197" s="82">
        <f t="shared" si="196"/>
        <v>0</v>
      </c>
      <c r="BQ197" s="82">
        <f t="shared" si="197"/>
        <v>0</v>
      </c>
      <c r="BR197" s="82">
        <f t="shared" si="198"/>
        <v>0</v>
      </c>
      <c r="BS197" s="82">
        <f t="shared" si="199"/>
        <v>0</v>
      </c>
      <c r="BT197" s="82">
        <f t="shared" si="200"/>
        <v>0</v>
      </c>
      <c r="BU197" s="82">
        <f t="shared" si="201"/>
        <v>0</v>
      </c>
      <c r="BV197" s="82">
        <f t="shared" si="202"/>
        <v>0</v>
      </c>
      <c r="BW197" s="82">
        <f t="shared" si="203"/>
        <v>0</v>
      </c>
      <c r="BX197" s="82">
        <f t="shared" si="204"/>
        <v>0</v>
      </c>
      <c r="BY197" s="82">
        <f t="shared" si="205"/>
        <v>0</v>
      </c>
      <c r="BZ197" s="82">
        <f t="shared" si="206"/>
        <v>0</v>
      </c>
      <c r="CA197" s="82">
        <f t="shared" si="253"/>
        <v>0</v>
      </c>
      <c r="CB197" s="82">
        <f t="shared" si="254"/>
        <v>0</v>
      </c>
      <c r="CC197" s="82">
        <f t="shared" si="255"/>
        <v>0</v>
      </c>
      <c r="CD197" s="82">
        <f t="shared" si="256"/>
        <v>698750</v>
      </c>
      <c r="CE197" s="82">
        <f t="shared" si="257"/>
        <v>698750</v>
      </c>
      <c r="CF197" s="82">
        <f t="shared" si="258"/>
        <v>698750</v>
      </c>
      <c r="CG197" s="82">
        <f t="shared" si="259"/>
        <v>698750</v>
      </c>
      <c r="CH197" s="40"/>
      <c r="CI197" s="82">
        <f t="shared" si="279"/>
        <v>0</v>
      </c>
      <c r="CJ197" s="82">
        <f t="shared" si="280"/>
        <v>0</v>
      </c>
      <c r="CK197" s="82">
        <f t="shared" si="281"/>
        <v>0</v>
      </c>
      <c r="CL197" s="82">
        <f t="shared" si="282"/>
        <v>0</v>
      </c>
      <c r="CM197" s="82">
        <f t="shared" si="283"/>
        <v>2795000</v>
      </c>
      <c r="CN197" s="40"/>
    </row>
    <row r="198" spans="1:92" s="303" customFormat="1" x14ac:dyDescent="0.3">
      <c r="A198" s="91"/>
      <c r="B198" s="81" t="s">
        <v>136</v>
      </c>
      <c r="C198" s="107"/>
      <c r="D198" s="107"/>
      <c r="E198" s="107">
        <f t="shared" ref="E198:BL200" si="285">E165</f>
        <v>0</v>
      </c>
      <c r="F198" s="107">
        <f t="shared" si="285"/>
        <v>0</v>
      </c>
      <c r="G198" s="107">
        <f t="shared" si="285"/>
        <v>0</v>
      </c>
      <c r="H198" s="107">
        <f t="shared" si="285"/>
        <v>250</v>
      </c>
      <c r="I198" s="107">
        <f t="shared" si="285"/>
        <v>250</v>
      </c>
      <c r="J198" s="107">
        <f t="shared" si="285"/>
        <v>250</v>
      </c>
      <c r="K198" s="107">
        <f t="shared" si="285"/>
        <v>250</v>
      </c>
      <c r="L198" s="107">
        <f t="shared" si="285"/>
        <v>250</v>
      </c>
      <c r="M198" s="107">
        <f t="shared" si="285"/>
        <v>250</v>
      </c>
      <c r="N198" s="107">
        <f t="shared" si="285"/>
        <v>250</v>
      </c>
      <c r="O198" s="107">
        <f t="shared" si="285"/>
        <v>250</v>
      </c>
      <c r="P198" s="107">
        <f t="shared" si="285"/>
        <v>250</v>
      </c>
      <c r="Q198" s="107">
        <f t="shared" si="285"/>
        <v>250</v>
      </c>
      <c r="R198" s="107">
        <f t="shared" si="285"/>
        <v>250</v>
      </c>
      <c r="S198" s="107">
        <f t="shared" si="285"/>
        <v>250</v>
      </c>
      <c r="T198" s="107">
        <f t="shared" si="285"/>
        <v>250</v>
      </c>
      <c r="U198" s="107">
        <f t="shared" si="285"/>
        <v>250</v>
      </c>
      <c r="V198" s="107">
        <f t="shared" si="285"/>
        <v>250</v>
      </c>
      <c r="W198" s="107">
        <f t="shared" si="285"/>
        <v>250</v>
      </c>
      <c r="X198" s="107">
        <f t="shared" si="285"/>
        <v>250</v>
      </c>
      <c r="Y198" s="107">
        <f t="shared" si="285"/>
        <v>250</v>
      </c>
      <c r="Z198" s="107">
        <f t="shared" si="285"/>
        <v>250</v>
      </c>
      <c r="AA198" s="107">
        <f t="shared" si="285"/>
        <v>250</v>
      </c>
      <c r="AB198" s="107">
        <f t="shared" si="285"/>
        <v>250</v>
      </c>
      <c r="AC198" s="107">
        <f t="shared" si="285"/>
        <v>250</v>
      </c>
      <c r="AD198" s="107">
        <f t="shared" si="285"/>
        <v>250</v>
      </c>
      <c r="AE198" s="107">
        <f t="shared" si="285"/>
        <v>250</v>
      </c>
      <c r="AF198" s="107">
        <f t="shared" si="285"/>
        <v>250</v>
      </c>
      <c r="AG198" s="107">
        <f t="shared" si="285"/>
        <v>250</v>
      </c>
      <c r="AH198" s="107">
        <f t="shared" si="285"/>
        <v>250</v>
      </c>
      <c r="AI198" s="107">
        <f t="shared" si="285"/>
        <v>250</v>
      </c>
      <c r="AJ198" s="107">
        <f t="shared" si="285"/>
        <v>250</v>
      </c>
      <c r="AK198" s="107">
        <f t="shared" si="285"/>
        <v>250</v>
      </c>
      <c r="AL198" s="107">
        <f t="shared" si="285"/>
        <v>250</v>
      </c>
      <c r="AM198" s="107">
        <f t="shared" si="285"/>
        <v>250</v>
      </c>
      <c r="AN198" s="107">
        <f t="shared" si="285"/>
        <v>500</v>
      </c>
      <c r="AO198" s="107">
        <f t="shared" si="285"/>
        <v>500</v>
      </c>
      <c r="AP198" s="107">
        <f t="shared" si="285"/>
        <v>500</v>
      </c>
      <c r="AQ198" s="107">
        <f t="shared" si="285"/>
        <v>500</v>
      </c>
      <c r="AR198" s="107">
        <f t="shared" si="285"/>
        <v>500</v>
      </c>
      <c r="AS198" s="107">
        <f t="shared" si="285"/>
        <v>500</v>
      </c>
      <c r="AT198" s="107">
        <f t="shared" si="285"/>
        <v>500</v>
      </c>
      <c r="AU198" s="107">
        <f t="shared" si="285"/>
        <v>500</v>
      </c>
      <c r="AV198" s="107">
        <f t="shared" si="285"/>
        <v>500</v>
      </c>
      <c r="AW198" s="107">
        <f t="shared" si="285"/>
        <v>500</v>
      </c>
      <c r="AX198" s="107">
        <f t="shared" si="285"/>
        <v>500</v>
      </c>
      <c r="AY198" s="107">
        <f t="shared" si="285"/>
        <v>500</v>
      </c>
      <c r="AZ198" s="107">
        <f t="shared" si="285"/>
        <v>500</v>
      </c>
      <c r="BA198" s="107">
        <f t="shared" si="285"/>
        <v>500</v>
      </c>
      <c r="BB198" s="107">
        <f t="shared" si="285"/>
        <v>500</v>
      </c>
      <c r="BC198" s="107">
        <f t="shared" si="285"/>
        <v>500</v>
      </c>
      <c r="BD198" s="107">
        <f t="shared" si="285"/>
        <v>500</v>
      </c>
      <c r="BE198" s="107">
        <f t="shared" si="285"/>
        <v>500</v>
      </c>
      <c r="BF198" s="107">
        <f t="shared" si="285"/>
        <v>500</v>
      </c>
      <c r="BG198" s="107">
        <f t="shared" si="285"/>
        <v>500</v>
      </c>
      <c r="BH198" s="107">
        <f t="shared" si="285"/>
        <v>500</v>
      </c>
      <c r="BI198" s="107">
        <f t="shared" si="285"/>
        <v>500</v>
      </c>
      <c r="BJ198" s="107">
        <f t="shared" si="285"/>
        <v>500</v>
      </c>
      <c r="BK198" s="107">
        <f t="shared" si="285"/>
        <v>500</v>
      </c>
      <c r="BL198" s="107">
        <f t="shared" si="285"/>
        <v>500</v>
      </c>
      <c r="BM198" s="40"/>
      <c r="BN198" s="107">
        <f t="shared" si="249"/>
        <v>0</v>
      </c>
      <c r="BO198" s="107">
        <f t="shared" si="195"/>
        <v>750</v>
      </c>
      <c r="BP198" s="107">
        <f t="shared" si="196"/>
        <v>750</v>
      </c>
      <c r="BQ198" s="107">
        <f t="shared" si="197"/>
        <v>750</v>
      </c>
      <c r="BR198" s="107">
        <f t="shared" si="198"/>
        <v>750</v>
      </c>
      <c r="BS198" s="107">
        <f t="shared" si="199"/>
        <v>750</v>
      </c>
      <c r="BT198" s="107">
        <f t="shared" si="200"/>
        <v>750</v>
      </c>
      <c r="BU198" s="107">
        <f t="shared" si="201"/>
        <v>750</v>
      </c>
      <c r="BV198" s="107">
        <f t="shared" si="202"/>
        <v>750</v>
      </c>
      <c r="BW198" s="107">
        <f t="shared" si="203"/>
        <v>750</v>
      </c>
      <c r="BX198" s="107">
        <f t="shared" si="204"/>
        <v>750</v>
      </c>
      <c r="BY198" s="107">
        <f t="shared" si="205"/>
        <v>1000</v>
      </c>
      <c r="BZ198" s="107">
        <f t="shared" si="206"/>
        <v>1500</v>
      </c>
      <c r="CA198" s="107">
        <f t="shared" si="253"/>
        <v>1500</v>
      </c>
      <c r="CB198" s="107">
        <f t="shared" si="254"/>
        <v>1500</v>
      </c>
      <c r="CC198" s="107">
        <f t="shared" si="255"/>
        <v>1500</v>
      </c>
      <c r="CD198" s="107">
        <f t="shared" si="256"/>
        <v>1500</v>
      </c>
      <c r="CE198" s="107">
        <f t="shared" si="257"/>
        <v>1500</v>
      </c>
      <c r="CF198" s="107">
        <f t="shared" si="258"/>
        <v>1500</v>
      </c>
      <c r="CG198" s="107">
        <f t="shared" si="259"/>
        <v>1500</v>
      </c>
      <c r="CH198" s="40"/>
      <c r="CI198" s="107">
        <f t="shared" si="279"/>
        <v>2250</v>
      </c>
      <c r="CJ198" s="107">
        <f t="shared" si="280"/>
        <v>3000</v>
      </c>
      <c r="CK198" s="107">
        <f t="shared" si="281"/>
        <v>3250</v>
      </c>
      <c r="CL198" s="107">
        <f t="shared" si="282"/>
        <v>6000</v>
      </c>
      <c r="CM198" s="107">
        <f t="shared" si="283"/>
        <v>6000</v>
      </c>
      <c r="CN198" s="40"/>
    </row>
    <row r="199" spans="1:92" s="303" customFormat="1" x14ac:dyDescent="0.3">
      <c r="A199" s="91"/>
      <c r="B199" s="81" t="s">
        <v>137</v>
      </c>
      <c r="C199" s="107"/>
      <c r="D199" s="107"/>
      <c r="E199" s="107">
        <f t="shared" si="285"/>
        <v>0</v>
      </c>
      <c r="F199" s="107">
        <f t="shared" si="285"/>
        <v>0</v>
      </c>
      <c r="G199" s="107">
        <f t="shared" si="285"/>
        <v>0</v>
      </c>
      <c r="H199" s="107">
        <f t="shared" si="285"/>
        <v>0</v>
      </c>
      <c r="I199" s="107">
        <f t="shared" si="285"/>
        <v>0</v>
      </c>
      <c r="J199" s="107">
        <f t="shared" si="285"/>
        <v>0</v>
      </c>
      <c r="K199" s="107">
        <f t="shared" si="285"/>
        <v>0</v>
      </c>
      <c r="L199" s="107">
        <f t="shared" si="285"/>
        <v>0</v>
      </c>
      <c r="M199" s="107">
        <f t="shared" si="285"/>
        <v>0</v>
      </c>
      <c r="N199" s="107">
        <f t="shared" si="285"/>
        <v>0</v>
      </c>
      <c r="O199" s="107">
        <f t="shared" si="285"/>
        <v>0</v>
      </c>
      <c r="P199" s="107">
        <f t="shared" si="285"/>
        <v>0</v>
      </c>
      <c r="Q199" s="107">
        <f t="shared" si="285"/>
        <v>250</v>
      </c>
      <c r="R199" s="107">
        <f t="shared" si="285"/>
        <v>250</v>
      </c>
      <c r="S199" s="107">
        <f t="shared" si="285"/>
        <v>250</v>
      </c>
      <c r="T199" s="107">
        <f t="shared" si="285"/>
        <v>250</v>
      </c>
      <c r="U199" s="107">
        <f t="shared" si="285"/>
        <v>250</v>
      </c>
      <c r="V199" s="107">
        <f t="shared" si="285"/>
        <v>250</v>
      </c>
      <c r="W199" s="107">
        <f t="shared" si="285"/>
        <v>250</v>
      </c>
      <c r="X199" s="107">
        <f t="shared" si="285"/>
        <v>250</v>
      </c>
      <c r="Y199" s="107">
        <f t="shared" si="285"/>
        <v>250</v>
      </c>
      <c r="Z199" s="107">
        <f t="shared" si="285"/>
        <v>250</v>
      </c>
      <c r="AA199" s="107">
        <f t="shared" si="285"/>
        <v>250</v>
      </c>
      <c r="AB199" s="107">
        <f t="shared" si="285"/>
        <v>250</v>
      </c>
      <c r="AC199" s="107">
        <f t="shared" si="285"/>
        <v>250</v>
      </c>
      <c r="AD199" s="107">
        <f t="shared" si="285"/>
        <v>250</v>
      </c>
      <c r="AE199" s="107">
        <f t="shared" si="285"/>
        <v>250</v>
      </c>
      <c r="AF199" s="107">
        <f t="shared" si="285"/>
        <v>250</v>
      </c>
      <c r="AG199" s="107">
        <f t="shared" si="285"/>
        <v>250</v>
      </c>
      <c r="AH199" s="107">
        <f t="shared" si="285"/>
        <v>250</v>
      </c>
      <c r="AI199" s="107">
        <f t="shared" si="285"/>
        <v>250</v>
      </c>
      <c r="AJ199" s="107">
        <f t="shared" si="285"/>
        <v>250</v>
      </c>
      <c r="AK199" s="107">
        <f t="shared" si="285"/>
        <v>250</v>
      </c>
      <c r="AL199" s="107">
        <f t="shared" si="285"/>
        <v>250</v>
      </c>
      <c r="AM199" s="107">
        <f t="shared" si="285"/>
        <v>250</v>
      </c>
      <c r="AN199" s="107">
        <f t="shared" si="285"/>
        <v>1000</v>
      </c>
      <c r="AO199" s="107">
        <f t="shared" si="285"/>
        <v>1000</v>
      </c>
      <c r="AP199" s="107">
        <f t="shared" si="285"/>
        <v>1000</v>
      </c>
      <c r="AQ199" s="107">
        <f t="shared" si="285"/>
        <v>1000</v>
      </c>
      <c r="AR199" s="107">
        <f t="shared" si="285"/>
        <v>1000</v>
      </c>
      <c r="AS199" s="107">
        <f t="shared" si="285"/>
        <v>1000</v>
      </c>
      <c r="AT199" s="107">
        <f t="shared" si="285"/>
        <v>1000</v>
      </c>
      <c r="AU199" s="107">
        <f t="shared" si="285"/>
        <v>1000</v>
      </c>
      <c r="AV199" s="107">
        <f t="shared" si="285"/>
        <v>1000</v>
      </c>
      <c r="AW199" s="107">
        <f t="shared" si="285"/>
        <v>1000</v>
      </c>
      <c r="AX199" s="107">
        <f t="shared" si="285"/>
        <v>1000</v>
      </c>
      <c r="AY199" s="107">
        <f t="shared" si="285"/>
        <v>1000</v>
      </c>
      <c r="AZ199" s="107">
        <f t="shared" si="285"/>
        <v>1000</v>
      </c>
      <c r="BA199" s="107">
        <f t="shared" si="285"/>
        <v>1000</v>
      </c>
      <c r="BB199" s="107">
        <f t="shared" si="285"/>
        <v>1000</v>
      </c>
      <c r="BC199" s="107">
        <f t="shared" si="285"/>
        <v>1000</v>
      </c>
      <c r="BD199" s="107">
        <f t="shared" si="285"/>
        <v>1000</v>
      </c>
      <c r="BE199" s="107">
        <f t="shared" si="285"/>
        <v>1000</v>
      </c>
      <c r="BF199" s="107">
        <f t="shared" si="285"/>
        <v>1000</v>
      </c>
      <c r="BG199" s="107">
        <f t="shared" si="285"/>
        <v>1000</v>
      </c>
      <c r="BH199" s="107">
        <f t="shared" si="285"/>
        <v>1000</v>
      </c>
      <c r="BI199" s="107">
        <f t="shared" si="285"/>
        <v>1000</v>
      </c>
      <c r="BJ199" s="107">
        <f t="shared" si="285"/>
        <v>1000</v>
      </c>
      <c r="BK199" s="107">
        <f t="shared" si="285"/>
        <v>1000</v>
      </c>
      <c r="BL199" s="107">
        <f t="shared" si="285"/>
        <v>1000</v>
      </c>
      <c r="BM199" s="40"/>
      <c r="BN199" s="107">
        <f t="shared" si="249"/>
        <v>0</v>
      </c>
      <c r="BO199" s="107">
        <f t="shared" si="195"/>
        <v>0</v>
      </c>
      <c r="BP199" s="107">
        <f t="shared" si="196"/>
        <v>0</v>
      </c>
      <c r="BQ199" s="107">
        <f t="shared" si="197"/>
        <v>0</v>
      </c>
      <c r="BR199" s="107">
        <f t="shared" si="198"/>
        <v>750</v>
      </c>
      <c r="BS199" s="107">
        <f t="shared" si="199"/>
        <v>750</v>
      </c>
      <c r="BT199" s="107">
        <f t="shared" si="200"/>
        <v>750</v>
      </c>
      <c r="BU199" s="107">
        <f t="shared" si="201"/>
        <v>750</v>
      </c>
      <c r="BV199" s="107">
        <f t="shared" si="202"/>
        <v>750</v>
      </c>
      <c r="BW199" s="107">
        <f t="shared" si="203"/>
        <v>750</v>
      </c>
      <c r="BX199" s="107">
        <f t="shared" si="204"/>
        <v>750</v>
      </c>
      <c r="BY199" s="107">
        <f t="shared" si="205"/>
        <v>1500</v>
      </c>
      <c r="BZ199" s="107">
        <f t="shared" si="206"/>
        <v>3000</v>
      </c>
      <c r="CA199" s="107">
        <f t="shared" si="253"/>
        <v>3000</v>
      </c>
      <c r="CB199" s="107">
        <f t="shared" si="254"/>
        <v>3000</v>
      </c>
      <c r="CC199" s="107">
        <f t="shared" si="255"/>
        <v>3000</v>
      </c>
      <c r="CD199" s="107">
        <f t="shared" si="256"/>
        <v>3000</v>
      </c>
      <c r="CE199" s="107">
        <f t="shared" si="257"/>
        <v>3000</v>
      </c>
      <c r="CF199" s="107">
        <f t="shared" si="258"/>
        <v>3000</v>
      </c>
      <c r="CG199" s="107">
        <f t="shared" si="259"/>
        <v>3000</v>
      </c>
      <c r="CH199" s="40"/>
      <c r="CI199" s="107">
        <f t="shared" si="279"/>
        <v>0</v>
      </c>
      <c r="CJ199" s="107">
        <f t="shared" si="280"/>
        <v>3000</v>
      </c>
      <c r="CK199" s="107">
        <f t="shared" si="281"/>
        <v>3750</v>
      </c>
      <c r="CL199" s="107">
        <f t="shared" si="282"/>
        <v>12000</v>
      </c>
      <c r="CM199" s="107">
        <f t="shared" si="283"/>
        <v>12000</v>
      </c>
      <c r="CN199" s="40"/>
    </row>
    <row r="200" spans="1:92" s="303" customFormat="1" x14ac:dyDescent="0.3">
      <c r="A200" s="125"/>
      <c r="B200" s="126" t="s">
        <v>138</v>
      </c>
      <c r="C200" s="107"/>
      <c r="D200" s="107"/>
      <c r="E200" s="107">
        <f t="shared" si="285"/>
        <v>250</v>
      </c>
      <c r="F200" s="107">
        <f t="shared" si="285"/>
        <v>250</v>
      </c>
      <c r="G200" s="107">
        <f t="shared" si="285"/>
        <v>250</v>
      </c>
      <c r="H200" s="107">
        <f t="shared" si="285"/>
        <v>250</v>
      </c>
      <c r="I200" s="107">
        <f t="shared" si="285"/>
        <v>250</v>
      </c>
      <c r="J200" s="107">
        <f t="shared" si="285"/>
        <v>250</v>
      </c>
      <c r="K200" s="107">
        <f t="shared" si="285"/>
        <v>250</v>
      </c>
      <c r="L200" s="107">
        <f t="shared" si="285"/>
        <v>250</v>
      </c>
      <c r="M200" s="107">
        <f t="shared" si="285"/>
        <v>250</v>
      </c>
      <c r="N200" s="107">
        <f t="shared" si="285"/>
        <v>1000</v>
      </c>
      <c r="O200" s="107">
        <f t="shared" si="285"/>
        <v>250</v>
      </c>
      <c r="P200" s="107">
        <f t="shared" si="285"/>
        <v>10000</v>
      </c>
      <c r="Q200" s="107">
        <f t="shared" si="285"/>
        <v>10000</v>
      </c>
      <c r="R200" s="107">
        <f t="shared" si="285"/>
        <v>500</v>
      </c>
      <c r="S200" s="107">
        <f t="shared" si="285"/>
        <v>10000</v>
      </c>
      <c r="T200" s="107">
        <f t="shared" si="285"/>
        <v>500</v>
      </c>
      <c r="U200" s="107">
        <f t="shared" si="285"/>
        <v>500</v>
      </c>
      <c r="V200" s="107">
        <f t="shared" si="285"/>
        <v>500</v>
      </c>
      <c r="W200" s="107">
        <f t="shared" si="285"/>
        <v>500</v>
      </c>
      <c r="X200" s="107">
        <f t="shared" si="285"/>
        <v>500</v>
      </c>
      <c r="Y200" s="107">
        <f t="shared" si="285"/>
        <v>500</v>
      </c>
      <c r="Z200" s="107">
        <f t="shared" si="285"/>
        <v>10000</v>
      </c>
      <c r="AA200" s="107">
        <f t="shared" si="285"/>
        <v>500</v>
      </c>
      <c r="AB200" s="107">
        <f t="shared" si="285"/>
        <v>10000</v>
      </c>
      <c r="AC200" s="107">
        <f t="shared" si="285"/>
        <v>10000</v>
      </c>
      <c r="AD200" s="107">
        <f t="shared" si="285"/>
        <v>500</v>
      </c>
      <c r="AE200" s="107">
        <f t="shared" si="285"/>
        <v>10000</v>
      </c>
      <c r="AF200" s="107">
        <f t="shared" si="285"/>
        <v>500</v>
      </c>
      <c r="AG200" s="107">
        <f t="shared" si="285"/>
        <v>500</v>
      </c>
      <c r="AH200" s="107">
        <f t="shared" si="285"/>
        <v>500</v>
      </c>
      <c r="AI200" s="107">
        <f t="shared" si="285"/>
        <v>500</v>
      </c>
      <c r="AJ200" s="107">
        <f t="shared" si="285"/>
        <v>500</v>
      </c>
      <c r="AK200" s="107">
        <f t="shared" si="285"/>
        <v>500</v>
      </c>
      <c r="AL200" s="107">
        <f t="shared" si="285"/>
        <v>10000</v>
      </c>
      <c r="AM200" s="107">
        <f t="shared" si="285"/>
        <v>500</v>
      </c>
      <c r="AN200" s="107">
        <f t="shared" si="285"/>
        <v>10000</v>
      </c>
      <c r="AO200" s="107">
        <f t="shared" si="285"/>
        <v>10000</v>
      </c>
      <c r="AP200" s="107">
        <f t="shared" si="285"/>
        <v>500</v>
      </c>
      <c r="AQ200" s="107">
        <f t="shared" si="285"/>
        <v>10000</v>
      </c>
      <c r="AR200" s="107">
        <f t="shared" si="285"/>
        <v>500</v>
      </c>
      <c r="AS200" s="107">
        <f t="shared" si="285"/>
        <v>500</v>
      </c>
      <c r="AT200" s="107">
        <f t="shared" si="285"/>
        <v>500</v>
      </c>
      <c r="AU200" s="107">
        <f t="shared" si="285"/>
        <v>500</v>
      </c>
      <c r="AV200" s="107">
        <f t="shared" si="285"/>
        <v>500</v>
      </c>
      <c r="AW200" s="107">
        <f t="shared" si="285"/>
        <v>500</v>
      </c>
      <c r="AX200" s="107">
        <f t="shared" si="285"/>
        <v>10000</v>
      </c>
      <c r="AY200" s="107">
        <f t="shared" si="285"/>
        <v>500</v>
      </c>
      <c r="AZ200" s="107">
        <f t="shared" si="285"/>
        <v>10000</v>
      </c>
      <c r="BA200" s="107">
        <f t="shared" si="285"/>
        <v>2000</v>
      </c>
      <c r="BB200" s="107">
        <f t="shared" si="285"/>
        <v>2000</v>
      </c>
      <c r="BC200" s="107">
        <f t="shared" si="285"/>
        <v>2000</v>
      </c>
      <c r="BD200" s="107">
        <f t="shared" si="285"/>
        <v>2000</v>
      </c>
      <c r="BE200" s="107">
        <f t="shared" si="285"/>
        <v>2000</v>
      </c>
      <c r="BF200" s="107">
        <f t="shared" si="285"/>
        <v>2000</v>
      </c>
      <c r="BG200" s="107">
        <f t="shared" si="285"/>
        <v>2000</v>
      </c>
      <c r="BH200" s="107">
        <f t="shared" si="285"/>
        <v>2000</v>
      </c>
      <c r="BI200" s="107">
        <f t="shared" si="285"/>
        <v>2000</v>
      </c>
      <c r="BJ200" s="107">
        <f t="shared" si="285"/>
        <v>2000</v>
      </c>
      <c r="BK200" s="107">
        <f t="shared" si="285"/>
        <v>2000</v>
      </c>
      <c r="BL200" s="107">
        <f t="shared" si="285"/>
        <v>2000</v>
      </c>
      <c r="BM200" s="40"/>
      <c r="BN200" s="107">
        <f t="shared" si="249"/>
        <v>750</v>
      </c>
      <c r="BO200" s="107">
        <f t="shared" si="195"/>
        <v>750</v>
      </c>
      <c r="BP200" s="107">
        <f t="shared" si="196"/>
        <v>750</v>
      </c>
      <c r="BQ200" s="107">
        <f t="shared" si="197"/>
        <v>11250</v>
      </c>
      <c r="BR200" s="107">
        <f t="shared" si="198"/>
        <v>20500</v>
      </c>
      <c r="BS200" s="107">
        <f t="shared" si="199"/>
        <v>1500</v>
      </c>
      <c r="BT200" s="107">
        <f t="shared" si="200"/>
        <v>1500</v>
      </c>
      <c r="BU200" s="107">
        <f t="shared" si="201"/>
        <v>20500</v>
      </c>
      <c r="BV200" s="107">
        <f t="shared" si="202"/>
        <v>20500</v>
      </c>
      <c r="BW200" s="107">
        <f t="shared" si="203"/>
        <v>1500</v>
      </c>
      <c r="BX200" s="107">
        <f t="shared" si="204"/>
        <v>1500</v>
      </c>
      <c r="BY200" s="107">
        <f t="shared" si="205"/>
        <v>20500</v>
      </c>
      <c r="BZ200" s="107">
        <f t="shared" si="206"/>
        <v>20500</v>
      </c>
      <c r="CA200" s="107">
        <f t="shared" si="253"/>
        <v>1500</v>
      </c>
      <c r="CB200" s="107">
        <f t="shared" si="254"/>
        <v>1500</v>
      </c>
      <c r="CC200" s="107">
        <f t="shared" si="255"/>
        <v>20500</v>
      </c>
      <c r="CD200" s="107">
        <f t="shared" si="256"/>
        <v>6000</v>
      </c>
      <c r="CE200" s="107">
        <f t="shared" si="257"/>
        <v>6000</v>
      </c>
      <c r="CF200" s="107">
        <f t="shared" si="258"/>
        <v>6000</v>
      </c>
      <c r="CG200" s="107">
        <f t="shared" si="259"/>
        <v>6000</v>
      </c>
      <c r="CH200" s="40"/>
      <c r="CI200" s="107">
        <f t="shared" si="279"/>
        <v>13500</v>
      </c>
      <c r="CJ200" s="107">
        <f t="shared" si="280"/>
        <v>44000</v>
      </c>
      <c r="CK200" s="107">
        <f t="shared" si="281"/>
        <v>44000</v>
      </c>
      <c r="CL200" s="107">
        <f t="shared" si="282"/>
        <v>44000</v>
      </c>
      <c r="CM200" s="107">
        <f t="shared" si="283"/>
        <v>24000</v>
      </c>
      <c r="CN200" s="40"/>
    </row>
    <row r="201" spans="1:92" s="309" customFormat="1" x14ac:dyDescent="0.3">
      <c r="A201" s="128" t="s">
        <v>139</v>
      </c>
      <c r="B201" s="128"/>
      <c r="C201" s="130"/>
      <c r="D201" s="130"/>
      <c r="E201" s="130">
        <f>SUM(E196:E200)</f>
        <v>250</v>
      </c>
      <c r="F201" s="130">
        <f t="shared" ref="F201:BL201" si="286">SUM(F196:F200)</f>
        <v>1954</v>
      </c>
      <c r="G201" s="130">
        <f t="shared" si="286"/>
        <v>1954</v>
      </c>
      <c r="H201" s="130">
        <f t="shared" si="286"/>
        <v>2204</v>
      </c>
      <c r="I201" s="130">
        <f t="shared" si="286"/>
        <v>2204</v>
      </c>
      <c r="J201" s="130">
        <f t="shared" si="286"/>
        <v>2204</v>
      </c>
      <c r="K201" s="130">
        <f t="shared" si="286"/>
        <v>2204</v>
      </c>
      <c r="L201" s="130">
        <f t="shared" si="286"/>
        <v>2204</v>
      </c>
      <c r="M201" s="130">
        <f t="shared" si="286"/>
        <v>12215</v>
      </c>
      <c r="N201" s="130">
        <f t="shared" si="286"/>
        <v>12965</v>
      </c>
      <c r="O201" s="130">
        <f t="shared" si="286"/>
        <v>12215</v>
      </c>
      <c r="P201" s="130">
        <f t="shared" si="286"/>
        <v>21965</v>
      </c>
      <c r="Q201" s="130">
        <f t="shared" si="286"/>
        <v>22215</v>
      </c>
      <c r="R201" s="130">
        <f t="shared" si="286"/>
        <v>12715</v>
      </c>
      <c r="S201" s="130">
        <f t="shared" si="286"/>
        <v>22215</v>
      </c>
      <c r="T201" s="130">
        <f t="shared" si="286"/>
        <v>12715</v>
      </c>
      <c r="U201" s="130">
        <f t="shared" si="286"/>
        <v>12715</v>
      </c>
      <c r="V201" s="130">
        <f t="shared" si="286"/>
        <v>12715</v>
      </c>
      <c r="W201" s="130">
        <f t="shared" si="286"/>
        <v>12715</v>
      </c>
      <c r="X201" s="130">
        <f t="shared" si="286"/>
        <v>12715</v>
      </c>
      <c r="Y201" s="130">
        <f t="shared" si="286"/>
        <v>12715</v>
      </c>
      <c r="Z201" s="130">
        <f t="shared" si="286"/>
        <v>22215</v>
      </c>
      <c r="AA201" s="130">
        <f t="shared" si="286"/>
        <v>12715</v>
      </c>
      <c r="AB201" s="130">
        <f t="shared" si="286"/>
        <v>22215</v>
      </c>
      <c r="AC201" s="130">
        <f t="shared" si="286"/>
        <v>25055</v>
      </c>
      <c r="AD201" s="130">
        <f t="shared" si="286"/>
        <v>15555</v>
      </c>
      <c r="AE201" s="130">
        <f t="shared" si="286"/>
        <v>25055</v>
      </c>
      <c r="AF201" s="130">
        <f t="shared" si="286"/>
        <v>15555</v>
      </c>
      <c r="AG201" s="130">
        <f t="shared" si="286"/>
        <v>15555</v>
      </c>
      <c r="AH201" s="130">
        <f t="shared" si="286"/>
        <v>15555</v>
      </c>
      <c r="AI201" s="130">
        <f t="shared" si="286"/>
        <v>15555</v>
      </c>
      <c r="AJ201" s="130">
        <f t="shared" si="286"/>
        <v>15555</v>
      </c>
      <c r="AK201" s="130">
        <f t="shared" si="286"/>
        <v>15555</v>
      </c>
      <c r="AL201" s="130">
        <f t="shared" si="286"/>
        <v>25055</v>
      </c>
      <c r="AM201" s="130">
        <f t="shared" si="286"/>
        <v>15555</v>
      </c>
      <c r="AN201" s="130">
        <f t="shared" si="286"/>
        <v>26055</v>
      </c>
      <c r="AO201" s="130">
        <f t="shared" si="286"/>
        <v>26055</v>
      </c>
      <c r="AP201" s="130">
        <f t="shared" si="286"/>
        <v>16555</v>
      </c>
      <c r="AQ201" s="130">
        <f t="shared" si="286"/>
        <v>26055</v>
      </c>
      <c r="AR201" s="130">
        <f t="shared" si="286"/>
        <v>16555</v>
      </c>
      <c r="AS201" s="130">
        <f t="shared" si="286"/>
        <v>16555</v>
      </c>
      <c r="AT201" s="130">
        <f t="shared" si="286"/>
        <v>16555</v>
      </c>
      <c r="AU201" s="130">
        <f t="shared" si="286"/>
        <v>16555</v>
      </c>
      <c r="AV201" s="130">
        <f t="shared" si="286"/>
        <v>16555</v>
      </c>
      <c r="AW201" s="130">
        <f t="shared" si="286"/>
        <v>16555</v>
      </c>
      <c r="AX201" s="130">
        <f t="shared" si="286"/>
        <v>26055</v>
      </c>
      <c r="AY201" s="130">
        <f t="shared" si="286"/>
        <v>16555</v>
      </c>
      <c r="AZ201" s="130">
        <f t="shared" si="286"/>
        <v>26055</v>
      </c>
      <c r="BA201" s="130">
        <f t="shared" si="286"/>
        <v>256651.66666666666</v>
      </c>
      <c r="BB201" s="130">
        <f t="shared" si="286"/>
        <v>256651.66666666666</v>
      </c>
      <c r="BC201" s="130">
        <f t="shared" si="286"/>
        <v>256651.66666666666</v>
      </c>
      <c r="BD201" s="130">
        <f t="shared" si="286"/>
        <v>256651.66666666666</v>
      </c>
      <c r="BE201" s="130">
        <f t="shared" si="286"/>
        <v>256651.66666666666</v>
      </c>
      <c r="BF201" s="130">
        <f t="shared" si="286"/>
        <v>256651.66666666666</v>
      </c>
      <c r="BG201" s="130">
        <f t="shared" si="286"/>
        <v>256651.66666666666</v>
      </c>
      <c r="BH201" s="130">
        <f t="shared" si="286"/>
        <v>256651.66666666666</v>
      </c>
      <c r="BI201" s="130">
        <f t="shared" si="286"/>
        <v>256651.66666666666</v>
      </c>
      <c r="BJ201" s="130">
        <f t="shared" si="286"/>
        <v>256651.66666666666</v>
      </c>
      <c r="BK201" s="130">
        <f t="shared" si="286"/>
        <v>256651.66666666666</v>
      </c>
      <c r="BL201" s="130">
        <f t="shared" si="286"/>
        <v>256651.66666666666</v>
      </c>
      <c r="BM201" s="40"/>
      <c r="BN201" s="130">
        <f t="shared" si="249"/>
        <v>4158</v>
      </c>
      <c r="BO201" s="130">
        <f t="shared" si="195"/>
        <v>6612</v>
      </c>
      <c r="BP201" s="130">
        <f t="shared" si="196"/>
        <v>16623</v>
      </c>
      <c r="BQ201" s="130">
        <f t="shared" si="197"/>
        <v>47145</v>
      </c>
      <c r="BR201" s="130">
        <f t="shared" si="198"/>
        <v>57145</v>
      </c>
      <c r="BS201" s="130">
        <f t="shared" si="199"/>
        <v>38145</v>
      </c>
      <c r="BT201" s="130">
        <f t="shared" si="200"/>
        <v>38145</v>
      </c>
      <c r="BU201" s="130">
        <f t="shared" si="201"/>
        <v>57145</v>
      </c>
      <c r="BV201" s="130">
        <f t="shared" si="202"/>
        <v>65665</v>
      </c>
      <c r="BW201" s="130">
        <f t="shared" si="203"/>
        <v>46665</v>
      </c>
      <c r="BX201" s="130">
        <f t="shared" si="204"/>
        <v>46665</v>
      </c>
      <c r="BY201" s="130">
        <f t="shared" si="205"/>
        <v>66665</v>
      </c>
      <c r="BZ201" s="130">
        <f t="shared" si="206"/>
        <v>68665</v>
      </c>
      <c r="CA201" s="130">
        <f t="shared" si="253"/>
        <v>49665</v>
      </c>
      <c r="CB201" s="130">
        <f t="shared" si="254"/>
        <v>49665</v>
      </c>
      <c r="CC201" s="130">
        <f t="shared" si="255"/>
        <v>68665</v>
      </c>
      <c r="CD201" s="130">
        <f t="shared" si="256"/>
        <v>769955</v>
      </c>
      <c r="CE201" s="130">
        <f t="shared" si="257"/>
        <v>769955</v>
      </c>
      <c r="CF201" s="130">
        <f t="shared" si="258"/>
        <v>769955</v>
      </c>
      <c r="CG201" s="130">
        <f t="shared" si="259"/>
        <v>769955</v>
      </c>
      <c r="CH201" s="40"/>
      <c r="CI201" s="130">
        <f t="shared" si="279"/>
        <v>74538</v>
      </c>
      <c r="CJ201" s="130">
        <f t="shared" si="280"/>
        <v>190580</v>
      </c>
      <c r="CK201" s="130">
        <f t="shared" si="281"/>
        <v>225660</v>
      </c>
      <c r="CL201" s="130">
        <f t="shared" si="282"/>
        <v>236660</v>
      </c>
      <c r="CM201" s="130">
        <f t="shared" si="283"/>
        <v>3079819.9999999995</v>
      </c>
      <c r="CN201" s="43"/>
    </row>
    <row r="202" spans="1:92" s="303" customFormat="1" x14ac:dyDescent="0.3">
      <c r="A202" s="98" t="s">
        <v>134</v>
      </c>
      <c r="B202" s="81"/>
      <c r="C202" s="116"/>
      <c r="D202" s="116"/>
      <c r="E202" s="116" t="str">
        <f t="shared" ref="E202:BL202" si="287">IF(E187&gt;E191,E201/E187,"-")</f>
        <v>-</v>
      </c>
      <c r="F202" s="116">
        <f t="shared" si="287"/>
        <v>1.1165714285714286E-2</v>
      </c>
      <c r="G202" s="116">
        <f t="shared" si="287"/>
        <v>0.14210909090909091</v>
      </c>
      <c r="H202" s="116" t="str">
        <f t="shared" si="287"/>
        <v>-</v>
      </c>
      <c r="I202" s="116">
        <f t="shared" si="287"/>
        <v>3.4572549019607844E-2</v>
      </c>
      <c r="J202" s="116">
        <f t="shared" si="287"/>
        <v>0.1602909090909091</v>
      </c>
      <c r="K202" s="116">
        <f t="shared" si="287"/>
        <v>8.0145454545454548E-2</v>
      </c>
      <c r="L202" s="116" t="str">
        <f t="shared" si="287"/>
        <v>-</v>
      </c>
      <c r="M202" s="116">
        <f t="shared" si="287"/>
        <v>0.15761290322580646</v>
      </c>
      <c r="N202" s="116">
        <f t="shared" si="287"/>
        <v>0.47145454545454546</v>
      </c>
      <c r="O202" s="116">
        <f t="shared" si="287"/>
        <v>0.44418181818181818</v>
      </c>
      <c r="P202" s="116">
        <f t="shared" si="287"/>
        <v>0.3194909090909091</v>
      </c>
      <c r="Q202" s="116">
        <f t="shared" si="287"/>
        <v>9.5961123110151189E-2</v>
      </c>
      <c r="R202" s="116">
        <f t="shared" si="287"/>
        <v>0.22504424778761062</v>
      </c>
      <c r="S202" s="116">
        <f t="shared" si="287"/>
        <v>0.39318584070796458</v>
      </c>
      <c r="T202" s="116">
        <f t="shared" si="287"/>
        <v>7.0055096418732782E-2</v>
      </c>
      <c r="U202" s="116">
        <f t="shared" si="287"/>
        <v>0.22504424778761062</v>
      </c>
      <c r="V202" s="116">
        <f t="shared" si="287"/>
        <v>8.124600638977636E-2</v>
      </c>
      <c r="W202" s="116">
        <f t="shared" si="287"/>
        <v>0.22504424778761062</v>
      </c>
      <c r="X202" s="116" t="str">
        <f t="shared" si="287"/>
        <v>-</v>
      </c>
      <c r="Y202" s="116">
        <f t="shared" si="287"/>
        <v>7.0055096418732782E-2</v>
      </c>
      <c r="Z202" s="116">
        <f t="shared" si="287"/>
        <v>0.39318584070796458</v>
      </c>
      <c r="AA202" s="116">
        <f t="shared" si="287"/>
        <v>0.22504424778761062</v>
      </c>
      <c r="AB202" s="116">
        <f t="shared" si="287"/>
        <v>0.15982014388489207</v>
      </c>
      <c r="AC202" s="116">
        <f t="shared" si="287"/>
        <v>6.0886998784933172E-2</v>
      </c>
      <c r="AD202" s="116">
        <f t="shared" si="287"/>
        <v>0.13950672645739912</v>
      </c>
      <c r="AE202" s="116">
        <f t="shared" si="287"/>
        <v>0.22470852017937221</v>
      </c>
      <c r="AF202" s="116">
        <f t="shared" si="287"/>
        <v>4.9935794542536119E-2</v>
      </c>
      <c r="AG202" s="116">
        <f t="shared" si="287"/>
        <v>0.13950672645739912</v>
      </c>
      <c r="AH202" s="116">
        <f t="shared" si="287"/>
        <v>4.1870794078061914E-2</v>
      </c>
      <c r="AI202" s="116">
        <f t="shared" si="287"/>
        <v>9.0699708454810499E-2</v>
      </c>
      <c r="AJ202" s="116">
        <f t="shared" si="287"/>
        <v>0.25292682926829269</v>
      </c>
      <c r="AK202" s="116">
        <f t="shared" si="287"/>
        <v>4.1870794078061914E-2</v>
      </c>
      <c r="AL202" s="116">
        <f t="shared" si="287"/>
        <v>0.1460932944606414</v>
      </c>
      <c r="AM202" s="116">
        <f t="shared" si="287"/>
        <v>9.0699708454810499E-2</v>
      </c>
      <c r="AN202" s="116">
        <f t="shared" si="287"/>
        <v>0.13092964824120604</v>
      </c>
      <c r="AO202" s="116">
        <f t="shared" si="287"/>
        <v>3.6957446808510638E-2</v>
      </c>
      <c r="AP202" s="116">
        <f t="shared" si="287"/>
        <v>6.4921568627450979E-2</v>
      </c>
      <c r="AQ202" s="116">
        <f t="shared" si="287"/>
        <v>0.1021764705882353</v>
      </c>
      <c r="AR202" s="116">
        <f t="shared" si="287"/>
        <v>3.6384615384615383E-2</v>
      </c>
      <c r="AS202" s="116">
        <f t="shared" si="287"/>
        <v>6.4921568627450979E-2</v>
      </c>
      <c r="AT202" s="116">
        <f t="shared" si="287"/>
        <v>2.3153846153846153E-2</v>
      </c>
      <c r="AU202" s="116">
        <f t="shared" si="287"/>
        <v>5.2555555555555557E-2</v>
      </c>
      <c r="AV202" s="116">
        <f t="shared" si="287"/>
        <v>0.11036666666666667</v>
      </c>
      <c r="AW202" s="116">
        <f t="shared" si="287"/>
        <v>3.2145631067961165E-2</v>
      </c>
      <c r="AX202" s="116">
        <f t="shared" si="287"/>
        <v>8.2714285714285712E-2</v>
      </c>
      <c r="AY202" s="116">
        <f t="shared" si="287"/>
        <v>5.2555555555555557E-2</v>
      </c>
      <c r="AZ202" s="116">
        <f t="shared" si="287"/>
        <v>6.1305882352941175E-2</v>
      </c>
      <c r="BA202" s="116">
        <f t="shared" si="287"/>
        <v>0.1421892890120037</v>
      </c>
      <c r="BB202" s="116">
        <f t="shared" si="287"/>
        <v>0.21298893499308436</v>
      </c>
      <c r="BC202" s="116">
        <f t="shared" si="287"/>
        <v>0.21298893499308436</v>
      </c>
      <c r="BD202" s="116">
        <f t="shared" si="287"/>
        <v>0.18267022538552788</v>
      </c>
      <c r="BE202" s="116">
        <f t="shared" si="287"/>
        <v>0.21298893499308436</v>
      </c>
      <c r="BF202" s="116">
        <f t="shared" si="287"/>
        <v>0.15333930794124967</v>
      </c>
      <c r="BG202" s="116">
        <f t="shared" si="287"/>
        <v>0.20149296696107294</v>
      </c>
      <c r="BH202" s="116">
        <f t="shared" si="287"/>
        <v>0.27596953405017921</v>
      </c>
      <c r="BI202" s="116">
        <f t="shared" si="287"/>
        <v>0.16638681793625068</v>
      </c>
      <c r="BJ202" s="116">
        <f t="shared" si="287"/>
        <v>0.19117442582247052</v>
      </c>
      <c r="BK202" s="116">
        <f t="shared" si="287"/>
        <v>0.19117442582247052</v>
      </c>
      <c r="BL202" s="116">
        <f t="shared" si="287"/>
        <v>0.19117442582247052</v>
      </c>
      <c r="BM202" s="40"/>
      <c r="BN202" s="116"/>
      <c r="BO202" s="116"/>
      <c r="BP202" s="116"/>
      <c r="BQ202" s="116"/>
      <c r="BR202" s="116"/>
      <c r="BS202" s="116"/>
      <c r="BT202" s="116"/>
      <c r="BU202" s="116"/>
      <c r="BV202" s="116"/>
      <c r="BW202" s="116"/>
      <c r="BX202" s="116"/>
      <c r="BY202" s="116"/>
      <c r="BZ202" s="116"/>
      <c r="CA202" s="116"/>
      <c r="CB202" s="116"/>
      <c r="CC202" s="116"/>
      <c r="CD202" s="116"/>
      <c r="CE202" s="116"/>
      <c r="CF202" s="116"/>
      <c r="CG202" s="116"/>
      <c r="CH202" s="40"/>
      <c r="CI202" s="116"/>
      <c r="CJ202" s="116"/>
      <c r="CK202" s="116"/>
      <c r="CL202" s="116"/>
      <c r="CM202" s="116"/>
      <c r="CN202" s="40"/>
    </row>
    <row r="203" spans="1:92" s="303" customFormat="1" x14ac:dyDescent="0.3">
      <c r="A203" s="88" t="s">
        <v>140</v>
      </c>
      <c r="B203" s="89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4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40"/>
      <c r="CI203" s="90"/>
      <c r="CJ203" s="90"/>
      <c r="CK203" s="90"/>
      <c r="CL203" s="90"/>
      <c r="CM203" s="90"/>
      <c r="CN203" s="40"/>
    </row>
    <row r="204" spans="1:92" s="303" customFormat="1" x14ac:dyDescent="0.3">
      <c r="A204" s="91"/>
      <c r="B204" s="81" t="s">
        <v>91</v>
      </c>
      <c r="C204" s="82"/>
      <c r="D204" s="82"/>
      <c r="E204" s="82">
        <f t="shared" ref="E204:BL204" si="288">E38</f>
        <v>6508.3333333333339</v>
      </c>
      <c r="F204" s="82">
        <f t="shared" si="288"/>
        <v>6508.3333333333339</v>
      </c>
      <c r="G204" s="82">
        <f t="shared" si="288"/>
        <v>6508.3333333333339</v>
      </c>
      <c r="H204" s="82">
        <f t="shared" si="288"/>
        <v>8875</v>
      </c>
      <c r="I204" s="82">
        <f t="shared" si="288"/>
        <v>8875</v>
      </c>
      <c r="J204" s="82">
        <f t="shared" si="288"/>
        <v>8875</v>
      </c>
      <c r="K204" s="82">
        <f t="shared" si="288"/>
        <v>8875</v>
      </c>
      <c r="L204" s="82">
        <f t="shared" si="288"/>
        <v>8875</v>
      </c>
      <c r="M204" s="82">
        <f t="shared" si="288"/>
        <v>34908.333333333328</v>
      </c>
      <c r="N204" s="82">
        <f t="shared" si="288"/>
        <v>34908.333333333328</v>
      </c>
      <c r="O204" s="82">
        <f t="shared" si="288"/>
        <v>34908.333333333328</v>
      </c>
      <c r="P204" s="82">
        <f t="shared" si="288"/>
        <v>34908.333333333328</v>
      </c>
      <c r="Q204" s="82">
        <f t="shared" si="288"/>
        <v>34908.333333333328</v>
      </c>
      <c r="R204" s="82">
        <f t="shared" si="288"/>
        <v>34908.333333333328</v>
      </c>
      <c r="S204" s="82">
        <f t="shared" si="288"/>
        <v>34908.333333333328</v>
      </c>
      <c r="T204" s="82">
        <f t="shared" si="288"/>
        <v>34908.333333333328</v>
      </c>
      <c r="U204" s="82">
        <f t="shared" si="288"/>
        <v>34908.333333333328</v>
      </c>
      <c r="V204" s="82">
        <f t="shared" si="288"/>
        <v>34908.333333333328</v>
      </c>
      <c r="W204" s="82">
        <f t="shared" si="288"/>
        <v>34908.333333333328</v>
      </c>
      <c r="X204" s="82">
        <f t="shared" si="288"/>
        <v>37275</v>
      </c>
      <c r="Y204" s="82">
        <f t="shared" si="288"/>
        <v>37275</v>
      </c>
      <c r="Z204" s="82">
        <f t="shared" si="288"/>
        <v>37275</v>
      </c>
      <c r="AA204" s="82">
        <f t="shared" si="288"/>
        <v>37275</v>
      </c>
      <c r="AB204" s="82">
        <f t="shared" si="288"/>
        <v>37275</v>
      </c>
      <c r="AC204" s="82">
        <f t="shared" si="288"/>
        <v>37275</v>
      </c>
      <c r="AD204" s="82">
        <f t="shared" si="288"/>
        <v>37275</v>
      </c>
      <c r="AE204" s="82">
        <f t="shared" si="288"/>
        <v>37275</v>
      </c>
      <c r="AF204" s="82">
        <f t="shared" si="288"/>
        <v>37275</v>
      </c>
      <c r="AG204" s="82">
        <f t="shared" si="288"/>
        <v>37275</v>
      </c>
      <c r="AH204" s="82">
        <f t="shared" si="288"/>
        <v>37275</v>
      </c>
      <c r="AI204" s="82">
        <f t="shared" si="288"/>
        <v>37275</v>
      </c>
      <c r="AJ204" s="82">
        <f t="shared" si="288"/>
        <v>37275</v>
      </c>
      <c r="AK204" s="82">
        <f t="shared" si="288"/>
        <v>37275</v>
      </c>
      <c r="AL204" s="82">
        <f t="shared" si="288"/>
        <v>37275</v>
      </c>
      <c r="AM204" s="82">
        <f t="shared" si="288"/>
        <v>37275</v>
      </c>
      <c r="AN204" s="82">
        <f t="shared" si="288"/>
        <v>37275</v>
      </c>
      <c r="AO204" s="82">
        <f t="shared" si="288"/>
        <v>37275</v>
      </c>
      <c r="AP204" s="82">
        <f t="shared" si="288"/>
        <v>37275</v>
      </c>
      <c r="AQ204" s="82">
        <f t="shared" si="288"/>
        <v>37275</v>
      </c>
      <c r="AR204" s="82">
        <f t="shared" si="288"/>
        <v>37275</v>
      </c>
      <c r="AS204" s="82">
        <f t="shared" si="288"/>
        <v>37275</v>
      </c>
      <c r="AT204" s="82">
        <f t="shared" si="288"/>
        <v>37275</v>
      </c>
      <c r="AU204" s="82">
        <f t="shared" si="288"/>
        <v>37275</v>
      </c>
      <c r="AV204" s="82">
        <f t="shared" si="288"/>
        <v>37275</v>
      </c>
      <c r="AW204" s="82">
        <f t="shared" si="288"/>
        <v>37275</v>
      </c>
      <c r="AX204" s="82">
        <f t="shared" si="288"/>
        <v>37275</v>
      </c>
      <c r="AY204" s="82">
        <f t="shared" si="288"/>
        <v>37275</v>
      </c>
      <c r="AZ204" s="82">
        <f t="shared" si="288"/>
        <v>44375</v>
      </c>
      <c r="BA204" s="82">
        <f t="shared" si="288"/>
        <v>44375</v>
      </c>
      <c r="BB204" s="82">
        <f t="shared" si="288"/>
        <v>44375</v>
      </c>
      <c r="BC204" s="82">
        <f t="shared" si="288"/>
        <v>44375</v>
      </c>
      <c r="BD204" s="82">
        <f t="shared" si="288"/>
        <v>44375</v>
      </c>
      <c r="BE204" s="82">
        <f t="shared" si="288"/>
        <v>44375</v>
      </c>
      <c r="BF204" s="82">
        <f t="shared" si="288"/>
        <v>44375</v>
      </c>
      <c r="BG204" s="82">
        <f t="shared" si="288"/>
        <v>44375</v>
      </c>
      <c r="BH204" s="82">
        <f t="shared" si="288"/>
        <v>44375</v>
      </c>
      <c r="BI204" s="82">
        <f t="shared" si="288"/>
        <v>44375</v>
      </c>
      <c r="BJ204" s="82">
        <f t="shared" si="288"/>
        <v>44375</v>
      </c>
      <c r="BK204" s="82">
        <f t="shared" si="288"/>
        <v>44375</v>
      </c>
      <c r="BL204" s="82">
        <f t="shared" si="288"/>
        <v>44375</v>
      </c>
      <c r="BM204" s="40"/>
      <c r="BN204" s="82">
        <f t="shared" si="249"/>
        <v>19525</v>
      </c>
      <c r="BO204" s="82">
        <f t="shared" si="195"/>
        <v>26625</v>
      </c>
      <c r="BP204" s="82">
        <f t="shared" si="196"/>
        <v>52658.333333333328</v>
      </c>
      <c r="BQ204" s="82">
        <f t="shared" si="197"/>
        <v>104724.99999999999</v>
      </c>
      <c r="BR204" s="82">
        <f t="shared" si="198"/>
        <v>104724.99999999999</v>
      </c>
      <c r="BS204" s="82">
        <f t="shared" si="199"/>
        <v>104724.99999999999</v>
      </c>
      <c r="BT204" s="82">
        <f t="shared" si="200"/>
        <v>109458.33333333333</v>
      </c>
      <c r="BU204" s="82">
        <f t="shared" si="201"/>
        <v>111825</v>
      </c>
      <c r="BV204" s="82">
        <f t="shared" si="202"/>
        <v>111825</v>
      </c>
      <c r="BW204" s="82">
        <f t="shared" si="203"/>
        <v>111825</v>
      </c>
      <c r="BX204" s="82">
        <f t="shared" si="204"/>
        <v>111825</v>
      </c>
      <c r="BY204" s="82">
        <f t="shared" si="205"/>
        <v>111825</v>
      </c>
      <c r="BZ204" s="82">
        <f t="shared" si="206"/>
        <v>111825</v>
      </c>
      <c r="CA204" s="82">
        <f t="shared" si="253"/>
        <v>111825</v>
      </c>
      <c r="CB204" s="82">
        <f t="shared" si="254"/>
        <v>111825</v>
      </c>
      <c r="CC204" s="82">
        <f t="shared" si="255"/>
        <v>118925</v>
      </c>
      <c r="CD204" s="82">
        <f t="shared" si="256"/>
        <v>133125</v>
      </c>
      <c r="CE204" s="82">
        <f t="shared" si="257"/>
        <v>133125</v>
      </c>
      <c r="CF204" s="82">
        <f t="shared" si="258"/>
        <v>133125</v>
      </c>
      <c r="CG204" s="82">
        <f t="shared" si="259"/>
        <v>133125</v>
      </c>
      <c r="CH204" s="40"/>
      <c r="CI204" s="82">
        <f>SUM(E204:P204)</f>
        <v>203533.33333333331</v>
      </c>
      <c r="CJ204" s="82">
        <f>SUM(Q204:AB204)</f>
        <v>430733.33333333326</v>
      </c>
      <c r="CK204" s="82">
        <f>SUM(AC204:AN204)</f>
        <v>447300</v>
      </c>
      <c r="CL204" s="82">
        <f>SUM(AO204:AZ204)</f>
        <v>454400</v>
      </c>
      <c r="CM204" s="82">
        <f>SUM(BA204:BL204)</f>
        <v>532500</v>
      </c>
      <c r="CN204" s="40"/>
    </row>
    <row r="205" spans="1:92" s="303" customFormat="1" x14ac:dyDescent="0.3">
      <c r="A205" s="91"/>
      <c r="B205" s="81" t="s">
        <v>95</v>
      </c>
      <c r="C205" s="82"/>
      <c r="D205" s="82"/>
      <c r="E205" s="82">
        <f t="shared" ref="E205:BL205" si="289">E106</f>
        <v>0</v>
      </c>
      <c r="F205" s="82">
        <f t="shared" si="289"/>
        <v>0</v>
      </c>
      <c r="G205" s="82">
        <f t="shared" si="289"/>
        <v>0</v>
      </c>
      <c r="H205" s="82">
        <f t="shared" si="289"/>
        <v>0</v>
      </c>
      <c r="I205" s="82">
        <f t="shared" si="289"/>
        <v>0</v>
      </c>
      <c r="J205" s="82">
        <f t="shared" si="289"/>
        <v>0</v>
      </c>
      <c r="K205" s="82">
        <f t="shared" si="289"/>
        <v>0</v>
      </c>
      <c r="L205" s="82">
        <f t="shared" si="289"/>
        <v>0</v>
      </c>
      <c r="M205" s="82">
        <f t="shared" si="289"/>
        <v>0</v>
      </c>
      <c r="N205" s="82">
        <f t="shared" si="289"/>
        <v>0</v>
      </c>
      <c r="O205" s="82">
        <f t="shared" si="289"/>
        <v>0</v>
      </c>
      <c r="P205" s="82">
        <f t="shared" si="289"/>
        <v>0</v>
      </c>
      <c r="Q205" s="82">
        <f t="shared" si="289"/>
        <v>0</v>
      </c>
      <c r="R205" s="82">
        <f t="shared" si="289"/>
        <v>0</v>
      </c>
      <c r="S205" s="82">
        <f t="shared" si="289"/>
        <v>0</v>
      </c>
      <c r="T205" s="82">
        <f t="shared" si="289"/>
        <v>0</v>
      </c>
      <c r="U205" s="82">
        <f t="shared" si="289"/>
        <v>0</v>
      </c>
      <c r="V205" s="82">
        <f t="shared" si="289"/>
        <v>0</v>
      </c>
      <c r="W205" s="82">
        <f t="shared" si="289"/>
        <v>0</v>
      </c>
      <c r="X205" s="82">
        <f t="shared" si="289"/>
        <v>0</v>
      </c>
      <c r="Y205" s="82">
        <f t="shared" si="289"/>
        <v>0</v>
      </c>
      <c r="Z205" s="82">
        <f t="shared" si="289"/>
        <v>0</v>
      </c>
      <c r="AA205" s="82">
        <f t="shared" si="289"/>
        <v>0</v>
      </c>
      <c r="AB205" s="82">
        <f t="shared" si="289"/>
        <v>0</v>
      </c>
      <c r="AC205" s="82">
        <f t="shared" si="289"/>
        <v>0</v>
      </c>
      <c r="AD205" s="82">
        <f t="shared" si="289"/>
        <v>0</v>
      </c>
      <c r="AE205" s="82">
        <f t="shared" si="289"/>
        <v>0</v>
      </c>
      <c r="AF205" s="82">
        <f t="shared" si="289"/>
        <v>0</v>
      </c>
      <c r="AG205" s="82">
        <f t="shared" si="289"/>
        <v>0</v>
      </c>
      <c r="AH205" s="82">
        <f t="shared" si="289"/>
        <v>0</v>
      </c>
      <c r="AI205" s="82">
        <f t="shared" si="289"/>
        <v>0</v>
      </c>
      <c r="AJ205" s="82">
        <f t="shared" si="289"/>
        <v>0</v>
      </c>
      <c r="AK205" s="82">
        <f t="shared" si="289"/>
        <v>0</v>
      </c>
      <c r="AL205" s="82">
        <f t="shared" si="289"/>
        <v>0</v>
      </c>
      <c r="AM205" s="82">
        <f t="shared" si="289"/>
        <v>0</v>
      </c>
      <c r="AN205" s="82">
        <f t="shared" si="289"/>
        <v>0</v>
      </c>
      <c r="AO205" s="82">
        <f t="shared" si="289"/>
        <v>0</v>
      </c>
      <c r="AP205" s="82">
        <f t="shared" si="289"/>
        <v>0</v>
      </c>
      <c r="AQ205" s="82">
        <f t="shared" si="289"/>
        <v>0</v>
      </c>
      <c r="AR205" s="82">
        <f t="shared" si="289"/>
        <v>0</v>
      </c>
      <c r="AS205" s="82">
        <f t="shared" si="289"/>
        <v>0</v>
      </c>
      <c r="AT205" s="82">
        <f t="shared" si="289"/>
        <v>0</v>
      </c>
      <c r="AU205" s="82">
        <f t="shared" si="289"/>
        <v>0</v>
      </c>
      <c r="AV205" s="82">
        <f t="shared" si="289"/>
        <v>0</v>
      </c>
      <c r="AW205" s="82">
        <f t="shared" si="289"/>
        <v>0</v>
      </c>
      <c r="AX205" s="82">
        <f t="shared" si="289"/>
        <v>0</v>
      </c>
      <c r="AY205" s="82">
        <f t="shared" si="289"/>
        <v>0</v>
      </c>
      <c r="AZ205" s="82">
        <f t="shared" si="289"/>
        <v>0</v>
      </c>
      <c r="BA205" s="82">
        <f t="shared" si="289"/>
        <v>0</v>
      </c>
      <c r="BB205" s="82">
        <f t="shared" si="289"/>
        <v>0</v>
      </c>
      <c r="BC205" s="82">
        <f t="shared" si="289"/>
        <v>0</v>
      </c>
      <c r="BD205" s="82">
        <f t="shared" si="289"/>
        <v>0</v>
      </c>
      <c r="BE205" s="82">
        <f t="shared" si="289"/>
        <v>0</v>
      </c>
      <c r="BF205" s="82">
        <f t="shared" si="289"/>
        <v>0</v>
      </c>
      <c r="BG205" s="82">
        <f t="shared" si="289"/>
        <v>0</v>
      </c>
      <c r="BH205" s="82">
        <f t="shared" si="289"/>
        <v>0</v>
      </c>
      <c r="BI205" s="82">
        <f t="shared" si="289"/>
        <v>0</v>
      </c>
      <c r="BJ205" s="82">
        <f t="shared" si="289"/>
        <v>0</v>
      </c>
      <c r="BK205" s="82">
        <f t="shared" si="289"/>
        <v>0</v>
      </c>
      <c r="BL205" s="82">
        <f t="shared" si="289"/>
        <v>0</v>
      </c>
      <c r="BM205" s="40"/>
      <c r="BN205" s="82">
        <f t="shared" si="249"/>
        <v>0</v>
      </c>
      <c r="BO205" s="82">
        <f t="shared" si="195"/>
        <v>0</v>
      </c>
      <c r="BP205" s="82">
        <f t="shared" si="196"/>
        <v>0</v>
      </c>
      <c r="BQ205" s="82">
        <f t="shared" si="197"/>
        <v>0</v>
      </c>
      <c r="BR205" s="82">
        <f t="shared" si="198"/>
        <v>0</v>
      </c>
      <c r="BS205" s="82">
        <f t="shared" si="199"/>
        <v>0</v>
      </c>
      <c r="BT205" s="82">
        <f t="shared" si="200"/>
        <v>0</v>
      </c>
      <c r="BU205" s="82">
        <f t="shared" si="201"/>
        <v>0</v>
      </c>
      <c r="BV205" s="82">
        <f t="shared" si="202"/>
        <v>0</v>
      </c>
      <c r="BW205" s="82">
        <f t="shared" si="203"/>
        <v>0</v>
      </c>
      <c r="BX205" s="82">
        <f t="shared" si="204"/>
        <v>0</v>
      </c>
      <c r="BY205" s="82">
        <f t="shared" si="205"/>
        <v>0</v>
      </c>
      <c r="BZ205" s="82">
        <f t="shared" si="206"/>
        <v>0</v>
      </c>
      <c r="CA205" s="82">
        <f t="shared" si="253"/>
        <v>0</v>
      </c>
      <c r="CB205" s="82">
        <f t="shared" si="254"/>
        <v>0</v>
      </c>
      <c r="CC205" s="82">
        <f t="shared" si="255"/>
        <v>0</v>
      </c>
      <c r="CD205" s="82">
        <f t="shared" si="256"/>
        <v>0</v>
      </c>
      <c r="CE205" s="82">
        <f t="shared" si="257"/>
        <v>0</v>
      </c>
      <c r="CF205" s="82">
        <f t="shared" si="258"/>
        <v>0</v>
      </c>
      <c r="CG205" s="82">
        <f t="shared" si="259"/>
        <v>0</v>
      </c>
      <c r="CH205" s="40"/>
      <c r="CI205" s="82">
        <f t="shared" ref="CI205:CI214" si="290">SUM(E205:P205)</f>
        <v>0</v>
      </c>
      <c r="CJ205" s="82">
        <f t="shared" ref="CJ205:CJ214" si="291">SUM(Q205:AB205)</f>
        <v>0</v>
      </c>
      <c r="CK205" s="82">
        <f t="shared" ref="CK205:CK214" si="292">SUM(AC205:AN205)</f>
        <v>0</v>
      </c>
      <c r="CL205" s="82">
        <f t="shared" ref="CL205:CL214" si="293">SUM(AO205:AZ205)</f>
        <v>0</v>
      </c>
      <c r="CM205" s="82">
        <f t="shared" ref="CM205:CM214" si="294">SUM(BA205:BL205)</f>
        <v>0</v>
      </c>
      <c r="CN205" s="40"/>
    </row>
    <row r="206" spans="1:92" s="303" customFormat="1" x14ac:dyDescent="0.3">
      <c r="A206" s="91"/>
      <c r="B206" s="81" t="s">
        <v>96</v>
      </c>
      <c r="C206" s="82"/>
      <c r="D206" s="82"/>
      <c r="E206" s="82">
        <f t="shared" ref="E206:BL206" si="295">E123</f>
        <v>0</v>
      </c>
      <c r="F206" s="82">
        <f t="shared" si="295"/>
        <v>0</v>
      </c>
      <c r="G206" s="82">
        <f t="shared" si="295"/>
        <v>0</v>
      </c>
      <c r="H206" s="82">
        <f t="shared" si="295"/>
        <v>0</v>
      </c>
      <c r="I206" s="82">
        <f t="shared" si="295"/>
        <v>0</v>
      </c>
      <c r="J206" s="82">
        <f t="shared" si="295"/>
        <v>0</v>
      </c>
      <c r="K206" s="82">
        <f t="shared" si="295"/>
        <v>0</v>
      </c>
      <c r="L206" s="82">
        <f t="shared" si="295"/>
        <v>0</v>
      </c>
      <c r="M206" s="82">
        <f t="shared" si="295"/>
        <v>2958.3333333333335</v>
      </c>
      <c r="N206" s="82">
        <f t="shared" si="295"/>
        <v>2958.3333333333335</v>
      </c>
      <c r="O206" s="82">
        <f t="shared" si="295"/>
        <v>2958.3333333333335</v>
      </c>
      <c r="P206" s="82">
        <f t="shared" si="295"/>
        <v>2958.3333333333335</v>
      </c>
      <c r="Q206" s="82">
        <f t="shared" si="295"/>
        <v>2958.3333333333335</v>
      </c>
      <c r="R206" s="82">
        <f t="shared" si="295"/>
        <v>2958.3333333333335</v>
      </c>
      <c r="S206" s="82">
        <f t="shared" si="295"/>
        <v>2958.3333333333335</v>
      </c>
      <c r="T206" s="82">
        <f t="shared" si="295"/>
        <v>2958.3333333333335</v>
      </c>
      <c r="U206" s="82">
        <f t="shared" si="295"/>
        <v>2958.3333333333335</v>
      </c>
      <c r="V206" s="82">
        <f t="shared" si="295"/>
        <v>2958.3333333333335</v>
      </c>
      <c r="W206" s="82">
        <f t="shared" si="295"/>
        <v>2958.3333333333335</v>
      </c>
      <c r="X206" s="82">
        <f t="shared" si="295"/>
        <v>2958.3333333333335</v>
      </c>
      <c r="Y206" s="82">
        <f t="shared" si="295"/>
        <v>2958.3333333333335</v>
      </c>
      <c r="Z206" s="82">
        <f t="shared" si="295"/>
        <v>2958.3333333333335</v>
      </c>
      <c r="AA206" s="82">
        <f t="shared" si="295"/>
        <v>2958.3333333333335</v>
      </c>
      <c r="AB206" s="82">
        <f t="shared" si="295"/>
        <v>2958.3333333333335</v>
      </c>
      <c r="AC206" s="82">
        <f t="shared" si="295"/>
        <v>2958.3333333333335</v>
      </c>
      <c r="AD206" s="82">
        <f t="shared" si="295"/>
        <v>2958.3333333333335</v>
      </c>
      <c r="AE206" s="82">
        <f t="shared" si="295"/>
        <v>2958.3333333333335</v>
      </c>
      <c r="AF206" s="82">
        <f t="shared" si="295"/>
        <v>2958.3333333333335</v>
      </c>
      <c r="AG206" s="82">
        <f t="shared" si="295"/>
        <v>2958.3333333333335</v>
      </c>
      <c r="AH206" s="82">
        <f t="shared" si="295"/>
        <v>2958.3333333333335</v>
      </c>
      <c r="AI206" s="82">
        <f t="shared" si="295"/>
        <v>2958.3333333333335</v>
      </c>
      <c r="AJ206" s="82">
        <f t="shared" si="295"/>
        <v>2958.3333333333335</v>
      </c>
      <c r="AK206" s="82">
        <f t="shared" si="295"/>
        <v>2958.3333333333335</v>
      </c>
      <c r="AL206" s="82">
        <f t="shared" si="295"/>
        <v>2958.3333333333335</v>
      </c>
      <c r="AM206" s="82">
        <f t="shared" si="295"/>
        <v>2958.3333333333335</v>
      </c>
      <c r="AN206" s="82">
        <f t="shared" si="295"/>
        <v>2958.3333333333335</v>
      </c>
      <c r="AO206" s="82">
        <f t="shared" si="295"/>
        <v>7100</v>
      </c>
      <c r="AP206" s="82">
        <f t="shared" si="295"/>
        <v>7100</v>
      </c>
      <c r="AQ206" s="82">
        <f t="shared" si="295"/>
        <v>7100</v>
      </c>
      <c r="AR206" s="82">
        <f t="shared" si="295"/>
        <v>7100</v>
      </c>
      <c r="AS206" s="82">
        <f t="shared" si="295"/>
        <v>7100</v>
      </c>
      <c r="AT206" s="82">
        <f t="shared" si="295"/>
        <v>7100</v>
      </c>
      <c r="AU206" s="82">
        <f t="shared" si="295"/>
        <v>7100</v>
      </c>
      <c r="AV206" s="82">
        <f t="shared" si="295"/>
        <v>7100</v>
      </c>
      <c r="AW206" s="82">
        <f t="shared" si="295"/>
        <v>7100</v>
      </c>
      <c r="AX206" s="82">
        <f t="shared" si="295"/>
        <v>7100</v>
      </c>
      <c r="AY206" s="82">
        <f t="shared" si="295"/>
        <v>7100</v>
      </c>
      <c r="AZ206" s="82">
        <f t="shared" si="295"/>
        <v>7100</v>
      </c>
      <c r="BA206" s="82">
        <f t="shared" si="295"/>
        <v>10058.333333333334</v>
      </c>
      <c r="BB206" s="82">
        <f t="shared" si="295"/>
        <v>10058.333333333334</v>
      </c>
      <c r="BC206" s="82">
        <f t="shared" si="295"/>
        <v>10058.333333333334</v>
      </c>
      <c r="BD206" s="82">
        <f t="shared" si="295"/>
        <v>10058.333333333334</v>
      </c>
      <c r="BE206" s="82">
        <f t="shared" si="295"/>
        <v>10058.333333333334</v>
      </c>
      <c r="BF206" s="82">
        <f t="shared" si="295"/>
        <v>10058.333333333334</v>
      </c>
      <c r="BG206" s="82">
        <f t="shared" si="295"/>
        <v>10058.333333333334</v>
      </c>
      <c r="BH206" s="82">
        <f t="shared" si="295"/>
        <v>10058.333333333334</v>
      </c>
      <c r="BI206" s="82">
        <f t="shared" si="295"/>
        <v>10058.333333333334</v>
      </c>
      <c r="BJ206" s="82">
        <f t="shared" si="295"/>
        <v>10058.333333333334</v>
      </c>
      <c r="BK206" s="82">
        <f t="shared" si="295"/>
        <v>10058.333333333334</v>
      </c>
      <c r="BL206" s="82">
        <f t="shared" si="295"/>
        <v>10058.333333333334</v>
      </c>
      <c r="BM206" s="40"/>
      <c r="BN206" s="82">
        <f t="shared" si="249"/>
        <v>0</v>
      </c>
      <c r="BO206" s="82">
        <f t="shared" si="195"/>
        <v>0</v>
      </c>
      <c r="BP206" s="82">
        <f t="shared" si="196"/>
        <v>2958.3333333333335</v>
      </c>
      <c r="BQ206" s="82">
        <f t="shared" si="197"/>
        <v>8875</v>
      </c>
      <c r="BR206" s="82">
        <f t="shared" si="198"/>
        <v>8875</v>
      </c>
      <c r="BS206" s="82">
        <f t="shared" si="199"/>
        <v>8875</v>
      </c>
      <c r="BT206" s="82">
        <f t="shared" si="200"/>
        <v>8875</v>
      </c>
      <c r="BU206" s="82">
        <f t="shared" si="201"/>
        <v>8875</v>
      </c>
      <c r="BV206" s="82">
        <f t="shared" si="202"/>
        <v>8875</v>
      </c>
      <c r="BW206" s="82">
        <f t="shared" si="203"/>
        <v>8875</v>
      </c>
      <c r="BX206" s="82">
        <f t="shared" si="204"/>
        <v>8875</v>
      </c>
      <c r="BY206" s="82">
        <f t="shared" si="205"/>
        <v>8875</v>
      </c>
      <c r="BZ206" s="82">
        <f t="shared" si="206"/>
        <v>21300</v>
      </c>
      <c r="CA206" s="82">
        <f t="shared" si="253"/>
        <v>21300</v>
      </c>
      <c r="CB206" s="82">
        <f t="shared" si="254"/>
        <v>21300</v>
      </c>
      <c r="CC206" s="82">
        <f t="shared" si="255"/>
        <v>21300</v>
      </c>
      <c r="CD206" s="82">
        <f t="shared" si="256"/>
        <v>30175</v>
      </c>
      <c r="CE206" s="82">
        <f t="shared" si="257"/>
        <v>30175</v>
      </c>
      <c r="CF206" s="82">
        <f t="shared" si="258"/>
        <v>30175</v>
      </c>
      <c r="CG206" s="82">
        <f t="shared" si="259"/>
        <v>30175</v>
      </c>
      <c r="CH206" s="40"/>
      <c r="CI206" s="82">
        <f t="shared" si="290"/>
        <v>11833.333333333334</v>
      </c>
      <c r="CJ206" s="82">
        <f t="shared" si="291"/>
        <v>35499.999999999993</v>
      </c>
      <c r="CK206" s="82">
        <f t="shared" si="292"/>
        <v>35499.999999999993</v>
      </c>
      <c r="CL206" s="82">
        <f t="shared" si="293"/>
        <v>85200</v>
      </c>
      <c r="CM206" s="82">
        <f t="shared" si="294"/>
        <v>120699.99999999999</v>
      </c>
      <c r="CN206" s="40"/>
    </row>
    <row r="207" spans="1:92" s="303" customFormat="1" x14ac:dyDescent="0.3">
      <c r="A207" s="91"/>
      <c r="B207" s="117" t="str">
        <f>B169</f>
        <v>Rent Expenses</v>
      </c>
      <c r="C207" s="118"/>
      <c r="D207" s="118"/>
      <c r="E207" s="118">
        <f t="shared" ref="E207:BL211" si="296">E169</f>
        <v>0</v>
      </c>
      <c r="F207" s="118">
        <f t="shared" si="296"/>
        <v>0</v>
      </c>
      <c r="G207" s="118">
        <f t="shared" si="296"/>
        <v>0</v>
      </c>
      <c r="H207" s="118">
        <f t="shared" si="296"/>
        <v>1500</v>
      </c>
      <c r="I207" s="118">
        <f t="shared" si="296"/>
        <v>1500</v>
      </c>
      <c r="J207" s="118">
        <f t="shared" si="296"/>
        <v>1500</v>
      </c>
      <c r="K207" s="118">
        <f t="shared" si="296"/>
        <v>1500</v>
      </c>
      <c r="L207" s="118">
        <f t="shared" si="296"/>
        <v>1500</v>
      </c>
      <c r="M207" s="118">
        <f t="shared" si="296"/>
        <v>1500</v>
      </c>
      <c r="N207" s="118">
        <f t="shared" si="296"/>
        <v>1500</v>
      </c>
      <c r="O207" s="118">
        <f t="shared" si="296"/>
        <v>1500</v>
      </c>
      <c r="P207" s="118">
        <f t="shared" si="296"/>
        <v>1500</v>
      </c>
      <c r="Q207" s="118">
        <f t="shared" si="296"/>
        <v>1500</v>
      </c>
      <c r="R207" s="118">
        <f t="shared" si="296"/>
        <v>1500</v>
      </c>
      <c r="S207" s="118">
        <f t="shared" si="296"/>
        <v>1500</v>
      </c>
      <c r="T207" s="118">
        <f t="shared" si="296"/>
        <v>1500</v>
      </c>
      <c r="U207" s="118">
        <f t="shared" si="296"/>
        <v>1500</v>
      </c>
      <c r="V207" s="118">
        <f t="shared" si="296"/>
        <v>1500</v>
      </c>
      <c r="W207" s="118">
        <f t="shared" si="296"/>
        <v>1500</v>
      </c>
      <c r="X207" s="118">
        <f t="shared" si="296"/>
        <v>1500</v>
      </c>
      <c r="Y207" s="118">
        <f t="shared" si="296"/>
        <v>1500</v>
      </c>
      <c r="Z207" s="118">
        <f t="shared" si="296"/>
        <v>1500</v>
      </c>
      <c r="AA207" s="118">
        <f t="shared" si="296"/>
        <v>1500</v>
      </c>
      <c r="AB207" s="118">
        <f t="shared" si="296"/>
        <v>1500</v>
      </c>
      <c r="AC207" s="118">
        <f t="shared" si="296"/>
        <v>3000</v>
      </c>
      <c r="AD207" s="118">
        <f t="shared" si="296"/>
        <v>3000</v>
      </c>
      <c r="AE207" s="118">
        <f t="shared" si="296"/>
        <v>3000</v>
      </c>
      <c r="AF207" s="118">
        <f t="shared" si="296"/>
        <v>3000</v>
      </c>
      <c r="AG207" s="118">
        <f t="shared" si="296"/>
        <v>3000</v>
      </c>
      <c r="AH207" s="118">
        <f t="shared" si="296"/>
        <v>3000</v>
      </c>
      <c r="AI207" s="118">
        <f t="shared" si="296"/>
        <v>3000</v>
      </c>
      <c r="AJ207" s="118">
        <f t="shared" si="296"/>
        <v>3000</v>
      </c>
      <c r="AK207" s="118">
        <f t="shared" si="296"/>
        <v>3000</v>
      </c>
      <c r="AL207" s="118">
        <f t="shared" si="296"/>
        <v>3000</v>
      </c>
      <c r="AM207" s="118">
        <f t="shared" si="296"/>
        <v>3000</v>
      </c>
      <c r="AN207" s="118">
        <f t="shared" si="296"/>
        <v>3000</v>
      </c>
      <c r="AO207" s="118">
        <f t="shared" si="296"/>
        <v>4000</v>
      </c>
      <c r="AP207" s="118">
        <f t="shared" si="296"/>
        <v>4000</v>
      </c>
      <c r="AQ207" s="118">
        <f t="shared" si="296"/>
        <v>4000</v>
      </c>
      <c r="AR207" s="118">
        <f t="shared" si="296"/>
        <v>4000</v>
      </c>
      <c r="AS207" s="118">
        <f t="shared" si="296"/>
        <v>4000</v>
      </c>
      <c r="AT207" s="118">
        <f t="shared" si="296"/>
        <v>4000</v>
      </c>
      <c r="AU207" s="118">
        <f t="shared" si="296"/>
        <v>4000</v>
      </c>
      <c r="AV207" s="118">
        <f t="shared" si="296"/>
        <v>4000</v>
      </c>
      <c r="AW207" s="118">
        <f t="shared" si="296"/>
        <v>4000</v>
      </c>
      <c r="AX207" s="118">
        <f t="shared" si="296"/>
        <v>4000</v>
      </c>
      <c r="AY207" s="118">
        <f t="shared" si="296"/>
        <v>4000</v>
      </c>
      <c r="AZ207" s="118">
        <f t="shared" si="296"/>
        <v>4000</v>
      </c>
      <c r="BA207" s="118">
        <f t="shared" si="296"/>
        <v>5000</v>
      </c>
      <c r="BB207" s="118">
        <f t="shared" si="296"/>
        <v>5000</v>
      </c>
      <c r="BC207" s="118">
        <f t="shared" si="296"/>
        <v>5000</v>
      </c>
      <c r="BD207" s="118">
        <f t="shared" si="296"/>
        <v>5000</v>
      </c>
      <c r="BE207" s="118">
        <f t="shared" si="296"/>
        <v>5000</v>
      </c>
      <c r="BF207" s="118">
        <f t="shared" si="296"/>
        <v>5000</v>
      </c>
      <c r="BG207" s="118">
        <f t="shared" si="296"/>
        <v>5000</v>
      </c>
      <c r="BH207" s="118">
        <f t="shared" si="296"/>
        <v>5000</v>
      </c>
      <c r="BI207" s="118">
        <f t="shared" si="296"/>
        <v>5000</v>
      </c>
      <c r="BJ207" s="118">
        <f t="shared" si="296"/>
        <v>5000</v>
      </c>
      <c r="BK207" s="118">
        <f t="shared" si="296"/>
        <v>5000</v>
      </c>
      <c r="BL207" s="118">
        <f t="shared" si="296"/>
        <v>5000</v>
      </c>
      <c r="BM207" s="40"/>
      <c r="BN207" s="118">
        <f t="shared" si="249"/>
        <v>0</v>
      </c>
      <c r="BO207" s="118">
        <f t="shared" si="195"/>
        <v>4500</v>
      </c>
      <c r="BP207" s="118">
        <f t="shared" si="196"/>
        <v>4500</v>
      </c>
      <c r="BQ207" s="118">
        <f t="shared" si="197"/>
        <v>4500</v>
      </c>
      <c r="BR207" s="118">
        <f t="shared" si="198"/>
        <v>4500</v>
      </c>
      <c r="BS207" s="118">
        <f t="shared" si="199"/>
        <v>4500</v>
      </c>
      <c r="BT207" s="118">
        <f t="shared" si="200"/>
        <v>4500</v>
      </c>
      <c r="BU207" s="118">
        <f t="shared" si="201"/>
        <v>4500</v>
      </c>
      <c r="BV207" s="118">
        <f t="shared" si="202"/>
        <v>9000</v>
      </c>
      <c r="BW207" s="118">
        <f t="shared" si="203"/>
        <v>9000</v>
      </c>
      <c r="BX207" s="118">
        <f t="shared" si="204"/>
        <v>9000</v>
      </c>
      <c r="BY207" s="118">
        <f t="shared" si="205"/>
        <v>9000</v>
      </c>
      <c r="BZ207" s="118">
        <f t="shared" si="206"/>
        <v>12000</v>
      </c>
      <c r="CA207" s="118">
        <f t="shared" si="253"/>
        <v>12000</v>
      </c>
      <c r="CB207" s="118">
        <f t="shared" si="254"/>
        <v>12000</v>
      </c>
      <c r="CC207" s="118">
        <f t="shared" si="255"/>
        <v>12000</v>
      </c>
      <c r="CD207" s="118">
        <f t="shared" si="256"/>
        <v>15000</v>
      </c>
      <c r="CE207" s="118">
        <f t="shared" si="257"/>
        <v>15000</v>
      </c>
      <c r="CF207" s="118">
        <f t="shared" si="258"/>
        <v>15000</v>
      </c>
      <c r="CG207" s="118">
        <f t="shared" si="259"/>
        <v>15000</v>
      </c>
      <c r="CH207" s="40"/>
      <c r="CI207" s="118">
        <f t="shared" si="290"/>
        <v>13500</v>
      </c>
      <c r="CJ207" s="118">
        <f t="shared" si="291"/>
        <v>18000</v>
      </c>
      <c r="CK207" s="118">
        <f t="shared" si="292"/>
        <v>36000</v>
      </c>
      <c r="CL207" s="118">
        <f t="shared" si="293"/>
        <v>48000</v>
      </c>
      <c r="CM207" s="118">
        <f t="shared" si="294"/>
        <v>60000</v>
      </c>
      <c r="CN207" s="40"/>
    </row>
    <row r="208" spans="1:92" s="303" customFormat="1" x14ac:dyDescent="0.3">
      <c r="A208" s="91"/>
      <c r="B208" s="117" t="s">
        <v>142</v>
      </c>
      <c r="C208" s="118"/>
      <c r="D208" s="118"/>
      <c r="E208" s="118">
        <f t="shared" si="296"/>
        <v>0</v>
      </c>
      <c r="F208" s="118">
        <f t="shared" si="296"/>
        <v>0</v>
      </c>
      <c r="G208" s="118">
        <f t="shared" si="296"/>
        <v>0</v>
      </c>
      <c r="H208" s="118">
        <f t="shared" si="296"/>
        <v>500</v>
      </c>
      <c r="I208" s="118">
        <f t="shared" si="296"/>
        <v>500</v>
      </c>
      <c r="J208" s="118">
        <f t="shared" si="296"/>
        <v>500</v>
      </c>
      <c r="K208" s="118">
        <f t="shared" si="296"/>
        <v>500</v>
      </c>
      <c r="L208" s="118">
        <f t="shared" si="296"/>
        <v>500</v>
      </c>
      <c r="M208" s="118">
        <f t="shared" si="296"/>
        <v>500</v>
      </c>
      <c r="N208" s="118">
        <f t="shared" si="296"/>
        <v>500</v>
      </c>
      <c r="O208" s="118">
        <f t="shared" si="296"/>
        <v>500</v>
      </c>
      <c r="P208" s="118">
        <f t="shared" si="296"/>
        <v>500</v>
      </c>
      <c r="Q208" s="118">
        <f t="shared" si="296"/>
        <v>500</v>
      </c>
      <c r="R208" s="118">
        <f t="shared" si="296"/>
        <v>500</v>
      </c>
      <c r="S208" s="118">
        <f t="shared" si="296"/>
        <v>500</v>
      </c>
      <c r="T208" s="118">
        <f t="shared" si="296"/>
        <v>500</v>
      </c>
      <c r="U208" s="118">
        <f t="shared" si="296"/>
        <v>500</v>
      </c>
      <c r="V208" s="118">
        <f t="shared" si="296"/>
        <v>500</v>
      </c>
      <c r="W208" s="118">
        <f t="shared" si="296"/>
        <v>500</v>
      </c>
      <c r="X208" s="118">
        <f t="shared" si="296"/>
        <v>500</v>
      </c>
      <c r="Y208" s="118">
        <f t="shared" si="296"/>
        <v>500</v>
      </c>
      <c r="Z208" s="118">
        <f t="shared" si="296"/>
        <v>500</v>
      </c>
      <c r="AA208" s="118">
        <f t="shared" si="296"/>
        <v>500</v>
      </c>
      <c r="AB208" s="118">
        <f t="shared" si="296"/>
        <v>500</v>
      </c>
      <c r="AC208" s="118">
        <f t="shared" si="296"/>
        <v>500</v>
      </c>
      <c r="AD208" s="118">
        <f t="shared" si="296"/>
        <v>500</v>
      </c>
      <c r="AE208" s="118">
        <f t="shared" si="296"/>
        <v>500</v>
      </c>
      <c r="AF208" s="118">
        <f t="shared" si="296"/>
        <v>500</v>
      </c>
      <c r="AG208" s="118">
        <f t="shared" si="296"/>
        <v>500</v>
      </c>
      <c r="AH208" s="118">
        <f t="shared" si="296"/>
        <v>500</v>
      </c>
      <c r="AI208" s="118">
        <f t="shared" si="296"/>
        <v>500</v>
      </c>
      <c r="AJ208" s="118">
        <f t="shared" si="296"/>
        <v>500</v>
      </c>
      <c r="AK208" s="118">
        <f t="shared" si="296"/>
        <v>500</v>
      </c>
      <c r="AL208" s="118">
        <f t="shared" si="296"/>
        <v>500</v>
      </c>
      <c r="AM208" s="118">
        <f t="shared" si="296"/>
        <v>500</v>
      </c>
      <c r="AN208" s="118">
        <f t="shared" si="296"/>
        <v>500</v>
      </c>
      <c r="AO208" s="118">
        <f t="shared" si="296"/>
        <v>500</v>
      </c>
      <c r="AP208" s="118">
        <f t="shared" si="296"/>
        <v>500</v>
      </c>
      <c r="AQ208" s="118">
        <f t="shared" si="296"/>
        <v>500</v>
      </c>
      <c r="AR208" s="118">
        <f t="shared" si="296"/>
        <v>500</v>
      </c>
      <c r="AS208" s="118">
        <f t="shared" si="296"/>
        <v>500</v>
      </c>
      <c r="AT208" s="118">
        <f t="shared" si="296"/>
        <v>500</v>
      </c>
      <c r="AU208" s="118">
        <f t="shared" si="296"/>
        <v>500</v>
      </c>
      <c r="AV208" s="118">
        <f t="shared" si="296"/>
        <v>500</v>
      </c>
      <c r="AW208" s="118">
        <f t="shared" si="296"/>
        <v>500</v>
      </c>
      <c r="AX208" s="118">
        <f t="shared" si="296"/>
        <v>500</v>
      </c>
      <c r="AY208" s="118">
        <f t="shared" si="296"/>
        <v>500</v>
      </c>
      <c r="AZ208" s="118">
        <f t="shared" si="296"/>
        <v>500</v>
      </c>
      <c r="BA208" s="118">
        <f t="shared" si="296"/>
        <v>1000</v>
      </c>
      <c r="BB208" s="118">
        <f t="shared" si="296"/>
        <v>1000</v>
      </c>
      <c r="BC208" s="118">
        <f t="shared" si="296"/>
        <v>1000</v>
      </c>
      <c r="BD208" s="118">
        <f t="shared" si="296"/>
        <v>1000</v>
      </c>
      <c r="BE208" s="118">
        <f t="shared" si="296"/>
        <v>1000</v>
      </c>
      <c r="BF208" s="118">
        <f t="shared" si="296"/>
        <v>1000</v>
      </c>
      <c r="BG208" s="118">
        <f t="shared" si="296"/>
        <v>1000</v>
      </c>
      <c r="BH208" s="118">
        <f t="shared" si="296"/>
        <v>1000</v>
      </c>
      <c r="BI208" s="118">
        <f t="shared" si="296"/>
        <v>1000</v>
      </c>
      <c r="BJ208" s="118">
        <f t="shared" si="296"/>
        <v>1000</v>
      </c>
      <c r="BK208" s="118">
        <f t="shared" si="296"/>
        <v>1000</v>
      </c>
      <c r="BL208" s="118">
        <f t="shared" si="296"/>
        <v>1000</v>
      </c>
      <c r="BM208" s="40"/>
      <c r="BN208" s="118">
        <f t="shared" si="249"/>
        <v>0</v>
      </c>
      <c r="BO208" s="118">
        <f t="shared" si="195"/>
        <v>1500</v>
      </c>
      <c r="BP208" s="118">
        <f t="shared" si="196"/>
        <v>1500</v>
      </c>
      <c r="BQ208" s="118">
        <f t="shared" si="197"/>
        <v>1500</v>
      </c>
      <c r="BR208" s="118">
        <f t="shared" si="198"/>
        <v>1500</v>
      </c>
      <c r="BS208" s="118">
        <f t="shared" si="199"/>
        <v>1500</v>
      </c>
      <c r="BT208" s="118">
        <f t="shared" si="200"/>
        <v>1500</v>
      </c>
      <c r="BU208" s="118">
        <f t="shared" si="201"/>
        <v>1500</v>
      </c>
      <c r="BV208" s="118">
        <f t="shared" si="202"/>
        <v>1500</v>
      </c>
      <c r="BW208" s="118">
        <f t="shared" si="203"/>
        <v>1500</v>
      </c>
      <c r="BX208" s="118">
        <f t="shared" si="204"/>
        <v>1500</v>
      </c>
      <c r="BY208" s="118">
        <f t="shared" si="205"/>
        <v>1500</v>
      </c>
      <c r="BZ208" s="118">
        <f t="shared" si="206"/>
        <v>1500</v>
      </c>
      <c r="CA208" s="118">
        <f t="shared" si="253"/>
        <v>1500</v>
      </c>
      <c r="CB208" s="118">
        <f t="shared" si="254"/>
        <v>1500</v>
      </c>
      <c r="CC208" s="118">
        <f t="shared" si="255"/>
        <v>1500</v>
      </c>
      <c r="CD208" s="118">
        <f t="shared" si="256"/>
        <v>3000</v>
      </c>
      <c r="CE208" s="118">
        <f t="shared" si="257"/>
        <v>3000</v>
      </c>
      <c r="CF208" s="118">
        <f t="shared" si="258"/>
        <v>3000</v>
      </c>
      <c r="CG208" s="118">
        <f t="shared" si="259"/>
        <v>3000</v>
      </c>
      <c r="CH208" s="40"/>
      <c r="CI208" s="118">
        <f t="shared" si="290"/>
        <v>4500</v>
      </c>
      <c r="CJ208" s="118">
        <f t="shared" si="291"/>
        <v>6000</v>
      </c>
      <c r="CK208" s="118">
        <f t="shared" si="292"/>
        <v>6000</v>
      </c>
      <c r="CL208" s="118">
        <f t="shared" si="293"/>
        <v>6000</v>
      </c>
      <c r="CM208" s="118">
        <f t="shared" si="294"/>
        <v>12000</v>
      </c>
      <c r="CN208" s="40"/>
    </row>
    <row r="209" spans="1:92" s="303" customFormat="1" x14ac:dyDescent="0.3">
      <c r="A209" s="91"/>
      <c r="B209" s="117" t="s">
        <v>123</v>
      </c>
      <c r="C209" s="118"/>
      <c r="D209" s="118"/>
      <c r="E209" s="118">
        <f t="shared" si="296"/>
        <v>1000</v>
      </c>
      <c r="F209" s="118">
        <f t="shared" si="296"/>
        <v>1000</v>
      </c>
      <c r="G209" s="118">
        <f t="shared" si="296"/>
        <v>1000</v>
      </c>
      <c r="H209" s="118">
        <f t="shared" si="296"/>
        <v>1000</v>
      </c>
      <c r="I209" s="118">
        <f t="shared" si="296"/>
        <v>1000</v>
      </c>
      <c r="J209" s="118">
        <f t="shared" si="296"/>
        <v>1000</v>
      </c>
      <c r="K209" s="118">
        <f t="shared" si="296"/>
        <v>1000</v>
      </c>
      <c r="L209" s="118">
        <f t="shared" si="296"/>
        <v>1000</v>
      </c>
      <c r="M209" s="118">
        <f t="shared" si="296"/>
        <v>1000</v>
      </c>
      <c r="N209" s="118">
        <f t="shared" si="296"/>
        <v>1000</v>
      </c>
      <c r="O209" s="118">
        <f t="shared" si="296"/>
        <v>1000</v>
      </c>
      <c r="P209" s="118">
        <f t="shared" si="296"/>
        <v>1000</v>
      </c>
      <c r="Q209" s="118">
        <f t="shared" si="296"/>
        <v>2000</v>
      </c>
      <c r="R209" s="118">
        <f t="shared" si="296"/>
        <v>2000</v>
      </c>
      <c r="S209" s="118">
        <f t="shared" si="296"/>
        <v>2000</v>
      </c>
      <c r="T209" s="118">
        <f t="shared" si="296"/>
        <v>2000</v>
      </c>
      <c r="U209" s="118">
        <f t="shared" si="296"/>
        <v>2000</v>
      </c>
      <c r="V209" s="118">
        <f t="shared" si="296"/>
        <v>2000</v>
      </c>
      <c r="W209" s="118">
        <f t="shared" si="296"/>
        <v>2000</v>
      </c>
      <c r="X209" s="118">
        <f t="shared" si="296"/>
        <v>2000</v>
      </c>
      <c r="Y209" s="118">
        <f t="shared" si="296"/>
        <v>2000</v>
      </c>
      <c r="Z209" s="118">
        <f t="shared" si="296"/>
        <v>2000</v>
      </c>
      <c r="AA209" s="118">
        <f t="shared" si="296"/>
        <v>2000</v>
      </c>
      <c r="AB209" s="118">
        <f t="shared" si="296"/>
        <v>2000</v>
      </c>
      <c r="AC209" s="118">
        <f t="shared" si="296"/>
        <v>3000</v>
      </c>
      <c r="AD209" s="118">
        <f t="shared" si="296"/>
        <v>3000</v>
      </c>
      <c r="AE209" s="118">
        <f t="shared" si="296"/>
        <v>3000</v>
      </c>
      <c r="AF209" s="118">
        <f t="shared" si="296"/>
        <v>3000</v>
      </c>
      <c r="AG209" s="118">
        <f t="shared" si="296"/>
        <v>3000</v>
      </c>
      <c r="AH209" s="118">
        <f t="shared" si="296"/>
        <v>3000</v>
      </c>
      <c r="AI209" s="118">
        <f t="shared" si="296"/>
        <v>3000</v>
      </c>
      <c r="AJ209" s="118">
        <f t="shared" si="296"/>
        <v>3000</v>
      </c>
      <c r="AK209" s="118">
        <f t="shared" si="296"/>
        <v>3000</v>
      </c>
      <c r="AL209" s="118">
        <f t="shared" si="296"/>
        <v>3000</v>
      </c>
      <c r="AM209" s="118">
        <f t="shared" si="296"/>
        <v>3000</v>
      </c>
      <c r="AN209" s="118">
        <f t="shared" si="296"/>
        <v>3000</v>
      </c>
      <c r="AO209" s="118">
        <f t="shared" si="296"/>
        <v>3000</v>
      </c>
      <c r="AP209" s="118">
        <f t="shared" si="296"/>
        <v>3000</v>
      </c>
      <c r="AQ209" s="118">
        <f t="shared" si="296"/>
        <v>3000</v>
      </c>
      <c r="AR209" s="118">
        <f t="shared" si="296"/>
        <v>3000</v>
      </c>
      <c r="AS209" s="118">
        <f t="shared" si="296"/>
        <v>3000</v>
      </c>
      <c r="AT209" s="118">
        <f t="shared" si="296"/>
        <v>3000</v>
      </c>
      <c r="AU209" s="118">
        <f t="shared" si="296"/>
        <v>3000</v>
      </c>
      <c r="AV209" s="118">
        <f t="shared" si="296"/>
        <v>3000</v>
      </c>
      <c r="AW209" s="118">
        <f t="shared" si="296"/>
        <v>3000</v>
      </c>
      <c r="AX209" s="118">
        <f t="shared" si="296"/>
        <v>3000</v>
      </c>
      <c r="AY209" s="118">
        <f t="shared" si="296"/>
        <v>3000</v>
      </c>
      <c r="AZ209" s="118">
        <f t="shared" si="296"/>
        <v>3000</v>
      </c>
      <c r="BA209" s="118">
        <f t="shared" si="296"/>
        <v>5000</v>
      </c>
      <c r="BB209" s="118">
        <f t="shared" si="296"/>
        <v>5000</v>
      </c>
      <c r="BC209" s="118">
        <f t="shared" si="296"/>
        <v>5000</v>
      </c>
      <c r="BD209" s="118">
        <f t="shared" si="296"/>
        <v>5000</v>
      </c>
      <c r="BE209" s="118">
        <f t="shared" si="296"/>
        <v>5000</v>
      </c>
      <c r="BF209" s="118">
        <f t="shared" si="296"/>
        <v>5000</v>
      </c>
      <c r="BG209" s="118">
        <f t="shared" si="296"/>
        <v>5000</v>
      </c>
      <c r="BH209" s="118">
        <f t="shared" si="296"/>
        <v>5000</v>
      </c>
      <c r="BI209" s="118">
        <f t="shared" si="296"/>
        <v>5000</v>
      </c>
      <c r="BJ209" s="118">
        <f t="shared" si="296"/>
        <v>5000</v>
      </c>
      <c r="BK209" s="118">
        <f t="shared" si="296"/>
        <v>5000</v>
      </c>
      <c r="BL209" s="118">
        <f t="shared" si="296"/>
        <v>5000</v>
      </c>
      <c r="BM209" s="40"/>
      <c r="BN209" s="118">
        <f t="shared" si="249"/>
        <v>3000</v>
      </c>
      <c r="BO209" s="118">
        <f t="shared" si="195"/>
        <v>3000</v>
      </c>
      <c r="BP209" s="118">
        <f t="shared" si="196"/>
        <v>3000</v>
      </c>
      <c r="BQ209" s="118">
        <f t="shared" si="197"/>
        <v>3000</v>
      </c>
      <c r="BR209" s="118">
        <f t="shared" si="198"/>
        <v>6000</v>
      </c>
      <c r="BS209" s="118">
        <f t="shared" si="199"/>
        <v>6000</v>
      </c>
      <c r="BT209" s="118">
        <f t="shared" si="200"/>
        <v>6000</v>
      </c>
      <c r="BU209" s="118">
        <f t="shared" si="201"/>
        <v>6000</v>
      </c>
      <c r="BV209" s="118">
        <f t="shared" si="202"/>
        <v>9000</v>
      </c>
      <c r="BW209" s="118">
        <f t="shared" si="203"/>
        <v>9000</v>
      </c>
      <c r="BX209" s="118">
        <f t="shared" si="204"/>
        <v>9000</v>
      </c>
      <c r="BY209" s="118">
        <f t="shared" si="205"/>
        <v>9000</v>
      </c>
      <c r="BZ209" s="118">
        <f t="shared" si="206"/>
        <v>9000</v>
      </c>
      <c r="CA209" s="118">
        <f t="shared" si="253"/>
        <v>9000</v>
      </c>
      <c r="CB209" s="118">
        <f t="shared" si="254"/>
        <v>9000</v>
      </c>
      <c r="CC209" s="118">
        <f t="shared" si="255"/>
        <v>9000</v>
      </c>
      <c r="CD209" s="118">
        <f t="shared" si="256"/>
        <v>15000</v>
      </c>
      <c r="CE209" s="118">
        <f t="shared" si="257"/>
        <v>15000</v>
      </c>
      <c r="CF209" s="118">
        <f t="shared" si="258"/>
        <v>15000</v>
      </c>
      <c r="CG209" s="118">
        <f t="shared" si="259"/>
        <v>15000</v>
      </c>
      <c r="CH209" s="40"/>
      <c r="CI209" s="118">
        <f t="shared" si="290"/>
        <v>12000</v>
      </c>
      <c r="CJ209" s="118">
        <f t="shared" si="291"/>
        <v>24000</v>
      </c>
      <c r="CK209" s="118">
        <f t="shared" si="292"/>
        <v>36000</v>
      </c>
      <c r="CL209" s="118">
        <f t="shared" si="293"/>
        <v>36000</v>
      </c>
      <c r="CM209" s="118">
        <f t="shared" si="294"/>
        <v>60000</v>
      </c>
      <c r="CN209" s="40"/>
    </row>
    <row r="210" spans="1:92" s="303" customFormat="1" x14ac:dyDescent="0.3">
      <c r="A210" s="91"/>
      <c r="B210" s="117" t="s">
        <v>123</v>
      </c>
      <c r="C210" s="118"/>
      <c r="D210" s="118"/>
      <c r="E210" s="118">
        <f t="shared" si="296"/>
        <v>3000</v>
      </c>
      <c r="F210" s="118">
        <f t="shared" si="296"/>
        <v>0</v>
      </c>
      <c r="G210" s="118">
        <f t="shared" si="296"/>
        <v>0</v>
      </c>
      <c r="H210" s="118">
        <f t="shared" si="296"/>
        <v>0</v>
      </c>
      <c r="I210" s="118">
        <f t="shared" si="296"/>
        <v>0</v>
      </c>
      <c r="J210" s="118">
        <f t="shared" si="296"/>
        <v>0</v>
      </c>
      <c r="K210" s="118">
        <f t="shared" si="296"/>
        <v>0</v>
      </c>
      <c r="L210" s="118">
        <f t="shared" si="296"/>
        <v>0</v>
      </c>
      <c r="M210" s="118">
        <f t="shared" si="296"/>
        <v>15000</v>
      </c>
      <c r="N210" s="118">
        <f t="shared" si="296"/>
        <v>0</v>
      </c>
      <c r="O210" s="118">
        <f t="shared" si="296"/>
        <v>0</v>
      </c>
      <c r="P210" s="118">
        <f t="shared" si="296"/>
        <v>15000</v>
      </c>
      <c r="Q210" s="118">
        <f t="shared" si="296"/>
        <v>0</v>
      </c>
      <c r="R210" s="118">
        <f t="shared" si="296"/>
        <v>0</v>
      </c>
      <c r="S210" s="118">
        <f t="shared" si="296"/>
        <v>15000</v>
      </c>
      <c r="T210" s="118">
        <f t="shared" si="296"/>
        <v>0</v>
      </c>
      <c r="U210" s="118">
        <f t="shared" si="296"/>
        <v>0</v>
      </c>
      <c r="V210" s="118">
        <f t="shared" si="296"/>
        <v>15000</v>
      </c>
      <c r="W210" s="118">
        <f t="shared" si="296"/>
        <v>0</v>
      </c>
      <c r="X210" s="118">
        <f t="shared" si="296"/>
        <v>0</v>
      </c>
      <c r="Y210" s="118">
        <f t="shared" si="296"/>
        <v>0</v>
      </c>
      <c r="Z210" s="118">
        <f t="shared" si="296"/>
        <v>15000</v>
      </c>
      <c r="AA210" s="118">
        <f t="shared" si="296"/>
        <v>0</v>
      </c>
      <c r="AB210" s="118">
        <f t="shared" si="296"/>
        <v>15000</v>
      </c>
      <c r="AC210" s="118">
        <f t="shared" si="296"/>
        <v>0</v>
      </c>
      <c r="AD210" s="118">
        <f t="shared" si="296"/>
        <v>0</v>
      </c>
      <c r="AE210" s="118">
        <f t="shared" si="296"/>
        <v>15000</v>
      </c>
      <c r="AF210" s="118">
        <f t="shared" si="296"/>
        <v>0</v>
      </c>
      <c r="AG210" s="118">
        <f t="shared" si="296"/>
        <v>0</v>
      </c>
      <c r="AH210" s="118">
        <f t="shared" si="296"/>
        <v>15000</v>
      </c>
      <c r="AI210" s="118">
        <f t="shared" si="296"/>
        <v>0</v>
      </c>
      <c r="AJ210" s="118">
        <f t="shared" si="296"/>
        <v>0</v>
      </c>
      <c r="AK210" s="118">
        <f t="shared" si="296"/>
        <v>0</v>
      </c>
      <c r="AL210" s="118">
        <f t="shared" si="296"/>
        <v>15000</v>
      </c>
      <c r="AM210" s="118">
        <f t="shared" si="296"/>
        <v>0</v>
      </c>
      <c r="AN210" s="118">
        <f t="shared" si="296"/>
        <v>15000</v>
      </c>
      <c r="AO210" s="118">
        <f t="shared" si="296"/>
        <v>0</v>
      </c>
      <c r="AP210" s="118">
        <f t="shared" si="296"/>
        <v>0</v>
      </c>
      <c r="AQ210" s="118">
        <f t="shared" si="296"/>
        <v>15000</v>
      </c>
      <c r="AR210" s="118">
        <f t="shared" si="296"/>
        <v>0</v>
      </c>
      <c r="AS210" s="118">
        <f t="shared" si="296"/>
        <v>0</v>
      </c>
      <c r="AT210" s="118">
        <f t="shared" si="296"/>
        <v>15000</v>
      </c>
      <c r="AU210" s="118">
        <f t="shared" si="296"/>
        <v>0</v>
      </c>
      <c r="AV210" s="118">
        <f t="shared" si="296"/>
        <v>0</v>
      </c>
      <c r="AW210" s="118">
        <f t="shared" si="296"/>
        <v>0</v>
      </c>
      <c r="AX210" s="118">
        <f t="shared" si="296"/>
        <v>15000</v>
      </c>
      <c r="AY210" s="118">
        <f t="shared" si="296"/>
        <v>0</v>
      </c>
      <c r="AZ210" s="118">
        <f t="shared" si="296"/>
        <v>15000</v>
      </c>
      <c r="BA210" s="118">
        <f t="shared" si="296"/>
        <v>0</v>
      </c>
      <c r="BB210" s="118">
        <f t="shared" si="296"/>
        <v>0</v>
      </c>
      <c r="BC210" s="118">
        <f t="shared" si="296"/>
        <v>15000</v>
      </c>
      <c r="BD210" s="118">
        <f t="shared" si="296"/>
        <v>0</v>
      </c>
      <c r="BE210" s="118">
        <f t="shared" si="296"/>
        <v>0</v>
      </c>
      <c r="BF210" s="118">
        <f t="shared" si="296"/>
        <v>15000</v>
      </c>
      <c r="BG210" s="118">
        <f t="shared" si="296"/>
        <v>0</v>
      </c>
      <c r="BH210" s="118">
        <f t="shared" si="296"/>
        <v>0</v>
      </c>
      <c r="BI210" s="118">
        <f t="shared" si="296"/>
        <v>0</v>
      </c>
      <c r="BJ210" s="118">
        <f t="shared" si="296"/>
        <v>15000</v>
      </c>
      <c r="BK210" s="118">
        <f t="shared" si="296"/>
        <v>0</v>
      </c>
      <c r="BL210" s="118">
        <f t="shared" si="296"/>
        <v>15000</v>
      </c>
      <c r="BM210" s="40"/>
      <c r="BN210" s="118">
        <f t="shared" si="249"/>
        <v>3000</v>
      </c>
      <c r="BO210" s="118">
        <f t="shared" si="195"/>
        <v>0</v>
      </c>
      <c r="BP210" s="118">
        <f t="shared" si="196"/>
        <v>15000</v>
      </c>
      <c r="BQ210" s="118">
        <f t="shared" si="197"/>
        <v>15000</v>
      </c>
      <c r="BR210" s="118">
        <f t="shared" si="198"/>
        <v>15000</v>
      </c>
      <c r="BS210" s="118">
        <f t="shared" si="199"/>
        <v>15000</v>
      </c>
      <c r="BT210" s="118">
        <f t="shared" si="200"/>
        <v>0</v>
      </c>
      <c r="BU210" s="118">
        <f t="shared" si="201"/>
        <v>30000</v>
      </c>
      <c r="BV210" s="118">
        <f t="shared" si="202"/>
        <v>15000</v>
      </c>
      <c r="BW210" s="118">
        <f t="shared" si="203"/>
        <v>15000</v>
      </c>
      <c r="BX210" s="118">
        <f t="shared" si="204"/>
        <v>0</v>
      </c>
      <c r="BY210" s="118">
        <f t="shared" si="205"/>
        <v>30000</v>
      </c>
      <c r="BZ210" s="118">
        <f t="shared" si="206"/>
        <v>15000</v>
      </c>
      <c r="CA210" s="118">
        <f t="shared" si="253"/>
        <v>15000</v>
      </c>
      <c r="CB210" s="118">
        <f t="shared" si="254"/>
        <v>0</v>
      </c>
      <c r="CC210" s="118">
        <f t="shared" si="255"/>
        <v>30000</v>
      </c>
      <c r="CD210" s="118">
        <f t="shared" si="256"/>
        <v>15000</v>
      </c>
      <c r="CE210" s="118">
        <f t="shared" si="257"/>
        <v>15000</v>
      </c>
      <c r="CF210" s="118">
        <f t="shared" si="258"/>
        <v>0</v>
      </c>
      <c r="CG210" s="118">
        <f t="shared" si="259"/>
        <v>30000</v>
      </c>
      <c r="CH210" s="40"/>
      <c r="CI210" s="118">
        <f t="shared" si="290"/>
        <v>33000</v>
      </c>
      <c r="CJ210" s="118">
        <f t="shared" si="291"/>
        <v>60000</v>
      </c>
      <c r="CK210" s="118">
        <f t="shared" si="292"/>
        <v>60000</v>
      </c>
      <c r="CL210" s="118">
        <f t="shared" si="293"/>
        <v>60000</v>
      </c>
      <c r="CM210" s="118">
        <f t="shared" si="294"/>
        <v>60000</v>
      </c>
      <c r="CN210" s="40"/>
    </row>
    <row r="211" spans="1:92" s="303" customFormat="1" x14ac:dyDescent="0.3">
      <c r="A211" s="91"/>
      <c r="B211" s="117" t="s">
        <v>123</v>
      </c>
      <c r="C211" s="118"/>
      <c r="D211" s="118"/>
      <c r="E211" s="118">
        <f t="shared" si="296"/>
        <v>0</v>
      </c>
      <c r="F211" s="118">
        <f t="shared" si="296"/>
        <v>0</v>
      </c>
      <c r="G211" s="118">
        <f t="shared" si="296"/>
        <v>0</v>
      </c>
      <c r="H211" s="118">
        <f t="shared" si="296"/>
        <v>0</v>
      </c>
      <c r="I211" s="118">
        <f t="shared" si="296"/>
        <v>0</v>
      </c>
      <c r="J211" s="118">
        <f t="shared" si="296"/>
        <v>0</v>
      </c>
      <c r="K211" s="118">
        <f t="shared" si="296"/>
        <v>0</v>
      </c>
      <c r="L211" s="118">
        <f t="shared" si="296"/>
        <v>0</v>
      </c>
      <c r="M211" s="118">
        <f t="shared" si="296"/>
        <v>0</v>
      </c>
      <c r="N211" s="118">
        <f t="shared" si="296"/>
        <v>0</v>
      </c>
      <c r="O211" s="118">
        <f t="shared" si="296"/>
        <v>0</v>
      </c>
      <c r="P211" s="118">
        <f t="shared" si="296"/>
        <v>0</v>
      </c>
      <c r="Q211" s="118">
        <f t="shared" si="296"/>
        <v>0</v>
      </c>
      <c r="R211" s="118">
        <f t="shared" si="296"/>
        <v>0</v>
      </c>
      <c r="S211" s="118">
        <f t="shared" si="296"/>
        <v>0</v>
      </c>
      <c r="T211" s="118">
        <f t="shared" ref="T211:BL213" si="297">T173</f>
        <v>0</v>
      </c>
      <c r="U211" s="118">
        <f t="shared" si="297"/>
        <v>0</v>
      </c>
      <c r="V211" s="118">
        <f t="shared" si="297"/>
        <v>0</v>
      </c>
      <c r="W211" s="118">
        <f t="shared" si="297"/>
        <v>0</v>
      </c>
      <c r="X211" s="118">
        <f t="shared" si="297"/>
        <v>0</v>
      </c>
      <c r="Y211" s="118">
        <f t="shared" si="297"/>
        <v>0</v>
      </c>
      <c r="Z211" s="118">
        <f t="shared" si="297"/>
        <v>0</v>
      </c>
      <c r="AA211" s="118">
        <f t="shared" si="297"/>
        <v>0</v>
      </c>
      <c r="AB211" s="118">
        <f t="shared" si="297"/>
        <v>0</v>
      </c>
      <c r="AC211" s="118">
        <f t="shared" si="297"/>
        <v>0</v>
      </c>
      <c r="AD211" s="118">
        <f t="shared" si="297"/>
        <v>0</v>
      </c>
      <c r="AE211" s="118">
        <f t="shared" si="297"/>
        <v>0</v>
      </c>
      <c r="AF211" s="118">
        <f t="shared" si="297"/>
        <v>0</v>
      </c>
      <c r="AG211" s="118">
        <f t="shared" si="297"/>
        <v>0</v>
      </c>
      <c r="AH211" s="118">
        <f t="shared" si="297"/>
        <v>0</v>
      </c>
      <c r="AI211" s="118">
        <f t="shared" si="297"/>
        <v>0</v>
      </c>
      <c r="AJ211" s="118">
        <f t="shared" si="297"/>
        <v>0</v>
      </c>
      <c r="AK211" s="118">
        <f t="shared" si="297"/>
        <v>0</v>
      </c>
      <c r="AL211" s="118">
        <f t="shared" si="297"/>
        <v>0</v>
      </c>
      <c r="AM211" s="118">
        <f t="shared" si="297"/>
        <v>0</v>
      </c>
      <c r="AN211" s="118">
        <f t="shared" si="297"/>
        <v>0</v>
      </c>
      <c r="AO211" s="118">
        <f t="shared" si="297"/>
        <v>0</v>
      </c>
      <c r="AP211" s="118">
        <f t="shared" si="297"/>
        <v>0</v>
      </c>
      <c r="AQ211" s="118">
        <f t="shared" si="297"/>
        <v>0</v>
      </c>
      <c r="AR211" s="118">
        <f t="shared" si="297"/>
        <v>0</v>
      </c>
      <c r="AS211" s="118">
        <f t="shared" si="297"/>
        <v>0</v>
      </c>
      <c r="AT211" s="118">
        <f t="shared" si="297"/>
        <v>0</v>
      </c>
      <c r="AU211" s="118">
        <f t="shared" si="297"/>
        <v>0</v>
      </c>
      <c r="AV211" s="118">
        <f t="shared" si="297"/>
        <v>0</v>
      </c>
      <c r="AW211" s="118">
        <f t="shared" si="297"/>
        <v>0</v>
      </c>
      <c r="AX211" s="118">
        <f t="shared" si="297"/>
        <v>0</v>
      </c>
      <c r="AY211" s="118">
        <f t="shared" si="297"/>
        <v>0</v>
      </c>
      <c r="AZ211" s="118">
        <f t="shared" si="297"/>
        <v>0</v>
      </c>
      <c r="BA211" s="118">
        <f t="shared" si="297"/>
        <v>0</v>
      </c>
      <c r="BB211" s="118">
        <f t="shared" si="297"/>
        <v>0</v>
      </c>
      <c r="BC211" s="118">
        <f t="shared" si="297"/>
        <v>0</v>
      </c>
      <c r="BD211" s="118">
        <f t="shared" si="297"/>
        <v>0</v>
      </c>
      <c r="BE211" s="118">
        <f t="shared" si="297"/>
        <v>0</v>
      </c>
      <c r="BF211" s="118">
        <f t="shared" si="297"/>
        <v>0</v>
      </c>
      <c r="BG211" s="118">
        <f t="shared" si="297"/>
        <v>0</v>
      </c>
      <c r="BH211" s="118">
        <f t="shared" si="297"/>
        <v>0</v>
      </c>
      <c r="BI211" s="118">
        <f t="shared" si="297"/>
        <v>0</v>
      </c>
      <c r="BJ211" s="118">
        <f t="shared" si="297"/>
        <v>0</v>
      </c>
      <c r="BK211" s="118">
        <f t="shared" si="297"/>
        <v>0</v>
      </c>
      <c r="BL211" s="118">
        <f t="shared" si="297"/>
        <v>0</v>
      </c>
      <c r="BM211" s="40"/>
      <c r="BN211" s="118">
        <f t="shared" si="249"/>
        <v>0</v>
      </c>
      <c r="BO211" s="118">
        <f t="shared" si="195"/>
        <v>0</v>
      </c>
      <c r="BP211" s="118">
        <f t="shared" si="196"/>
        <v>0</v>
      </c>
      <c r="BQ211" s="118">
        <f t="shared" si="197"/>
        <v>0</v>
      </c>
      <c r="BR211" s="118">
        <f t="shared" si="198"/>
        <v>0</v>
      </c>
      <c r="BS211" s="118">
        <f t="shared" si="199"/>
        <v>0</v>
      </c>
      <c r="BT211" s="118">
        <f t="shared" si="200"/>
        <v>0</v>
      </c>
      <c r="BU211" s="118">
        <f t="shared" si="201"/>
        <v>0</v>
      </c>
      <c r="BV211" s="118">
        <f t="shared" si="202"/>
        <v>0</v>
      </c>
      <c r="BW211" s="118">
        <f t="shared" si="203"/>
        <v>0</v>
      </c>
      <c r="BX211" s="118">
        <f t="shared" si="204"/>
        <v>0</v>
      </c>
      <c r="BY211" s="118">
        <f t="shared" si="205"/>
        <v>0</v>
      </c>
      <c r="BZ211" s="118">
        <f t="shared" si="206"/>
        <v>0</v>
      </c>
      <c r="CA211" s="118">
        <f t="shared" si="253"/>
        <v>0</v>
      </c>
      <c r="CB211" s="118">
        <f t="shared" si="254"/>
        <v>0</v>
      </c>
      <c r="CC211" s="118">
        <f t="shared" si="255"/>
        <v>0</v>
      </c>
      <c r="CD211" s="118">
        <f t="shared" si="256"/>
        <v>0</v>
      </c>
      <c r="CE211" s="118">
        <f t="shared" si="257"/>
        <v>0</v>
      </c>
      <c r="CF211" s="118">
        <f t="shared" si="258"/>
        <v>0</v>
      </c>
      <c r="CG211" s="118">
        <f t="shared" si="259"/>
        <v>0</v>
      </c>
      <c r="CH211" s="40"/>
      <c r="CI211" s="118">
        <f t="shared" si="290"/>
        <v>0</v>
      </c>
      <c r="CJ211" s="118">
        <f t="shared" si="291"/>
        <v>0</v>
      </c>
      <c r="CK211" s="118">
        <f t="shared" si="292"/>
        <v>0</v>
      </c>
      <c r="CL211" s="118">
        <f t="shared" si="293"/>
        <v>0</v>
      </c>
      <c r="CM211" s="118">
        <f t="shared" si="294"/>
        <v>0</v>
      </c>
      <c r="CN211" s="40"/>
    </row>
    <row r="212" spans="1:92" s="303" customFormat="1" x14ac:dyDescent="0.3">
      <c r="A212" s="91"/>
      <c r="B212" s="117" t="s">
        <v>123</v>
      </c>
      <c r="C212" s="118"/>
      <c r="D212" s="118"/>
      <c r="E212" s="118">
        <f t="shared" ref="E212:AJ213" si="298">E174</f>
        <v>0</v>
      </c>
      <c r="F212" s="118">
        <f t="shared" si="298"/>
        <v>0</v>
      </c>
      <c r="G212" s="118">
        <f t="shared" si="298"/>
        <v>0</v>
      </c>
      <c r="H212" s="118">
        <f t="shared" si="298"/>
        <v>0</v>
      </c>
      <c r="I212" s="118">
        <f t="shared" si="298"/>
        <v>0</v>
      </c>
      <c r="J212" s="118">
        <f t="shared" si="298"/>
        <v>0</v>
      </c>
      <c r="K212" s="118">
        <f t="shared" si="298"/>
        <v>0</v>
      </c>
      <c r="L212" s="118">
        <f t="shared" si="298"/>
        <v>0</v>
      </c>
      <c r="M212" s="118">
        <f t="shared" si="298"/>
        <v>0</v>
      </c>
      <c r="N212" s="118">
        <f t="shared" si="298"/>
        <v>0</v>
      </c>
      <c r="O212" s="118">
        <f t="shared" si="298"/>
        <v>0</v>
      </c>
      <c r="P212" s="118">
        <f t="shared" si="298"/>
        <v>0</v>
      </c>
      <c r="Q212" s="118">
        <f t="shared" si="298"/>
        <v>0</v>
      </c>
      <c r="R212" s="118">
        <f t="shared" si="298"/>
        <v>0</v>
      </c>
      <c r="S212" s="118">
        <f t="shared" si="298"/>
        <v>0</v>
      </c>
      <c r="T212" s="118">
        <f t="shared" si="298"/>
        <v>0</v>
      </c>
      <c r="U212" s="118">
        <f t="shared" si="298"/>
        <v>0</v>
      </c>
      <c r="V212" s="118">
        <f t="shared" si="298"/>
        <v>0</v>
      </c>
      <c r="W212" s="118">
        <f t="shared" si="298"/>
        <v>0</v>
      </c>
      <c r="X212" s="118">
        <f t="shared" si="298"/>
        <v>0</v>
      </c>
      <c r="Y212" s="118">
        <f t="shared" si="298"/>
        <v>0</v>
      </c>
      <c r="Z212" s="118">
        <f t="shared" si="298"/>
        <v>0</v>
      </c>
      <c r="AA212" s="118">
        <f t="shared" si="298"/>
        <v>0</v>
      </c>
      <c r="AB212" s="118">
        <f t="shared" si="298"/>
        <v>0</v>
      </c>
      <c r="AC212" s="118">
        <f t="shared" si="298"/>
        <v>0</v>
      </c>
      <c r="AD212" s="118">
        <f t="shared" si="298"/>
        <v>0</v>
      </c>
      <c r="AE212" s="118">
        <f t="shared" si="298"/>
        <v>0</v>
      </c>
      <c r="AF212" s="118">
        <f t="shared" si="298"/>
        <v>0</v>
      </c>
      <c r="AG212" s="118">
        <f t="shared" si="298"/>
        <v>0</v>
      </c>
      <c r="AH212" s="118">
        <f t="shared" si="298"/>
        <v>0</v>
      </c>
      <c r="AI212" s="118">
        <f t="shared" si="298"/>
        <v>0</v>
      </c>
      <c r="AJ212" s="118">
        <f t="shared" si="298"/>
        <v>0</v>
      </c>
      <c r="AK212" s="118">
        <f t="shared" si="297"/>
        <v>0</v>
      </c>
      <c r="AL212" s="118">
        <f t="shared" si="297"/>
        <v>0</v>
      </c>
      <c r="AM212" s="118">
        <f t="shared" si="297"/>
        <v>0</v>
      </c>
      <c r="AN212" s="118">
        <f t="shared" si="297"/>
        <v>0</v>
      </c>
      <c r="AO212" s="118">
        <f t="shared" si="297"/>
        <v>0</v>
      </c>
      <c r="AP212" s="118">
        <f t="shared" si="297"/>
        <v>0</v>
      </c>
      <c r="AQ212" s="118">
        <f t="shared" si="297"/>
        <v>0</v>
      </c>
      <c r="AR212" s="118">
        <f t="shared" si="297"/>
        <v>0</v>
      </c>
      <c r="AS212" s="118">
        <f t="shared" si="297"/>
        <v>0</v>
      </c>
      <c r="AT212" s="118">
        <f t="shared" si="297"/>
        <v>0</v>
      </c>
      <c r="AU212" s="118">
        <f t="shared" si="297"/>
        <v>0</v>
      </c>
      <c r="AV212" s="118">
        <f t="shared" si="297"/>
        <v>0</v>
      </c>
      <c r="AW212" s="118">
        <f t="shared" si="297"/>
        <v>0</v>
      </c>
      <c r="AX212" s="118">
        <f t="shared" si="297"/>
        <v>0</v>
      </c>
      <c r="AY212" s="118">
        <f t="shared" si="297"/>
        <v>0</v>
      </c>
      <c r="AZ212" s="118">
        <f t="shared" si="297"/>
        <v>0</v>
      </c>
      <c r="BA212" s="118">
        <f t="shared" si="297"/>
        <v>0</v>
      </c>
      <c r="BB212" s="118">
        <f t="shared" si="297"/>
        <v>0</v>
      </c>
      <c r="BC212" s="118">
        <f t="shared" si="297"/>
        <v>0</v>
      </c>
      <c r="BD212" s="118">
        <f t="shared" si="297"/>
        <v>0</v>
      </c>
      <c r="BE212" s="118">
        <f t="shared" si="297"/>
        <v>0</v>
      </c>
      <c r="BF212" s="118">
        <f t="shared" si="297"/>
        <v>0</v>
      </c>
      <c r="BG212" s="118">
        <f t="shared" si="297"/>
        <v>0</v>
      </c>
      <c r="BH212" s="118">
        <f t="shared" si="297"/>
        <v>0</v>
      </c>
      <c r="BI212" s="118">
        <f t="shared" si="297"/>
        <v>0</v>
      </c>
      <c r="BJ212" s="118">
        <f t="shared" si="297"/>
        <v>0</v>
      </c>
      <c r="BK212" s="118">
        <f t="shared" si="297"/>
        <v>0</v>
      </c>
      <c r="BL212" s="118">
        <f t="shared" si="297"/>
        <v>0</v>
      </c>
      <c r="BM212" s="40"/>
      <c r="BN212" s="118">
        <f t="shared" si="249"/>
        <v>0</v>
      </c>
      <c r="BO212" s="118">
        <f t="shared" ref="BO212:BO220" si="299">SUM(H212:J212)</f>
        <v>0</v>
      </c>
      <c r="BP212" s="118">
        <f t="shared" ref="BP212:BP220" si="300">SUM(K212:M212)</f>
        <v>0</v>
      </c>
      <c r="BQ212" s="118">
        <f t="shared" ref="BQ212:BQ220" si="301">SUM(N212:P212)</f>
        <v>0</v>
      </c>
      <c r="BR212" s="118">
        <f t="shared" ref="BR212:BR220" si="302">SUM(Q212:S212)</f>
        <v>0</v>
      </c>
      <c r="BS212" s="118">
        <f t="shared" ref="BS212:BS220" si="303">SUM(T212:V212)</f>
        <v>0</v>
      </c>
      <c r="BT212" s="118">
        <f t="shared" ref="BT212:BT220" si="304">SUM(W212:Y212)</f>
        <v>0</v>
      </c>
      <c r="BU212" s="118">
        <f t="shared" ref="BU212:BU220" si="305">SUM(Z212:AB212)</f>
        <v>0</v>
      </c>
      <c r="BV212" s="118">
        <f t="shared" ref="BV212:BV220" si="306">SUM(AC212:AE212)</f>
        <v>0</v>
      </c>
      <c r="BW212" s="118">
        <f t="shared" ref="BW212:BW220" si="307">SUM(AF212:AH212)</f>
        <v>0</v>
      </c>
      <c r="BX212" s="118">
        <f t="shared" ref="BX212:BX220" si="308">SUM(AI212:AK212)</f>
        <v>0</v>
      </c>
      <c r="BY212" s="118">
        <f t="shared" ref="BY212:BY220" si="309">SUM(AL212:AN212)</f>
        <v>0</v>
      </c>
      <c r="BZ212" s="118">
        <f t="shared" ref="BZ212:BZ220" si="310">SUM(AO212:AQ212)</f>
        <v>0</v>
      </c>
      <c r="CA212" s="118">
        <f t="shared" si="253"/>
        <v>0</v>
      </c>
      <c r="CB212" s="118">
        <f t="shared" si="254"/>
        <v>0</v>
      </c>
      <c r="CC212" s="118">
        <f t="shared" si="255"/>
        <v>0</v>
      </c>
      <c r="CD212" s="118">
        <f t="shared" si="256"/>
        <v>0</v>
      </c>
      <c r="CE212" s="118">
        <f t="shared" si="257"/>
        <v>0</v>
      </c>
      <c r="CF212" s="118">
        <f t="shared" si="258"/>
        <v>0</v>
      </c>
      <c r="CG212" s="118">
        <f t="shared" si="259"/>
        <v>0</v>
      </c>
      <c r="CH212" s="40"/>
      <c r="CI212" s="118">
        <f t="shared" si="290"/>
        <v>0</v>
      </c>
      <c r="CJ212" s="118">
        <f t="shared" si="291"/>
        <v>0</v>
      </c>
      <c r="CK212" s="118">
        <f t="shared" si="292"/>
        <v>0</v>
      </c>
      <c r="CL212" s="118">
        <f t="shared" si="293"/>
        <v>0</v>
      </c>
      <c r="CM212" s="118">
        <f t="shared" si="294"/>
        <v>0</v>
      </c>
      <c r="CN212" s="40"/>
    </row>
    <row r="213" spans="1:92" s="303" customFormat="1" x14ac:dyDescent="0.3">
      <c r="A213" s="125"/>
      <c r="B213" s="131" t="s">
        <v>123</v>
      </c>
      <c r="C213" s="107"/>
      <c r="D213" s="107"/>
      <c r="E213" s="107">
        <f t="shared" si="298"/>
        <v>0</v>
      </c>
      <c r="F213" s="107">
        <f t="shared" si="298"/>
        <v>0</v>
      </c>
      <c r="G213" s="107">
        <f t="shared" si="298"/>
        <v>0</v>
      </c>
      <c r="H213" s="107">
        <f t="shared" si="298"/>
        <v>0</v>
      </c>
      <c r="I213" s="107">
        <f t="shared" si="298"/>
        <v>0</v>
      </c>
      <c r="J213" s="107">
        <f t="shared" si="298"/>
        <v>0</v>
      </c>
      <c r="K213" s="107">
        <f t="shared" si="298"/>
        <v>0</v>
      </c>
      <c r="L213" s="107">
        <f t="shared" si="298"/>
        <v>0</v>
      </c>
      <c r="M213" s="107">
        <f t="shared" si="298"/>
        <v>0</v>
      </c>
      <c r="N213" s="107">
        <f t="shared" si="298"/>
        <v>0</v>
      </c>
      <c r="O213" s="107">
        <f t="shared" si="298"/>
        <v>0</v>
      </c>
      <c r="P213" s="107">
        <f t="shared" si="298"/>
        <v>0</v>
      </c>
      <c r="Q213" s="107">
        <f t="shared" si="298"/>
        <v>0</v>
      </c>
      <c r="R213" s="107">
        <f t="shared" si="298"/>
        <v>0</v>
      </c>
      <c r="S213" s="107">
        <f t="shared" si="298"/>
        <v>0</v>
      </c>
      <c r="T213" s="107">
        <f t="shared" si="298"/>
        <v>0</v>
      </c>
      <c r="U213" s="107">
        <f t="shared" si="298"/>
        <v>0</v>
      </c>
      <c r="V213" s="107">
        <f t="shared" si="298"/>
        <v>0</v>
      </c>
      <c r="W213" s="107">
        <f t="shared" si="298"/>
        <v>0</v>
      </c>
      <c r="X213" s="107">
        <f t="shared" si="298"/>
        <v>0</v>
      </c>
      <c r="Y213" s="107">
        <f t="shared" si="298"/>
        <v>0</v>
      </c>
      <c r="Z213" s="107">
        <f t="shared" si="298"/>
        <v>0</v>
      </c>
      <c r="AA213" s="107">
        <f t="shared" si="298"/>
        <v>0</v>
      </c>
      <c r="AB213" s="107">
        <f t="shared" si="298"/>
        <v>0</v>
      </c>
      <c r="AC213" s="107">
        <f t="shared" si="298"/>
        <v>0</v>
      </c>
      <c r="AD213" s="107">
        <f t="shared" si="298"/>
        <v>0</v>
      </c>
      <c r="AE213" s="107">
        <f t="shared" si="298"/>
        <v>0</v>
      </c>
      <c r="AF213" s="107">
        <f t="shared" si="298"/>
        <v>0</v>
      </c>
      <c r="AG213" s="107">
        <f t="shared" si="298"/>
        <v>0</v>
      </c>
      <c r="AH213" s="107">
        <f t="shared" si="298"/>
        <v>0</v>
      </c>
      <c r="AI213" s="107">
        <f t="shared" si="298"/>
        <v>0</v>
      </c>
      <c r="AJ213" s="107">
        <f t="shared" si="298"/>
        <v>0</v>
      </c>
      <c r="AK213" s="107">
        <f t="shared" si="297"/>
        <v>0</v>
      </c>
      <c r="AL213" s="107">
        <f t="shared" si="297"/>
        <v>0</v>
      </c>
      <c r="AM213" s="107">
        <f t="shared" si="297"/>
        <v>0</v>
      </c>
      <c r="AN213" s="107">
        <f t="shared" si="297"/>
        <v>0</v>
      </c>
      <c r="AO213" s="107">
        <f t="shared" si="297"/>
        <v>0</v>
      </c>
      <c r="AP213" s="107">
        <f t="shared" si="297"/>
        <v>0</v>
      </c>
      <c r="AQ213" s="107">
        <f t="shared" si="297"/>
        <v>0</v>
      </c>
      <c r="AR213" s="107">
        <f t="shared" si="297"/>
        <v>0</v>
      </c>
      <c r="AS213" s="107">
        <f t="shared" si="297"/>
        <v>0</v>
      </c>
      <c r="AT213" s="107">
        <f t="shared" si="297"/>
        <v>0</v>
      </c>
      <c r="AU213" s="107">
        <f t="shared" si="297"/>
        <v>0</v>
      </c>
      <c r="AV213" s="107">
        <f t="shared" si="297"/>
        <v>0</v>
      </c>
      <c r="AW213" s="107">
        <f t="shared" si="297"/>
        <v>0</v>
      </c>
      <c r="AX213" s="107">
        <f t="shared" si="297"/>
        <v>0</v>
      </c>
      <c r="AY213" s="107">
        <f t="shared" si="297"/>
        <v>0</v>
      </c>
      <c r="AZ213" s="107">
        <f t="shared" si="297"/>
        <v>0</v>
      </c>
      <c r="BA213" s="107">
        <f t="shared" si="297"/>
        <v>0</v>
      </c>
      <c r="BB213" s="107">
        <f t="shared" si="297"/>
        <v>0</v>
      </c>
      <c r="BC213" s="107">
        <f t="shared" si="297"/>
        <v>0</v>
      </c>
      <c r="BD213" s="107">
        <f t="shared" si="297"/>
        <v>0</v>
      </c>
      <c r="BE213" s="107">
        <f t="shared" si="297"/>
        <v>0</v>
      </c>
      <c r="BF213" s="107">
        <f t="shared" si="297"/>
        <v>0</v>
      </c>
      <c r="BG213" s="107">
        <f t="shared" si="297"/>
        <v>0</v>
      </c>
      <c r="BH213" s="107">
        <f t="shared" si="297"/>
        <v>0</v>
      </c>
      <c r="BI213" s="107">
        <f t="shared" si="297"/>
        <v>0</v>
      </c>
      <c r="BJ213" s="107">
        <f t="shared" si="297"/>
        <v>0</v>
      </c>
      <c r="BK213" s="107">
        <f t="shared" si="297"/>
        <v>0</v>
      </c>
      <c r="BL213" s="107">
        <f t="shared" si="297"/>
        <v>0</v>
      </c>
      <c r="BM213" s="40"/>
      <c r="BN213" s="107">
        <f t="shared" si="249"/>
        <v>0</v>
      </c>
      <c r="BO213" s="107">
        <f t="shared" si="299"/>
        <v>0</v>
      </c>
      <c r="BP213" s="107">
        <f t="shared" si="300"/>
        <v>0</v>
      </c>
      <c r="BQ213" s="107">
        <f t="shared" si="301"/>
        <v>0</v>
      </c>
      <c r="BR213" s="107">
        <f t="shared" si="302"/>
        <v>0</v>
      </c>
      <c r="BS213" s="107">
        <f t="shared" si="303"/>
        <v>0</v>
      </c>
      <c r="BT213" s="107">
        <f t="shared" si="304"/>
        <v>0</v>
      </c>
      <c r="BU213" s="107">
        <f t="shared" si="305"/>
        <v>0</v>
      </c>
      <c r="BV213" s="107">
        <f t="shared" si="306"/>
        <v>0</v>
      </c>
      <c r="BW213" s="107">
        <f t="shared" si="307"/>
        <v>0</v>
      </c>
      <c r="BX213" s="107">
        <f t="shared" si="308"/>
        <v>0</v>
      </c>
      <c r="BY213" s="107">
        <f t="shared" si="309"/>
        <v>0</v>
      </c>
      <c r="BZ213" s="107">
        <f t="shared" si="310"/>
        <v>0</v>
      </c>
      <c r="CA213" s="107">
        <f t="shared" si="253"/>
        <v>0</v>
      </c>
      <c r="CB213" s="107">
        <f t="shared" si="254"/>
        <v>0</v>
      </c>
      <c r="CC213" s="107">
        <f t="shared" si="255"/>
        <v>0</v>
      </c>
      <c r="CD213" s="107">
        <f t="shared" si="256"/>
        <v>0</v>
      </c>
      <c r="CE213" s="107">
        <f t="shared" si="257"/>
        <v>0</v>
      </c>
      <c r="CF213" s="107">
        <f t="shared" si="258"/>
        <v>0</v>
      </c>
      <c r="CG213" s="107">
        <f t="shared" si="259"/>
        <v>0</v>
      </c>
      <c r="CH213" s="40"/>
      <c r="CI213" s="107">
        <f t="shared" si="290"/>
        <v>0</v>
      </c>
      <c r="CJ213" s="107">
        <f t="shared" si="291"/>
        <v>0</v>
      </c>
      <c r="CK213" s="107">
        <f t="shared" si="292"/>
        <v>0</v>
      </c>
      <c r="CL213" s="107">
        <f t="shared" si="293"/>
        <v>0</v>
      </c>
      <c r="CM213" s="107">
        <f t="shared" si="294"/>
        <v>0</v>
      </c>
      <c r="CN213" s="40"/>
    </row>
    <row r="214" spans="1:92" s="309" customFormat="1" x14ac:dyDescent="0.3">
      <c r="A214" s="128" t="s">
        <v>143</v>
      </c>
      <c r="B214" s="128"/>
      <c r="C214" s="130"/>
      <c r="D214" s="130"/>
      <c r="E214" s="130">
        <f>SUM(E204:E213)</f>
        <v>10508.333333333334</v>
      </c>
      <c r="F214" s="130">
        <f t="shared" ref="F214:BL214" si="311">SUM(F204:F213)</f>
        <v>7508.3333333333339</v>
      </c>
      <c r="G214" s="130">
        <f t="shared" si="311"/>
        <v>7508.3333333333339</v>
      </c>
      <c r="H214" s="130">
        <f t="shared" si="311"/>
        <v>11875</v>
      </c>
      <c r="I214" s="130">
        <f t="shared" si="311"/>
        <v>11875</v>
      </c>
      <c r="J214" s="130">
        <f t="shared" si="311"/>
        <v>11875</v>
      </c>
      <c r="K214" s="130">
        <f t="shared" si="311"/>
        <v>11875</v>
      </c>
      <c r="L214" s="130">
        <f t="shared" si="311"/>
        <v>11875</v>
      </c>
      <c r="M214" s="130">
        <f t="shared" si="311"/>
        <v>55866.666666666664</v>
      </c>
      <c r="N214" s="130">
        <f t="shared" si="311"/>
        <v>40866.666666666664</v>
      </c>
      <c r="O214" s="130">
        <f t="shared" si="311"/>
        <v>40866.666666666664</v>
      </c>
      <c r="P214" s="130">
        <f t="shared" si="311"/>
        <v>55866.666666666664</v>
      </c>
      <c r="Q214" s="130">
        <f t="shared" si="311"/>
        <v>41866.666666666664</v>
      </c>
      <c r="R214" s="130">
        <f t="shared" si="311"/>
        <v>41866.666666666664</v>
      </c>
      <c r="S214" s="130">
        <f t="shared" si="311"/>
        <v>56866.666666666664</v>
      </c>
      <c r="T214" s="130">
        <f t="shared" si="311"/>
        <v>41866.666666666664</v>
      </c>
      <c r="U214" s="130">
        <f t="shared" si="311"/>
        <v>41866.666666666664</v>
      </c>
      <c r="V214" s="130">
        <f t="shared" si="311"/>
        <v>56866.666666666664</v>
      </c>
      <c r="W214" s="130">
        <f t="shared" si="311"/>
        <v>41866.666666666664</v>
      </c>
      <c r="X214" s="130">
        <f t="shared" si="311"/>
        <v>44233.333333333336</v>
      </c>
      <c r="Y214" s="130">
        <f t="shared" si="311"/>
        <v>44233.333333333336</v>
      </c>
      <c r="Z214" s="130">
        <f t="shared" si="311"/>
        <v>59233.333333333336</v>
      </c>
      <c r="AA214" s="130">
        <f t="shared" si="311"/>
        <v>44233.333333333336</v>
      </c>
      <c r="AB214" s="130">
        <f t="shared" si="311"/>
        <v>59233.333333333336</v>
      </c>
      <c r="AC214" s="130">
        <f t="shared" si="311"/>
        <v>46733.333333333336</v>
      </c>
      <c r="AD214" s="130">
        <f t="shared" si="311"/>
        <v>46733.333333333336</v>
      </c>
      <c r="AE214" s="130">
        <f t="shared" si="311"/>
        <v>61733.333333333336</v>
      </c>
      <c r="AF214" s="130">
        <f t="shared" si="311"/>
        <v>46733.333333333336</v>
      </c>
      <c r="AG214" s="130">
        <f t="shared" si="311"/>
        <v>46733.333333333336</v>
      </c>
      <c r="AH214" s="130">
        <f t="shared" si="311"/>
        <v>61733.333333333336</v>
      </c>
      <c r="AI214" s="130">
        <f t="shared" si="311"/>
        <v>46733.333333333336</v>
      </c>
      <c r="AJ214" s="130">
        <f t="shared" si="311"/>
        <v>46733.333333333336</v>
      </c>
      <c r="AK214" s="130">
        <f t="shared" si="311"/>
        <v>46733.333333333336</v>
      </c>
      <c r="AL214" s="130">
        <f t="shared" si="311"/>
        <v>61733.333333333336</v>
      </c>
      <c r="AM214" s="130">
        <f t="shared" si="311"/>
        <v>46733.333333333336</v>
      </c>
      <c r="AN214" s="130">
        <f t="shared" si="311"/>
        <v>61733.333333333336</v>
      </c>
      <c r="AO214" s="130">
        <f t="shared" si="311"/>
        <v>51875</v>
      </c>
      <c r="AP214" s="130">
        <f t="shared" si="311"/>
        <v>51875</v>
      </c>
      <c r="AQ214" s="130">
        <f t="shared" si="311"/>
        <v>66875</v>
      </c>
      <c r="AR214" s="130">
        <f t="shared" si="311"/>
        <v>51875</v>
      </c>
      <c r="AS214" s="130">
        <f t="shared" si="311"/>
        <v>51875</v>
      </c>
      <c r="AT214" s="130">
        <f t="shared" si="311"/>
        <v>66875</v>
      </c>
      <c r="AU214" s="130">
        <f t="shared" si="311"/>
        <v>51875</v>
      </c>
      <c r="AV214" s="130">
        <f t="shared" si="311"/>
        <v>51875</v>
      </c>
      <c r="AW214" s="130">
        <f t="shared" si="311"/>
        <v>51875</v>
      </c>
      <c r="AX214" s="130">
        <f t="shared" si="311"/>
        <v>66875</v>
      </c>
      <c r="AY214" s="130">
        <f t="shared" si="311"/>
        <v>51875</v>
      </c>
      <c r="AZ214" s="130">
        <f t="shared" si="311"/>
        <v>73975</v>
      </c>
      <c r="BA214" s="130">
        <f t="shared" si="311"/>
        <v>65433.333333333336</v>
      </c>
      <c r="BB214" s="130">
        <f>SUM(BB204:BB213)</f>
        <v>65433.333333333336</v>
      </c>
      <c r="BC214" s="130">
        <f t="shared" si="311"/>
        <v>80433.333333333343</v>
      </c>
      <c r="BD214" s="130">
        <f t="shared" si="311"/>
        <v>65433.333333333336</v>
      </c>
      <c r="BE214" s="130">
        <f t="shared" si="311"/>
        <v>65433.333333333336</v>
      </c>
      <c r="BF214" s="130">
        <f t="shared" si="311"/>
        <v>80433.333333333343</v>
      </c>
      <c r="BG214" s="130">
        <f t="shared" si="311"/>
        <v>65433.333333333336</v>
      </c>
      <c r="BH214" s="130">
        <f t="shared" si="311"/>
        <v>65433.333333333336</v>
      </c>
      <c r="BI214" s="130">
        <f t="shared" si="311"/>
        <v>65433.333333333336</v>
      </c>
      <c r="BJ214" s="130">
        <f t="shared" si="311"/>
        <v>80433.333333333343</v>
      </c>
      <c r="BK214" s="130">
        <f t="shared" si="311"/>
        <v>65433.333333333336</v>
      </c>
      <c r="BL214" s="130">
        <f t="shared" si="311"/>
        <v>80433.333333333343</v>
      </c>
      <c r="BM214" s="43"/>
      <c r="BN214" s="130">
        <f t="shared" si="249"/>
        <v>25525</v>
      </c>
      <c r="BO214" s="130">
        <f t="shared" si="299"/>
        <v>35625</v>
      </c>
      <c r="BP214" s="130">
        <f t="shared" si="300"/>
        <v>79616.666666666657</v>
      </c>
      <c r="BQ214" s="130">
        <f t="shared" si="301"/>
        <v>137600</v>
      </c>
      <c r="BR214" s="130">
        <f t="shared" si="302"/>
        <v>140600</v>
      </c>
      <c r="BS214" s="130">
        <f t="shared" si="303"/>
        <v>140600</v>
      </c>
      <c r="BT214" s="130">
        <f t="shared" si="304"/>
        <v>130333.33333333334</v>
      </c>
      <c r="BU214" s="130">
        <f t="shared" si="305"/>
        <v>162700</v>
      </c>
      <c r="BV214" s="130">
        <f t="shared" si="306"/>
        <v>155200</v>
      </c>
      <c r="BW214" s="130">
        <f t="shared" si="307"/>
        <v>155200</v>
      </c>
      <c r="BX214" s="130">
        <f t="shared" si="308"/>
        <v>140200</v>
      </c>
      <c r="BY214" s="130">
        <f t="shared" si="309"/>
        <v>170200</v>
      </c>
      <c r="BZ214" s="130">
        <f t="shared" si="310"/>
        <v>170625</v>
      </c>
      <c r="CA214" s="130">
        <f t="shared" si="253"/>
        <v>170625</v>
      </c>
      <c r="CB214" s="130">
        <f t="shared" si="254"/>
        <v>155625</v>
      </c>
      <c r="CC214" s="130">
        <f t="shared" si="255"/>
        <v>192725</v>
      </c>
      <c r="CD214" s="130">
        <f t="shared" si="256"/>
        <v>211300</v>
      </c>
      <c r="CE214" s="130">
        <f t="shared" si="257"/>
        <v>211300</v>
      </c>
      <c r="CF214" s="130">
        <f t="shared" si="258"/>
        <v>196300</v>
      </c>
      <c r="CG214" s="130">
        <f t="shared" si="259"/>
        <v>226300.00000000003</v>
      </c>
      <c r="CH214" s="43"/>
      <c r="CI214" s="130">
        <f t="shared" si="290"/>
        <v>278366.66666666663</v>
      </c>
      <c r="CJ214" s="130">
        <f t="shared" si="291"/>
        <v>574233.33333333326</v>
      </c>
      <c r="CK214" s="130">
        <f t="shared" si="292"/>
        <v>620800</v>
      </c>
      <c r="CL214" s="130">
        <f t="shared" si="293"/>
        <v>689600</v>
      </c>
      <c r="CM214" s="130">
        <f t="shared" si="294"/>
        <v>845200.00000000012</v>
      </c>
      <c r="CN214" s="43"/>
    </row>
    <row r="215" spans="1:92" s="303" customFormat="1" x14ac:dyDescent="0.3">
      <c r="A215" s="98" t="s">
        <v>134</v>
      </c>
      <c r="B215" s="81"/>
      <c r="C215" s="116"/>
      <c r="D215" s="116"/>
      <c r="E215" s="116" t="str">
        <f t="shared" ref="E215:BL215" si="312">IF(E187&gt;E191,E214/E187,"-")</f>
        <v>-</v>
      </c>
      <c r="F215" s="116">
        <f t="shared" si="312"/>
        <v>4.2904761904761911E-2</v>
      </c>
      <c r="G215" s="116">
        <f t="shared" si="312"/>
        <v>0.54606060606060614</v>
      </c>
      <c r="H215" s="116" t="str">
        <f t="shared" si="312"/>
        <v>-</v>
      </c>
      <c r="I215" s="116">
        <f t="shared" si="312"/>
        <v>0.18627450980392157</v>
      </c>
      <c r="J215" s="116">
        <f t="shared" si="312"/>
        <v>0.86363636363636365</v>
      </c>
      <c r="K215" s="116">
        <f t="shared" si="312"/>
        <v>0.43181818181818182</v>
      </c>
      <c r="L215" s="116" t="str">
        <f t="shared" si="312"/>
        <v>-</v>
      </c>
      <c r="M215" s="116">
        <f t="shared" si="312"/>
        <v>0.72086021505376341</v>
      </c>
      <c r="N215" s="116">
        <f t="shared" si="312"/>
        <v>1.4860606060606061</v>
      </c>
      <c r="O215" s="116">
        <f t="shared" si="312"/>
        <v>1.4860606060606061</v>
      </c>
      <c r="P215" s="116">
        <f t="shared" si="312"/>
        <v>0.81260606060606055</v>
      </c>
      <c r="Q215" s="116">
        <f t="shared" si="312"/>
        <v>0.18084953203743701</v>
      </c>
      <c r="R215" s="116">
        <f t="shared" si="312"/>
        <v>0.74100294985250736</v>
      </c>
      <c r="S215" s="116">
        <f t="shared" si="312"/>
        <v>1.006489675516224</v>
      </c>
      <c r="T215" s="116">
        <f t="shared" si="312"/>
        <v>0.23067033976124884</v>
      </c>
      <c r="U215" s="116">
        <f t="shared" si="312"/>
        <v>0.74100294985250736</v>
      </c>
      <c r="V215" s="116">
        <f t="shared" si="312"/>
        <v>0.36336528221512243</v>
      </c>
      <c r="W215" s="116">
        <f t="shared" si="312"/>
        <v>0.74100294985250736</v>
      </c>
      <c r="X215" s="116" t="str">
        <f t="shared" si="312"/>
        <v>-</v>
      </c>
      <c r="Y215" s="116">
        <f t="shared" si="312"/>
        <v>0.24370982552800735</v>
      </c>
      <c r="Z215" s="116">
        <f t="shared" si="312"/>
        <v>1.0483775811209439</v>
      </c>
      <c r="AA215" s="116">
        <f t="shared" si="312"/>
        <v>0.78289085545722714</v>
      </c>
      <c r="AB215" s="116">
        <f t="shared" si="312"/>
        <v>0.42613908872901679</v>
      </c>
      <c r="AC215" s="116">
        <f t="shared" si="312"/>
        <v>0.11356824625354395</v>
      </c>
      <c r="AD215" s="116">
        <f t="shared" si="312"/>
        <v>0.4191330343796712</v>
      </c>
      <c r="AE215" s="116">
        <f t="shared" si="312"/>
        <v>0.55366218236173392</v>
      </c>
      <c r="AF215" s="116">
        <f t="shared" si="312"/>
        <v>0.1500267522739433</v>
      </c>
      <c r="AG215" s="116">
        <f t="shared" si="312"/>
        <v>0.4191330343796712</v>
      </c>
      <c r="AH215" s="116">
        <f t="shared" si="312"/>
        <v>0.16617317182593092</v>
      </c>
      <c r="AI215" s="116">
        <f t="shared" si="312"/>
        <v>0.27249757045675416</v>
      </c>
      <c r="AJ215" s="116">
        <f t="shared" si="312"/>
        <v>0.75989159891598923</v>
      </c>
      <c r="AK215" s="116">
        <f t="shared" si="312"/>
        <v>0.12579632122027815</v>
      </c>
      <c r="AL215" s="116">
        <f t="shared" si="312"/>
        <v>0.35996112730806612</v>
      </c>
      <c r="AM215" s="116">
        <f t="shared" si="312"/>
        <v>0.27249757045675416</v>
      </c>
      <c r="AN215" s="116">
        <f t="shared" si="312"/>
        <v>0.31021775544388613</v>
      </c>
      <c r="AO215" s="116">
        <f t="shared" si="312"/>
        <v>7.3581560283687938E-2</v>
      </c>
      <c r="AP215" s="116">
        <f t="shared" si="312"/>
        <v>0.20343137254901961</v>
      </c>
      <c r="AQ215" s="116">
        <f t="shared" si="312"/>
        <v>0.26225490196078433</v>
      </c>
      <c r="AR215" s="116">
        <f t="shared" si="312"/>
        <v>0.11401098901098901</v>
      </c>
      <c r="AS215" s="116">
        <f t="shared" si="312"/>
        <v>0.20343137254901961</v>
      </c>
      <c r="AT215" s="116">
        <f t="shared" si="312"/>
        <v>9.3531468531468528E-2</v>
      </c>
      <c r="AU215" s="116">
        <f t="shared" si="312"/>
        <v>0.16468253968253968</v>
      </c>
      <c r="AV215" s="116">
        <f t="shared" si="312"/>
        <v>0.34583333333333333</v>
      </c>
      <c r="AW215" s="116">
        <f t="shared" si="312"/>
        <v>0.10072815533980582</v>
      </c>
      <c r="AX215" s="116">
        <f t="shared" si="312"/>
        <v>0.2123015873015873</v>
      </c>
      <c r="AY215" s="116">
        <f t="shared" si="312"/>
        <v>0.16468253968253968</v>
      </c>
      <c r="AZ215" s="116">
        <f t="shared" si="312"/>
        <v>0.17405882352941177</v>
      </c>
      <c r="BA215" s="116">
        <f t="shared" si="312"/>
        <v>3.6251154201292705E-2</v>
      </c>
      <c r="BB215" s="116">
        <f t="shared" si="312"/>
        <v>5.4301521438450899E-2</v>
      </c>
      <c r="BC215" s="116">
        <f t="shared" si="312"/>
        <v>6.6749654218533891E-2</v>
      </c>
      <c r="BD215" s="116">
        <f t="shared" si="312"/>
        <v>4.65717674970344E-2</v>
      </c>
      <c r="BE215" s="116">
        <f t="shared" si="312"/>
        <v>5.4301521438450899E-2</v>
      </c>
      <c r="BF215" s="116">
        <f t="shared" si="312"/>
        <v>4.8055763007219324E-2</v>
      </c>
      <c r="BG215" s="116">
        <f t="shared" si="312"/>
        <v>5.1370624795551198E-2</v>
      </c>
      <c r="BH215" s="116">
        <f t="shared" si="312"/>
        <v>7.0358422939068105E-2</v>
      </c>
      <c r="BI215" s="116">
        <f t="shared" si="312"/>
        <v>4.2420313344138302E-2</v>
      </c>
      <c r="BJ215" s="116">
        <f t="shared" si="312"/>
        <v>5.9913097454996907E-2</v>
      </c>
      <c r="BK215" s="116">
        <f t="shared" si="312"/>
        <v>4.8739913097454998E-2</v>
      </c>
      <c r="BL215" s="119">
        <f t="shared" si="312"/>
        <v>5.9913097454996907E-2</v>
      </c>
      <c r="BM215" s="40"/>
      <c r="BN215" s="119"/>
      <c r="BO215" s="119"/>
      <c r="BP215" s="119"/>
      <c r="BQ215" s="119"/>
      <c r="BR215" s="119"/>
      <c r="BS215" s="119"/>
      <c r="BT215" s="119"/>
      <c r="BU215" s="119"/>
      <c r="BV215" s="119"/>
      <c r="BW215" s="119"/>
      <c r="BX215" s="119"/>
      <c r="BY215" s="119"/>
      <c r="BZ215" s="119"/>
      <c r="CA215" s="119"/>
      <c r="CB215" s="119"/>
      <c r="CC215" s="119"/>
      <c r="CD215" s="119"/>
      <c r="CE215" s="119"/>
      <c r="CF215" s="119"/>
      <c r="CG215" s="119"/>
      <c r="CH215" s="40"/>
      <c r="CI215" s="119"/>
      <c r="CJ215" s="119"/>
      <c r="CK215" s="119"/>
      <c r="CL215" s="119"/>
      <c r="CM215" s="119"/>
      <c r="CN215" s="40"/>
    </row>
    <row r="216" spans="1:92" s="303" customFormat="1" x14ac:dyDescent="0.3">
      <c r="A216" s="109" t="s">
        <v>146</v>
      </c>
      <c r="B216" s="81"/>
      <c r="C216" s="198"/>
      <c r="D216" s="198"/>
      <c r="E216" s="198">
        <f>E237/$C$16/12</f>
        <v>266.66666666666669</v>
      </c>
      <c r="F216" s="198">
        <f t="shared" ref="F216:BL216" si="313">-F237/$C$16/12</f>
        <v>-266.66666666666669</v>
      </c>
      <c r="G216" s="198">
        <f t="shared" si="313"/>
        <v>-2266.6666666666665</v>
      </c>
      <c r="H216" s="198">
        <f t="shared" si="313"/>
        <v>-2266.6666666666665</v>
      </c>
      <c r="I216" s="198">
        <f t="shared" si="313"/>
        <v>-2266.6666666666665</v>
      </c>
      <c r="J216" s="198">
        <f t="shared" si="313"/>
        <v>-2266.6666666666665</v>
      </c>
      <c r="K216" s="198">
        <f t="shared" si="313"/>
        <v>-2266.6666666666665</v>
      </c>
      <c r="L216" s="198">
        <f t="shared" si="313"/>
        <v>-2266.6666666666665</v>
      </c>
      <c r="M216" s="198">
        <f t="shared" si="313"/>
        <v>-2350</v>
      </c>
      <c r="N216" s="198">
        <f t="shared" si="313"/>
        <v>-2833.3333333333335</v>
      </c>
      <c r="O216" s="198">
        <f t="shared" si="313"/>
        <v>-2833.3333333333335</v>
      </c>
      <c r="P216" s="198">
        <f t="shared" si="313"/>
        <v>-2833.3333333333335</v>
      </c>
      <c r="Q216" s="198">
        <f t="shared" si="313"/>
        <v>-2833.3333333333335</v>
      </c>
      <c r="R216" s="82">
        <f t="shared" si="313"/>
        <v>-2833.3333333333335</v>
      </c>
      <c r="S216" s="82">
        <f t="shared" si="313"/>
        <v>-2833.3333333333335</v>
      </c>
      <c r="T216" s="82">
        <f t="shared" si="313"/>
        <v>-2833.3333333333335</v>
      </c>
      <c r="U216" s="82">
        <f t="shared" si="313"/>
        <v>-2833.3333333333335</v>
      </c>
      <c r="V216" s="82">
        <f t="shared" si="313"/>
        <v>-2833.3333333333335</v>
      </c>
      <c r="W216" s="82">
        <f t="shared" si="313"/>
        <v>-2833.3333333333335</v>
      </c>
      <c r="X216" s="82">
        <f t="shared" si="313"/>
        <v>-2833.3333333333335</v>
      </c>
      <c r="Y216" s="82">
        <f t="shared" si="313"/>
        <v>-2850</v>
      </c>
      <c r="Z216" s="82">
        <f t="shared" si="313"/>
        <v>-15775</v>
      </c>
      <c r="AA216" s="82">
        <f t="shared" si="313"/>
        <v>-15775</v>
      </c>
      <c r="AB216" s="82">
        <f t="shared" si="313"/>
        <v>-15775</v>
      </c>
      <c r="AC216" s="82">
        <f t="shared" si="313"/>
        <v>-15791.666666666666</v>
      </c>
      <c r="AD216" s="82">
        <f t="shared" si="313"/>
        <v>-15791.666666666666</v>
      </c>
      <c r="AE216" s="82">
        <f t="shared" si="313"/>
        <v>-15791.666666666666</v>
      </c>
      <c r="AF216" s="82">
        <f t="shared" si="313"/>
        <v>-15791.666666666666</v>
      </c>
      <c r="AG216" s="82">
        <f t="shared" si="313"/>
        <v>-15791.666666666666</v>
      </c>
      <c r="AH216" s="82">
        <f t="shared" si="313"/>
        <v>-15791.666666666666</v>
      </c>
      <c r="AI216" s="82">
        <f t="shared" si="313"/>
        <v>-15791.666666666666</v>
      </c>
      <c r="AJ216" s="82">
        <f t="shared" si="313"/>
        <v>-15791.666666666666</v>
      </c>
      <c r="AK216" s="82">
        <f t="shared" si="313"/>
        <v>-15791.666666666666</v>
      </c>
      <c r="AL216" s="82">
        <f t="shared" si="313"/>
        <v>-15791.666666666666</v>
      </c>
      <c r="AM216" s="82">
        <f t="shared" si="313"/>
        <v>-18125</v>
      </c>
      <c r="AN216" s="82">
        <f t="shared" si="313"/>
        <v>-18225</v>
      </c>
      <c r="AO216" s="82">
        <f t="shared" si="313"/>
        <v>-18258.333333333332</v>
      </c>
      <c r="AP216" s="82">
        <f t="shared" si="313"/>
        <v>-18258.333333333332</v>
      </c>
      <c r="AQ216" s="82">
        <f t="shared" si="313"/>
        <v>-18258.333333333332</v>
      </c>
      <c r="AR216" s="82">
        <f t="shared" si="313"/>
        <v>-18258.333333333332</v>
      </c>
      <c r="AS216" s="82">
        <f t="shared" si="313"/>
        <v>-18258.333333333332</v>
      </c>
      <c r="AT216" s="82">
        <f t="shared" si="313"/>
        <v>-18258.333333333332</v>
      </c>
      <c r="AU216" s="82">
        <f t="shared" si="313"/>
        <v>-18258.333333333332</v>
      </c>
      <c r="AV216" s="82">
        <f t="shared" si="313"/>
        <v>-18258.333333333332</v>
      </c>
      <c r="AW216" s="82">
        <f t="shared" si="313"/>
        <v>-18258.333333333332</v>
      </c>
      <c r="AX216" s="82">
        <f t="shared" si="313"/>
        <v>-18258.333333333332</v>
      </c>
      <c r="AY216" s="82">
        <f t="shared" si="313"/>
        <v>-18258.333333333332</v>
      </c>
      <c r="AZ216" s="82">
        <f t="shared" si="313"/>
        <v>-21341.666666666668</v>
      </c>
      <c r="BA216" s="82">
        <f t="shared" si="313"/>
        <v>-21408.333333333332</v>
      </c>
      <c r="BB216" s="82">
        <f t="shared" si="313"/>
        <v>-21408.333333333332</v>
      </c>
      <c r="BC216" s="82">
        <f t="shared" si="313"/>
        <v>-21408.333333333332</v>
      </c>
      <c r="BD216" s="82">
        <f t="shared" si="313"/>
        <v>-21408.333333333332</v>
      </c>
      <c r="BE216" s="82">
        <f t="shared" si="313"/>
        <v>-21408.333333333332</v>
      </c>
      <c r="BF216" s="82">
        <f t="shared" si="313"/>
        <v>-21408.333333333332</v>
      </c>
      <c r="BG216" s="82">
        <f t="shared" si="313"/>
        <v>-21408.333333333332</v>
      </c>
      <c r="BH216" s="82">
        <f t="shared" si="313"/>
        <v>-21408.333333333332</v>
      </c>
      <c r="BI216" s="82">
        <f t="shared" si="313"/>
        <v>-21408.333333333332</v>
      </c>
      <c r="BJ216" s="82">
        <f t="shared" si="313"/>
        <v>-21408.333333333332</v>
      </c>
      <c r="BK216" s="82">
        <f t="shared" si="313"/>
        <v>-21408.333333333332</v>
      </c>
      <c r="BL216" s="82">
        <f t="shared" si="313"/>
        <v>-21408.333333333332</v>
      </c>
      <c r="BM216" s="40"/>
      <c r="BN216" s="82">
        <f t="shared" si="249"/>
        <v>-2266.6666666666665</v>
      </c>
      <c r="BO216" s="82">
        <f t="shared" si="299"/>
        <v>-6800</v>
      </c>
      <c r="BP216" s="82">
        <f t="shared" si="300"/>
        <v>-6883.333333333333</v>
      </c>
      <c r="BQ216" s="82">
        <f t="shared" si="301"/>
        <v>-8500</v>
      </c>
      <c r="BR216" s="82">
        <f t="shared" si="302"/>
        <v>-8500</v>
      </c>
      <c r="BS216" s="82">
        <f t="shared" si="303"/>
        <v>-8500</v>
      </c>
      <c r="BT216" s="82">
        <f t="shared" si="304"/>
        <v>-8516.6666666666679</v>
      </c>
      <c r="BU216" s="82">
        <f t="shared" si="305"/>
        <v>-47325</v>
      </c>
      <c r="BV216" s="82">
        <f t="shared" si="306"/>
        <v>-47375</v>
      </c>
      <c r="BW216" s="82">
        <f t="shared" si="307"/>
        <v>-47375</v>
      </c>
      <c r="BX216" s="82">
        <f t="shared" si="308"/>
        <v>-47375</v>
      </c>
      <c r="BY216" s="82">
        <f t="shared" si="309"/>
        <v>-52141.666666666664</v>
      </c>
      <c r="BZ216" s="82">
        <f t="shared" si="310"/>
        <v>-54775</v>
      </c>
      <c r="CA216" s="82">
        <f t="shared" si="253"/>
        <v>-54775</v>
      </c>
      <c r="CB216" s="82">
        <f t="shared" si="254"/>
        <v>-54775</v>
      </c>
      <c r="CC216" s="82">
        <f t="shared" si="255"/>
        <v>-57858.333333333328</v>
      </c>
      <c r="CD216" s="82">
        <f t="shared" si="256"/>
        <v>-64225</v>
      </c>
      <c r="CE216" s="82">
        <f t="shared" si="257"/>
        <v>-64225</v>
      </c>
      <c r="CF216" s="82">
        <f t="shared" si="258"/>
        <v>-64225</v>
      </c>
      <c r="CG216" s="82">
        <f t="shared" si="259"/>
        <v>-64225</v>
      </c>
      <c r="CH216" s="40"/>
      <c r="CI216" s="198">
        <f>SUM(E216:P216)</f>
        <v>-24449.999999999996</v>
      </c>
      <c r="CJ216" s="198">
        <f>SUM(Q216:AB216)</f>
        <v>-72841.666666666657</v>
      </c>
      <c r="CK216" s="198">
        <f>SUM(AC216:AN216)</f>
        <v>-194266.66666666666</v>
      </c>
      <c r="CL216" s="198">
        <f>SUM(AO216:AZ216)</f>
        <v>-222183.33333333334</v>
      </c>
      <c r="CM216" s="198">
        <f>SUM(BA216:BL216)</f>
        <v>-256900.00000000003</v>
      </c>
      <c r="CN216" s="40"/>
    </row>
    <row r="217" spans="1:92" s="305" customFormat="1" x14ac:dyDescent="0.3">
      <c r="A217" s="84" t="s">
        <v>155</v>
      </c>
      <c r="B217" s="122"/>
      <c r="C217" s="121"/>
      <c r="D217" s="121"/>
      <c r="E217" s="121">
        <f t="shared" ref="E217:BL217" si="314">E201+E214+E216</f>
        <v>11025</v>
      </c>
      <c r="F217" s="121">
        <f t="shared" si="314"/>
        <v>9195.6666666666679</v>
      </c>
      <c r="G217" s="121">
        <f t="shared" si="314"/>
        <v>7195.6666666666679</v>
      </c>
      <c r="H217" s="121">
        <f t="shared" si="314"/>
        <v>11812.333333333334</v>
      </c>
      <c r="I217" s="121">
        <f t="shared" si="314"/>
        <v>11812.333333333334</v>
      </c>
      <c r="J217" s="121">
        <f t="shared" si="314"/>
        <v>11812.333333333334</v>
      </c>
      <c r="K217" s="121">
        <f t="shared" si="314"/>
        <v>11812.333333333334</v>
      </c>
      <c r="L217" s="121">
        <f t="shared" si="314"/>
        <v>11812.333333333334</v>
      </c>
      <c r="M217" s="121">
        <f t="shared" si="314"/>
        <v>65731.666666666657</v>
      </c>
      <c r="N217" s="121">
        <f t="shared" si="314"/>
        <v>50998.333333333328</v>
      </c>
      <c r="O217" s="121">
        <f t="shared" si="314"/>
        <v>50248.333333333328</v>
      </c>
      <c r="P217" s="121">
        <f t="shared" si="314"/>
        <v>74998.333333333328</v>
      </c>
      <c r="Q217" s="121">
        <f t="shared" si="314"/>
        <v>61248.333333333328</v>
      </c>
      <c r="R217" s="87">
        <f t="shared" si="314"/>
        <v>51748.333333333328</v>
      </c>
      <c r="S217" s="87">
        <f t="shared" si="314"/>
        <v>76248.333333333328</v>
      </c>
      <c r="T217" s="87">
        <f t="shared" si="314"/>
        <v>51748.333333333328</v>
      </c>
      <c r="U217" s="87">
        <f t="shared" si="314"/>
        <v>51748.333333333328</v>
      </c>
      <c r="V217" s="87">
        <f t="shared" si="314"/>
        <v>66748.333333333328</v>
      </c>
      <c r="W217" s="87">
        <f t="shared" si="314"/>
        <v>51748.333333333328</v>
      </c>
      <c r="X217" s="87">
        <f t="shared" si="314"/>
        <v>54115</v>
      </c>
      <c r="Y217" s="87">
        <f t="shared" si="314"/>
        <v>54098.333333333336</v>
      </c>
      <c r="Z217" s="87">
        <f t="shared" si="314"/>
        <v>65673.333333333343</v>
      </c>
      <c r="AA217" s="87">
        <f t="shared" si="314"/>
        <v>41173.333333333336</v>
      </c>
      <c r="AB217" s="87">
        <f t="shared" si="314"/>
        <v>65673.333333333343</v>
      </c>
      <c r="AC217" s="87">
        <f t="shared" si="314"/>
        <v>55996.666666666679</v>
      </c>
      <c r="AD217" s="87">
        <f t="shared" si="314"/>
        <v>46496.666666666672</v>
      </c>
      <c r="AE217" s="87">
        <f t="shared" si="314"/>
        <v>70996.666666666672</v>
      </c>
      <c r="AF217" s="87">
        <f t="shared" si="314"/>
        <v>46496.666666666672</v>
      </c>
      <c r="AG217" s="87">
        <f t="shared" si="314"/>
        <v>46496.666666666672</v>
      </c>
      <c r="AH217" s="87">
        <f t="shared" si="314"/>
        <v>61496.666666666679</v>
      </c>
      <c r="AI217" s="87">
        <f t="shared" si="314"/>
        <v>46496.666666666672</v>
      </c>
      <c r="AJ217" s="87">
        <f t="shared" si="314"/>
        <v>46496.666666666672</v>
      </c>
      <c r="AK217" s="87">
        <f t="shared" si="314"/>
        <v>46496.666666666672</v>
      </c>
      <c r="AL217" s="87">
        <f t="shared" si="314"/>
        <v>70996.666666666672</v>
      </c>
      <c r="AM217" s="87">
        <f t="shared" si="314"/>
        <v>44163.333333333336</v>
      </c>
      <c r="AN217" s="87">
        <f t="shared" si="314"/>
        <v>69563.333333333343</v>
      </c>
      <c r="AO217" s="87">
        <f t="shared" si="314"/>
        <v>59671.666666666672</v>
      </c>
      <c r="AP217" s="87">
        <f t="shared" si="314"/>
        <v>50171.666666666672</v>
      </c>
      <c r="AQ217" s="87">
        <f t="shared" si="314"/>
        <v>74671.666666666672</v>
      </c>
      <c r="AR217" s="87">
        <f t="shared" si="314"/>
        <v>50171.666666666672</v>
      </c>
      <c r="AS217" s="87">
        <f t="shared" si="314"/>
        <v>50171.666666666672</v>
      </c>
      <c r="AT217" s="87">
        <f t="shared" si="314"/>
        <v>65171.666666666672</v>
      </c>
      <c r="AU217" s="87">
        <f t="shared" si="314"/>
        <v>50171.666666666672</v>
      </c>
      <c r="AV217" s="87">
        <f t="shared" si="314"/>
        <v>50171.666666666672</v>
      </c>
      <c r="AW217" s="87">
        <f t="shared" si="314"/>
        <v>50171.666666666672</v>
      </c>
      <c r="AX217" s="87">
        <f t="shared" si="314"/>
        <v>74671.666666666672</v>
      </c>
      <c r="AY217" s="87">
        <f t="shared" si="314"/>
        <v>50171.666666666672</v>
      </c>
      <c r="AZ217" s="87">
        <f t="shared" si="314"/>
        <v>78688.333333333328</v>
      </c>
      <c r="BA217" s="87">
        <f t="shared" si="314"/>
        <v>300676.66666666669</v>
      </c>
      <c r="BB217" s="87">
        <f t="shared" si="314"/>
        <v>300676.66666666669</v>
      </c>
      <c r="BC217" s="87">
        <f t="shared" si="314"/>
        <v>315676.66666666669</v>
      </c>
      <c r="BD217" s="87">
        <f t="shared" si="314"/>
        <v>300676.66666666669</v>
      </c>
      <c r="BE217" s="87">
        <f t="shared" si="314"/>
        <v>300676.66666666669</v>
      </c>
      <c r="BF217" s="87">
        <f t="shared" si="314"/>
        <v>315676.66666666669</v>
      </c>
      <c r="BG217" s="87">
        <f t="shared" si="314"/>
        <v>300676.66666666669</v>
      </c>
      <c r="BH217" s="87">
        <f t="shared" si="314"/>
        <v>300676.66666666669</v>
      </c>
      <c r="BI217" s="87">
        <f t="shared" si="314"/>
        <v>300676.66666666669</v>
      </c>
      <c r="BJ217" s="87">
        <f t="shared" si="314"/>
        <v>315676.66666666669</v>
      </c>
      <c r="BK217" s="87">
        <f t="shared" si="314"/>
        <v>300676.66666666669</v>
      </c>
      <c r="BL217" s="87">
        <f t="shared" si="314"/>
        <v>315676.66666666669</v>
      </c>
      <c r="BM217" s="40"/>
      <c r="BN217" s="87">
        <f t="shared" si="249"/>
        <v>27416.333333333336</v>
      </c>
      <c r="BO217" s="87">
        <f t="shared" si="299"/>
        <v>35437</v>
      </c>
      <c r="BP217" s="87">
        <f t="shared" si="300"/>
        <v>89356.333333333328</v>
      </c>
      <c r="BQ217" s="87">
        <f t="shared" si="301"/>
        <v>176245</v>
      </c>
      <c r="BR217" s="87">
        <f t="shared" si="302"/>
        <v>189245</v>
      </c>
      <c r="BS217" s="87">
        <f t="shared" si="303"/>
        <v>170245</v>
      </c>
      <c r="BT217" s="87">
        <f t="shared" si="304"/>
        <v>159961.66666666666</v>
      </c>
      <c r="BU217" s="87">
        <f t="shared" si="305"/>
        <v>172520.00000000003</v>
      </c>
      <c r="BV217" s="87">
        <f t="shared" si="306"/>
        <v>173490</v>
      </c>
      <c r="BW217" s="87">
        <f t="shared" si="307"/>
        <v>154490.00000000003</v>
      </c>
      <c r="BX217" s="87">
        <f t="shared" si="308"/>
        <v>139490</v>
      </c>
      <c r="BY217" s="87">
        <f t="shared" si="309"/>
        <v>184723.33333333334</v>
      </c>
      <c r="BZ217" s="87">
        <f t="shared" si="310"/>
        <v>184515</v>
      </c>
      <c r="CA217" s="87">
        <f t="shared" si="253"/>
        <v>165515</v>
      </c>
      <c r="CB217" s="87">
        <f t="shared" si="254"/>
        <v>150515</v>
      </c>
      <c r="CC217" s="87">
        <f t="shared" si="255"/>
        <v>203531.66666666669</v>
      </c>
      <c r="CD217" s="87">
        <f t="shared" si="256"/>
        <v>917030</v>
      </c>
      <c r="CE217" s="87">
        <f t="shared" si="257"/>
        <v>917030</v>
      </c>
      <c r="CF217" s="87">
        <f t="shared" si="258"/>
        <v>902030</v>
      </c>
      <c r="CG217" s="87">
        <f t="shared" si="259"/>
        <v>932030</v>
      </c>
      <c r="CH217" s="41"/>
      <c r="CI217" s="87">
        <f>SUM(E217:P217)</f>
        <v>328454.66666666663</v>
      </c>
      <c r="CJ217" s="87">
        <f>SUM(Q217:AB217)</f>
        <v>691971.66666666663</v>
      </c>
      <c r="CK217" s="87">
        <f>SUM(AC217:AN217)</f>
        <v>652193.33333333349</v>
      </c>
      <c r="CL217" s="87">
        <f>SUM(AO217:AZ217)</f>
        <v>704076.66666666674</v>
      </c>
      <c r="CM217" s="87">
        <f>SUM(BA217:BL217)</f>
        <v>3668119.9999999995</v>
      </c>
      <c r="CN217" s="41"/>
    </row>
    <row r="218" spans="1:92" s="305" customFormat="1" x14ac:dyDescent="0.3">
      <c r="A218" s="79" t="s">
        <v>144</v>
      </c>
      <c r="B218" s="85"/>
      <c r="C218" s="137"/>
      <c r="D218" s="137"/>
      <c r="E218" s="137">
        <f>E193-E217</f>
        <v>-11025</v>
      </c>
      <c r="F218" s="137">
        <f>F193-F217</f>
        <v>165804.33333333334</v>
      </c>
      <c r="G218" s="137">
        <f t="shared" ref="G218:BL218" si="315">G193-G217</f>
        <v>5795.6635610766025</v>
      </c>
      <c r="H218" s="137">
        <f t="shared" si="315"/>
        <v>-11812.333333333334</v>
      </c>
      <c r="I218" s="137">
        <f t="shared" si="315"/>
        <v>51178.996894409938</v>
      </c>
      <c r="J218" s="137">
        <f t="shared" si="315"/>
        <v>1178.9968944099364</v>
      </c>
      <c r="K218" s="137">
        <f t="shared" si="315"/>
        <v>14170.327122153207</v>
      </c>
      <c r="L218" s="137">
        <f t="shared" si="315"/>
        <v>-11812.333333333334</v>
      </c>
      <c r="M218" s="137">
        <f t="shared" si="315"/>
        <v>2817.2981366459717</v>
      </c>
      <c r="N218" s="137">
        <f t="shared" si="315"/>
        <v>-32449.3685300207</v>
      </c>
      <c r="O218" s="137">
        <f t="shared" si="315"/>
        <v>-31699.3685300207</v>
      </c>
      <c r="P218" s="137">
        <f t="shared" si="315"/>
        <v>-16200.921325051757</v>
      </c>
      <c r="Q218" s="137">
        <f t="shared" si="315"/>
        <v>160499.38923395448</v>
      </c>
      <c r="R218" s="136">
        <f t="shared" si="315"/>
        <v>-5000.6107660455455</v>
      </c>
      <c r="S218" s="136">
        <f t="shared" si="315"/>
        <v>-29500.610766045545</v>
      </c>
      <c r="T218" s="136">
        <f t="shared" si="315"/>
        <v>119999.38923395447</v>
      </c>
      <c r="U218" s="136">
        <f t="shared" si="315"/>
        <v>-5000.6107660455455</v>
      </c>
      <c r="V218" s="136">
        <f t="shared" si="315"/>
        <v>79999.389233954469</v>
      </c>
      <c r="W218" s="136">
        <f t="shared" si="315"/>
        <v>-5000.6107660455455</v>
      </c>
      <c r="X218" s="136">
        <f t="shared" si="315"/>
        <v>-61031.873706004146</v>
      </c>
      <c r="Y218" s="136">
        <f t="shared" si="315"/>
        <v>112324.38923395445</v>
      </c>
      <c r="Z218" s="136">
        <f t="shared" si="315"/>
        <v>-24250.61076604556</v>
      </c>
      <c r="AA218" s="136">
        <f t="shared" si="315"/>
        <v>249.38923395444726</v>
      </c>
      <c r="AB218" s="136">
        <f t="shared" si="315"/>
        <v>56246.283643892326</v>
      </c>
      <c r="AC218" s="136">
        <f t="shared" si="315"/>
        <v>339090.65217391303</v>
      </c>
      <c r="AD218" s="136">
        <f t="shared" si="315"/>
        <v>48590.65217391304</v>
      </c>
      <c r="AE218" s="136">
        <f t="shared" si="315"/>
        <v>24090.65217391304</v>
      </c>
      <c r="AF218" s="137">
        <f t="shared" si="315"/>
        <v>248590.65217391303</v>
      </c>
      <c r="AG218" s="137">
        <f t="shared" si="315"/>
        <v>48590.65217391304</v>
      </c>
      <c r="AH218" s="137">
        <f t="shared" si="315"/>
        <v>288249.03726708074</v>
      </c>
      <c r="AI218" s="137">
        <f t="shared" si="315"/>
        <v>103249.03726708076</v>
      </c>
      <c r="AJ218" s="137">
        <f t="shared" si="315"/>
        <v>-4080.1552795031093</v>
      </c>
      <c r="AK218" s="137">
        <f t="shared" si="315"/>
        <v>303249.03726708074</v>
      </c>
      <c r="AL218" s="137">
        <f t="shared" si="315"/>
        <v>78749.037267080756</v>
      </c>
      <c r="AM218" s="137">
        <f t="shared" si="315"/>
        <v>105582.37060041408</v>
      </c>
      <c r="AN218" s="137">
        <f t="shared" si="315"/>
        <v>107014.66873706004</v>
      </c>
      <c r="AO218" s="137">
        <f t="shared" si="315"/>
        <v>619701.3664596274</v>
      </c>
      <c r="AP218" s="137">
        <f t="shared" si="315"/>
        <v>179201.36645962734</v>
      </c>
      <c r="AQ218" s="137">
        <f t="shared" si="315"/>
        <v>154701.36645962734</v>
      </c>
      <c r="AR218" s="137">
        <f t="shared" si="315"/>
        <v>379201.36645962729</v>
      </c>
      <c r="AS218" s="137">
        <f t="shared" si="315"/>
        <v>179201.36645962734</v>
      </c>
      <c r="AT218" s="137">
        <f t="shared" si="315"/>
        <v>618859.75155279506</v>
      </c>
      <c r="AU218" s="137">
        <f t="shared" si="315"/>
        <v>233859.751552795</v>
      </c>
      <c r="AV218" s="137">
        <f t="shared" si="315"/>
        <v>72865.962732919244</v>
      </c>
      <c r="AW218" s="137">
        <f t="shared" si="315"/>
        <v>433859.751552795</v>
      </c>
      <c r="AX218" s="137">
        <f t="shared" si="315"/>
        <v>209359.751552795</v>
      </c>
      <c r="AY218" s="137">
        <f t="shared" si="315"/>
        <v>233859.751552795</v>
      </c>
      <c r="AZ218" s="137">
        <f t="shared" si="315"/>
        <v>312672.27743271226</v>
      </c>
      <c r="BA218" s="137">
        <f t="shared" si="315"/>
        <v>1395917.950310559</v>
      </c>
      <c r="BB218" s="137">
        <f t="shared" si="315"/>
        <v>795917.95031055901</v>
      </c>
      <c r="BC218" s="137">
        <f t="shared" si="315"/>
        <v>780917.95031055901</v>
      </c>
      <c r="BD218" s="137">
        <f t="shared" si="315"/>
        <v>995917.95031055901</v>
      </c>
      <c r="BE218" s="137">
        <f t="shared" si="315"/>
        <v>795917.95031055901</v>
      </c>
      <c r="BF218" s="137">
        <f t="shared" si="315"/>
        <v>1247998.6956521738</v>
      </c>
      <c r="BG218" s="137">
        <f t="shared" si="315"/>
        <v>862998.69565217383</v>
      </c>
      <c r="BH218" s="137">
        <f t="shared" si="315"/>
        <v>527594.96894409927</v>
      </c>
      <c r="BI218" s="137">
        <f t="shared" si="315"/>
        <v>1130079.4409937889</v>
      </c>
      <c r="BJ218" s="137">
        <f t="shared" si="315"/>
        <v>915079.44099378888</v>
      </c>
      <c r="BK218" s="137">
        <f t="shared" si="315"/>
        <v>930079.44099378888</v>
      </c>
      <c r="BL218" s="137">
        <f t="shared" si="315"/>
        <v>915079.44099378888</v>
      </c>
      <c r="BM218" s="40"/>
      <c r="BN218" s="137">
        <f t="shared" si="249"/>
        <v>160574.99689440994</v>
      </c>
      <c r="BO218" s="137">
        <f t="shared" si="299"/>
        <v>40545.660455486541</v>
      </c>
      <c r="BP218" s="137">
        <f t="shared" si="300"/>
        <v>5175.2919254658445</v>
      </c>
      <c r="BQ218" s="137">
        <f t="shared" si="301"/>
        <v>-80349.658385093149</v>
      </c>
      <c r="BR218" s="137">
        <f t="shared" si="302"/>
        <v>125998.16770186339</v>
      </c>
      <c r="BS218" s="137">
        <f t="shared" si="303"/>
        <v>194998.16770186339</v>
      </c>
      <c r="BT218" s="137">
        <f t="shared" si="304"/>
        <v>46291.904761904763</v>
      </c>
      <c r="BU218" s="137">
        <f t="shared" si="305"/>
        <v>32245.062111801213</v>
      </c>
      <c r="BV218" s="137">
        <f t="shared" si="306"/>
        <v>411771.95652173908</v>
      </c>
      <c r="BW218" s="137">
        <f t="shared" si="307"/>
        <v>585430.34161490679</v>
      </c>
      <c r="BX218" s="137">
        <f t="shared" si="308"/>
        <v>402417.91925465839</v>
      </c>
      <c r="BY218" s="137">
        <f t="shared" si="309"/>
        <v>291346.0766045549</v>
      </c>
      <c r="BZ218" s="137">
        <f t="shared" si="310"/>
        <v>953604.09937888221</v>
      </c>
      <c r="CA218" s="137">
        <f t="shared" si="253"/>
        <v>1177262.4844720496</v>
      </c>
      <c r="CB218" s="137">
        <f t="shared" si="254"/>
        <v>740585.46583850926</v>
      </c>
      <c r="CC218" s="137">
        <f t="shared" si="255"/>
        <v>755891.78053830226</v>
      </c>
      <c r="CD218" s="137">
        <f t="shared" si="256"/>
        <v>2972753.850931677</v>
      </c>
      <c r="CE218" s="137">
        <f t="shared" si="257"/>
        <v>3039834.5962732919</v>
      </c>
      <c r="CF218" s="137">
        <f t="shared" si="258"/>
        <v>2520673.1055900622</v>
      </c>
      <c r="CG218" s="137">
        <f t="shared" si="259"/>
        <v>2760238.3229813669</v>
      </c>
      <c r="CH218" s="41"/>
      <c r="CI218" s="137">
        <f>SUM(E218:P218)</f>
        <v>125946.29089026916</v>
      </c>
      <c r="CJ218" s="137">
        <f>SUM(Q218:AB218)</f>
        <v>399533.30227743275</v>
      </c>
      <c r="CK218" s="137">
        <f>SUM(AC218:AN218)</f>
        <v>1690966.2939958591</v>
      </c>
      <c r="CL218" s="137">
        <f>SUM(AO218:AZ218)</f>
        <v>3627343.8302277438</v>
      </c>
      <c r="CM218" s="137">
        <f>SUM(BA218:BL218)</f>
        <v>11293499.875776401</v>
      </c>
      <c r="CN218" s="41"/>
    </row>
    <row r="219" spans="1:92" s="303" customFormat="1" x14ac:dyDescent="0.3">
      <c r="A219" s="98" t="s">
        <v>134</v>
      </c>
      <c r="B219" s="81"/>
      <c r="C219" s="116"/>
      <c r="D219" s="116"/>
      <c r="E219" s="116" t="str">
        <f t="shared" ref="E219:BL219" si="316">IF(E187&gt;E191,E218/E187,"-")</f>
        <v>-</v>
      </c>
      <c r="F219" s="116">
        <f t="shared" si="316"/>
        <v>0.94745333333333337</v>
      </c>
      <c r="G219" s="116">
        <f t="shared" si="316"/>
        <v>0.42150280444193472</v>
      </c>
      <c r="H219" s="116" t="str">
        <f t="shared" si="316"/>
        <v>-</v>
      </c>
      <c r="I219" s="116">
        <f t="shared" si="316"/>
        <v>0.80280779442211669</v>
      </c>
      <c r="J219" s="116">
        <f t="shared" si="316"/>
        <v>8.5745228684359007E-2</v>
      </c>
      <c r="K219" s="116">
        <f t="shared" si="316"/>
        <v>0.51528462262375296</v>
      </c>
      <c r="L219" s="116" t="str">
        <f t="shared" si="316"/>
        <v>-</v>
      </c>
      <c r="M219" s="116">
        <f t="shared" si="316"/>
        <v>3.6352234021238342E-2</v>
      </c>
      <c r="N219" s="116">
        <f t="shared" si="316"/>
        <v>-1.1799770374552982</v>
      </c>
      <c r="O219" s="116">
        <f t="shared" si="316"/>
        <v>-1.1527043101825709</v>
      </c>
      <c r="P219" s="116">
        <f t="shared" si="316"/>
        <v>-0.23564976472802557</v>
      </c>
      <c r="Q219" s="116">
        <f t="shared" si="316"/>
        <v>0.69330189733889624</v>
      </c>
      <c r="R219" s="116">
        <f t="shared" si="316"/>
        <v>-8.8506385239744162E-2</v>
      </c>
      <c r="S219" s="116">
        <f t="shared" si="316"/>
        <v>-0.52213470382381499</v>
      </c>
      <c r="T219" s="116">
        <f t="shared" si="316"/>
        <v>0.66115365969120921</v>
      </c>
      <c r="U219" s="116">
        <f t="shared" si="316"/>
        <v>-8.8506385239744162E-2</v>
      </c>
      <c r="V219" s="116">
        <f t="shared" si="316"/>
        <v>0.5111782059677602</v>
      </c>
      <c r="W219" s="116">
        <f t="shared" si="316"/>
        <v>-8.8506385239744162E-2</v>
      </c>
      <c r="X219" s="116" t="str">
        <f t="shared" si="316"/>
        <v>-</v>
      </c>
      <c r="Y219" s="116">
        <f t="shared" si="316"/>
        <v>0.61886715831379868</v>
      </c>
      <c r="Z219" s="116">
        <f t="shared" si="316"/>
        <v>-0.42921434984151435</v>
      </c>
      <c r="AA219" s="116">
        <f t="shared" si="316"/>
        <v>4.413968742556589E-3</v>
      </c>
      <c r="AB219" s="116">
        <f t="shared" si="316"/>
        <v>0.40464952261793041</v>
      </c>
      <c r="AC219" s="116">
        <f t="shared" si="316"/>
        <v>0.82403560674097942</v>
      </c>
      <c r="AD219" s="116">
        <f t="shared" si="316"/>
        <v>0.43579060245661921</v>
      </c>
      <c r="AE219" s="116">
        <f t="shared" si="316"/>
        <v>0.21605966075258332</v>
      </c>
      <c r="AF219" s="116">
        <f t="shared" si="316"/>
        <v>0.79804382720357314</v>
      </c>
      <c r="AG219" s="116">
        <f t="shared" si="316"/>
        <v>0.43579060245661921</v>
      </c>
      <c r="AH219" s="116">
        <f t="shared" si="316"/>
        <v>0.77590588766374358</v>
      </c>
      <c r="AI219" s="116">
        <f t="shared" si="316"/>
        <v>0.60203520272350297</v>
      </c>
      <c r="AJ219" s="116">
        <f t="shared" si="316"/>
        <v>-6.6343988284603403E-2</v>
      </c>
      <c r="AK219" s="116">
        <f t="shared" si="316"/>
        <v>0.81628273826939635</v>
      </c>
      <c r="AL219" s="116">
        <f t="shared" si="316"/>
        <v>0.45917805986636007</v>
      </c>
      <c r="AM219" s="116">
        <f t="shared" si="316"/>
        <v>0.61564064490037362</v>
      </c>
      <c r="AN219" s="116">
        <f t="shared" si="316"/>
        <v>0.53776215445758813</v>
      </c>
      <c r="AO219" s="116">
        <f t="shared" si="316"/>
        <v>0.87900903043918777</v>
      </c>
      <c r="AP219" s="116">
        <f t="shared" si="316"/>
        <v>0.70275045670442093</v>
      </c>
      <c r="AQ219" s="116">
        <f t="shared" si="316"/>
        <v>0.60667202533187192</v>
      </c>
      <c r="AR219" s="116">
        <f t="shared" si="316"/>
        <v>0.83340959661456548</v>
      </c>
      <c r="AS219" s="116">
        <f t="shared" si="316"/>
        <v>0.70275045670442093</v>
      </c>
      <c r="AT219" s="116">
        <f t="shared" si="316"/>
        <v>0.86553811405985326</v>
      </c>
      <c r="AU219" s="116">
        <f t="shared" si="316"/>
        <v>0.74241190969141269</v>
      </c>
      <c r="AV219" s="116">
        <f t="shared" si="316"/>
        <v>0.4857730848861283</v>
      </c>
      <c r="AW219" s="116">
        <f t="shared" si="316"/>
        <v>0.84244611951999027</v>
      </c>
      <c r="AX219" s="116">
        <f t="shared" si="316"/>
        <v>0.66463413191363496</v>
      </c>
      <c r="AY219" s="116">
        <f t="shared" si="316"/>
        <v>0.74241190969141269</v>
      </c>
      <c r="AZ219" s="116">
        <f t="shared" si="316"/>
        <v>0.73569947631226418</v>
      </c>
      <c r="BA219" s="116">
        <f t="shared" si="316"/>
        <v>0.77336174532440938</v>
      </c>
      <c r="BB219" s="116">
        <f t="shared" si="316"/>
        <v>0.66051282183448878</v>
      </c>
      <c r="BC219" s="116">
        <f t="shared" si="316"/>
        <v>0.64806468905440584</v>
      </c>
      <c r="BD219" s="116">
        <f t="shared" si="316"/>
        <v>0.70883839879755095</v>
      </c>
      <c r="BE219" s="116">
        <f t="shared" si="316"/>
        <v>0.66051282183448878</v>
      </c>
      <c r="BF219" s="116">
        <f t="shared" si="316"/>
        <v>0.74563028866448022</v>
      </c>
      <c r="BG219" s="116">
        <f t="shared" si="316"/>
        <v>0.67752596322054859</v>
      </c>
      <c r="BH219" s="116">
        <f t="shared" si="316"/>
        <v>0.56730641821946159</v>
      </c>
      <c r="BI219" s="116">
        <f t="shared" si="316"/>
        <v>0.73262848686793447</v>
      </c>
      <c r="BJ219" s="116">
        <f t="shared" si="316"/>
        <v>0.68162341973466578</v>
      </c>
      <c r="BK219" s="116">
        <f t="shared" si="316"/>
        <v>0.69279660409220778</v>
      </c>
      <c r="BL219" s="116">
        <f t="shared" si="316"/>
        <v>0.68162341973466578</v>
      </c>
      <c r="BM219" s="40"/>
      <c r="BN219" s="116"/>
      <c r="BO219" s="116"/>
      <c r="BP219" s="116"/>
      <c r="BQ219" s="116"/>
      <c r="BR219" s="116"/>
      <c r="BS219" s="116"/>
      <c r="BT219" s="116"/>
      <c r="BU219" s="116"/>
      <c r="BV219" s="116"/>
      <c r="BW219" s="116"/>
      <c r="BX219" s="116"/>
      <c r="BY219" s="116"/>
      <c r="BZ219" s="116"/>
      <c r="CA219" s="116"/>
      <c r="CB219" s="116"/>
      <c r="CC219" s="116"/>
      <c r="CD219" s="116"/>
      <c r="CE219" s="116"/>
      <c r="CF219" s="116"/>
      <c r="CG219" s="116"/>
      <c r="CH219" s="40"/>
      <c r="CI219" s="116"/>
      <c r="CJ219" s="116"/>
      <c r="CK219" s="116"/>
      <c r="CL219" s="116"/>
      <c r="CM219" s="116"/>
      <c r="CN219" s="40"/>
    </row>
    <row r="220" spans="1:92" s="305" customFormat="1" x14ac:dyDescent="0.3">
      <c r="A220" s="84" t="s">
        <v>145</v>
      </c>
      <c r="B220" s="85"/>
      <c r="C220" s="87"/>
      <c r="D220" s="87"/>
      <c r="E220" s="87">
        <f t="shared" ref="E220:BL220" si="317">E218-E216</f>
        <v>-11291.666666666666</v>
      </c>
      <c r="F220" s="87">
        <f t="shared" si="317"/>
        <v>166071</v>
      </c>
      <c r="G220" s="87">
        <f t="shared" si="317"/>
        <v>8062.3302277432686</v>
      </c>
      <c r="H220" s="87">
        <f t="shared" si="317"/>
        <v>-9545.6666666666679</v>
      </c>
      <c r="I220" s="87">
        <f t="shared" si="317"/>
        <v>53445.663561076602</v>
      </c>
      <c r="J220" s="87">
        <f t="shared" si="317"/>
        <v>3445.6635610766029</v>
      </c>
      <c r="K220" s="87">
        <f t="shared" si="317"/>
        <v>16436.993788819873</v>
      </c>
      <c r="L220" s="87">
        <f t="shared" si="317"/>
        <v>-9545.6666666666679</v>
      </c>
      <c r="M220" s="87">
        <f t="shared" si="317"/>
        <v>5167.2981366459717</v>
      </c>
      <c r="N220" s="87">
        <f t="shared" si="317"/>
        <v>-29616.035196687368</v>
      </c>
      <c r="O220" s="87">
        <f t="shared" si="317"/>
        <v>-28866.035196687368</v>
      </c>
      <c r="P220" s="87">
        <f t="shared" si="317"/>
        <v>-13367.587991718423</v>
      </c>
      <c r="Q220" s="87">
        <f t="shared" si="317"/>
        <v>163332.72256728783</v>
      </c>
      <c r="R220" s="87">
        <f t="shared" si="317"/>
        <v>-2167.277432712212</v>
      </c>
      <c r="S220" s="87">
        <f t="shared" si="317"/>
        <v>-26667.277432712213</v>
      </c>
      <c r="T220" s="87">
        <f t="shared" si="317"/>
        <v>122832.7225672878</v>
      </c>
      <c r="U220" s="87">
        <f t="shared" si="317"/>
        <v>-2167.277432712212</v>
      </c>
      <c r="V220" s="87">
        <f t="shared" si="317"/>
        <v>82832.722567287798</v>
      </c>
      <c r="W220" s="87">
        <f t="shared" si="317"/>
        <v>-2167.277432712212</v>
      </c>
      <c r="X220" s="87">
        <f t="shared" si="317"/>
        <v>-58198.54037267081</v>
      </c>
      <c r="Y220" s="87">
        <f t="shared" si="317"/>
        <v>115174.38923395445</v>
      </c>
      <c r="Z220" s="87">
        <f t="shared" si="317"/>
        <v>-8475.61076604556</v>
      </c>
      <c r="AA220" s="87">
        <f t="shared" si="317"/>
        <v>16024.389233954447</v>
      </c>
      <c r="AB220" s="87">
        <f t="shared" si="317"/>
        <v>72021.283643892326</v>
      </c>
      <c r="AC220" s="87">
        <f t="shared" si="317"/>
        <v>354882.31884057971</v>
      </c>
      <c r="AD220" s="87">
        <f t="shared" si="317"/>
        <v>64382.318840579705</v>
      </c>
      <c r="AE220" s="87">
        <f t="shared" si="317"/>
        <v>39882.318840579705</v>
      </c>
      <c r="AF220" s="137">
        <f t="shared" si="317"/>
        <v>264382.31884057971</v>
      </c>
      <c r="AG220" s="137">
        <f t="shared" si="317"/>
        <v>64382.318840579705</v>
      </c>
      <c r="AH220" s="137">
        <f t="shared" si="317"/>
        <v>304040.70393374743</v>
      </c>
      <c r="AI220" s="137">
        <f t="shared" si="317"/>
        <v>119040.70393374743</v>
      </c>
      <c r="AJ220" s="137">
        <f t="shared" si="317"/>
        <v>11711.511387163557</v>
      </c>
      <c r="AK220" s="137">
        <f t="shared" si="317"/>
        <v>319040.70393374743</v>
      </c>
      <c r="AL220" s="137">
        <f t="shared" si="317"/>
        <v>94540.703933747427</v>
      </c>
      <c r="AM220" s="137">
        <f t="shared" si="317"/>
        <v>123707.37060041408</v>
      </c>
      <c r="AN220" s="137">
        <f t="shared" si="317"/>
        <v>125239.66873706004</v>
      </c>
      <c r="AO220" s="137">
        <f t="shared" si="317"/>
        <v>637959.69979296078</v>
      </c>
      <c r="AP220" s="137">
        <f t="shared" si="317"/>
        <v>197459.69979296069</v>
      </c>
      <c r="AQ220" s="137">
        <f t="shared" si="317"/>
        <v>172959.69979296069</v>
      </c>
      <c r="AR220" s="137">
        <f t="shared" si="317"/>
        <v>397459.6997929606</v>
      </c>
      <c r="AS220" s="137">
        <f t="shared" si="317"/>
        <v>197459.69979296069</v>
      </c>
      <c r="AT220" s="137">
        <f t="shared" si="317"/>
        <v>637118.08488612843</v>
      </c>
      <c r="AU220" s="137">
        <f t="shared" si="317"/>
        <v>252118.08488612834</v>
      </c>
      <c r="AV220" s="137">
        <f t="shared" si="317"/>
        <v>91124.296066252573</v>
      </c>
      <c r="AW220" s="137">
        <f t="shared" si="317"/>
        <v>452118.08488612832</v>
      </c>
      <c r="AX220" s="137">
        <f t="shared" si="317"/>
        <v>227618.08488612834</v>
      </c>
      <c r="AY220" s="137">
        <f t="shared" si="317"/>
        <v>252118.08488612834</v>
      </c>
      <c r="AZ220" s="137">
        <f t="shared" si="317"/>
        <v>334013.94409937895</v>
      </c>
      <c r="BA220" s="137">
        <f t="shared" si="317"/>
        <v>1417326.2836438923</v>
      </c>
      <c r="BB220" s="137">
        <f t="shared" si="317"/>
        <v>817326.28364389238</v>
      </c>
      <c r="BC220" s="137">
        <f t="shared" si="317"/>
        <v>802326.28364389238</v>
      </c>
      <c r="BD220" s="137">
        <f t="shared" si="317"/>
        <v>1017326.2836438924</v>
      </c>
      <c r="BE220" s="137">
        <f t="shared" si="317"/>
        <v>817326.28364389238</v>
      </c>
      <c r="BF220" s="137">
        <f t="shared" si="317"/>
        <v>1269407.0289855071</v>
      </c>
      <c r="BG220" s="137">
        <f t="shared" si="317"/>
        <v>884407.0289855072</v>
      </c>
      <c r="BH220" s="137">
        <f t="shared" si="317"/>
        <v>549003.30227743264</v>
      </c>
      <c r="BI220" s="137">
        <f t="shared" si="317"/>
        <v>1151487.7743271221</v>
      </c>
      <c r="BJ220" s="137">
        <f t="shared" si="317"/>
        <v>936487.77432712226</v>
      </c>
      <c r="BK220" s="137">
        <f t="shared" si="317"/>
        <v>951487.77432712226</v>
      </c>
      <c r="BL220" s="137">
        <f t="shared" si="317"/>
        <v>936487.77432712226</v>
      </c>
      <c r="BM220" s="40"/>
      <c r="BN220" s="137">
        <f t="shared" si="249"/>
        <v>162841.66356107662</v>
      </c>
      <c r="BO220" s="137">
        <f t="shared" si="299"/>
        <v>47345.660455486541</v>
      </c>
      <c r="BP220" s="137">
        <f t="shared" si="300"/>
        <v>12058.625258799177</v>
      </c>
      <c r="BQ220" s="137">
        <f t="shared" si="301"/>
        <v>-71849.658385093164</v>
      </c>
      <c r="BR220" s="137">
        <f t="shared" si="302"/>
        <v>134498.16770186342</v>
      </c>
      <c r="BS220" s="137">
        <f t="shared" si="303"/>
        <v>203498.16770186339</v>
      </c>
      <c r="BT220" s="137">
        <f t="shared" si="304"/>
        <v>54808.571428571435</v>
      </c>
      <c r="BU220" s="137">
        <f t="shared" si="305"/>
        <v>79570.062111801206</v>
      </c>
      <c r="BV220" s="137">
        <f t="shared" si="306"/>
        <v>459146.95652173914</v>
      </c>
      <c r="BW220" s="137">
        <f t="shared" si="307"/>
        <v>632805.34161490691</v>
      </c>
      <c r="BX220" s="137">
        <f t="shared" si="308"/>
        <v>449792.91925465839</v>
      </c>
      <c r="BY220" s="137">
        <f t="shared" si="309"/>
        <v>343487.74327122152</v>
      </c>
      <c r="BZ220" s="137">
        <f t="shared" si="310"/>
        <v>1008379.0993788821</v>
      </c>
      <c r="CA220" s="137">
        <f t="shared" si="253"/>
        <v>1232037.4844720499</v>
      </c>
      <c r="CB220" s="137">
        <f t="shared" si="254"/>
        <v>795360.46583850926</v>
      </c>
      <c r="CC220" s="137">
        <f t="shared" si="255"/>
        <v>813750.11387163564</v>
      </c>
      <c r="CD220" s="137">
        <f t="shared" si="256"/>
        <v>3036978.850931677</v>
      </c>
      <c r="CE220" s="137">
        <f t="shared" si="257"/>
        <v>3104059.5962732919</v>
      </c>
      <c r="CF220" s="137">
        <f t="shared" si="258"/>
        <v>2584898.1055900622</v>
      </c>
      <c r="CG220" s="137">
        <f t="shared" si="259"/>
        <v>2824463.3229813669</v>
      </c>
      <c r="CH220" s="41"/>
      <c r="CI220" s="137">
        <f>SUM(E220:P220)</f>
        <v>150396.29089026921</v>
      </c>
      <c r="CJ220" s="137">
        <f>SUM(Q220:AB220)</f>
        <v>472374.96894409944</v>
      </c>
      <c r="CK220" s="137">
        <f>SUM(AC220:AN220)</f>
        <v>1885232.9606625261</v>
      </c>
      <c r="CL220" s="137">
        <f>SUM(AO220:AZ220)</f>
        <v>3849527.1635610769</v>
      </c>
      <c r="CM220" s="137">
        <f>SUM(BA220:BL220)</f>
        <v>11550399.875776395</v>
      </c>
      <c r="CN220" s="41"/>
    </row>
    <row r="221" spans="1:92" s="303" customFormat="1" x14ac:dyDescent="0.3">
      <c r="A221" s="98" t="s">
        <v>134</v>
      </c>
      <c r="B221" s="81"/>
      <c r="C221" s="116"/>
      <c r="D221" s="116"/>
      <c r="E221" s="116" t="str">
        <f t="shared" ref="E221:BL221" si="318">IF(E187&gt;E191,E220/E187,"-")</f>
        <v>-</v>
      </c>
      <c r="F221" s="116">
        <f t="shared" si="318"/>
        <v>0.94897714285714285</v>
      </c>
      <c r="G221" s="116">
        <f t="shared" si="318"/>
        <v>0.58635128929041958</v>
      </c>
      <c r="H221" s="116" t="str">
        <f t="shared" si="318"/>
        <v>-</v>
      </c>
      <c r="I221" s="116">
        <f t="shared" si="318"/>
        <v>0.83836334997767215</v>
      </c>
      <c r="J221" s="116">
        <f t="shared" si="318"/>
        <v>0.25059371353284388</v>
      </c>
      <c r="K221" s="116">
        <f t="shared" si="318"/>
        <v>0.59770886504799536</v>
      </c>
      <c r="L221" s="116" t="str">
        <f t="shared" si="318"/>
        <v>-</v>
      </c>
      <c r="M221" s="116">
        <f t="shared" si="318"/>
        <v>6.6674814666399629E-2</v>
      </c>
      <c r="N221" s="116">
        <f t="shared" si="318"/>
        <v>-1.0769467344249952</v>
      </c>
      <c r="O221" s="116">
        <f t="shared" si="318"/>
        <v>-1.0496740071522679</v>
      </c>
      <c r="P221" s="116">
        <f t="shared" si="318"/>
        <v>-0.19443764351590434</v>
      </c>
      <c r="Q221" s="116">
        <f t="shared" si="318"/>
        <v>0.70554091821722609</v>
      </c>
      <c r="R221" s="116">
        <f t="shared" si="318"/>
        <v>-3.8358892614375431E-2</v>
      </c>
      <c r="S221" s="116">
        <f t="shared" si="318"/>
        <v>-0.47198721119844628</v>
      </c>
      <c r="T221" s="116">
        <f t="shared" si="318"/>
        <v>0.67676431166549755</v>
      </c>
      <c r="U221" s="116">
        <f t="shared" si="318"/>
        <v>-3.8358892614375431E-2</v>
      </c>
      <c r="V221" s="116">
        <f t="shared" si="318"/>
        <v>0.52928257231493803</v>
      </c>
      <c r="W221" s="116">
        <f t="shared" si="318"/>
        <v>-3.8358892614375431E-2</v>
      </c>
      <c r="X221" s="116" t="str">
        <f t="shared" si="318"/>
        <v>-</v>
      </c>
      <c r="Y221" s="116">
        <f t="shared" si="318"/>
        <v>0.63456963765264163</v>
      </c>
      <c r="Z221" s="116">
        <f t="shared" si="318"/>
        <v>-0.1500108100185055</v>
      </c>
      <c r="AA221" s="116">
        <f t="shared" si="318"/>
        <v>0.28361750856556545</v>
      </c>
      <c r="AB221" s="116">
        <f t="shared" si="318"/>
        <v>0.51813873125102394</v>
      </c>
      <c r="AC221" s="116">
        <f t="shared" si="318"/>
        <v>0.86241146741331642</v>
      </c>
      <c r="AD221" s="116">
        <f t="shared" si="318"/>
        <v>0.57741989991551301</v>
      </c>
      <c r="AE221" s="116">
        <f t="shared" si="318"/>
        <v>0.35768895821147717</v>
      </c>
      <c r="AF221" s="116">
        <f t="shared" si="318"/>
        <v>0.84873938632609858</v>
      </c>
      <c r="AG221" s="116">
        <f t="shared" si="318"/>
        <v>0.57741989991551301</v>
      </c>
      <c r="AH221" s="116">
        <f t="shared" si="318"/>
        <v>0.81841373871802803</v>
      </c>
      <c r="AI221" s="116">
        <f t="shared" si="318"/>
        <v>0.6941148917419675</v>
      </c>
      <c r="AJ221" s="116">
        <f t="shared" si="318"/>
        <v>0.1904310794660741</v>
      </c>
      <c r="AK221" s="116">
        <f t="shared" si="318"/>
        <v>0.8587905893236808</v>
      </c>
      <c r="AL221" s="116">
        <f t="shared" si="318"/>
        <v>0.55125774888482459</v>
      </c>
      <c r="AM221" s="116">
        <f t="shared" si="318"/>
        <v>0.72132577609570891</v>
      </c>
      <c r="AN221" s="116">
        <f t="shared" si="318"/>
        <v>0.62934506903045251</v>
      </c>
      <c r="AO221" s="116">
        <f t="shared" si="318"/>
        <v>0.90490737559285217</v>
      </c>
      <c r="AP221" s="116">
        <f t="shared" si="318"/>
        <v>0.77435176389396343</v>
      </c>
      <c r="AQ221" s="116">
        <f t="shared" si="318"/>
        <v>0.67827333252141442</v>
      </c>
      <c r="AR221" s="116">
        <f t="shared" si="318"/>
        <v>0.87353780174277051</v>
      </c>
      <c r="AS221" s="116">
        <f t="shared" si="318"/>
        <v>0.77435176389396343</v>
      </c>
      <c r="AT221" s="116">
        <f t="shared" si="318"/>
        <v>0.89107424459598383</v>
      </c>
      <c r="AU221" s="116">
        <f t="shared" si="318"/>
        <v>0.80037487265437568</v>
      </c>
      <c r="AV221" s="116">
        <f t="shared" si="318"/>
        <v>0.60749530710835054</v>
      </c>
      <c r="AW221" s="116">
        <f t="shared" si="318"/>
        <v>0.87789919395364724</v>
      </c>
      <c r="AX221" s="116">
        <f t="shared" si="318"/>
        <v>0.72259709487659796</v>
      </c>
      <c r="AY221" s="116">
        <f t="shared" si="318"/>
        <v>0.80037487265437568</v>
      </c>
      <c r="AZ221" s="116">
        <f t="shared" si="318"/>
        <v>0.78591516258677396</v>
      </c>
      <c r="BA221" s="116">
        <f t="shared" si="318"/>
        <v>0.78522231780825058</v>
      </c>
      <c r="BB221" s="116">
        <f t="shared" si="318"/>
        <v>0.67827907356339612</v>
      </c>
      <c r="BC221" s="116">
        <f t="shared" si="318"/>
        <v>0.66583094078331317</v>
      </c>
      <c r="BD221" s="116">
        <f t="shared" si="318"/>
        <v>0.72407564672163161</v>
      </c>
      <c r="BE221" s="116">
        <f t="shared" si="318"/>
        <v>0.67827907356339612</v>
      </c>
      <c r="BF221" s="116">
        <f t="shared" si="318"/>
        <v>0.7584209284454112</v>
      </c>
      <c r="BG221" s="116">
        <f t="shared" si="318"/>
        <v>0.69433329066575644</v>
      </c>
      <c r="BH221" s="116">
        <f t="shared" si="318"/>
        <v>0.59032613148111035</v>
      </c>
      <c r="BI221" s="116">
        <f t="shared" si="318"/>
        <v>0.74650747120072747</v>
      </c>
      <c r="BJ221" s="116">
        <f t="shared" si="318"/>
        <v>0.69757003674273543</v>
      </c>
      <c r="BK221" s="116">
        <f t="shared" si="318"/>
        <v>0.70874322110027732</v>
      </c>
      <c r="BL221" s="104">
        <f t="shared" si="318"/>
        <v>0.69757003674273543</v>
      </c>
      <c r="BM221" s="40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40"/>
      <c r="CI221" s="104"/>
      <c r="CJ221" s="104"/>
      <c r="CK221" s="104"/>
      <c r="CL221" s="104"/>
      <c r="CM221" s="104"/>
      <c r="CN221" s="40"/>
    </row>
    <row r="222" spans="1:92" s="303" customFormat="1" x14ac:dyDescent="0.3">
      <c r="A222" s="80" t="s">
        <v>148</v>
      </c>
      <c r="B222" s="81"/>
      <c r="C222" s="82"/>
      <c r="D222" s="82"/>
      <c r="E222" s="82">
        <f t="shared" ref="E222:BL222" si="319">E290+E294</f>
        <v>14.604631754642186</v>
      </c>
      <c r="F222" s="82">
        <f t="shared" ca="1" si="319"/>
        <v>0</v>
      </c>
      <c r="G222" s="82">
        <f t="shared" ca="1" si="319"/>
        <v>0</v>
      </c>
      <c r="H222" s="82">
        <f t="shared" ca="1" si="319"/>
        <v>0</v>
      </c>
      <c r="I222" s="82">
        <f t="shared" ca="1" si="319"/>
        <v>0</v>
      </c>
      <c r="J222" s="82">
        <f t="shared" ca="1" si="319"/>
        <v>0</v>
      </c>
      <c r="K222" s="82">
        <f t="shared" ca="1" si="319"/>
        <v>0</v>
      </c>
      <c r="L222" s="82">
        <f t="shared" ca="1" si="319"/>
        <v>0</v>
      </c>
      <c r="M222" s="82">
        <f t="shared" ca="1" si="319"/>
        <v>0</v>
      </c>
      <c r="N222" s="82">
        <f t="shared" ca="1" si="319"/>
        <v>0</v>
      </c>
      <c r="O222" s="82">
        <f t="shared" ca="1" si="319"/>
        <v>0</v>
      </c>
      <c r="P222" s="82">
        <f t="shared" ca="1" si="319"/>
        <v>0</v>
      </c>
      <c r="Q222" s="82">
        <f t="shared" ca="1" si="319"/>
        <v>0</v>
      </c>
      <c r="R222" s="82">
        <f t="shared" ca="1" si="319"/>
        <v>0</v>
      </c>
      <c r="S222" s="82">
        <f t="shared" ca="1" si="319"/>
        <v>0</v>
      </c>
      <c r="T222" s="82">
        <f t="shared" ca="1" si="319"/>
        <v>0</v>
      </c>
      <c r="U222" s="82">
        <f t="shared" ca="1" si="319"/>
        <v>0</v>
      </c>
      <c r="V222" s="82">
        <f t="shared" ca="1" si="319"/>
        <v>0</v>
      </c>
      <c r="W222" s="82">
        <f t="shared" ca="1" si="319"/>
        <v>0</v>
      </c>
      <c r="X222" s="82">
        <f t="shared" ca="1" si="319"/>
        <v>0</v>
      </c>
      <c r="Y222" s="82">
        <f t="shared" ca="1" si="319"/>
        <v>0</v>
      </c>
      <c r="Z222" s="82">
        <f t="shared" ca="1" si="319"/>
        <v>0</v>
      </c>
      <c r="AA222" s="82">
        <f t="shared" ca="1" si="319"/>
        <v>0</v>
      </c>
      <c r="AB222" s="82">
        <f t="shared" ca="1" si="319"/>
        <v>0</v>
      </c>
      <c r="AC222" s="82">
        <f t="shared" ca="1" si="319"/>
        <v>0</v>
      </c>
      <c r="AD222" s="82">
        <f t="shared" ca="1" si="319"/>
        <v>0</v>
      </c>
      <c r="AE222" s="82">
        <f t="shared" ca="1" si="319"/>
        <v>0</v>
      </c>
      <c r="AF222" s="82">
        <f t="shared" ca="1" si="319"/>
        <v>0</v>
      </c>
      <c r="AG222" s="82">
        <f t="shared" ca="1" si="319"/>
        <v>0</v>
      </c>
      <c r="AH222" s="82">
        <f t="shared" ca="1" si="319"/>
        <v>0</v>
      </c>
      <c r="AI222" s="82">
        <f t="shared" ca="1" si="319"/>
        <v>0</v>
      </c>
      <c r="AJ222" s="82">
        <f t="shared" ca="1" si="319"/>
        <v>0</v>
      </c>
      <c r="AK222" s="82">
        <f t="shared" ca="1" si="319"/>
        <v>0</v>
      </c>
      <c r="AL222" s="82">
        <f t="shared" ca="1" si="319"/>
        <v>0</v>
      </c>
      <c r="AM222" s="82">
        <f t="shared" ca="1" si="319"/>
        <v>0</v>
      </c>
      <c r="AN222" s="82">
        <f t="shared" ca="1" si="319"/>
        <v>0</v>
      </c>
      <c r="AO222" s="82">
        <f t="shared" ca="1" si="319"/>
        <v>0</v>
      </c>
      <c r="AP222" s="82">
        <f t="shared" ca="1" si="319"/>
        <v>0</v>
      </c>
      <c r="AQ222" s="82">
        <f t="shared" ca="1" si="319"/>
        <v>0</v>
      </c>
      <c r="AR222" s="82">
        <f t="shared" ca="1" si="319"/>
        <v>0</v>
      </c>
      <c r="AS222" s="82">
        <f t="shared" ca="1" si="319"/>
        <v>0</v>
      </c>
      <c r="AT222" s="82">
        <f t="shared" ca="1" si="319"/>
        <v>0</v>
      </c>
      <c r="AU222" s="82">
        <f t="shared" ca="1" si="319"/>
        <v>0</v>
      </c>
      <c r="AV222" s="82">
        <f t="shared" ca="1" si="319"/>
        <v>0</v>
      </c>
      <c r="AW222" s="82">
        <f t="shared" ca="1" si="319"/>
        <v>0</v>
      </c>
      <c r="AX222" s="82">
        <f t="shared" ca="1" si="319"/>
        <v>0</v>
      </c>
      <c r="AY222" s="82">
        <f t="shared" ca="1" si="319"/>
        <v>0</v>
      </c>
      <c r="AZ222" s="82">
        <f t="shared" ca="1" si="319"/>
        <v>0</v>
      </c>
      <c r="BA222" s="82">
        <f t="shared" ca="1" si="319"/>
        <v>0</v>
      </c>
      <c r="BB222" s="116">
        <f t="shared" ca="1" si="319"/>
        <v>0</v>
      </c>
      <c r="BC222" s="116">
        <f t="shared" ca="1" si="319"/>
        <v>0</v>
      </c>
      <c r="BD222" s="116">
        <f t="shared" ca="1" si="319"/>
        <v>0</v>
      </c>
      <c r="BE222" s="116">
        <f t="shared" ca="1" si="319"/>
        <v>0</v>
      </c>
      <c r="BF222" s="116">
        <f t="shared" ca="1" si="319"/>
        <v>0</v>
      </c>
      <c r="BG222" s="116">
        <f t="shared" ca="1" si="319"/>
        <v>0</v>
      </c>
      <c r="BH222" s="116">
        <f t="shared" ca="1" si="319"/>
        <v>0</v>
      </c>
      <c r="BI222" s="116">
        <f t="shared" ca="1" si="319"/>
        <v>0</v>
      </c>
      <c r="BJ222" s="116">
        <f t="shared" ca="1" si="319"/>
        <v>0</v>
      </c>
      <c r="BK222" s="116">
        <f t="shared" ca="1" si="319"/>
        <v>0</v>
      </c>
      <c r="BL222" s="104">
        <f t="shared" ca="1" si="319"/>
        <v>0</v>
      </c>
      <c r="BM222" s="40"/>
      <c r="BN222" s="82">
        <f t="shared" ref="BN222:BN223" ca="1" si="320">SUM(E222:G222)</f>
        <v>14.604631754642186</v>
      </c>
      <c r="BO222" s="82">
        <f t="shared" ref="BO222:BO223" ca="1" si="321">SUM(H222:J222)</f>
        <v>0</v>
      </c>
      <c r="BP222" s="82">
        <f t="shared" ref="BP222:BP223" ca="1" si="322">SUM(K222:M222)</f>
        <v>0</v>
      </c>
      <c r="BQ222" s="82">
        <f t="shared" ref="BQ222:BQ223" ca="1" si="323">SUM(N222:P222)</f>
        <v>0</v>
      </c>
      <c r="BR222" s="82">
        <f t="shared" ref="BR222:BR223" ca="1" si="324">SUM(Q222:S222)</f>
        <v>0</v>
      </c>
      <c r="BS222" s="82">
        <f t="shared" ref="BS222:BS223" ca="1" si="325">SUM(T222:V222)</f>
        <v>0</v>
      </c>
      <c r="BT222" s="82">
        <f t="shared" ref="BT222:BT223" ca="1" si="326">SUM(W222:Y222)</f>
        <v>0</v>
      </c>
      <c r="BU222" s="82">
        <f t="shared" ref="BU222:BU223" ca="1" si="327">SUM(Z222:AB222)</f>
        <v>0</v>
      </c>
      <c r="BV222" s="82">
        <f t="shared" ref="BV222:BV223" ca="1" si="328">SUM(AC222:AE222)</f>
        <v>0</v>
      </c>
      <c r="BW222" s="82">
        <f t="shared" ref="BW222:BW223" ca="1" si="329">SUM(AF222:AH222)</f>
        <v>0</v>
      </c>
      <c r="BX222" s="82">
        <f t="shared" ref="BX222:BX223" ca="1" si="330">SUM(AI222:AK222)</f>
        <v>0</v>
      </c>
      <c r="BY222" s="82">
        <f t="shared" ref="BY222:BY223" ca="1" si="331">SUM(AL222:AN222)</f>
        <v>0</v>
      </c>
      <c r="BZ222" s="82">
        <f t="shared" ref="BZ222:BZ223" ca="1" si="332">SUM(AO222:AQ222)</f>
        <v>0</v>
      </c>
      <c r="CA222" s="82">
        <f t="shared" ref="CA222:CA223" ca="1" si="333">SUM(AR222:AT222)</f>
        <v>0</v>
      </c>
      <c r="CB222" s="82">
        <f t="shared" ref="CB222:CB223" ca="1" si="334">SUM(AU222:AW222)</f>
        <v>0</v>
      </c>
      <c r="CC222" s="82">
        <f t="shared" ref="CC222:CC223" ca="1" si="335">SUM(AX222:AZ222)</f>
        <v>0</v>
      </c>
      <c r="CD222" s="82">
        <f t="shared" ref="CD222:CD223" ca="1" si="336">SUM(BA222:BC222)</f>
        <v>0</v>
      </c>
      <c r="CE222" s="82">
        <f t="shared" ref="CE222:CE223" ca="1" si="337">SUM(BD222:BF222)</f>
        <v>0</v>
      </c>
      <c r="CF222" s="82">
        <f t="shared" ref="CF222:CF223" ca="1" si="338">SUM(BG222:BI222)</f>
        <v>0</v>
      </c>
      <c r="CG222" s="82">
        <f t="shared" ref="CG222:CG223" ca="1" si="339">SUM(BJ222:BL222)</f>
        <v>0</v>
      </c>
      <c r="CH222" s="40"/>
      <c r="CI222" s="82">
        <f ca="1">SUM(E222:P222)</f>
        <v>14.604631754642186</v>
      </c>
      <c r="CJ222" s="82">
        <f ca="1">SUM(Q222:AB222)</f>
        <v>0</v>
      </c>
      <c r="CK222" s="82">
        <f ca="1">SUM(AC222:AN222)</f>
        <v>0</v>
      </c>
      <c r="CL222" s="82">
        <f ca="1">SUM(AO222:AZ222)</f>
        <v>0</v>
      </c>
      <c r="CM222" s="82">
        <f ca="1">SUM(BA222:BL222)</f>
        <v>0</v>
      </c>
      <c r="CN222" s="40"/>
    </row>
    <row r="223" spans="1:92" s="303" customFormat="1" x14ac:dyDescent="0.3">
      <c r="A223" s="94" t="s">
        <v>147</v>
      </c>
      <c r="B223" s="94"/>
      <c r="C223" s="83"/>
      <c r="D223" s="83"/>
      <c r="E223" s="83">
        <f t="shared" ref="E223:BL223" si="340">(2*E291*E5)/(2-E5)</f>
        <v>2.0837674515524069</v>
      </c>
      <c r="F223" s="83">
        <f t="shared" ca="1" si="340"/>
        <v>0</v>
      </c>
      <c r="G223" s="83">
        <f t="shared" ca="1" si="340"/>
        <v>0</v>
      </c>
      <c r="H223" s="83">
        <f t="shared" ca="1" si="340"/>
        <v>0</v>
      </c>
      <c r="I223" s="83">
        <f t="shared" ca="1" si="340"/>
        <v>0</v>
      </c>
      <c r="J223" s="83">
        <f t="shared" ca="1" si="340"/>
        <v>0</v>
      </c>
      <c r="K223" s="83">
        <f t="shared" ca="1" si="340"/>
        <v>0</v>
      </c>
      <c r="L223" s="83">
        <f t="shared" ca="1" si="340"/>
        <v>0</v>
      </c>
      <c r="M223" s="83">
        <f t="shared" ca="1" si="340"/>
        <v>0</v>
      </c>
      <c r="N223" s="83">
        <f t="shared" ca="1" si="340"/>
        <v>0</v>
      </c>
      <c r="O223" s="83">
        <f t="shared" ca="1" si="340"/>
        <v>0</v>
      </c>
      <c r="P223" s="83">
        <f t="shared" ca="1" si="340"/>
        <v>0</v>
      </c>
      <c r="Q223" s="83">
        <f t="shared" ca="1" si="340"/>
        <v>0</v>
      </c>
      <c r="R223" s="83">
        <f t="shared" ca="1" si="340"/>
        <v>0</v>
      </c>
      <c r="S223" s="83">
        <f t="shared" ca="1" si="340"/>
        <v>0</v>
      </c>
      <c r="T223" s="83">
        <f t="shared" ca="1" si="340"/>
        <v>0</v>
      </c>
      <c r="U223" s="83">
        <f t="shared" ca="1" si="340"/>
        <v>0</v>
      </c>
      <c r="V223" s="83">
        <f t="shared" ca="1" si="340"/>
        <v>0</v>
      </c>
      <c r="W223" s="83">
        <f t="shared" ca="1" si="340"/>
        <v>0</v>
      </c>
      <c r="X223" s="83">
        <f t="shared" ca="1" si="340"/>
        <v>0</v>
      </c>
      <c r="Y223" s="83">
        <f t="shared" ca="1" si="340"/>
        <v>0</v>
      </c>
      <c r="Z223" s="83">
        <f t="shared" ca="1" si="340"/>
        <v>0</v>
      </c>
      <c r="AA223" s="83">
        <f t="shared" ca="1" si="340"/>
        <v>0</v>
      </c>
      <c r="AB223" s="83">
        <f t="shared" ca="1" si="340"/>
        <v>0</v>
      </c>
      <c r="AC223" s="83">
        <f t="shared" ca="1" si="340"/>
        <v>0</v>
      </c>
      <c r="AD223" s="83">
        <f t="shared" ca="1" si="340"/>
        <v>0</v>
      </c>
      <c r="AE223" s="83">
        <f t="shared" ca="1" si="340"/>
        <v>0</v>
      </c>
      <c r="AF223" s="83">
        <f t="shared" ca="1" si="340"/>
        <v>0</v>
      </c>
      <c r="AG223" s="83">
        <f t="shared" ca="1" si="340"/>
        <v>0</v>
      </c>
      <c r="AH223" s="83">
        <f t="shared" ca="1" si="340"/>
        <v>0</v>
      </c>
      <c r="AI223" s="83">
        <f t="shared" ca="1" si="340"/>
        <v>0</v>
      </c>
      <c r="AJ223" s="83">
        <f t="shared" ca="1" si="340"/>
        <v>0</v>
      </c>
      <c r="AK223" s="83">
        <f t="shared" ca="1" si="340"/>
        <v>0</v>
      </c>
      <c r="AL223" s="83">
        <f t="shared" ca="1" si="340"/>
        <v>0</v>
      </c>
      <c r="AM223" s="83">
        <f t="shared" ca="1" si="340"/>
        <v>0</v>
      </c>
      <c r="AN223" s="83">
        <f t="shared" ca="1" si="340"/>
        <v>0</v>
      </c>
      <c r="AO223" s="83">
        <f t="shared" ca="1" si="340"/>
        <v>0</v>
      </c>
      <c r="AP223" s="83">
        <f t="shared" ca="1" si="340"/>
        <v>0</v>
      </c>
      <c r="AQ223" s="83">
        <f t="shared" ca="1" si="340"/>
        <v>0</v>
      </c>
      <c r="AR223" s="83">
        <f t="shared" ca="1" si="340"/>
        <v>0</v>
      </c>
      <c r="AS223" s="83">
        <f t="shared" ca="1" si="340"/>
        <v>0</v>
      </c>
      <c r="AT223" s="83">
        <f t="shared" ca="1" si="340"/>
        <v>0</v>
      </c>
      <c r="AU223" s="83">
        <f t="shared" ca="1" si="340"/>
        <v>0</v>
      </c>
      <c r="AV223" s="83">
        <f t="shared" ca="1" si="340"/>
        <v>0</v>
      </c>
      <c r="AW223" s="83">
        <f t="shared" ca="1" si="340"/>
        <v>0</v>
      </c>
      <c r="AX223" s="83">
        <f t="shared" ca="1" si="340"/>
        <v>0</v>
      </c>
      <c r="AY223" s="83">
        <f t="shared" ca="1" si="340"/>
        <v>0</v>
      </c>
      <c r="AZ223" s="83">
        <f t="shared" ca="1" si="340"/>
        <v>0</v>
      </c>
      <c r="BA223" s="83">
        <f t="shared" ca="1" si="340"/>
        <v>0</v>
      </c>
      <c r="BB223" s="116">
        <f t="shared" ca="1" si="340"/>
        <v>0</v>
      </c>
      <c r="BC223" s="116">
        <f t="shared" ca="1" si="340"/>
        <v>0</v>
      </c>
      <c r="BD223" s="116">
        <f t="shared" ca="1" si="340"/>
        <v>0</v>
      </c>
      <c r="BE223" s="116">
        <f t="shared" ca="1" si="340"/>
        <v>0</v>
      </c>
      <c r="BF223" s="116">
        <f t="shared" ca="1" si="340"/>
        <v>0</v>
      </c>
      <c r="BG223" s="116">
        <f t="shared" ca="1" si="340"/>
        <v>0</v>
      </c>
      <c r="BH223" s="116">
        <f t="shared" ca="1" si="340"/>
        <v>0</v>
      </c>
      <c r="BI223" s="116">
        <f t="shared" ca="1" si="340"/>
        <v>0</v>
      </c>
      <c r="BJ223" s="116">
        <f t="shared" ca="1" si="340"/>
        <v>0</v>
      </c>
      <c r="BK223" s="116">
        <f t="shared" ca="1" si="340"/>
        <v>0</v>
      </c>
      <c r="BL223" s="104">
        <f t="shared" ca="1" si="340"/>
        <v>0</v>
      </c>
      <c r="BM223" s="40"/>
      <c r="BN223" s="82">
        <f t="shared" ca="1" si="320"/>
        <v>2.0837674515524069</v>
      </c>
      <c r="BO223" s="82">
        <f t="shared" ca="1" si="321"/>
        <v>0</v>
      </c>
      <c r="BP223" s="82">
        <f t="shared" ca="1" si="322"/>
        <v>0</v>
      </c>
      <c r="BQ223" s="82">
        <f t="shared" ca="1" si="323"/>
        <v>0</v>
      </c>
      <c r="BR223" s="82">
        <f t="shared" ca="1" si="324"/>
        <v>0</v>
      </c>
      <c r="BS223" s="82">
        <f t="shared" ca="1" si="325"/>
        <v>0</v>
      </c>
      <c r="BT223" s="82">
        <f t="shared" ca="1" si="326"/>
        <v>0</v>
      </c>
      <c r="BU223" s="82">
        <f t="shared" ca="1" si="327"/>
        <v>0</v>
      </c>
      <c r="BV223" s="82">
        <f t="shared" ca="1" si="328"/>
        <v>0</v>
      </c>
      <c r="BW223" s="82">
        <f t="shared" ca="1" si="329"/>
        <v>0</v>
      </c>
      <c r="BX223" s="82">
        <f t="shared" ca="1" si="330"/>
        <v>0</v>
      </c>
      <c r="BY223" s="82">
        <f t="shared" ca="1" si="331"/>
        <v>0</v>
      </c>
      <c r="BZ223" s="82">
        <f t="shared" ca="1" si="332"/>
        <v>0</v>
      </c>
      <c r="CA223" s="82">
        <f t="shared" ca="1" si="333"/>
        <v>0</v>
      </c>
      <c r="CB223" s="82">
        <f t="shared" ca="1" si="334"/>
        <v>0</v>
      </c>
      <c r="CC223" s="82">
        <f t="shared" ca="1" si="335"/>
        <v>0</v>
      </c>
      <c r="CD223" s="82">
        <f t="shared" ca="1" si="336"/>
        <v>0</v>
      </c>
      <c r="CE223" s="82">
        <f t="shared" ca="1" si="337"/>
        <v>0</v>
      </c>
      <c r="CF223" s="82">
        <f t="shared" ca="1" si="338"/>
        <v>0</v>
      </c>
      <c r="CG223" s="82">
        <f t="shared" ca="1" si="339"/>
        <v>0</v>
      </c>
      <c r="CH223" s="40"/>
      <c r="CI223" s="82">
        <f ca="1">SUM(E223:P223)</f>
        <v>2.0837674515524069</v>
      </c>
      <c r="CJ223" s="82">
        <f ca="1">SUM(Q223:AB223)</f>
        <v>0</v>
      </c>
      <c r="CK223" s="82">
        <f ca="1">SUM(AC223:AN223)</f>
        <v>0</v>
      </c>
      <c r="CL223" s="82">
        <f ca="1">SUM(AO223:AZ223)</f>
        <v>0</v>
      </c>
      <c r="CM223" s="82">
        <f ca="1">SUM(BA223:BL223)</f>
        <v>0</v>
      </c>
      <c r="CN223" s="40"/>
    </row>
    <row r="224" spans="1:92" s="305" customFormat="1" x14ac:dyDescent="0.3">
      <c r="A224" s="120" t="s">
        <v>149</v>
      </c>
      <c r="B224" s="123"/>
      <c r="C224" s="121"/>
      <c r="D224" s="121"/>
      <c r="E224" s="121">
        <f t="shared" ref="E224:BL224" si="341">E218+E222+E223</f>
        <v>-11008.311600793804</v>
      </c>
      <c r="F224" s="121">
        <f t="shared" ca="1" si="341"/>
        <v>165804.33333333334</v>
      </c>
      <c r="G224" s="121">
        <f t="shared" ca="1" si="341"/>
        <v>5795.6635610766025</v>
      </c>
      <c r="H224" s="121">
        <f t="shared" ca="1" si="341"/>
        <v>-11812.333333333334</v>
      </c>
      <c r="I224" s="121">
        <f t="shared" ca="1" si="341"/>
        <v>51178.996894409938</v>
      </c>
      <c r="J224" s="121">
        <f t="shared" ca="1" si="341"/>
        <v>1178.9968944099364</v>
      </c>
      <c r="K224" s="121">
        <f t="shared" ca="1" si="341"/>
        <v>14170.327122153207</v>
      </c>
      <c r="L224" s="121">
        <f t="shared" ca="1" si="341"/>
        <v>-11812.333333333334</v>
      </c>
      <c r="M224" s="121">
        <f t="shared" ca="1" si="341"/>
        <v>2817.2981366459717</v>
      </c>
      <c r="N224" s="121">
        <f t="shared" ca="1" si="341"/>
        <v>-32449.3685300207</v>
      </c>
      <c r="O224" s="121">
        <f t="shared" ca="1" si="341"/>
        <v>-31699.3685300207</v>
      </c>
      <c r="P224" s="121">
        <f t="shared" ca="1" si="341"/>
        <v>-16200.921325051757</v>
      </c>
      <c r="Q224" s="121">
        <f t="shared" ca="1" si="341"/>
        <v>160499.38923395448</v>
      </c>
      <c r="R224" s="121">
        <f t="shared" ca="1" si="341"/>
        <v>-5000.6107660455455</v>
      </c>
      <c r="S224" s="121">
        <f t="shared" ca="1" si="341"/>
        <v>-29500.610766045545</v>
      </c>
      <c r="T224" s="121">
        <f t="shared" ca="1" si="341"/>
        <v>119999.38923395447</v>
      </c>
      <c r="U224" s="121">
        <f t="shared" ca="1" si="341"/>
        <v>-5000.6107660455455</v>
      </c>
      <c r="V224" s="121">
        <f t="shared" ca="1" si="341"/>
        <v>79999.389233954469</v>
      </c>
      <c r="W224" s="121">
        <f t="shared" ca="1" si="341"/>
        <v>-5000.6107660455455</v>
      </c>
      <c r="X224" s="121">
        <f t="shared" ca="1" si="341"/>
        <v>-61031.873706004146</v>
      </c>
      <c r="Y224" s="121">
        <f t="shared" ca="1" si="341"/>
        <v>112324.38923395445</v>
      </c>
      <c r="Z224" s="121">
        <f t="shared" ca="1" si="341"/>
        <v>-24250.61076604556</v>
      </c>
      <c r="AA224" s="121">
        <f t="shared" ca="1" si="341"/>
        <v>249.38923395444726</v>
      </c>
      <c r="AB224" s="121">
        <f t="shared" ca="1" si="341"/>
        <v>56246.283643892326</v>
      </c>
      <c r="AC224" s="121">
        <f t="shared" ca="1" si="341"/>
        <v>339090.65217391303</v>
      </c>
      <c r="AD224" s="121">
        <f t="shared" ca="1" si="341"/>
        <v>48590.65217391304</v>
      </c>
      <c r="AE224" s="121">
        <f t="shared" ca="1" si="341"/>
        <v>24090.65217391304</v>
      </c>
      <c r="AF224" s="137">
        <f t="shared" ca="1" si="341"/>
        <v>248590.65217391303</v>
      </c>
      <c r="AG224" s="137">
        <f t="shared" ca="1" si="341"/>
        <v>48590.65217391304</v>
      </c>
      <c r="AH224" s="137">
        <f t="shared" ca="1" si="341"/>
        <v>288249.03726708074</v>
      </c>
      <c r="AI224" s="137">
        <f t="shared" ca="1" si="341"/>
        <v>103249.03726708076</v>
      </c>
      <c r="AJ224" s="137">
        <f t="shared" ca="1" si="341"/>
        <v>-4080.1552795031093</v>
      </c>
      <c r="AK224" s="137">
        <f t="shared" ca="1" si="341"/>
        <v>303249.03726708074</v>
      </c>
      <c r="AL224" s="137">
        <f t="shared" ca="1" si="341"/>
        <v>78749.037267080756</v>
      </c>
      <c r="AM224" s="137">
        <f t="shared" ca="1" si="341"/>
        <v>105582.37060041408</v>
      </c>
      <c r="AN224" s="137">
        <f t="shared" ca="1" si="341"/>
        <v>107014.66873706004</v>
      </c>
      <c r="AO224" s="137">
        <f t="shared" ca="1" si="341"/>
        <v>619701.3664596274</v>
      </c>
      <c r="AP224" s="137">
        <f t="shared" ca="1" si="341"/>
        <v>179201.36645962734</v>
      </c>
      <c r="AQ224" s="137">
        <f t="shared" ca="1" si="341"/>
        <v>154701.36645962734</v>
      </c>
      <c r="AR224" s="137">
        <f t="shared" ca="1" si="341"/>
        <v>379201.36645962729</v>
      </c>
      <c r="AS224" s="137">
        <f t="shared" ca="1" si="341"/>
        <v>179201.36645962734</v>
      </c>
      <c r="AT224" s="137">
        <f t="shared" ca="1" si="341"/>
        <v>618859.75155279506</v>
      </c>
      <c r="AU224" s="137">
        <f t="shared" ca="1" si="341"/>
        <v>233859.751552795</v>
      </c>
      <c r="AV224" s="137">
        <f t="shared" ca="1" si="341"/>
        <v>72865.962732919244</v>
      </c>
      <c r="AW224" s="137">
        <f t="shared" ca="1" si="341"/>
        <v>433859.751552795</v>
      </c>
      <c r="AX224" s="137">
        <f t="shared" ca="1" si="341"/>
        <v>209359.751552795</v>
      </c>
      <c r="AY224" s="137">
        <f t="shared" ca="1" si="341"/>
        <v>233859.751552795</v>
      </c>
      <c r="AZ224" s="137">
        <f t="shared" ca="1" si="341"/>
        <v>312672.27743271226</v>
      </c>
      <c r="BA224" s="137">
        <f t="shared" ca="1" si="341"/>
        <v>1395917.950310559</v>
      </c>
      <c r="BB224" s="137">
        <f t="shared" ca="1" si="341"/>
        <v>795917.95031055901</v>
      </c>
      <c r="BC224" s="137">
        <f t="shared" ca="1" si="341"/>
        <v>780917.95031055901</v>
      </c>
      <c r="BD224" s="137">
        <f t="shared" ca="1" si="341"/>
        <v>995917.95031055901</v>
      </c>
      <c r="BE224" s="137">
        <f t="shared" ca="1" si="341"/>
        <v>795917.95031055901</v>
      </c>
      <c r="BF224" s="137">
        <f t="shared" ca="1" si="341"/>
        <v>1247998.6956521738</v>
      </c>
      <c r="BG224" s="137">
        <f t="shared" ca="1" si="341"/>
        <v>862998.69565217383</v>
      </c>
      <c r="BH224" s="137">
        <f t="shared" ca="1" si="341"/>
        <v>527594.96894409927</v>
      </c>
      <c r="BI224" s="137">
        <f t="shared" ca="1" si="341"/>
        <v>1130079.4409937889</v>
      </c>
      <c r="BJ224" s="137">
        <f t="shared" ca="1" si="341"/>
        <v>915079.44099378888</v>
      </c>
      <c r="BK224" s="137">
        <f t="shared" ca="1" si="341"/>
        <v>930079.44099378888</v>
      </c>
      <c r="BL224" s="137">
        <f t="shared" ca="1" si="341"/>
        <v>915079.44099378888</v>
      </c>
      <c r="BM224" s="40"/>
      <c r="BN224" s="137">
        <f t="shared" ref="BN224:BN270" ca="1" si="342">SUM(E224:G224)</f>
        <v>160591.68529361614</v>
      </c>
      <c r="BO224" s="137">
        <f t="shared" ref="BO224:BO270" ca="1" si="343">SUM(H224:J224)</f>
        <v>40545.660455486541</v>
      </c>
      <c r="BP224" s="137">
        <f t="shared" ref="BP224:BP270" ca="1" si="344">SUM(K224:M224)</f>
        <v>5175.2919254658445</v>
      </c>
      <c r="BQ224" s="137">
        <f t="shared" ref="BQ224:BQ270" ca="1" si="345">SUM(N224:P224)</f>
        <v>-80349.658385093149</v>
      </c>
      <c r="BR224" s="137">
        <f t="shared" ref="BR224:BR270" ca="1" si="346">SUM(Q224:S224)</f>
        <v>125998.16770186339</v>
      </c>
      <c r="BS224" s="137">
        <f t="shared" ref="BS224:BS270" ca="1" si="347">SUM(T224:V224)</f>
        <v>194998.16770186339</v>
      </c>
      <c r="BT224" s="137">
        <f t="shared" ref="BT224:BT270" ca="1" si="348">SUM(W224:Y224)</f>
        <v>46291.904761904763</v>
      </c>
      <c r="BU224" s="137">
        <f t="shared" ref="BU224:BU270" ca="1" si="349">SUM(Z224:AB224)</f>
        <v>32245.062111801213</v>
      </c>
      <c r="BV224" s="137">
        <f t="shared" ref="BV224:BV270" ca="1" si="350">SUM(AC224:AE224)</f>
        <v>411771.95652173908</v>
      </c>
      <c r="BW224" s="137">
        <f t="shared" ref="BW224:BW270" ca="1" si="351">SUM(AF224:AH224)</f>
        <v>585430.34161490679</v>
      </c>
      <c r="BX224" s="137">
        <f t="shared" ref="BX224:BX270" ca="1" si="352">SUM(AI224:AK224)</f>
        <v>402417.91925465839</v>
      </c>
      <c r="BY224" s="137">
        <f t="shared" ref="BY224:BY270" ca="1" si="353">SUM(AL224:AN224)</f>
        <v>291346.0766045549</v>
      </c>
      <c r="BZ224" s="137">
        <f t="shared" ref="BZ224:BZ270" ca="1" si="354">SUM(AO224:AQ224)</f>
        <v>953604.09937888221</v>
      </c>
      <c r="CA224" s="137">
        <f t="shared" ref="CA224:CA270" ca="1" si="355">SUM(AR224:AT224)</f>
        <v>1177262.4844720496</v>
      </c>
      <c r="CB224" s="137">
        <f t="shared" ref="CB224:CB270" ca="1" si="356">SUM(AU224:AW224)</f>
        <v>740585.46583850926</v>
      </c>
      <c r="CC224" s="137">
        <f t="shared" ref="CC224:CC270" ca="1" si="357">SUM(AX224:AZ224)</f>
        <v>755891.78053830226</v>
      </c>
      <c r="CD224" s="137">
        <f t="shared" ref="CD224:CD270" ca="1" si="358">SUM(BA224:BC224)</f>
        <v>2972753.850931677</v>
      </c>
      <c r="CE224" s="137">
        <f t="shared" ref="CE224:CE270" ca="1" si="359">SUM(BD224:BF224)</f>
        <v>3039834.5962732919</v>
      </c>
      <c r="CF224" s="137">
        <f t="shared" ref="CF224:CF270" ca="1" si="360">SUM(BG224:BI224)</f>
        <v>2520673.1055900622</v>
      </c>
      <c r="CG224" s="137">
        <f t="shared" ref="CG224:CG270" ca="1" si="361">SUM(BJ224:BL224)</f>
        <v>2760238.3229813669</v>
      </c>
      <c r="CH224" s="41"/>
      <c r="CI224" s="137">
        <f ca="1">SUM(E224:P224)</f>
        <v>125962.97928947536</v>
      </c>
      <c r="CJ224" s="137">
        <f ca="1">SUM(Q224:AB224)</f>
        <v>399533.30227743275</v>
      </c>
      <c r="CK224" s="137">
        <f ca="1">SUM(AC224:AN224)</f>
        <v>1690966.2939958591</v>
      </c>
      <c r="CL224" s="137">
        <f ca="1">SUM(AO224:AZ224)</f>
        <v>3627343.8302277438</v>
      </c>
      <c r="CM224" s="137">
        <f ca="1">SUM(BA224:BL224)</f>
        <v>11293499.875776401</v>
      </c>
      <c r="CN224" s="41"/>
    </row>
    <row r="225" spans="1:92" s="303" customFormat="1" x14ac:dyDescent="0.3">
      <c r="A225" s="98" t="s">
        <v>134</v>
      </c>
      <c r="B225" s="81"/>
      <c r="C225" s="116"/>
      <c r="D225" s="116"/>
      <c r="E225" s="116" t="str">
        <f t="shared" ref="E225:BL225" si="362">IF(E187&gt;E191,E224/E187,"-")</f>
        <v>-</v>
      </c>
      <c r="F225" s="116">
        <f t="shared" ca="1" si="362"/>
        <v>0.94745333333333337</v>
      </c>
      <c r="G225" s="116">
        <f t="shared" ca="1" si="362"/>
        <v>0.42150280444193472</v>
      </c>
      <c r="H225" s="116" t="str">
        <f t="shared" si="362"/>
        <v>-</v>
      </c>
      <c r="I225" s="116">
        <f t="shared" ca="1" si="362"/>
        <v>0.80280779442211669</v>
      </c>
      <c r="J225" s="116">
        <f t="shared" ca="1" si="362"/>
        <v>8.5745228684359007E-2</v>
      </c>
      <c r="K225" s="116">
        <f t="shared" ca="1" si="362"/>
        <v>0.51528462262375296</v>
      </c>
      <c r="L225" s="116" t="str">
        <f t="shared" si="362"/>
        <v>-</v>
      </c>
      <c r="M225" s="116">
        <f t="shared" ca="1" si="362"/>
        <v>3.6352234021238342E-2</v>
      </c>
      <c r="N225" s="116">
        <f t="shared" ca="1" si="362"/>
        <v>-1.1799770374552982</v>
      </c>
      <c r="O225" s="116">
        <f t="shared" ca="1" si="362"/>
        <v>-1.1527043101825709</v>
      </c>
      <c r="P225" s="116">
        <f t="shared" ca="1" si="362"/>
        <v>-0.23564976472802557</v>
      </c>
      <c r="Q225" s="116">
        <f t="shared" ca="1" si="362"/>
        <v>0.69330189733889624</v>
      </c>
      <c r="R225" s="116">
        <f t="shared" ca="1" si="362"/>
        <v>-8.8506385239744162E-2</v>
      </c>
      <c r="S225" s="116">
        <f t="shared" ca="1" si="362"/>
        <v>-0.52213470382381499</v>
      </c>
      <c r="T225" s="116">
        <f t="shared" ca="1" si="362"/>
        <v>0.66115365969120921</v>
      </c>
      <c r="U225" s="116">
        <f t="shared" ca="1" si="362"/>
        <v>-8.8506385239744162E-2</v>
      </c>
      <c r="V225" s="116">
        <f t="shared" ca="1" si="362"/>
        <v>0.5111782059677602</v>
      </c>
      <c r="W225" s="116">
        <f t="shared" ca="1" si="362"/>
        <v>-8.8506385239744162E-2</v>
      </c>
      <c r="X225" s="116" t="str">
        <f t="shared" si="362"/>
        <v>-</v>
      </c>
      <c r="Y225" s="116">
        <f t="shared" ca="1" si="362"/>
        <v>0.61886715831379868</v>
      </c>
      <c r="Z225" s="116">
        <f t="shared" ca="1" si="362"/>
        <v>-0.42921434984151435</v>
      </c>
      <c r="AA225" s="116">
        <f t="shared" ca="1" si="362"/>
        <v>4.413968742556589E-3</v>
      </c>
      <c r="AB225" s="116">
        <f t="shared" ca="1" si="362"/>
        <v>0.40464952261793041</v>
      </c>
      <c r="AC225" s="116">
        <f t="shared" ca="1" si="362"/>
        <v>0.82403560674097942</v>
      </c>
      <c r="AD225" s="116">
        <f t="shared" ca="1" si="362"/>
        <v>0.43579060245661921</v>
      </c>
      <c r="AE225" s="116">
        <f t="shared" ca="1" si="362"/>
        <v>0.21605966075258332</v>
      </c>
      <c r="AF225" s="116">
        <f t="shared" ca="1" si="362"/>
        <v>0.79804382720357314</v>
      </c>
      <c r="AG225" s="116">
        <f t="shared" ca="1" si="362"/>
        <v>0.43579060245661921</v>
      </c>
      <c r="AH225" s="116">
        <f t="shared" ca="1" si="362"/>
        <v>0.77590588766374358</v>
      </c>
      <c r="AI225" s="116">
        <f t="shared" ca="1" si="362"/>
        <v>0.60203520272350297</v>
      </c>
      <c r="AJ225" s="116">
        <f t="shared" ca="1" si="362"/>
        <v>-6.6343988284603403E-2</v>
      </c>
      <c r="AK225" s="116">
        <f t="shared" ca="1" si="362"/>
        <v>0.81628273826939635</v>
      </c>
      <c r="AL225" s="116">
        <f t="shared" ca="1" si="362"/>
        <v>0.45917805986636007</v>
      </c>
      <c r="AM225" s="116">
        <f t="shared" ca="1" si="362"/>
        <v>0.61564064490037362</v>
      </c>
      <c r="AN225" s="116">
        <f t="shared" ca="1" si="362"/>
        <v>0.53776215445758813</v>
      </c>
      <c r="AO225" s="116">
        <f t="shared" ca="1" si="362"/>
        <v>0.87900903043918777</v>
      </c>
      <c r="AP225" s="116">
        <f t="shared" ca="1" si="362"/>
        <v>0.70275045670442093</v>
      </c>
      <c r="AQ225" s="116">
        <f t="shared" ca="1" si="362"/>
        <v>0.60667202533187192</v>
      </c>
      <c r="AR225" s="116">
        <f t="shared" ca="1" si="362"/>
        <v>0.83340959661456548</v>
      </c>
      <c r="AS225" s="116">
        <f t="shared" ca="1" si="362"/>
        <v>0.70275045670442093</v>
      </c>
      <c r="AT225" s="116">
        <f t="shared" ca="1" si="362"/>
        <v>0.86553811405985326</v>
      </c>
      <c r="AU225" s="116">
        <f t="shared" ca="1" si="362"/>
        <v>0.74241190969141269</v>
      </c>
      <c r="AV225" s="116">
        <f t="shared" ca="1" si="362"/>
        <v>0.4857730848861283</v>
      </c>
      <c r="AW225" s="116">
        <f t="shared" ca="1" si="362"/>
        <v>0.84244611951999027</v>
      </c>
      <c r="AX225" s="116">
        <f t="shared" ca="1" si="362"/>
        <v>0.66463413191363496</v>
      </c>
      <c r="AY225" s="116">
        <f t="shared" ca="1" si="362"/>
        <v>0.74241190969141269</v>
      </c>
      <c r="AZ225" s="116">
        <f t="shared" ca="1" si="362"/>
        <v>0.73569947631226418</v>
      </c>
      <c r="BA225" s="116">
        <f t="shared" ca="1" si="362"/>
        <v>0.77336174532440938</v>
      </c>
      <c r="BB225" s="116">
        <f t="shared" ca="1" si="362"/>
        <v>0.66051282183448878</v>
      </c>
      <c r="BC225" s="116">
        <f t="shared" ca="1" si="362"/>
        <v>0.64806468905440584</v>
      </c>
      <c r="BD225" s="116">
        <f t="shared" ca="1" si="362"/>
        <v>0.70883839879755095</v>
      </c>
      <c r="BE225" s="116">
        <f t="shared" ca="1" si="362"/>
        <v>0.66051282183448878</v>
      </c>
      <c r="BF225" s="116">
        <f t="shared" ca="1" si="362"/>
        <v>0.74563028866448022</v>
      </c>
      <c r="BG225" s="116">
        <f t="shared" ca="1" si="362"/>
        <v>0.67752596322054859</v>
      </c>
      <c r="BH225" s="116">
        <f t="shared" ca="1" si="362"/>
        <v>0.56730641821946159</v>
      </c>
      <c r="BI225" s="116">
        <f t="shared" ca="1" si="362"/>
        <v>0.73262848686793447</v>
      </c>
      <c r="BJ225" s="116">
        <f t="shared" ca="1" si="362"/>
        <v>0.68162341973466578</v>
      </c>
      <c r="BK225" s="116">
        <f t="shared" ca="1" si="362"/>
        <v>0.69279660409220778</v>
      </c>
      <c r="BL225" s="119">
        <f t="shared" ca="1" si="362"/>
        <v>0.68162341973466578</v>
      </c>
      <c r="BM225" s="40"/>
      <c r="BN225" s="119"/>
      <c r="BO225" s="119"/>
      <c r="BP225" s="119"/>
      <c r="BQ225" s="119"/>
      <c r="BR225" s="119"/>
      <c r="BS225" s="119"/>
      <c r="BT225" s="119"/>
      <c r="BU225" s="119"/>
      <c r="BV225" s="119"/>
      <c r="BW225" s="119"/>
      <c r="BX225" s="119"/>
      <c r="BY225" s="119"/>
      <c r="BZ225" s="119"/>
      <c r="CA225" s="119"/>
      <c r="CB225" s="119"/>
      <c r="CC225" s="119"/>
      <c r="CD225" s="119"/>
      <c r="CE225" s="119"/>
      <c r="CF225" s="119"/>
      <c r="CG225" s="119"/>
      <c r="CH225" s="40"/>
      <c r="CI225" s="119"/>
      <c r="CJ225" s="119"/>
      <c r="CK225" s="119"/>
      <c r="CL225" s="119"/>
      <c r="CM225" s="119"/>
      <c r="CN225" s="40"/>
    </row>
    <row r="226" spans="1:92" s="303" customFormat="1" x14ac:dyDescent="0.3">
      <c r="A226" s="80" t="s">
        <v>150</v>
      </c>
      <c r="B226" s="81"/>
      <c r="C226" s="124"/>
      <c r="D226" s="124"/>
      <c r="E226" s="124">
        <f t="shared" ref="E226:BL226" si="363">IF(0&gt;E224,-E224,IF(AND(D254&gt;0,D254&gt;E224),-E224,IF(AND(D254&gt;0,D254&lt;E224),-D254,0)))</f>
        <v>11008.311600793804</v>
      </c>
      <c r="F226" s="124">
        <f t="shared" ca="1" si="363"/>
        <v>-11008.311600793804</v>
      </c>
      <c r="G226" s="124">
        <f t="shared" ca="1" si="363"/>
        <v>0</v>
      </c>
      <c r="H226" s="124">
        <f t="shared" ca="1" si="363"/>
        <v>11812.333333333334</v>
      </c>
      <c r="I226" s="124">
        <f t="shared" ca="1" si="363"/>
        <v>-11812.333333333334</v>
      </c>
      <c r="J226" s="124">
        <f t="shared" ca="1" si="363"/>
        <v>0</v>
      </c>
      <c r="K226" s="124">
        <f t="shared" ca="1" si="363"/>
        <v>0</v>
      </c>
      <c r="L226" s="124">
        <f t="shared" ca="1" si="363"/>
        <v>11812.333333333334</v>
      </c>
      <c r="M226" s="124">
        <f t="shared" ca="1" si="363"/>
        <v>-2817.2981366459717</v>
      </c>
      <c r="N226" s="124">
        <f t="shared" ca="1" si="363"/>
        <v>32449.3685300207</v>
      </c>
      <c r="O226" s="124">
        <f t="shared" ca="1" si="363"/>
        <v>31699.3685300207</v>
      </c>
      <c r="P226" s="124">
        <f t="shared" ca="1" si="363"/>
        <v>16200.921325051757</v>
      </c>
      <c r="Q226" s="124">
        <f t="shared" ca="1" si="363"/>
        <v>-89344.693581780506</v>
      </c>
      <c r="R226" s="124">
        <f t="shared" ca="1" si="363"/>
        <v>5000.6107660455455</v>
      </c>
      <c r="S226" s="124">
        <f t="shared" ca="1" si="363"/>
        <v>29500.610766045545</v>
      </c>
      <c r="T226" s="124">
        <f t="shared" ca="1" si="363"/>
        <v>-34501.221532091091</v>
      </c>
      <c r="U226" s="124">
        <f t="shared" ca="1" si="363"/>
        <v>5000.6107660455455</v>
      </c>
      <c r="V226" s="124">
        <f t="shared" ca="1" si="363"/>
        <v>-5000.6107660455455</v>
      </c>
      <c r="W226" s="124">
        <f t="shared" ca="1" si="363"/>
        <v>5000.6107660455455</v>
      </c>
      <c r="X226" s="124">
        <f t="shared" ca="1" si="363"/>
        <v>61031.873706004146</v>
      </c>
      <c r="Y226" s="124">
        <f t="shared" ca="1" si="363"/>
        <v>-66032.484472049691</v>
      </c>
      <c r="Z226" s="124">
        <f t="shared" ca="1" si="363"/>
        <v>24250.61076604556</v>
      </c>
      <c r="AA226" s="124">
        <f t="shared" ca="1" si="363"/>
        <v>-249.38923395444726</v>
      </c>
      <c r="AB226" s="124">
        <f t="shared" ca="1" si="363"/>
        <v>-24001.221532091113</v>
      </c>
      <c r="AC226" s="124">
        <f t="shared" ca="1" si="363"/>
        <v>0</v>
      </c>
      <c r="AD226" s="124">
        <f t="shared" ca="1" si="363"/>
        <v>0</v>
      </c>
      <c r="AE226" s="124">
        <f t="shared" ca="1" si="363"/>
        <v>0</v>
      </c>
      <c r="AF226" s="124">
        <f t="shared" ca="1" si="363"/>
        <v>0</v>
      </c>
      <c r="AG226" s="124">
        <f t="shared" ca="1" si="363"/>
        <v>0</v>
      </c>
      <c r="AH226" s="124">
        <f t="shared" ca="1" si="363"/>
        <v>0</v>
      </c>
      <c r="AI226" s="124">
        <f t="shared" ca="1" si="363"/>
        <v>0</v>
      </c>
      <c r="AJ226" s="124">
        <f t="shared" ca="1" si="363"/>
        <v>4080.1552795031093</v>
      </c>
      <c r="AK226" s="124">
        <f t="shared" ca="1" si="363"/>
        <v>-4080.1552795031093</v>
      </c>
      <c r="AL226" s="124">
        <f t="shared" ca="1" si="363"/>
        <v>0</v>
      </c>
      <c r="AM226" s="124">
        <f t="shared" ca="1" si="363"/>
        <v>0</v>
      </c>
      <c r="AN226" s="124">
        <f t="shared" ca="1" si="363"/>
        <v>0</v>
      </c>
      <c r="AO226" s="124">
        <f t="shared" ca="1" si="363"/>
        <v>0</v>
      </c>
      <c r="AP226" s="124">
        <f t="shared" ca="1" si="363"/>
        <v>0</v>
      </c>
      <c r="AQ226" s="124">
        <f t="shared" ca="1" si="363"/>
        <v>0</v>
      </c>
      <c r="AR226" s="124">
        <f t="shared" ca="1" si="363"/>
        <v>0</v>
      </c>
      <c r="AS226" s="124">
        <f t="shared" ca="1" si="363"/>
        <v>0</v>
      </c>
      <c r="AT226" s="124">
        <f t="shared" ca="1" si="363"/>
        <v>0</v>
      </c>
      <c r="AU226" s="124">
        <f t="shared" ca="1" si="363"/>
        <v>0</v>
      </c>
      <c r="AV226" s="124">
        <f t="shared" ca="1" si="363"/>
        <v>0</v>
      </c>
      <c r="AW226" s="124">
        <f t="shared" ca="1" si="363"/>
        <v>0</v>
      </c>
      <c r="AX226" s="124">
        <f t="shared" ca="1" si="363"/>
        <v>0</v>
      </c>
      <c r="AY226" s="124">
        <f t="shared" ca="1" si="363"/>
        <v>0</v>
      </c>
      <c r="AZ226" s="124">
        <f t="shared" ca="1" si="363"/>
        <v>0</v>
      </c>
      <c r="BA226" s="124">
        <f t="shared" ca="1" si="363"/>
        <v>0</v>
      </c>
      <c r="BB226" s="124">
        <f t="shared" ca="1" si="363"/>
        <v>0</v>
      </c>
      <c r="BC226" s="124">
        <f t="shared" ca="1" si="363"/>
        <v>0</v>
      </c>
      <c r="BD226" s="124">
        <f t="shared" ca="1" si="363"/>
        <v>0</v>
      </c>
      <c r="BE226" s="124">
        <f t="shared" ca="1" si="363"/>
        <v>0</v>
      </c>
      <c r="BF226" s="124">
        <f t="shared" ca="1" si="363"/>
        <v>0</v>
      </c>
      <c r="BG226" s="124">
        <f t="shared" ca="1" si="363"/>
        <v>0</v>
      </c>
      <c r="BH226" s="124">
        <f t="shared" ca="1" si="363"/>
        <v>0</v>
      </c>
      <c r="BI226" s="124">
        <f t="shared" ca="1" si="363"/>
        <v>0</v>
      </c>
      <c r="BJ226" s="124">
        <f t="shared" ca="1" si="363"/>
        <v>0</v>
      </c>
      <c r="BK226" s="124">
        <f t="shared" ca="1" si="363"/>
        <v>0</v>
      </c>
      <c r="BL226" s="124">
        <f t="shared" ca="1" si="363"/>
        <v>0</v>
      </c>
      <c r="BM226" s="40"/>
      <c r="BN226" s="124">
        <f t="shared" ca="1" si="342"/>
        <v>0</v>
      </c>
      <c r="BO226" s="124">
        <f t="shared" ca="1" si="343"/>
        <v>0</v>
      </c>
      <c r="BP226" s="124">
        <f t="shared" ca="1" si="344"/>
        <v>8995.0351966873623</v>
      </c>
      <c r="BQ226" s="124">
        <f t="shared" ca="1" si="345"/>
        <v>80349.658385093149</v>
      </c>
      <c r="BR226" s="124">
        <f t="shared" ca="1" si="346"/>
        <v>-54843.472049689415</v>
      </c>
      <c r="BS226" s="124">
        <f t="shared" ca="1" si="347"/>
        <v>-34501.221532091091</v>
      </c>
      <c r="BT226" s="124">
        <f t="shared" ca="1" si="348"/>
        <v>0</v>
      </c>
      <c r="BU226" s="124">
        <f t="shared" ca="1" si="349"/>
        <v>0</v>
      </c>
      <c r="BV226" s="124">
        <f t="shared" ca="1" si="350"/>
        <v>0</v>
      </c>
      <c r="BW226" s="124">
        <f t="shared" ca="1" si="351"/>
        <v>0</v>
      </c>
      <c r="BX226" s="124">
        <f t="shared" ca="1" si="352"/>
        <v>0</v>
      </c>
      <c r="BY226" s="124">
        <f t="shared" ca="1" si="353"/>
        <v>0</v>
      </c>
      <c r="BZ226" s="124">
        <f t="shared" ca="1" si="354"/>
        <v>0</v>
      </c>
      <c r="CA226" s="124">
        <f t="shared" ca="1" si="355"/>
        <v>0</v>
      </c>
      <c r="CB226" s="124">
        <f t="shared" ca="1" si="356"/>
        <v>0</v>
      </c>
      <c r="CC226" s="124">
        <f t="shared" ca="1" si="357"/>
        <v>0</v>
      </c>
      <c r="CD226" s="124">
        <f t="shared" ca="1" si="358"/>
        <v>0</v>
      </c>
      <c r="CE226" s="124">
        <f t="shared" ca="1" si="359"/>
        <v>0</v>
      </c>
      <c r="CF226" s="124">
        <f t="shared" ca="1" si="360"/>
        <v>0</v>
      </c>
      <c r="CG226" s="124">
        <f t="shared" ca="1" si="361"/>
        <v>0</v>
      </c>
      <c r="CH226" s="40"/>
      <c r="CI226" s="139">
        <f ca="1">SUM(E226:P226)</f>
        <v>89344.693581780506</v>
      </c>
      <c r="CJ226" s="139">
        <f ca="1">SUM(Q226:AB226)</f>
        <v>-89344.693581780506</v>
      </c>
      <c r="CK226" s="139">
        <f ca="1">SUM(AC226:AN226)</f>
        <v>0</v>
      </c>
      <c r="CL226" s="139">
        <f ca="1">SUM(AO226:AZ226)</f>
        <v>0</v>
      </c>
      <c r="CM226" s="139">
        <f ca="1">SUM(BA226:BL226)</f>
        <v>0</v>
      </c>
      <c r="CN226" s="40"/>
    </row>
    <row r="227" spans="1:92" s="303" customFormat="1" x14ac:dyDescent="0.3">
      <c r="A227" s="80" t="s">
        <v>151</v>
      </c>
      <c r="B227" s="81"/>
      <c r="C227" s="82"/>
      <c r="D227" s="82"/>
      <c r="E227" s="82">
        <f t="shared" ref="E227:BL227" si="364">E224+E226</f>
        <v>0</v>
      </c>
      <c r="F227" s="82">
        <f t="shared" ca="1" si="364"/>
        <v>154796.02173253955</v>
      </c>
      <c r="G227" s="82">
        <f t="shared" ca="1" si="364"/>
        <v>5795.6635610766025</v>
      </c>
      <c r="H227" s="82">
        <f t="shared" ca="1" si="364"/>
        <v>0</v>
      </c>
      <c r="I227" s="82">
        <f t="shared" ca="1" si="364"/>
        <v>39366.663561076602</v>
      </c>
      <c r="J227" s="82">
        <f t="shared" ca="1" si="364"/>
        <v>1178.9968944099364</v>
      </c>
      <c r="K227" s="82">
        <f t="shared" ca="1" si="364"/>
        <v>14170.327122153207</v>
      </c>
      <c r="L227" s="82">
        <f t="shared" ca="1" si="364"/>
        <v>0</v>
      </c>
      <c r="M227" s="82">
        <f t="shared" ca="1" si="364"/>
        <v>0</v>
      </c>
      <c r="N227" s="82">
        <f t="shared" ca="1" si="364"/>
        <v>0</v>
      </c>
      <c r="O227" s="82">
        <f t="shared" ca="1" si="364"/>
        <v>0</v>
      </c>
      <c r="P227" s="82">
        <f t="shared" ca="1" si="364"/>
        <v>0</v>
      </c>
      <c r="Q227" s="82">
        <f t="shared" ca="1" si="364"/>
        <v>71154.695652173978</v>
      </c>
      <c r="R227" s="82">
        <f t="shared" ca="1" si="364"/>
        <v>0</v>
      </c>
      <c r="S227" s="82">
        <f t="shared" ca="1" si="364"/>
        <v>0</v>
      </c>
      <c r="T227" s="82">
        <f t="shared" ca="1" si="364"/>
        <v>85498.167701863378</v>
      </c>
      <c r="U227" s="82">
        <f t="shared" ca="1" si="364"/>
        <v>0</v>
      </c>
      <c r="V227" s="82">
        <f t="shared" ca="1" si="364"/>
        <v>74998.778467908924</v>
      </c>
      <c r="W227" s="82">
        <f t="shared" ca="1" si="364"/>
        <v>0</v>
      </c>
      <c r="X227" s="82">
        <f t="shared" ca="1" si="364"/>
        <v>0</v>
      </c>
      <c r="Y227" s="82">
        <f t="shared" ca="1" si="364"/>
        <v>46291.904761904763</v>
      </c>
      <c r="Z227" s="82">
        <f t="shared" ca="1" si="364"/>
        <v>0</v>
      </c>
      <c r="AA227" s="82">
        <f t="shared" ca="1" si="364"/>
        <v>0</v>
      </c>
      <c r="AB227" s="82">
        <f t="shared" ca="1" si="364"/>
        <v>32245.062111801213</v>
      </c>
      <c r="AC227" s="82">
        <f t="shared" ca="1" si="364"/>
        <v>339090.65217391303</v>
      </c>
      <c r="AD227" s="82">
        <f t="shared" ca="1" si="364"/>
        <v>48590.65217391304</v>
      </c>
      <c r="AE227" s="82">
        <f t="shared" ca="1" si="364"/>
        <v>24090.65217391304</v>
      </c>
      <c r="AF227" s="82">
        <f t="shared" ca="1" si="364"/>
        <v>248590.65217391303</v>
      </c>
      <c r="AG227" s="82">
        <f t="shared" ca="1" si="364"/>
        <v>48590.65217391304</v>
      </c>
      <c r="AH227" s="82">
        <f t="shared" ca="1" si="364"/>
        <v>288249.03726708074</v>
      </c>
      <c r="AI227" s="82">
        <f t="shared" ca="1" si="364"/>
        <v>103249.03726708076</v>
      </c>
      <c r="AJ227" s="82">
        <f t="shared" ca="1" si="364"/>
        <v>0</v>
      </c>
      <c r="AK227" s="82">
        <f t="shared" ca="1" si="364"/>
        <v>299168.88198757765</v>
      </c>
      <c r="AL227" s="82">
        <f t="shared" ca="1" si="364"/>
        <v>78749.037267080756</v>
      </c>
      <c r="AM227" s="82">
        <f t="shared" ca="1" si="364"/>
        <v>105582.37060041408</v>
      </c>
      <c r="AN227" s="82">
        <f t="shared" ca="1" si="364"/>
        <v>107014.66873706004</v>
      </c>
      <c r="AO227" s="82">
        <f t="shared" ca="1" si="364"/>
        <v>619701.3664596274</v>
      </c>
      <c r="AP227" s="82">
        <f t="shared" ca="1" si="364"/>
        <v>179201.36645962734</v>
      </c>
      <c r="AQ227" s="82">
        <f t="shared" ca="1" si="364"/>
        <v>154701.36645962734</v>
      </c>
      <c r="AR227" s="82">
        <f t="shared" ca="1" si="364"/>
        <v>379201.36645962729</v>
      </c>
      <c r="AS227" s="82">
        <f t="shared" ca="1" si="364"/>
        <v>179201.36645962734</v>
      </c>
      <c r="AT227" s="82">
        <f t="shared" ca="1" si="364"/>
        <v>618859.75155279506</v>
      </c>
      <c r="AU227" s="82">
        <f t="shared" ca="1" si="364"/>
        <v>233859.751552795</v>
      </c>
      <c r="AV227" s="82">
        <f t="shared" ca="1" si="364"/>
        <v>72865.962732919244</v>
      </c>
      <c r="AW227" s="82">
        <f t="shared" ca="1" si="364"/>
        <v>433859.751552795</v>
      </c>
      <c r="AX227" s="82">
        <f t="shared" ca="1" si="364"/>
        <v>209359.751552795</v>
      </c>
      <c r="AY227" s="82">
        <f t="shared" ca="1" si="364"/>
        <v>233859.751552795</v>
      </c>
      <c r="AZ227" s="82">
        <f t="shared" ca="1" si="364"/>
        <v>312672.27743271226</v>
      </c>
      <c r="BA227" s="82">
        <f t="shared" ca="1" si="364"/>
        <v>1395917.950310559</v>
      </c>
      <c r="BB227" s="82">
        <f t="shared" ca="1" si="364"/>
        <v>795917.95031055901</v>
      </c>
      <c r="BC227" s="82">
        <f t="shared" ca="1" si="364"/>
        <v>780917.95031055901</v>
      </c>
      <c r="BD227" s="82">
        <f t="shared" ca="1" si="364"/>
        <v>995917.95031055901</v>
      </c>
      <c r="BE227" s="82">
        <f t="shared" ca="1" si="364"/>
        <v>795917.95031055901</v>
      </c>
      <c r="BF227" s="82">
        <f t="shared" ca="1" si="364"/>
        <v>1247998.6956521738</v>
      </c>
      <c r="BG227" s="82">
        <f t="shared" ca="1" si="364"/>
        <v>862998.69565217383</v>
      </c>
      <c r="BH227" s="82">
        <f t="shared" ca="1" si="364"/>
        <v>527594.96894409927</v>
      </c>
      <c r="BI227" s="82">
        <f t="shared" ca="1" si="364"/>
        <v>1130079.4409937889</v>
      </c>
      <c r="BJ227" s="82">
        <f t="shared" ca="1" si="364"/>
        <v>915079.44099378888</v>
      </c>
      <c r="BK227" s="82">
        <f t="shared" ca="1" si="364"/>
        <v>930079.44099378888</v>
      </c>
      <c r="BL227" s="82">
        <f t="shared" ca="1" si="364"/>
        <v>915079.44099378888</v>
      </c>
      <c r="BM227" s="40"/>
      <c r="BN227" s="82">
        <f t="shared" ca="1" si="342"/>
        <v>160591.68529361614</v>
      </c>
      <c r="BO227" s="82">
        <f t="shared" ca="1" si="343"/>
        <v>40545.660455486541</v>
      </c>
      <c r="BP227" s="82">
        <f t="shared" ca="1" si="344"/>
        <v>14170.327122153207</v>
      </c>
      <c r="BQ227" s="82">
        <f t="shared" ca="1" si="345"/>
        <v>0</v>
      </c>
      <c r="BR227" s="82">
        <f t="shared" ca="1" si="346"/>
        <v>71154.695652173978</v>
      </c>
      <c r="BS227" s="82">
        <f t="shared" ca="1" si="347"/>
        <v>160496.9461697723</v>
      </c>
      <c r="BT227" s="82">
        <f t="shared" ca="1" si="348"/>
        <v>46291.904761904763</v>
      </c>
      <c r="BU227" s="82">
        <f t="shared" ca="1" si="349"/>
        <v>32245.062111801213</v>
      </c>
      <c r="BV227" s="82">
        <f t="shared" ca="1" si="350"/>
        <v>411771.95652173908</v>
      </c>
      <c r="BW227" s="82">
        <f t="shared" ca="1" si="351"/>
        <v>585430.34161490679</v>
      </c>
      <c r="BX227" s="82">
        <f t="shared" ca="1" si="352"/>
        <v>402417.91925465839</v>
      </c>
      <c r="BY227" s="82">
        <f t="shared" ca="1" si="353"/>
        <v>291346.0766045549</v>
      </c>
      <c r="BZ227" s="82">
        <f t="shared" ca="1" si="354"/>
        <v>953604.09937888221</v>
      </c>
      <c r="CA227" s="82">
        <f t="shared" ca="1" si="355"/>
        <v>1177262.4844720496</v>
      </c>
      <c r="CB227" s="82">
        <f t="shared" ca="1" si="356"/>
        <v>740585.46583850926</v>
      </c>
      <c r="CC227" s="82">
        <f t="shared" ca="1" si="357"/>
        <v>755891.78053830226</v>
      </c>
      <c r="CD227" s="82">
        <f t="shared" ca="1" si="358"/>
        <v>2972753.850931677</v>
      </c>
      <c r="CE227" s="82">
        <f t="shared" ca="1" si="359"/>
        <v>3039834.5962732919</v>
      </c>
      <c r="CF227" s="82">
        <f t="shared" ca="1" si="360"/>
        <v>2520673.1055900622</v>
      </c>
      <c r="CG227" s="82">
        <f t="shared" ca="1" si="361"/>
        <v>2760238.3229813669</v>
      </c>
      <c r="CH227" s="40"/>
      <c r="CI227" s="139">
        <f ca="1">SUM(E227:P227)</f>
        <v>215307.6728712559</v>
      </c>
      <c r="CJ227" s="139">
        <f ca="1">SUM(Q227:AB227)</f>
        <v>310188.60869565222</v>
      </c>
      <c r="CK227" s="139">
        <f ca="1">SUM(AC227:AN227)</f>
        <v>1690966.2939958591</v>
      </c>
      <c r="CL227" s="139">
        <f ca="1">SUM(AO227:AZ227)</f>
        <v>3627343.8302277438</v>
      </c>
      <c r="CM227" s="139">
        <f ca="1">SUM(BA227:BL227)</f>
        <v>11293499.875776401</v>
      </c>
      <c r="CN227" s="40"/>
    </row>
    <row r="228" spans="1:92" s="303" customFormat="1" x14ac:dyDescent="0.3">
      <c r="A228" s="80" t="s">
        <v>152</v>
      </c>
      <c r="B228" s="81"/>
      <c r="C228" s="82"/>
      <c r="D228" s="82"/>
      <c r="E228" s="82">
        <f t="shared" ref="E228:BL228" si="365">E227*-(E10+E11)</f>
        <v>0</v>
      </c>
      <c r="F228" s="82">
        <f t="shared" ca="1" si="365"/>
        <v>-52630.647389063452</v>
      </c>
      <c r="G228" s="82">
        <f t="shared" ca="1" si="365"/>
        <v>-1970.525610766045</v>
      </c>
      <c r="H228" s="82">
        <f t="shared" ca="1" si="365"/>
        <v>0</v>
      </c>
      <c r="I228" s="82">
        <f t="shared" ca="1" si="365"/>
        <v>-13384.665610766046</v>
      </c>
      <c r="J228" s="82">
        <f t="shared" ca="1" si="365"/>
        <v>-400.85894409937839</v>
      </c>
      <c r="K228" s="82">
        <f t="shared" ca="1" si="365"/>
        <v>-4817.9112215320911</v>
      </c>
      <c r="L228" s="82">
        <f t="shared" ca="1" si="365"/>
        <v>0</v>
      </c>
      <c r="M228" s="82">
        <f t="shared" ca="1" si="365"/>
        <v>0</v>
      </c>
      <c r="N228" s="82">
        <f t="shared" ca="1" si="365"/>
        <v>0</v>
      </c>
      <c r="O228" s="82">
        <f t="shared" ca="1" si="365"/>
        <v>0</v>
      </c>
      <c r="P228" s="82">
        <f t="shared" ca="1" si="365"/>
        <v>0</v>
      </c>
      <c r="Q228" s="82">
        <f t="shared" ca="1" si="365"/>
        <v>-24192.596521739153</v>
      </c>
      <c r="R228" s="82">
        <f t="shared" ca="1" si="365"/>
        <v>0</v>
      </c>
      <c r="S228" s="82">
        <f t="shared" ca="1" si="365"/>
        <v>0</v>
      </c>
      <c r="T228" s="82">
        <f t="shared" ca="1" si="365"/>
        <v>-29069.37701863355</v>
      </c>
      <c r="U228" s="82">
        <f t="shared" ca="1" si="365"/>
        <v>0</v>
      </c>
      <c r="V228" s="82">
        <f t="shared" ca="1" si="365"/>
        <v>-25499.584679089035</v>
      </c>
      <c r="W228" s="82">
        <f t="shared" ca="1" si="365"/>
        <v>0</v>
      </c>
      <c r="X228" s="82">
        <f t="shared" ca="1" si="365"/>
        <v>0</v>
      </c>
      <c r="Y228" s="82">
        <f t="shared" ca="1" si="365"/>
        <v>-15739.247619047621</v>
      </c>
      <c r="Z228" s="82">
        <f t="shared" ca="1" si="365"/>
        <v>0</v>
      </c>
      <c r="AA228" s="82">
        <f t="shared" ca="1" si="365"/>
        <v>0</v>
      </c>
      <c r="AB228" s="82">
        <f t="shared" ca="1" si="365"/>
        <v>-10963.321118012413</v>
      </c>
      <c r="AC228" s="82">
        <f t="shared" ca="1" si="365"/>
        <v>-115290.82173913044</v>
      </c>
      <c r="AD228" s="82">
        <f t="shared" ca="1" si="365"/>
        <v>-16520.821739130435</v>
      </c>
      <c r="AE228" s="82">
        <f t="shared" ca="1" si="365"/>
        <v>-8190.8217391304343</v>
      </c>
      <c r="AF228" s="82">
        <f t="shared" ca="1" si="365"/>
        <v>-84520.821739130435</v>
      </c>
      <c r="AG228" s="82">
        <f t="shared" ca="1" si="365"/>
        <v>-16520.821739130435</v>
      </c>
      <c r="AH228" s="82">
        <f t="shared" ca="1" si="365"/>
        <v>-98004.672670807457</v>
      </c>
      <c r="AI228" s="82">
        <f t="shared" ca="1" si="365"/>
        <v>-35104.672670807457</v>
      </c>
      <c r="AJ228" s="82">
        <f t="shared" ca="1" si="365"/>
        <v>0</v>
      </c>
      <c r="AK228" s="82">
        <f t="shared" ca="1" si="365"/>
        <v>-101717.41987577641</v>
      </c>
      <c r="AL228" s="82">
        <f t="shared" ca="1" si="365"/>
        <v>-26774.67267080746</v>
      </c>
      <c r="AM228" s="82">
        <f t="shared" ca="1" si="365"/>
        <v>-35898.006004140792</v>
      </c>
      <c r="AN228" s="82">
        <f t="shared" ca="1" si="365"/>
        <v>-36384.987370600415</v>
      </c>
      <c r="AO228" s="82">
        <f t="shared" ca="1" si="365"/>
        <v>-210698.46459627332</v>
      </c>
      <c r="AP228" s="82">
        <f t="shared" ca="1" si="365"/>
        <v>-60928.464596273305</v>
      </c>
      <c r="AQ228" s="82">
        <f t="shared" ca="1" si="365"/>
        <v>-52598.464596273298</v>
      </c>
      <c r="AR228" s="82">
        <f t="shared" ca="1" si="365"/>
        <v>-128928.46459627329</v>
      </c>
      <c r="AS228" s="82">
        <f t="shared" ca="1" si="365"/>
        <v>-60928.464596273305</v>
      </c>
      <c r="AT228" s="82">
        <f t="shared" ca="1" si="365"/>
        <v>-210412.31552795033</v>
      </c>
      <c r="AU228" s="82">
        <f t="shared" ca="1" si="365"/>
        <v>-79512.315527950312</v>
      </c>
      <c r="AV228" s="82">
        <f t="shared" ca="1" si="365"/>
        <v>-24774.427329192546</v>
      </c>
      <c r="AW228" s="82">
        <f t="shared" ca="1" si="365"/>
        <v>-147512.3155279503</v>
      </c>
      <c r="AX228" s="82">
        <f t="shared" ca="1" si="365"/>
        <v>-71182.315527950312</v>
      </c>
      <c r="AY228" s="82">
        <f t="shared" ca="1" si="365"/>
        <v>-79512.315527950312</v>
      </c>
      <c r="AZ228" s="82">
        <f t="shared" ca="1" si="365"/>
        <v>-106308.57432712217</v>
      </c>
      <c r="BA228" s="82">
        <f t="shared" ca="1" si="365"/>
        <v>-474612.1031055901</v>
      </c>
      <c r="BB228" s="82">
        <f t="shared" ca="1" si="365"/>
        <v>-270612.1031055901</v>
      </c>
      <c r="BC228" s="82">
        <f t="shared" ca="1" si="365"/>
        <v>-265512.1031055901</v>
      </c>
      <c r="BD228" s="82">
        <f t="shared" ca="1" si="365"/>
        <v>-338612.1031055901</v>
      </c>
      <c r="BE228" s="82">
        <f t="shared" ca="1" si="365"/>
        <v>-270612.1031055901</v>
      </c>
      <c r="BF228" s="82">
        <f t="shared" ca="1" si="365"/>
        <v>-424319.55652173911</v>
      </c>
      <c r="BG228" s="82">
        <f t="shared" ca="1" si="365"/>
        <v>-293419.55652173911</v>
      </c>
      <c r="BH228" s="82">
        <f t="shared" ca="1" si="365"/>
        <v>-179382.28944099377</v>
      </c>
      <c r="BI228" s="82">
        <f t="shared" ca="1" si="365"/>
        <v>-384227.00993788824</v>
      </c>
      <c r="BJ228" s="82">
        <f t="shared" ca="1" si="365"/>
        <v>-311127.00993788824</v>
      </c>
      <c r="BK228" s="82">
        <f t="shared" ca="1" si="365"/>
        <v>-316227.00993788824</v>
      </c>
      <c r="BL228" s="82">
        <f t="shared" ca="1" si="365"/>
        <v>-311127.00993788824</v>
      </c>
      <c r="BM228" s="40"/>
      <c r="BN228" s="82">
        <f t="shared" ca="1" si="342"/>
        <v>-54601.172999829498</v>
      </c>
      <c r="BO228" s="82">
        <f t="shared" ca="1" si="343"/>
        <v>-13785.524554865424</v>
      </c>
      <c r="BP228" s="82">
        <f t="shared" ca="1" si="344"/>
        <v>-4817.9112215320911</v>
      </c>
      <c r="BQ228" s="82">
        <f t="shared" ca="1" si="345"/>
        <v>0</v>
      </c>
      <c r="BR228" s="82">
        <f t="shared" ca="1" si="346"/>
        <v>-24192.596521739153</v>
      </c>
      <c r="BS228" s="82">
        <f t="shared" ca="1" si="347"/>
        <v>-54568.961697722581</v>
      </c>
      <c r="BT228" s="82">
        <f t="shared" ca="1" si="348"/>
        <v>-15739.247619047621</v>
      </c>
      <c r="BU228" s="82">
        <f t="shared" ca="1" si="349"/>
        <v>-10963.321118012413</v>
      </c>
      <c r="BV228" s="82">
        <f t="shared" ca="1" si="350"/>
        <v>-140002.46521739129</v>
      </c>
      <c r="BW228" s="82">
        <f t="shared" ca="1" si="351"/>
        <v>-199046.31614906833</v>
      </c>
      <c r="BX228" s="82">
        <f t="shared" ca="1" si="352"/>
        <v>-136822.09254658385</v>
      </c>
      <c r="BY228" s="82">
        <f t="shared" ca="1" si="353"/>
        <v>-99057.666045548671</v>
      </c>
      <c r="BZ228" s="82">
        <f t="shared" ca="1" si="354"/>
        <v>-324225.39378881996</v>
      </c>
      <c r="CA228" s="82">
        <f t="shared" ca="1" si="355"/>
        <v>-400269.24472049694</v>
      </c>
      <c r="CB228" s="82">
        <f t="shared" ca="1" si="356"/>
        <v>-251799.05838509317</v>
      </c>
      <c r="CC228" s="82">
        <f t="shared" ca="1" si="357"/>
        <v>-257003.20538302278</v>
      </c>
      <c r="CD228" s="82">
        <f t="shared" ca="1" si="358"/>
        <v>-1010736.3093167703</v>
      </c>
      <c r="CE228" s="82">
        <f t="shared" ca="1" si="359"/>
        <v>-1033543.7627329193</v>
      </c>
      <c r="CF228" s="82">
        <f t="shared" ca="1" si="360"/>
        <v>-857028.85590062116</v>
      </c>
      <c r="CG228" s="82">
        <f t="shared" ca="1" si="361"/>
        <v>-938481.02981366473</v>
      </c>
      <c r="CH228" s="40"/>
      <c r="CI228" s="198">
        <f ca="1">SUM(E228:P228)</f>
        <v>-73204.608776227018</v>
      </c>
      <c r="CJ228" s="198">
        <f ca="1">SUM(Q228:AB228)</f>
        <v>-105464.12695652177</v>
      </c>
      <c r="CK228" s="198">
        <f ca="1">SUM(AC228:AN228)</f>
        <v>-574928.53995859216</v>
      </c>
      <c r="CL228" s="198">
        <f ca="1">SUM(AO228:AZ228)</f>
        <v>-1233296.9022774328</v>
      </c>
      <c r="CM228" s="198">
        <f ca="1">SUM(BA228:BL228)</f>
        <v>-3839789.9577639746</v>
      </c>
      <c r="CN228" s="40"/>
    </row>
    <row r="229" spans="1:92" s="305" customFormat="1" x14ac:dyDescent="0.3">
      <c r="A229" s="84" t="s">
        <v>153</v>
      </c>
      <c r="B229" s="85"/>
      <c r="C229" s="87"/>
      <c r="D229" s="87"/>
      <c r="E229" s="87">
        <f t="shared" ref="E229:BL229" si="366">E224+E228</f>
        <v>-11008.311600793804</v>
      </c>
      <c r="F229" s="87">
        <f t="shared" ca="1" si="366"/>
        <v>113173.68594426989</v>
      </c>
      <c r="G229" s="87">
        <f t="shared" ca="1" si="366"/>
        <v>3825.1379503105572</v>
      </c>
      <c r="H229" s="87">
        <f t="shared" ca="1" si="366"/>
        <v>-11812.333333333334</v>
      </c>
      <c r="I229" s="87">
        <f t="shared" ca="1" si="366"/>
        <v>37794.331283643893</v>
      </c>
      <c r="J229" s="87">
        <f t="shared" ca="1" si="366"/>
        <v>778.13795031055804</v>
      </c>
      <c r="K229" s="87">
        <f t="shared" ca="1" si="366"/>
        <v>9352.4159006211157</v>
      </c>
      <c r="L229" s="87">
        <f t="shared" ca="1" si="366"/>
        <v>-11812.333333333334</v>
      </c>
      <c r="M229" s="87">
        <f t="shared" ca="1" si="366"/>
        <v>2817.2981366459717</v>
      </c>
      <c r="N229" s="87">
        <f t="shared" ca="1" si="366"/>
        <v>-32449.3685300207</v>
      </c>
      <c r="O229" s="87">
        <f t="shared" ca="1" si="366"/>
        <v>-31699.3685300207</v>
      </c>
      <c r="P229" s="87">
        <f t="shared" ca="1" si="366"/>
        <v>-16200.921325051757</v>
      </c>
      <c r="Q229" s="87">
        <f t="shared" ca="1" si="366"/>
        <v>136306.79271221533</v>
      </c>
      <c r="R229" s="87">
        <f t="shared" ca="1" si="366"/>
        <v>-5000.6107660455455</v>
      </c>
      <c r="S229" s="87">
        <f t="shared" ca="1" si="366"/>
        <v>-29500.610766045545</v>
      </c>
      <c r="T229" s="87">
        <f t="shared" ca="1" si="366"/>
        <v>90930.012215320923</v>
      </c>
      <c r="U229" s="87">
        <f t="shared" ca="1" si="366"/>
        <v>-5000.6107660455455</v>
      </c>
      <c r="V229" s="87">
        <f t="shared" ca="1" si="366"/>
        <v>54499.804554865434</v>
      </c>
      <c r="W229" s="87">
        <f t="shared" ca="1" si="366"/>
        <v>-5000.6107660455455</v>
      </c>
      <c r="X229" s="87">
        <f t="shared" ca="1" si="366"/>
        <v>-61031.873706004146</v>
      </c>
      <c r="Y229" s="87">
        <f t="shared" ca="1" si="366"/>
        <v>96585.141614906839</v>
      </c>
      <c r="Z229" s="87">
        <f t="shared" ca="1" si="366"/>
        <v>-24250.61076604556</v>
      </c>
      <c r="AA229" s="87">
        <f t="shared" ca="1" si="366"/>
        <v>249.38923395444726</v>
      </c>
      <c r="AB229" s="87">
        <f t="shared" ca="1" si="366"/>
        <v>45282.962525879913</v>
      </c>
      <c r="AC229" s="87">
        <f t="shared" ca="1" si="366"/>
        <v>223799.83043478261</v>
      </c>
      <c r="AD229" s="87">
        <f t="shared" ca="1" si="366"/>
        <v>32069.830434782605</v>
      </c>
      <c r="AE229" s="87">
        <f t="shared" ca="1" si="366"/>
        <v>15899.830434782605</v>
      </c>
      <c r="AF229" s="137">
        <f t="shared" ca="1" si="366"/>
        <v>164069.83043478261</v>
      </c>
      <c r="AG229" s="137">
        <f t="shared" ca="1" si="366"/>
        <v>32069.830434782605</v>
      </c>
      <c r="AH229" s="137">
        <f t="shared" ca="1" si="366"/>
        <v>190244.36459627328</v>
      </c>
      <c r="AI229" s="137">
        <f t="shared" ca="1" si="366"/>
        <v>68144.364596273299</v>
      </c>
      <c r="AJ229" s="137">
        <f t="shared" ca="1" si="366"/>
        <v>-4080.1552795031093</v>
      </c>
      <c r="AK229" s="137">
        <f t="shared" ca="1" si="366"/>
        <v>201531.61739130435</v>
      </c>
      <c r="AL229" s="137">
        <f t="shared" ca="1" si="366"/>
        <v>51974.364596273299</v>
      </c>
      <c r="AM229" s="137">
        <f t="shared" ca="1" si="366"/>
        <v>69684.364596273284</v>
      </c>
      <c r="AN229" s="137">
        <f t="shared" ca="1" si="366"/>
        <v>70629.681366459627</v>
      </c>
      <c r="AO229" s="137">
        <f t="shared" ca="1" si="366"/>
        <v>409002.90186335408</v>
      </c>
      <c r="AP229" s="137">
        <f t="shared" ca="1" si="366"/>
        <v>118272.90186335404</v>
      </c>
      <c r="AQ229" s="137">
        <f t="shared" ca="1" si="366"/>
        <v>102102.90186335405</v>
      </c>
      <c r="AR229" s="137">
        <f t="shared" ca="1" si="366"/>
        <v>250272.901863354</v>
      </c>
      <c r="AS229" s="137">
        <f t="shared" ca="1" si="366"/>
        <v>118272.90186335404</v>
      </c>
      <c r="AT229" s="137">
        <f t="shared" ca="1" si="366"/>
        <v>408447.43602484476</v>
      </c>
      <c r="AU229" s="137">
        <f t="shared" ca="1" si="366"/>
        <v>154347.4360248447</v>
      </c>
      <c r="AV229" s="137">
        <f t="shared" ca="1" si="366"/>
        <v>48091.535403726695</v>
      </c>
      <c r="AW229" s="137">
        <f t="shared" ca="1" si="366"/>
        <v>286347.4360248447</v>
      </c>
      <c r="AX229" s="137">
        <f t="shared" ca="1" si="366"/>
        <v>138177.4360248447</v>
      </c>
      <c r="AY229" s="137">
        <f t="shared" ca="1" si="366"/>
        <v>154347.4360248447</v>
      </c>
      <c r="AZ229" s="137">
        <f t="shared" ca="1" si="366"/>
        <v>206363.70310559007</v>
      </c>
      <c r="BA229" s="137">
        <f t="shared" ca="1" si="366"/>
        <v>921305.84720496892</v>
      </c>
      <c r="BB229" s="137">
        <f t="shared" ca="1" si="366"/>
        <v>525305.84720496892</v>
      </c>
      <c r="BC229" s="137">
        <f t="shared" ca="1" si="366"/>
        <v>515405.84720496892</v>
      </c>
      <c r="BD229" s="137">
        <f t="shared" ca="1" si="366"/>
        <v>657305.84720496892</v>
      </c>
      <c r="BE229" s="137">
        <f t="shared" ca="1" si="366"/>
        <v>525305.84720496892</v>
      </c>
      <c r="BF229" s="137">
        <f t="shared" ca="1" si="366"/>
        <v>823679.13913043472</v>
      </c>
      <c r="BG229" s="137">
        <f t="shared" ca="1" si="366"/>
        <v>569579.13913043472</v>
      </c>
      <c r="BH229" s="137">
        <f t="shared" ca="1" si="366"/>
        <v>348212.67950310546</v>
      </c>
      <c r="BI229" s="137">
        <f t="shared" ca="1" si="366"/>
        <v>745852.43105590064</v>
      </c>
      <c r="BJ229" s="137">
        <f t="shared" ca="1" si="366"/>
        <v>603952.43105590064</v>
      </c>
      <c r="BK229" s="137">
        <f t="shared" ca="1" si="366"/>
        <v>613852.43105590064</v>
      </c>
      <c r="BL229" s="137">
        <f t="shared" ca="1" si="366"/>
        <v>603952.43105590064</v>
      </c>
      <c r="BM229" s="40"/>
      <c r="BN229" s="137">
        <f t="shared" ca="1" si="342"/>
        <v>105990.51229378664</v>
      </c>
      <c r="BO229" s="137">
        <f t="shared" ca="1" si="343"/>
        <v>26760.135900621113</v>
      </c>
      <c r="BP229" s="137">
        <f t="shared" ca="1" si="344"/>
        <v>357.38070393375347</v>
      </c>
      <c r="BQ229" s="137">
        <f t="shared" ca="1" si="345"/>
        <v>-80349.658385093149</v>
      </c>
      <c r="BR229" s="137">
        <f t="shared" ca="1" si="346"/>
        <v>101805.57118012424</v>
      </c>
      <c r="BS229" s="137">
        <f t="shared" ca="1" si="347"/>
        <v>140429.20600414081</v>
      </c>
      <c r="BT229" s="137">
        <f t="shared" ca="1" si="348"/>
        <v>30552.657142857148</v>
      </c>
      <c r="BU229" s="137">
        <f t="shared" ca="1" si="349"/>
        <v>21281.740993788801</v>
      </c>
      <c r="BV229" s="137">
        <f t="shared" ca="1" si="350"/>
        <v>271769.49130434782</v>
      </c>
      <c r="BW229" s="137">
        <f t="shared" ca="1" si="351"/>
        <v>386384.02546583849</v>
      </c>
      <c r="BX229" s="137">
        <f t="shared" ca="1" si="352"/>
        <v>265595.82670807454</v>
      </c>
      <c r="BY229" s="137">
        <f t="shared" ca="1" si="353"/>
        <v>192288.41055900621</v>
      </c>
      <c r="BZ229" s="137">
        <f t="shared" ca="1" si="354"/>
        <v>629378.70559006219</v>
      </c>
      <c r="CA229" s="137">
        <f t="shared" ca="1" si="355"/>
        <v>776993.23975155281</v>
      </c>
      <c r="CB229" s="137">
        <f t="shared" ca="1" si="356"/>
        <v>488786.40745341609</v>
      </c>
      <c r="CC229" s="137">
        <f t="shared" ca="1" si="357"/>
        <v>498888.57515527948</v>
      </c>
      <c r="CD229" s="137">
        <f t="shared" ca="1" si="358"/>
        <v>1962017.5416149069</v>
      </c>
      <c r="CE229" s="137">
        <f t="shared" ca="1" si="359"/>
        <v>2006290.8335403726</v>
      </c>
      <c r="CF229" s="137">
        <f t="shared" ca="1" si="360"/>
        <v>1663644.2496894407</v>
      </c>
      <c r="CG229" s="137">
        <f t="shared" ca="1" si="361"/>
        <v>1821757.2931677019</v>
      </c>
      <c r="CH229" s="41"/>
      <c r="CI229" s="199">
        <f ca="1">SUM(E229:P229)</f>
        <v>52758.370513248396</v>
      </c>
      <c r="CJ229" s="199">
        <f ca="1">SUM(Q229:AB229)</f>
        <v>294069.17532091099</v>
      </c>
      <c r="CK229" s="199">
        <f ca="1">SUM(AC229:AN229)</f>
        <v>1116037.7540372671</v>
      </c>
      <c r="CL229" s="199">
        <f ca="1">SUM(AO229:AZ229)</f>
        <v>2394046.9279503105</v>
      </c>
      <c r="CM229" s="199">
        <f ca="1">SUM(BA229:BL229)</f>
        <v>7453709.9180124225</v>
      </c>
      <c r="CN229" s="41"/>
    </row>
    <row r="230" spans="1:92" s="303" customFormat="1" x14ac:dyDescent="0.3">
      <c r="A230" s="98" t="s">
        <v>134</v>
      </c>
      <c r="B230" s="81"/>
      <c r="C230" s="119"/>
      <c r="D230" s="119"/>
      <c r="E230" s="119" t="str">
        <f t="shared" ref="E230:BL230" si="367">IF(E187&gt;E191,E229/E187,"-")</f>
        <v>-</v>
      </c>
      <c r="F230" s="116">
        <f t="shared" ca="1" si="367"/>
        <v>0.64670677682439937</v>
      </c>
      <c r="G230" s="116">
        <f t="shared" ca="1" si="367"/>
        <v>0.27819185093167687</v>
      </c>
      <c r="H230" s="116" t="str">
        <f t="shared" si="367"/>
        <v>-</v>
      </c>
      <c r="I230" s="116">
        <f t="shared" ca="1" si="367"/>
        <v>0.5928522554297081</v>
      </c>
      <c r="J230" s="116">
        <f t="shared" ca="1" si="367"/>
        <v>5.659185093167695E-2</v>
      </c>
      <c r="K230" s="116">
        <f t="shared" ca="1" si="367"/>
        <v>0.34008785093167693</v>
      </c>
      <c r="L230" s="116" t="str">
        <f t="shared" si="367"/>
        <v>-</v>
      </c>
      <c r="M230" s="116">
        <f t="shared" ca="1" si="367"/>
        <v>3.6352234021238342E-2</v>
      </c>
      <c r="N230" s="116">
        <f t="shared" ca="1" si="367"/>
        <v>-1.1799770374552982</v>
      </c>
      <c r="O230" s="116">
        <f t="shared" ca="1" si="367"/>
        <v>-1.1527043101825709</v>
      </c>
      <c r="P230" s="116">
        <f t="shared" ca="1" si="367"/>
        <v>-0.23564976472802557</v>
      </c>
      <c r="Q230" s="116">
        <f t="shared" ca="1" si="367"/>
        <v>0.58879824065751762</v>
      </c>
      <c r="R230" s="116">
        <f t="shared" ca="1" si="367"/>
        <v>-8.8506385239744162E-2</v>
      </c>
      <c r="S230" s="116">
        <f t="shared" ca="1" si="367"/>
        <v>-0.52213470382381499</v>
      </c>
      <c r="T230" s="116">
        <f t="shared" ca="1" si="367"/>
        <v>0.50099180283923372</v>
      </c>
      <c r="U230" s="116">
        <f t="shared" ca="1" si="367"/>
        <v>-8.8506385239744162E-2</v>
      </c>
      <c r="V230" s="116">
        <f t="shared" ca="1" si="367"/>
        <v>0.34824156265089734</v>
      </c>
      <c r="W230" s="116">
        <f t="shared" ca="1" si="367"/>
        <v>-8.8506385239744162E-2</v>
      </c>
      <c r="X230" s="116" t="str">
        <f t="shared" si="367"/>
        <v>-</v>
      </c>
      <c r="Y230" s="116">
        <f t="shared" ca="1" si="367"/>
        <v>0.53214954057799913</v>
      </c>
      <c r="Z230" s="116">
        <f t="shared" ca="1" si="367"/>
        <v>-0.42921434984151435</v>
      </c>
      <c r="AA230" s="116">
        <f t="shared" ca="1" si="367"/>
        <v>4.413968742556589E-3</v>
      </c>
      <c r="AB230" s="116">
        <f t="shared" ca="1" si="367"/>
        <v>0.32577670881927995</v>
      </c>
      <c r="AC230" s="116">
        <f t="shared" ca="1" si="367"/>
        <v>0.54386350044904641</v>
      </c>
      <c r="AD230" s="116">
        <f t="shared" ca="1" si="367"/>
        <v>0.28762179762136864</v>
      </c>
      <c r="AE230" s="116">
        <f t="shared" ca="1" si="367"/>
        <v>0.14259937609670498</v>
      </c>
      <c r="AF230" s="116">
        <f t="shared" ca="1" si="367"/>
        <v>0.52670892595435825</v>
      </c>
      <c r="AG230" s="116">
        <f t="shared" ca="1" si="367"/>
        <v>0.28762179762136864</v>
      </c>
      <c r="AH230" s="116">
        <f t="shared" ca="1" si="367"/>
        <v>0.5120978858580707</v>
      </c>
      <c r="AI230" s="116">
        <f t="shared" ca="1" si="367"/>
        <v>0.39734323379751196</v>
      </c>
      <c r="AJ230" s="116">
        <f t="shared" ca="1" si="367"/>
        <v>-6.6343988284603403E-2</v>
      </c>
      <c r="AK230" s="116">
        <f t="shared" ca="1" si="367"/>
        <v>0.54248080051495118</v>
      </c>
      <c r="AL230" s="116">
        <f t="shared" ca="1" si="367"/>
        <v>0.30305751951179766</v>
      </c>
      <c r="AM230" s="116">
        <f t="shared" ca="1" si="367"/>
        <v>0.40632282563424654</v>
      </c>
      <c r="AN230" s="116">
        <f t="shared" ca="1" si="367"/>
        <v>0.3549230219420082</v>
      </c>
      <c r="AO230" s="116">
        <f t="shared" ca="1" si="367"/>
        <v>0.58014596008986397</v>
      </c>
      <c r="AP230" s="116">
        <f t="shared" ca="1" si="367"/>
        <v>0.46381530142491778</v>
      </c>
      <c r="AQ230" s="116">
        <f t="shared" ca="1" si="367"/>
        <v>0.4004035367190355</v>
      </c>
      <c r="AR230" s="116">
        <f t="shared" ca="1" si="367"/>
        <v>0.55005033376561319</v>
      </c>
      <c r="AS230" s="116">
        <f t="shared" ca="1" si="367"/>
        <v>0.46381530142491778</v>
      </c>
      <c r="AT230" s="116">
        <f t="shared" ca="1" si="367"/>
        <v>0.57125515527950321</v>
      </c>
      <c r="AU230" s="116">
        <f t="shared" ca="1" si="367"/>
        <v>0.48999186039633241</v>
      </c>
      <c r="AV230" s="116">
        <f t="shared" ca="1" si="367"/>
        <v>0.32061023602484462</v>
      </c>
      <c r="AW230" s="116">
        <f t="shared" ca="1" si="367"/>
        <v>0.55601443888319357</v>
      </c>
      <c r="AX230" s="116">
        <f t="shared" ca="1" si="367"/>
        <v>0.43865852706299907</v>
      </c>
      <c r="AY230" s="116">
        <f t="shared" ca="1" si="367"/>
        <v>0.48999186039633241</v>
      </c>
      <c r="AZ230" s="116">
        <f t="shared" ca="1" si="367"/>
        <v>0.48556165436609428</v>
      </c>
      <c r="BA230" s="116">
        <f t="shared" ca="1" si="367"/>
        <v>0.51041875191411024</v>
      </c>
      <c r="BB230" s="116">
        <f t="shared" ca="1" si="367"/>
        <v>0.43593846241076256</v>
      </c>
      <c r="BC230" s="116">
        <f t="shared" ca="1" si="367"/>
        <v>0.4277226947759078</v>
      </c>
      <c r="BD230" s="116">
        <f t="shared" ca="1" si="367"/>
        <v>0.46783334320638359</v>
      </c>
      <c r="BE230" s="116">
        <f t="shared" ca="1" si="367"/>
        <v>0.43593846241076256</v>
      </c>
      <c r="BF230" s="116">
        <f t="shared" ca="1" si="367"/>
        <v>0.49211599051855698</v>
      </c>
      <c r="BG230" s="116">
        <f t="shared" ca="1" si="367"/>
        <v>0.4471671357255621</v>
      </c>
      <c r="BH230" s="116">
        <f t="shared" ca="1" si="367"/>
        <v>0.37442223602484459</v>
      </c>
      <c r="BI230" s="116">
        <f t="shared" ca="1" si="367"/>
        <v>0.48353480133283672</v>
      </c>
      <c r="BJ230" s="116">
        <f t="shared" ca="1" si="367"/>
        <v>0.44987145702487946</v>
      </c>
      <c r="BK230" s="116">
        <f t="shared" ca="1" si="367"/>
        <v>0.4572457587008571</v>
      </c>
      <c r="BL230" s="116">
        <f t="shared" ca="1" si="367"/>
        <v>0.44987145702487946</v>
      </c>
      <c r="BM230" s="40"/>
      <c r="BN230" s="116"/>
      <c r="BO230" s="116"/>
      <c r="BP230" s="116"/>
      <c r="BQ230" s="116"/>
      <c r="BR230" s="116"/>
      <c r="BS230" s="116"/>
      <c r="BT230" s="116"/>
      <c r="BU230" s="116"/>
      <c r="BV230" s="116"/>
      <c r="BW230" s="116"/>
      <c r="BX230" s="116"/>
      <c r="BY230" s="116"/>
      <c r="BZ230" s="116"/>
      <c r="CA230" s="116"/>
      <c r="CB230" s="116"/>
      <c r="CC230" s="116"/>
      <c r="CD230" s="116"/>
      <c r="CE230" s="116"/>
      <c r="CF230" s="116"/>
      <c r="CG230" s="116"/>
      <c r="CH230" s="40"/>
      <c r="CI230" s="116"/>
      <c r="CJ230" s="116"/>
      <c r="CK230" s="116"/>
      <c r="CL230" s="116"/>
      <c r="CM230" s="116"/>
      <c r="CN230" s="40"/>
    </row>
    <row r="231" spans="1:92" s="303" customFormat="1" x14ac:dyDescent="0.3">
      <c r="A231" s="4" t="s">
        <v>81</v>
      </c>
      <c r="B231" s="46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40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40"/>
      <c r="CI231" s="7"/>
      <c r="CJ231" s="7"/>
      <c r="CK231" s="7"/>
      <c r="CL231" s="7"/>
      <c r="CM231" s="7"/>
      <c r="CN231" s="40"/>
    </row>
    <row r="232" spans="1:92" s="305" customFormat="1" x14ac:dyDescent="0.3">
      <c r="A232" s="176" t="s">
        <v>157</v>
      </c>
      <c r="B232" s="181"/>
      <c r="C232" s="176"/>
      <c r="D232" s="182"/>
      <c r="E232" s="182"/>
      <c r="F232" s="182"/>
      <c r="G232" s="182"/>
      <c r="H232" s="182"/>
      <c r="I232" s="182"/>
      <c r="J232" s="182"/>
      <c r="K232" s="182"/>
      <c r="L232" s="182"/>
      <c r="M232" s="182"/>
      <c r="N232" s="182"/>
      <c r="O232" s="182"/>
      <c r="P232" s="182"/>
      <c r="Q232" s="182"/>
      <c r="R232" s="182"/>
      <c r="S232" s="182"/>
      <c r="T232" s="182"/>
      <c r="U232" s="182"/>
      <c r="V232" s="182"/>
      <c r="W232" s="182"/>
      <c r="X232" s="182"/>
      <c r="Y232" s="182"/>
      <c r="Z232" s="182"/>
      <c r="AA232" s="182"/>
      <c r="AB232" s="182"/>
      <c r="AC232" s="182"/>
      <c r="AD232" s="182"/>
      <c r="AE232" s="182"/>
      <c r="AF232" s="182"/>
      <c r="AG232" s="182"/>
      <c r="AH232" s="182"/>
      <c r="AI232" s="182"/>
      <c r="AJ232" s="182"/>
      <c r="AK232" s="182"/>
      <c r="AL232" s="182"/>
      <c r="AM232" s="182"/>
      <c r="AN232" s="182"/>
      <c r="AO232" s="182"/>
      <c r="AP232" s="182"/>
      <c r="AQ232" s="182"/>
      <c r="AR232" s="182"/>
      <c r="AS232" s="182"/>
      <c r="AT232" s="182"/>
      <c r="AU232" s="182"/>
      <c r="AV232" s="182"/>
      <c r="AW232" s="182"/>
      <c r="AX232" s="182"/>
      <c r="AY232" s="182"/>
      <c r="AZ232" s="182"/>
      <c r="BA232" s="182"/>
      <c r="BB232" s="182"/>
      <c r="BC232" s="182"/>
      <c r="BD232" s="182"/>
      <c r="BE232" s="182"/>
      <c r="BF232" s="182"/>
      <c r="BG232" s="182"/>
      <c r="BH232" s="182"/>
      <c r="BI232" s="182"/>
      <c r="BJ232" s="182"/>
      <c r="BK232" s="182"/>
      <c r="BL232" s="182"/>
      <c r="BM232" s="40"/>
      <c r="BN232" s="182"/>
      <c r="BO232" s="182"/>
      <c r="BP232" s="182"/>
      <c r="BQ232" s="182"/>
      <c r="BR232" s="182"/>
      <c r="BS232" s="182"/>
      <c r="BT232" s="182"/>
      <c r="BU232" s="182"/>
      <c r="BV232" s="182"/>
      <c r="BW232" s="182"/>
      <c r="BX232" s="182"/>
      <c r="BY232" s="182"/>
      <c r="BZ232" s="182"/>
      <c r="CA232" s="182"/>
      <c r="CB232" s="182"/>
      <c r="CC232" s="182"/>
      <c r="CD232" s="182"/>
      <c r="CE232" s="182"/>
      <c r="CF232" s="182"/>
      <c r="CG232" s="182"/>
      <c r="CH232" s="40"/>
      <c r="CI232" s="182"/>
      <c r="CJ232" s="182"/>
      <c r="CK232" s="182"/>
      <c r="CL232" s="182"/>
      <c r="CM232" s="182"/>
      <c r="CN232" s="41"/>
    </row>
    <row r="233" spans="1:92" s="303" customFormat="1" x14ac:dyDescent="0.3">
      <c r="A233" s="91"/>
      <c r="B233" s="81" t="s">
        <v>158</v>
      </c>
      <c r="C233" s="80"/>
      <c r="D233" s="219">
        <v>0</v>
      </c>
      <c r="E233" s="82">
        <f ca="1">E277</f>
        <v>147725.02173253952</v>
      </c>
      <c r="F233" s="82">
        <f t="shared" ref="F233:BL233" ca="1" si="368">F277</f>
        <v>173665.37434347608</v>
      </c>
      <c r="G233" s="82">
        <f t="shared" ca="1" si="368"/>
        <v>140382.17896045331</v>
      </c>
      <c r="H233" s="82">
        <f t="shared" ca="1" si="368"/>
        <v>137711.51229378665</v>
      </c>
      <c r="I233" s="82">
        <f t="shared" ca="1" si="368"/>
        <v>145897.51024409721</v>
      </c>
      <c r="J233" s="82">
        <f t="shared" ca="1" si="368"/>
        <v>173942.31486107444</v>
      </c>
      <c r="K233" s="82">
        <f t="shared" ca="1" si="368"/>
        <v>1678686.3974283622</v>
      </c>
      <c r="L233" s="82">
        <f t="shared" ca="1" si="368"/>
        <v>1682890.7307616954</v>
      </c>
      <c r="M233" s="82">
        <f t="shared" ca="1" si="368"/>
        <v>1644308.0288983413</v>
      </c>
      <c r="N233" s="82">
        <f t="shared" ca="1" si="368"/>
        <v>1610691.993701654</v>
      </c>
      <c r="O233" s="82">
        <f t="shared" ca="1" si="368"/>
        <v>1581825.9585049667</v>
      </c>
      <c r="P233" s="82">
        <f t="shared" ca="1" si="368"/>
        <v>1547833.3705132483</v>
      </c>
      <c r="Q233" s="82">
        <f t="shared" ca="1" si="368"/>
        <v>1605598.4965587968</v>
      </c>
      <c r="R233" s="82">
        <f t="shared" ca="1" si="368"/>
        <v>1690931.2191260846</v>
      </c>
      <c r="S233" s="82">
        <f t="shared" ca="1" si="368"/>
        <v>1664263.9416933723</v>
      </c>
      <c r="T233" s="82">
        <f t="shared" ca="1" si="368"/>
        <v>1695527.2872420265</v>
      </c>
      <c r="U233" s="82">
        <f t="shared" ca="1" si="368"/>
        <v>1755860.0098093143</v>
      </c>
      <c r="V233" s="82">
        <f t="shared" ca="1" si="368"/>
        <v>1763193.147697513</v>
      </c>
      <c r="W233" s="82">
        <f t="shared" ca="1" si="368"/>
        <v>1811025.8702648007</v>
      </c>
      <c r="X233" s="82">
        <f t="shared" ca="1" si="368"/>
        <v>1780327.3298921299</v>
      </c>
      <c r="Y233" s="82">
        <f t="shared" ca="1" si="368"/>
        <v>1788762.4715070366</v>
      </c>
      <c r="Z233" s="82">
        <f t="shared" ca="1" si="368"/>
        <v>1067286.8607409911</v>
      </c>
      <c r="AA233" s="82">
        <f t="shared" ca="1" si="368"/>
        <v>1083311.2499749456</v>
      </c>
      <c r="AB233" s="82">
        <f t="shared" ca="1" si="368"/>
        <v>1103119.2125008255</v>
      </c>
      <c r="AC233" s="82">
        <f t="shared" ca="1" si="368"/>
        <v>1205460.7096022747</v>
      </c>
      <c r="AD233" s="82">
        <f t="shared" ca="1" si="368"/>
        <v>1403322.2067037239</v>
      </c>
      <c r="AE233" s="82">
        <f t="shared" ca="1" si="368"/>
        <v>1435013.703805173</v>
      </c>
      <c r="AF233" s="82">
        <f t="shared" ca="1" si="368"/>
        <v>1514875.2009066222</v>
      </c>
      <c r="AG233" s="82">
        <f t="shared" ca="1" si="368"/>
        <v>1662736.6980080714</v>
      </c>
      <c r="AH233" s="82">
        <f t="shared" ca="1" si="368"/>
        <v>1738772.7292710114</v>
      </c>
      <c r="AI233" s="82">
        <f t="shared" ca="1" si="368"/>
        <v>1922708.7605339515</v>
      </c>
      <c r="AJ233" s="82">
        <f t="shared" ca="1" si="368"/>
        <v>1989420.271921115</v>
      </c>
      <c r="AK233" s="82">
        <f t="shared" ca="1" si="368"/>
        <v>2051743.5559790861</v>
      </c>
      <c r="AL233" s="82">
        <f t="shared" ca="1" si="368"/>
        <v>2219509.5872420259</v>
      </c>
      <c r="AM233" s="82">
        <f t="shared" ca="1" si="368"/>
        <v>2167318.9518382992</v>
      </c>
      <c r="AN233" s="82">
        <f t="shared" ca="1" si="368"/>
        <v>2236423.6332047586</v>
      </c>
      <c r="AO233" s="82">
        <f t="shared" ca="1" si="368"/>
        <v>2408684.8684014459</v>
      </c>
      <c r="AP233" s="82">
        <f t="shared" ca="1" si="368"/>
        <v>2770216.1035981332</v>
      </c>
      <c r="AQ233" s="82">
        <f t="shared" ca="1" si="368"/>
        <v>2890577.3387948205</v>
      </c>
      <c r="AR233" s="82">
        <f t="shared" ca="1" si="368"/>
        <v>3059108.5739915078</v>
      </c>
      <c r="AS233" s="82">
        <f t="shared" ca="1" si="368"/>
        <v>3295639.809188195</v>
      </c>
      <c r="AT233" s="82">
        <f t="shared" ca="1" si="368"/>
        <v>3492345.5785463732</v>
      </c>
      <c r="AU233" s="82">
        <f t="shared" ca="1" si="368"/>
        <v>3864951.3479045513</v>
      </c>
      <c r="AV233" s="82">
        <f t="shared" ca="1" si="368"/>
        <v>4013801.2166416114</v>
      </c>
      <c r="AW233" s="82">
        <f t="shared" ca="1" si="368"/>
        <v>4135906.9859997896</v>
      </c>
      <c r="AX233" s="82">
        <f t="shared" ca="1" si="368"/>
        <v>4392342.7553579677</v>
      </c>
      <c r="AY233" s="82">
        <f t="shared" ca="1" si="368"/>
        <v>4564948.5247161454</v>
      </c>
      <c r="AZ233" s="82">
        <f t="shared" ca="1" si="368"/>
        <v>4552653.8944884017</v>
      </c>
      <c r="BA233" s="82">
        <f t="shared" ca="1" si="368"/>
        <v>4801368.075026704</v>
      </c>
      <c r="BB233" s="82">
        <f t="shared" ca="1" si="368"/>
        <v>5648082.2555650063</v>
      </c>
      <c r="BC233" s="82">
        <f t="shared" ca="1" si="368"/>
        <v>6184896.4361033086</v>
      </c>
      <c r="BD233" s="82">
        <f t="shared" ca="1" si="368"/>
        <v>6763610.6166416109</v>
      </c>
      <c r="BE233" s="82">
        <f t="shared" ca="1" si="368"/>
        <v>7410324.7971799131</v>
      </c>
      <c r="BF233" s="82">
        <f t="shared" ca="1" si="368"/>
        <v>8021037.2696436811</v>
      </c>
      <c r="BG233" s="82">
        <f t="shared" ca="1" si="368"/>
        <v>8812024.7421074491</v>
      </c>
      <c r="BH233" s="82">
        <f t="shared" ca="1" si="368"/>
        <v>9353520.7549438886</v>
      </c>
      <c r="BI233" s="82">
        <f t="shared" ca="1" si="368"/>
        <v>9814531.5193331223</v>
      </c>
      <c r="BJ233" s="82">
        <f t="shared" ca="1" si="368"/>
        <v>10539892.283722356</v>
      </c>
      <c r="BK233" s="82">
        <f t="shared" ca="1" si="368"/>
        <v>11175153.04811159</v>
      </c>
      <c r="BL233" s="82">
        <f t="shared" ca="1" si="368"/>
        <v>11800513.812500823</v>
      </c>
      <c r="BM233" s="40"/>
      <c r="BN233" s="82">
        <f ca="1">G233</f>
        <v>140382.17896045331</v>
      </c>
      <c r="BO233" s="82">
        <f ca="1">J233</f>
        <v>173942.31486107444</v>
      </c>
      <c r="BP233" s="82">
        <f ca="1">M233</f>
        <v>1644308.0288983413</v>
      </c>
      <c r="BQ233" s="82">
        <f ca="1">P233</f>
        <v>1547833.3705132483</v>
      </c>
      <c r="BR233" s="82">
        <f ca="1">S233</f>
        <v>1664263.9416933723</v>
      </c>
      <c r="BS233" s="82">
        <f ca="1">V233</f>
        <v>1763193.147697513</v>
      </c>
      <c r="BT233" s="206">
        <f ca="1">Y233</f>
        <v>1788762.4715070366</v>
      </c>
      <c r="BU233" s="82">
        <f ca="1">AB233</f>
        <v>1103119.2125008255</v>
      </c>
      <c r="BV233" s="82">
        <f ca="1">AE233</f>
        <v>1435013.703805173</v>
      </c>
      <c r="BW233" s="82">
        <f ca="1">AH233</f>
        <v>1738772.7292710114</v>
      </c>
      <c r="BX233" s="82">
        <f ca="1">AK233</f>
        <v>2051743.5559790861</v>
      </c>
      <c r="BY233" s="82">
        <f ca="1">AN233</f>
        <v>2236423.6332047586</v>
      </c>
      <c r="BZ233" s="82">
        <f ca="1">AQ233</f>
        <v>2890577.3387948205</v>
      </c>
      <c r="CA233" s="82">
        <f ca="1">AT233</f>
        <v>3492345.5785463732</v>
      </c>
      <c r="CB233" s="82">
        <f ca="1">AW233</f>
        <v>4135906.9859997896</v>
      </c>
      <c r="CC233" s="82">
        <f ca="1">AZ233</f>
        <v>4552653.8944884017</v>
      </c>
      <c r="CD233" s="82">
        <f ca="1">BA233</f>
        <v>4801368.075026704</v>
      </c>
      <c r="CE233" s="82">
        <f ca="1">BD233</f>
        <v>6763610.6166416109</v>
      </c>
      <c r="CF233" s="82">
        <f ca="1">BG233</f>
        <v>8812024.7421074491</v>
      </c>
      <c r="CG233" s="206">
        <f t="shared" ref="CG233" ca="1" si="369">Z233</f>
        <v>1067286.8607409911</v>
      </c>
      <c r="CH233" s="40"/>
      <c r="CI233" s="82">
        <f ca="1">P233</f>
        <v>1547833.3705132483</v>
      </c>
      <c r="CJ233" s="82">
        <f ca="1">AB233</f>
        <v>1103119.2125008255</v>
      </c>
      <c r="CK233" s="82">
        <f ca="1">AN233</f>
        <v>2236423.6332047586</v>
      </c>
      <c r="CL233" s="82">
        <f ca="1">AZ233</f>
        <v>4552653.8944884017</v>
      </c>
      <c r="CM233" s="82">
        <f ca="1">BL233</f>
        <v>11800513.812500823</v>
      </c>
      <c r="CN233" s="40"/>
    </row>
    <row r="234" spans="1:92" s="303" customFormat="1" x14ac:dyDescent="0.3">
      <c r="A234" s="91"/>
      <c r="B234" s="81" t="s">
        <v>159</v>
      </c>
      <c r="C234" s="80"/>
      <c r="D234" s="219">
        <v>0</v>
      </c>
      <c r="E234" s="82">
        <f t="shared" ref="E234:BL234" si="370">E13*E187/30</f>
        <v>0</v>
      </c>
      <c r="F234" s="82">
        <f t="shared" si="370"/>
        <v>87500</v>
      </c>
      <c r="G234" s="82">
        <f t="shared" si="370"/>
        <v>6875</v>
      </c>
      <c r="H234" s="82">
        <f t="shared" si="370"/>
        <v>0</v>
      </c>
      <c r="I234" s="82">
        <f t="shared" si="370"/>
        <v>31875</v>
      </c>
      <c r="J234" s="82">
        <f t="shared" si="370"/>
        <v>6875</v>
      </c>
      <c r="K234" s="82">
        <f t="shared" si="370"/>
        <v>13750</v>
      </c>
      <c r="L234" s="82">
        <f t="shared" si="370"/>
        <v>0</v>
      </c>
      <c r="M234" s="82">
        <f t="shared" si="370"/>
        <v>38750</v>
      </c>
      <c r="N234" s="82">
        <f t="shared" si="370"/>
        <v>13750</v>
      </c>
      <c r="O234" s="82">
        <f t="shared" si="370"/>
        <v>13750</v>
      </c>
      <c r="P234" s="82">
        <f t="shared" si="370"/>
        <v>34375</v>
      </c>
      <c r="Q234" s="82">
        <f t="shared" si="370"/>
        <v>115750</v>
      </c>
      <c r="R234" s="82">
        <f t="shared" si="370"/>
        <v>28250</v>
      </c>
      <c r="S234" s="82">
        <f t="shared" si="370"/>
        <v>28250</v>
      </c>
      <c r="T234" s="82">
        <f t="shared" si="370"/>
        <v>90750</v>
      </c>
      <c r="U234" s="82">
        <f t="shared" si="370"/>
        <v>28250</v>
      </c>
      <c r="V234" s="82">
        <f t="shared" si="370"/>
        <v>78250</v>
      </c>
      <c r="W234" s="82">
        <f t="shared" si="370"/>
        <v>28250</v>
      </c>
      <c r="X234" s="82">
        <f t="shared" si="370"/>
        <v>750</v>
      </c>
      <c r="Y234" s="82">
        <f t="shared" si="370"/>
        <v>90750</v>
      </c>
      <c r="Z234" s="82">
        <f t="shared" si="370"/>
        <v>28250</v>
      </c>
      <c r="AA234" s="82">
        <f t="shared" si="370"/>
        <v>28250</v>
      </c>
      <c r="AB234" s="82">
        <f t="shared" si="370"/>
        <v>69500</v>
      </c>
      <c r="AC234" s="82">
        <f t="shared" si="370"/>
        <v>205750</v>
      </c>
      <c r="AD234" s="82">
        <f t="shared" si="370"/>
        <v>55750</v>
      </c>
      <c r="AE234" s="82">
        <f t="shared" si="370"/>
        <v>55750</v>
      </c>
      <c r="AF234" s="82">
        <f t="shared" si="370"/>
        <v>155750</v>
      </c>
      <c r="AG234" s="82">
        <f t="shared" si="370"/>
        <v>55750</v>
      </c>
      <c r="AH234" s="82">
        <f t="shared" si="370"/>
        <v>185750</v>
      </c>
      <c r="AI234" s="82">
        <f t="shared" si="370"/>
        <v>85750</v>
      </c>
      <c r="AJ234" s="82">
        <f t="shared" si="370"/>
        <v>30750</v>
      </c>
      <c r="AK234" s="82">
        <f t="shared" si="370"/>
        <v>185750</v>
      </c>
      <c r="AL234" s="82">
        <f t="shared" si="370"/>
        <v>85750</v>
      </c>
      <c r="AM234" s="82">
        <f t="shared" si="370"/>
        <v>85750</v>
      </c>
      <c r="AN234" s="82">
        <f t="shared" si="370"/>
        <v>99500</v>
      </c>
      <c r="AO234" s="82">
        <f t="shared" si="370"/>
        <v>352500</v>
      </c>
      <c r="AP234" s="82">
        <f t="shared" si="370"/>
        <v>127500</v>
      </c>
      <c r="AQ234" s="82">
        <f t="shared" si="370"/>
        <v>127500</v>
      </c>
      <c r="AR234" s="82">
        <f t="shared" si="370"/>
        <v>227500</v>
      </c>
      <c r="AS234" s="82">
        <f t="shared" si="370"/>
        <v>127500</v>
      </c>
      <c r="AT234" s="82">
        <f t="shared" si="370"/>
        <v>357500</v>
      </c>
      <c r="AU234" s="82">
        <f t="shared" si="370"/>
        <v>157500</v>
      </c>
      <c r="AV234" s="82">
        <f t="shared" si="370"/>
        <v>75000</v>
      </c>
      <c r="AW234" s="82">
        <f t="shared" si="370"/>
        <v>257500</v>
      </c>
      <c r="AX234" s="82">
        <f t="shared" si="370"/>
        <v>157500</v>
      </c>
      <c r="AY234" s="82">
        <f t="shared" si="370"/>
        <v>157500</v>
      </c>
      <c r="AZ234" s="82">
        <f t="shared" si="370"/>
        <v>212500</v>
      </c>
      <c r="BA234" s="82">
        <f t="shared" si="370"/>
        <v>902500</v>
      </c>
      <c r="BB234" s="82">
        <f t="shared" si="370"/>
        <v>602500</v>
      </c>
      <c r="BC234" s="82">
        <f t="shared" si="370"/>
        <v>602500</v>
      </c>
      <c r="BD234" s="82">
        <f t="shared" si="370"/>
        <v>702500</v>
      </c>
      <c r="BE234" s="82">
        <f t="shared" si="370"/>
        <v>602500</v>
      </c>
      <c r="BF234" s="82">
        <f t="shared" si="370"/>
        <v>836875</v>
      </c>
      <c r="BG234" s="82">
        <f t="shared" si="370"/>
        <v>636875</v>
      </c>
      <c r="BH234" s="82">
        <f t="shared" si="370"/>
        <v>465000</v>
      </c>
      <c r="BI234" s="82">
        <f t="shared" si="370"/>
        <v>771250</v>
      </c>
      <c r="BJ234" s="82">
        <f t="shared" si="370"/>
        <v>671250</v>
      </c>
      <c r="BK234" s="82">
        <f t="shared" si="370"/>
        <v>671250</v>
      </c>
      <c r="BL234" s="82">
        <f t="shared" si="370"/>
        <v>671250</v>
      </c>
      <c r="BM234" s="40"/>
      <c r="BN234" s="82">
        <f t="shared" ref="BN234:BN251" si="371">G234</f>
        <v>6875</v>
      </c>
      <c r="BO234" s="82">
        <f t="shared" si="343"/>
        <v>38750</v>
      </c>
      <c r="BP234" s="82">
        <f t="shared" si="344"/>
        <v>52500</v>
      </c>
      <c r="BQ234" s="82">
        <f t="shared" si="345"/>
        <v>61875</v>
      </c>
      <c r="BR234" s="82">
        <f t="shared" si="346"/>
        <v>172250</v>
      </c>
      <c r="BS234" s="82">
        <f t="shared" si="347"/>
        <v>197250</v>
      </c>
      <c r="BT234" s="82">
        <f t="shared" si="348"/>
        <v>119750</v>
      </c>
      <c r="BU234" s="82">
        <f t="shared" si="349"/>
        <v>126000</v>
      </c>
      <c r="BV234" s="82">
        <f t="shared" si="350"/>
        <v>317250</v>
      </c>
      <c r="BW234" s="82">
        <f t="shared" si="351"/>
        <v>397250</v>
      </c>
      <c r="BX234" s="82">
        <f t="shared" si="352"/>
        <v>302250</v>
      </c>
      <c r="BY234" s="82">
        <f t="shared" si="353"/>
        <v>271000</v>
      </c>
      <c r="BZ234" s="82">
        <f t="shared" si="354"/>
        <v>607500</v>
      </c>
      <c r="CA234" s="82">
        <f t="shared" si="355"/>
        <v>712500</v>
      </c>
      <c r="CB234" s="82">
        <f t="shared" si="356"/>
        <v>490000</v>
      </c>
      <c r="CC234" s="82">
        <f t="shared" si="357"/>
        <v>527500</v>
      </c>
      <c r="CD234" s="82">
        <f t="shared" si="358"/>
        <v>2107500</v>
      </c>
      <c r="CE234" s="82">
        <f t="shared" si="359"/>
        <v>2141875</v>
      </c>
      <c r="CF234" s="82">
        <f t="shared" si="360"/>
        <v>1873125</v>
      </c>
      <c r="CG234" s="82">
        <f t="shared" si="361"/>
        <v>2013750</v>
      </c>
      <c r="CH234" s="40"/>
      <c r="CI234" s="82">
        <f>P234</f>
        <v>34375</v>
      </c>
      <c r="CJ234" s="82">
        <f>AB234</f>
        <v>69500</v>
      </c>
      <c r="CK234" s="82">
        <f>AN234</f>
        <v>99500</v>
      </c>
      <c r="CL234" s="82">
        <f>AZ234</f>
        <v>212500</v>
      </c>
      <c r="CM234" s="82">
        <f>BL234</f>
        <v>671250</v>
      </c>
      <c r="CN234" s="40"/>
    </row>
    <row r="235" spans="1:92" s="303" customFormat="1" x14ac:dyDescent="0.3">
      <c r="A235" s="92"/>
      <c r="B235" s="93" t="s">
        <v>160</v>
      </c>
      <c r="C235" s="94"/>
      <c r="D235" s="214">
        <v>0</v>
      </c>
      <c r="E235" s="198">
        <f t="shared" ref="E235:BL235" si="372">E15*-E191/30</f>
        <v>0</v>
      </c>
      <c r="F235" s="198">
        <f t="shared" si="372"/>
        <v>0</v>
      </c>
      <c r="G235" s="198">
        <f t="shared" si="372"/>
        <v>-758.66977225672861</v>
      </c>
      <c r="H235" s="198">
        <f t="shared" si="372"/>
        <v>0</v>
      </c>
      <c r="I235" s="198">
        <f t="shared" si="372"/>
        <v>-758.66977225672861</v>
      </c>
      <c r="J235" s="198">
        <f t="shared" si="372"/>
        <v>-758.66977225672861</v>
      </c>
      <c r="K235" s="198">
        <f t="shared" si="372"/>
        <v>-1517.3395445134572</v>
      </c>
      <c r="L235" s="198">
        <f t="shared" si="372"/>
        <v>0</v>
      </c>
      <c r="M235" s="198">
        <f t="shared" si="372"/>
        <v>-8951.0351966873695</v>
      </c>
      <c r="N235" s="198">
        <f t="shared" si="372"/>
        <v>-8951.0351966873695</v>
      </c>
      <c r="O235" s="198">
        <f t="shared" si="372"/>
        <v>-8951.0351966873695</v>
      </c>
      <c r="P235" s="198">
        <f t="shared" si="372"/>
        <v>-9952.5879917184266</v>
      </c>
      <c r="Q235" s="198">
        <f t="shared" si="372"/>
        <v>-9752.2774327122152</v>
      </c>
      <c r="R235" s="183">
        <f t="shared" si="372"/>
        <v>-9752.2774327122152</v>
      </c>
      <c r="S235" s="183">
        <f t="shared" si="372"/>
        <v>-9752.2774327122152</v>
      </c>
      <c r="T235" s="183">
        <f t="shared" si="372"/>
        <v>-9752.2774327122152</v>
      </c>
      <c r="U235" s="183">
        <f t="shared" si="372"/>
        <v>-9752.2774327122152</v>
      </c>
      <c r="V235" s="183">
        <f t="shared" si="372"/>
        <v>-9752.2774327122152</v>
      </c>
      <c r="W235" s="183">
        <f t="shared" si="372"/>
        <v>-9752.2774327122152</v>
      </c>
      <c r="X235" s="183">
        <f t="shared" si="372"/>
        <v>-8416.8737060041422</v>
      </c>
      <c r="Y235" s="183">
        <f t="shared" si="372"/>
        <v>-15077.277432712215</v>
      </c>
      <c r="Z235" s="183">
        <f t="shared" si="372"/>
        <v>-15077.277432712215</v>
      </c>
      <c r="AA235" s="183">
        <f t="shared" si="372"/>
        <v>-15077.277432712215</v>
      </c>
      <c r="AB235" s="183">
        <f t="shared" si="372"/>
        <v>-17080.383022774327</v>
      </c>
      <c r="AC235" s="183">
        <f t="shared" si="372"/>
        <v>-16412.681159420288</v>
      </c>
      <c r="AD235" s="183">
        <f t="shared" si="372"/>
        <v>-16412.681159420288</v>
      </c>
      <c r="AE235" s="183">
        <f t="shared" si="372"/>
        <v>-16412.681159420288</v>
      </c>
      <c r="AF235" s="183">
        <f t="shared" si="372"/>
        <v>-16412.681159420288</v>
      </c>
      <c r="AG235" s="183">
        <f t="shared" si="372"/>
        <v>-16412.681159420288</v>
      </c>
      <c r="AH235" s="183">
        <f t="shared" si="372"/>
        <v>-21754.296066252587</v>
      </c>
      <c r="AI235" s="183">
        <f t="shared" si="372"/>
        <v>-21754.296066252587</v>
      </c>
      <c r="AJ235" s="183">
        <f t="shared" si="372"/>
        <v>-19083.488612836438</v>
      </c>
      <c r="AK235" s="183">
        <f t="shared" si="372"/>
        <v>-21754.296066252587</v>
      </c>
      <c r="AL235" s="183">
        <f t="shared" si="372"/>
        <v>-21754.296066252587</v>
      </c>
      <c r="AM235" s="183">
        <f t="shared" si="372"/>
        <v>-21754.296066252587</v>
      </c>
      <c r="AN235" s="183">
        <f t="shared" si="372"/>
        <v>-22421.997929606623</v>
      </c>
      <c r="AO235" s="183">
        <f t="shared" si="372"/>
        <v>-25626.966873706006</v>
      </c>
      <c r="AP235" s="183">
        <f t="shared" si="372"/>
        <v>-25626.966873706006</v>
      </c>
      <c r="AQ235" s="183">
        <f t="shared" si="372"/>
        <v>-25626.966873706006</v>
      </c>
      <c r="AR235" s="183">
        <f t="shared" si="372"/>
        <v>-25626.966873706006</v>
      </c>
      <c r="AS235" s="183">
        <f t="shared" si="372"/>
        <v>-25626.966873706006</v>
      </c>
      <c r="AT235" s="183">
        <f t="shared" si="372"/>
        <v>-30968.581780538298</v>
      </c>
      <c r="AU235" s="183">
        <f t="shared" si="372"/>
        <v>-30968.581780538298</v>
      </c>
      <c r="AV235" s="183">
        <f t="shared" si="372"/>
        <v>-26962.370600414077</v>
      </c>
      <c r="AW235" s="183">
        <f t="shared" si="372"/>
        <v>-30968.581780538298</v>
      </c>
      <c r="AX235" s="183">
        <f t="shared" si="372"/>
        <v>-30968.581780538298</v>
      </c>
      <c r="AY235" s="183">
        <f t="shared" si="372"/>
        <v>-30968.581780538298</v>
      </c>
      <c r="AZ235" s="183">
        <f t="shared" si="372"/>
        <v>-33639.389233954447</v>
      </c>
      <c r="BA235" s="183">
        <f t="shared" si="372"/>
        <v>-108405.3830227743</v>
      </c>
      <c r="BB235" s="183">
        <f t="shared" si="372"/>
        <v>-108405.3830227743</v>
      </c>
      <c r="BC235" s="183">
        <f t="shared" si="372"/>
        <v>-108405.3830227743</v>
      </c>
      <c r="BD235" s="183">
        <f t="shared" si="372"/>
        <v>-108405.3830227743</v>
      </c>
      <c r="BE235" s="183">
        <f t="shared" si="372"/>
        <v>-108405.3830227743</v>
      </c>
      <c r="BF235" s="183">
        <f t="shared" si="372"/>
        <v>-110074.63768115939</v>
      </c>
      <c r="BG235" s="183">
        <f t="shared" si="372"/>
        <v>-110074.63768115939</v>
      </c>
      <c r="BH235" s="183">
        <f t="shared" si="372"/>
        <v>-101728.36438923393</v>
      </c>
      <c r="BI235" s="183">
        <f t="shared" si="372"/>
        <v>-111743.8923395445</v>
      </c>
      <c r="BJ235" s="183">
        <f t="shared" si="372"/>
        <v>-111743.8923395445</v>
      </c>
      <c r="BK235" s="183">
        <f t="shared" si="372"/>
        <v>-111743.8923395445</v>
      </c>
      <c r="BL235" s="183">
        <f t="shared" si="372"/>
        <v>-111743.8923395445</v>
      </c>
      <c r="BM235" s="40"/>
      <c r="BN235" s="183">
        <f t="shared" si="371"/>
        <v>-758.66977225672861</v>
      </c>
      <c r="BO235" s="183">
        <f t="shared" si="343"/>
        <v>-1517.3395445134572</v>
      </c>
      <c r="BP235" s="183">
        <f t="shared" si="344"/>
        <v>-10468.374741200827</v>
      </c>
      <c r="BQ235" s="183">
        <f t="shared" si="345"/>
        <v>-27854.658385093164</v>
      </c>
      <c r="BR235" s="183">
        <f t="shared" si="346"/>
        <v>-29256.832298136644</v>
      </c>
      <c r="BS235" s="183">
        <f t="shared" si="347"/>
        <v>-29256.832298136644</v>
      </c>
      <c r="BT235" s="183">
        <f t="shared" si="348"/>
        <v>-33246.428571428572</v>
      </c>
      <c r="BU235" s="183">
        <f t="shared" si="349"/>
        <v>-47234.937888198758</v>
      </c>
      <c r="BV235" s="183">
        <f t="shared" si="350"/>
        <v>-49238.043478260865</v>
      </c>
      <c r="BW235" s="183">
        <f t="shared" si="351"/>
        <v>-54579.658385093164</v>
      </c>
      <c r="BX235" s="183">
        <f t="shared" si="352"/>
        <v>-62592.080745341613</v>
      </c>
      <c r="BY235" s="183">
        <f t="shared" si="353"/>
        <v>-65930.590062111791</v>
      </c>
      <c r="BZ235" s="183">
        <f t="shared" si="354"/>
        <v>-76880.900621118024</v>
      </c>
      <c r="CA235" s="183">
        <f t="shared" si="355"/>
        <v>-82222.515527950309</v>
      </c>
      <c r="CB235" s="183">
        <f t="shared" si="356"/>
        <v>-88899.534161490679</v>
      </c>
      <c r="CC235" s="183">
        <f t="shared" si="357"/>
        <v>-95576.55279503105</v>
      </c>
      <c r="CD235" s="183">
        <f t="shared" si="358"/>
        <v>-325216.14906832291</v>
      </c>
      <c r="CE235" s="183">
        <f t="shared" si="359"/>
        <v>-326885.40372670803</v>
      </c>
      <c r="CF235" s="183">
        <f t="shared" si="360"/>
        <v>-323546.89440993784</v>
      </c>
      <c r="CG235" s="183">
        <f t="shared" si="361"/>
        <v>-335231.67701863352</v>
      </c>
      <c r="CH235" s="40"/>
      <c r="CI235" s="83">
        <f>P235</f>
        <v>-9952.5879917184266</v>
      </c>
      <c r="CJ235" s="83">
        <f>AB235</f>
        <v>-17080.383022774327</v>
      </c>
      <c r="CK235" s="83">
        <f>AN235</f>
        <v>-22421.997929606623</v>
      </c>
      <c r="CL235" s="83">
        <f>AZ235</f>
        <v>-33639.389233954447</v>
      </c>
      <c r="CM235" s="83">
        <f>BL235</f>
        <v>-111743.8923395445</v>
      </c>
      <c r="CN235" s="40"/>
    </row>
    <row r="236" spans="1:92" s="305" customFormat="1" x14ac:dyDescent="0.3">
      <c r="A236" s="184"/>
      <c r="B236" s="100"/>
      <c r="C236" s="101"/>
      <c r="D236" s="102">
        <f>SUM(D233:D235)</f>
        <v>0</v>
      </c>
      <c r="E236" s="102">
        <f t="shared" ref="E236:BL236" ca="1" si="373">SUM(E233:E235)</f>
        <v>147725.02173253952</v>
      </c>
      <c r="F236" s="102">
        <f t="shared" ca="1" si="373"/>
        <v>261165.37434347608</v>
      </c>
      <c r="G236" s="102">
        <f t="shared" ca="1" si="373"/>
        <v>146498.50918819659</v>
      </c>
      <c r="H236" s="102">
        <f t="shared" ca="1" si="373"/>
        <v>137711.51229378665</v>
      </c>
      <c r="I236" s="102">
        <f t="shared" ca="1" si="373"/>
        <v>177013.84047184049</v>
      </c>
      <c r="J236" s="102">
        <f t="shared" ca="1" si="373"/>
        <v>180058.64508881772</v>
      </c>
      <c r="K236" s="102">
        <f t="shared" ca="1" si="373"/>
        <v>1690919.0578838487</v>
      </c>
      <c r="L236" s="102">
        <f t="shared" ca="1" si="373"/>
        <v>1682890.7307616954</v>
      </c>
      <c r="M236" s="102">
        <f t="shared" ca="1" si="373"/>
        <v>1674106.993701654</v>
      </c>
      <c r="N236" s="102">
        <f t="shared" ca="1" si="373"/>
        <v>1615490.9585049667</v>
      </c>
      <c r="O236" s="102">
        <f t="shared" ca="1" si="373"/>
        <v>1586624.9233082794</v>
      </c>
      <c r="P236" s="102">
        <f t="shared" ca="1" si="373"/>
        <v>1572255.7825215298</v>
      </c>
      <c r="Q236" s="102">
        <f t="shared" ca="1" si="373"/>
        <v>1711596.2191260846</v>
      </c>
      <c r="R236" s="102">
        <f t="shared" ca="1" si="373"/>
        <v>1709428.9416933723</v>
      </c>
      <c r="S236" s="102">
        <f t="shared" ca="1" si="373"/>
        <v>1682761.6642606601</v>
      </c>
      <c r="T236" s="102">
        <f t="shared" ca="1" si="373"/>
        <v>1776525.0098093143</v>
      </c>
      <c r="U236" s="102">
        <f t="shared" ca="1" si="373"/>
        <v>1774357.732376602</v>
      </c>
      <c r="V236" s="102">
        <f t="shared" ca="1" si="373"/>
        <v>1831690.8702648007</v>
      </c>
      <c r="W236" s="102">
        <f t="shared" ca="1" si="373"/>
        <v>1829523.5928320885</v>
      </c>
      <c r="X236" s="102">
        <f t="shared" ca="1" si="373"/>
        <v>1772660.4561861258</v>
      </c>
      <c r="Y236" s="102">
        <f t="shared" ca="1" si="373"/>
        <v>1864435.1940743243</v>
      </c>
      <c r="Z236" s="102">
        <f t="shared" ca="1" si="373"/>
        <v>1080459.5833082788</v>
      </c>
      <c r="AA236" s="102">
        <f t="shared" ca="1" si="373"/>
        <v>1096483.9725422333</v>
      </c>
      <c r="AB236" s="102">
        <f t="shared" ca="1" si="373"/>
        <v>1155538.8294780513</v>
      </c>
      <c r="AC236" s="102">
        <f t="shared" ca="1" si="373"/>
        <v>1394798.0284428545</v>
      </c>
      <c r="AD236" s="102">
        <f t="shared" ca="1" si="373"/>
        <v>1442659.5255443035</v>
      </c>
      <c r="AE236" s="102">
        <f t="shared" ca="1" si="373"/>
        <v>1474351.0226457529</v>
      </c>
      <c r="AF236" s="102">
        <f t="shared" ca="1" si="373"/>
        <v>1654212.5197472018</v>
      </c>
      <c r="AG236" s="102">
        <f t="shared" ca="1" si="373"/>
        <v>1702074.0168486512</v>
      </c>
      <c r="AH236" s="102">
        <f t="shared" ca="1" si="373"/>
        <v>1902768.4332047589</v>
      </c>
      <c r="AI236" s="102">
        <f t="shared" ca="1" si="373"/>
        <v>1986704.4644676989</v>
      </c>
      <c r="AJ236" s="102">
        <f t="shared" ca="1" si="373"/>
        <v>2001086.7833082785</v>
      </c>
      <c r="AK236" s="102">
        <f t="shared" ca="1" si="373"/>
        <v>2215739.2599128336</v>
      </c>
      <c r="AL236" s="102">
        <f t="shared" ca="1" si="373"/>
        <v>2283505.2911757734</v>
      </c>
      <c r="AM236" s="102">
        <f t="shared" ca="1" si="373"/>
        <v>2231314.6557720467</v>
      </c>
      <c r="AN236" s="102">
        <f t="shared" ca="1" si="373"/>
        <v>2313501.635275152</v>
      </c>
      <c r="AO236" s="102">
        <f t="shared" ca="1" si="373"/>
        <v>2735557.9015277401</v>
      </c>
      <c r="AP236" s="102">
        <f t="shared" ca="1" si="373"/>
        <v>2872089.1367244273</v>
      </c>
      <c r="AQ236" s="102">
        <f t="shared" ca="1" si="373"/>
        <v>2992450.3719211146</v>
      </c>
      <c r="AR236" s="102">
        <f t="shared" ca="1" si="373"/>
        <v>3260981.6071178019</v>
      </c>
      <c r="AS236" s="102">
        <f t="shared" ca="1" si="373"/>
        <v>3397512.8423144892</v>
      </c>
      <c r="AT236" s="102">
        <f t="shared" ca="1" si="373"/>
        <v>3818876.9967658347</v>
      </c>
      <c r="AU236" s="102">
        <f t="shared" ca="1" si="373"/>
        <v>3991482.7661240129</v>
      </c>
      <c r="AV236" s="102">
        <f t="shared" ca="1" si="373"/>
        <v>4061838.8460411974</v>
      </c>
      <c r="AW236" s="102">
        <f t="shared" ca="1" si="373"/>
        <v>4362438.4042192511</v>
      </c>
      <c r="AX236" s="102">
        <f t="shared" ca="1" si="373"/>
        <v>4518874.1735774297</v>
      </c>
      <c r="AY236" s="102">
        <f t="shared" ca="1" si="373"/>
        <v>4691479.9429356074</v>
      </c>
      <c r="AZ236" s="102">
        <f t="shared" ca="1" si="373"/>
        <v>4731514.5052544475</v>
      </c>
      <c r="BA236" s="102">
        <f t="shared" ca="1" si="373"/>
        <v>5595462.69200393</v>
      </c>
      <c r="BB236" s="102">
        <f t="shared" ca="1" si="373"/>
        <v>6142176.8725422323</v>
      </c>
      <c r="BC236" s="102">
        <f t="shared" ca="1" si="373"/>
        <v>6678991.0530805346</v>
      </c>
      <c r="BD236" s="102">
        <f t="shared" ca="1" si="373"/>
        <v>7357705.2336188368</v>
      </c>
      <c r="BE236" s="102">
        <f t="shared" ca="1" si="373"/>
        <v>7904419.4141571391</v>
      </c>
      <c r="BF236" s="102">
        <f t="shared" ca="1" si="373"/>
        <v>8747837.631962521</v>
      </c>
      <c r="BG236" s="102">
        <f t="shared" ca="1" si="373"/>
        <v>9338825.104426289</v>
      </c>
      <c r="BH236" s="102">
        <f t="shared" ca="1" si="373"/>
        <v>9716792.3905546553</v>
      </c>
      <c r="BI236" s="102">
        <f t="shared" ca="1" si="373"/>
        <v>10474037.626993578</v>
      </c>
      <c r="BJ236" s="102">
        <f t="shared" ca="1" si="373"/>
        <v>11099398.391382812</v>
      </c>
      <c r="BK236" s="102">
        <f t="shared" ca="1" si="373"/>
        <v>11734659.155772045</v>
      </c>
      <c r="BL236" s="102">
        <f t="shared" ca="1" si="373"/>
        <v>12360019.920161279</v>
      </c>
      <c r="BM236" s="40"/>
      <c r="BN236" s="102">
        <f t="shared" ca="1" si="371"/>
        <v>146498.50918819659</v>
      </c>
      <c r="BO236" s="102">
        <f t="shared" ca="1" si="343"/>
        <v>494783.9978544449</v>
      </c>
      <c r="BP236" s="102">
        <f t="shared" ca="1" si="344"/>
        <v>5047916.7823471986</v>
      </c>
      <c r="BQ236" s="102">
        <f t="shared" ca="1" si="345"/>
        <v>4774371.6643347759</v>
      </c>
      <c r="BR236" s="102">
        <f t="shared" ca="1" si="346"/>
        <v>5103786.8250801172</v>
      </c>
      <c r="BS236" s="102">
        <f t="shared" ca="1" si="347"/>
        <v>5382573.612450717</v>
      </c>
      <c r="BT236" s="102">
        <f t="shared" ca="1" si="348"/>
        <v>5466619.2430925388</v>
      </c>
      <c r="BU236" s="102">
        <f t="shared" ca="1" si="349"/>
        <v>3332482.3853285639</v>
      </c>
      <c r="BV236" s="102">
        <f t="shared" ca="1" si="350"/>
        <v>4311808.5766329113</v>
      </c>
      <c r="BW236" s="102">
        <f t="shared" ca="1" si="351"/>
        <v>5259054.969800612</v>
      </c>
      <c r="BX236" s="102">
        <f t="shared" ca="1" si="352"/>
        <v>6203530.507688811</v>
      </c>
      <c r="BY236" s="102">
        <f t="shared" ca="1" si="353"/>
        <v>6828321.5822229721</v>
      </c>
      <c r="BZ236" s="102">
        <f t="shared" ca="1" si="354"/>
        <v>8600097.410173282</v>
      </c>
      <c r="CA236" s="102">
        <f t="shared" ca="1" si="355"/>
        <v>10477371.446198126</v>
      </c>
      <c r="CB236" s="102">
        <f t="shared" ca="1" si="356"/>
        <v>12415760.016384462</v>
      </c>
      <c r="CC236" s="102">
        <f t="shared" ca="1" si="357"/>
        <v>13941868.621767484</v>
      </c>
      <c r="CD236" s="102">
        <f t="shared" ca="1" si="358"/>
        <v>18416630.617626697</v>
      </c>
      <c r="CE236" s="102">
        <f t="shared" ca="1" si="359"/>
        <v>24009962.279738497</v>
      </c>
      <c r="CF236" s="102">
        <f t="shared" ca="1" si="360"/>
        <v>29529655.121974524</v>
      </c>
      <c r="CG236" s="102">
        <f t="shared" ca="1" si="361"/>
        <v>35194077.467316136</v>
      </c>
      <c r="CH236" s="40"/>
      <c r="CI236" s="102">
        <f t="shared" ref="CI236" ca="1" si="374">SUM(CI233:CI235)</f>
        <v>1572255.7825215298</v>
      </c>
      <c r="CJ236" s="102">
        <f t="shared" ref="CJ236:CM236" ca="1" si="375">SUM(CJ233:CJ235)</f>
        <v>1155538.8294780513</v>
      </c>
      <c r="CK236" s="102">
        <f t="shared" ca="1" si="375"/>
        <v>2313501.635275152</v>
      </c>
      <c r="CL236" s="102">
        <f t="shared" ca="1" si="375"/>
        <v>4731514.5052544475</v>
      </c>
      <c r="CM236" s="102">
        <f t="shared" ca="1" si="375"/>
        <v>12360019.920161279</v>
      </c>
      <c r="CN236" s="40"/>
    </row>
    <row r="237" spans="1:92" s="303" customFormat="1" x14ac:dyDescent="0.3">
      <c r="A237" s="91"/>
      <c r="B237" s="81" t="s">
        <v>161</v>
      </c>
      <c r="C237" s="80"/>
      <c r="D237" s="219">
        <v>10000</v>
      </c>
      <c r="E237" s="82">
        <f t="shared" ref="E237:BL237" si="376">D237-E268</f>
        <v>16000</v>
      </c>
      <c r="F237" s="82">
        <f t="shared" si="376"/>
        <v>16000</v>
      </c>
      <c r="G237" s="82">
        <f t="shared" si="376"/>
        <v>136000</v>
      </c>
      <c r="H237" s="82">
        <f t="shared" si="376"/>
        <v>136000</v>
      </c>
      <c r="I237" s="82">
        <f t="shared" si="376"/>
        <v>136000</v>
      </c>
      <c r="J237" s="82">
        <f t="shared" si="376"/>
        <v>136000</v>
      </c>
      <c r="K237" s="82">
        <f t="shared" si="376"/>
        <v>136000</v>
      </c>
      <c r="L237" s="82">
        <f t="shared" si="376"/>
        <v>136000</v>
      </c>
      <c r="M237" s="82">
        <f t="shared" si="376"/>
        <v>141000</v>
      </c>
      <c r="N237" s="82">
        <f t="shared" si="376"/>
        <v>170000</v>
      </c>
      <c r="O237" s="82">
        <f t="shared" si="376"/>
        <v>170000</v>
      </c>
      <c r="P237" s="82">
        <f t="shared" si="376"/>
        <v>170000</v>
      </c>
      <c r="Q237" s="82">
        <f>P237-Q268</f>
        <v>170000</v>
      </c>
      <c r="R237" s="82">
        <f t="shared" si="376"/>
        <v>170000</v>
      </c>
      <c r="S237" s="82">
        <f t="shared" si="376"/>
        <v>170000</v>
      </c>
      <c r="T237" s="82">
        <f t="shared" si="376"/>
        <v>170000</v>
      </c>
      <c r="U237" s="82">
        <f t="shared" si="376"/>
        <v>170000</v>
      </c>
      <c r="V237" s="82">
        <f t="shared" si="376"/>
        <v>170000</v>
      </c>
      <c r="W237" s="82">
        <f t="shared" si="376"/>
        <v>170000</v>
      </c>
      <c r="X237" s="82">
        <f t="shared" si="376"/>
        <v>170000</v>
      </c>
      <c r="Y237" s="82">
        <f t="shared" si="376"/>
        <v>171000</v>
      </c>
      <c r="Z237" s="82">
        <f t="shared" si="376"/>
        <v>946500</v>
      </c>
      <c r="AA237" s="82">
        <f t="shared" si="376"/>
        <v>946500</v>
      </c>
      <c r="AB237" s="82">
        <f t="shared" si="376"/>
        <v>946500</v>
      </c>
      <c r="AC237" s="82">
        <f t="shared" si="376"/>
        <v>947500</v>
      </c>
      <c r="AD237" s="82">
        <f t="shared" si="376"/>
        <v>947500</v>
      </c>
      <c r="AE237" s="82">
        <f t="shared" si="376"/>
        <v>947500</v>
      </c>
      <c r="AF237" s="82">
        <f t="shared" si="376"/>
        <v>947500</v>
      </c>
      <c r="AG237" s="82">
        <f t="shared" si="376"/>
        <v>947500</v>
      </c>
      <c r="AH237" s="82">
        <f t="shared" si="376"/>
        <v>947500</v>
      </c>
      <c r="AI237" s="82">
        <f t="shared" si="376"/>
        <v>947500</v>
      </c>
      <c r="AJ237" s="82">
        <f t="shared" si="376"/>
        <v>947500</v>
      </c>
      <c r="AK237" s="82">
        <f t="shared" si="376"/>
        <v>947500</v>
      </c>
      <c r="AL237" s="82">
        <f t="shared" si="376"/>
        <v>947500</v>
      </c>
      <c r="AM237" s="82">
        <f t="shared" si="376"/>
        <v>1087500</v>
      </c>
      <c r="AN237" s="82">
        <f t="shared" si="376"/>
        <v>1093500</v>
      </c>
      <c r="AO237" s="82">
        <f t="shared" si="376"/>
        <v>1095500</v>
      </c>
      <c r="AP237" s="82">
        <f t="shared" si="376"/>
        <v>1095500</v>
      </c>
      <c r="AQ237" s="82">
        <f t="shared" si="376"/>
        <v>1095500</v>
      </c>
      <c r="AR237" s="82">
        <f t="shared" si="376"/>
        <v>1095500</v>
      </c>
      <c r="AS237" s="82">
        <f t="shared" si="376"/>
        <v>1095500</v>
      </c>
      <c r="AT237" s="82">
        <f t="shared" si="376"/>
        <v>1095500</v>
      </c>
      <c r="AU237" s="82">
        <f t="shared" si="376"/>
        <v>1095500</v>
      </c>
      <c r="AV237" s="82">
        <f t="shared" si="376"/>
        <v>1095500</v>
      </c>
      <c r="AW237" s="82">
        <f t="shared" si="376"/>
        <v>1095500</v>
      </c>
      <c r="AX237" s="82">
        <f t="shared" si="376"/>
        <v>1095500</v>
      </c>
      <c r="AY237" s="82">
        <f t="shared" si="376"/>
        <v>1095500</v>
      </c>
      <c r="AZ237" s="82">
        <f t="shared" si="376"/>
        <v>1280500</v>
      </c>
      <c r="BA237" s="82">
        <f t="shared" si="376"/>
        <v>1284500</v>
      </c>
      <c r="BB237" s="82">
        <f t="shared" si="376"/>
        <v>1284500</v>
      </c>
      <c r="BC237" s="82">
        <f t="shared" si="376"/>
        <v>1284500</v>
      </c>
      <c r="BD237" s="82">
        <f t="shared" si="376"/>
        <v>1284500</v>
      </c>
      <c r="BE237" s="82">
        <f t="shared" si="376"/>
        <v>1284500</v>
      </c>
      <c r="BF237" s="82">
        <f t="shared" si="376"/>
        <v>1284500</v>
      </c>
      <c r="BG237" s="82">
        <f t="shared" si="376"/>
        <v>1284500</v>
      </c>
      <c r="BH237" s="82">
        <f t="shared" si="376"/>
        <v>1284500</v>
      </c>
      <c r="BI237" s="82">
        <f t="shared" si="376"/>
        <v>1284500</v>
      </c>
      <c r="BJ237" s="82">
        <f t="shared" si="376"/>
        <v>1284500</v>
      </c>
      <c r="BK237" s="82">
        <f t="shared" si="376"/>
        <v>1284500</v>
      </c>
      <c r="BL237" s="82">
        <f t="shared" si="376"/>
        <v>1284500</v>
      </c>
      <c r="BM237" s="40"/>
      <c r="BN237" s="82">
        <f t="shared" si="371"/>
        <v>136000</v>
      </c>
      <c r="BO237" s="82">
        <f t="shared" si="343"/>
        <v>408000</v>
      </c>
      <c r="BP237" s="82">
        <f t="shared" si="344"/>
        <v>413000</v>
      </c>
      <c r="BQ237" s="82">
        <f t="shared" si="345"/>
        <v>510000</v>
      </c>
      <c r="BR237" s="82">
        <f t="shared" si="346"/>
        <v>510000</v>
      </c>
      <c r="BS237" s="82">
        <f t="shared" si="347"/>
        <v>510000</v>
      </c>
      <c r="BT237" s="82">
        <f t="shared" si="348"/>
        <v>511000</v>
      </c>
      <c r="BU237" s="82">
        <f t="shared" si="349"/>
        <v>2839500</v>
      </c>
      <c r="BV237" s="82">
        <f t="shared" si="350"/>
        <v>2842500</v>
      </c>
      <c r="BW237" s="82">
        <f t="shared" si="351"/>
        <v>2842500</v>
      </c>
      <c r="BX237" s="82">
        <f t="shared" si="352"/>
        <v>2842500</v>
      </c>
      <c r="BY237" s="82">
        <f t="shared" si="353"/>
        <v>3128500</v>
      </c>
      <c r="BZ237" s="82">
        <f t="shared" si="354"/>
        <v>3286500</v>
      </c>
      <c r="CA237" s="82">
        <f t="shared" si="355"/>
        <v>3286500</v>
      </c>
      <c r="CB237" s="82">
        <f t="shared" si="356"/>
        <v>3286500</v>
      </c>
      <c r="CC237" s="82">
        <f t="shared" si="357"/>
        <v>3471500</v>
      </c>
      <c r="CD237" s="82">
        <f t="shared" si="358"/>
        <v>3853500</v>
      </c>
      <c r="CE237" s="82">
        <f t="shared" si="359"/>
        <v>3853500</v>
      </c>
      <c r="CF237" s="82">
        <f t="shared" si="360"/>
        <v>3853500</v>
      </c>
      <c r="CG237" s="82">
        <f t="shared" si="361"/>
        <v>3853500</v>
      </c>
      <c r="CH237" s="40"/>
      <c r="CI237" s="82">
        <f>P237</f>
        <v>170000</v>
      </c>
      <c r="CJ237" s="82">
        <f>AB237</f>
        <v>946500</v>
      </c>
      <c r="CK237" s="82">
        <f>AN237</f>
        <v>1093500</v>
      </c>
      <c r="CL237" s="82">
        <f>AZ237</f>
        <v>1280500</v>
      </c>
      <c r="CM237" s="82">
        <f>BL237</f>
        <v>1284500</v>
      </c>
      <c r="CN237" s="40"/>
    </row>
    <row r="238" spans="1:92" s="303" customFormat="1" x14ac:dyDescent="0.3">
      <c r="A238" s="92"/>
      <c r="B238" s="93" t="s">
        <v>162</v>
      </c>
      <c r="C238" s="94"/>
      <c r="D238" s="198">
        <v>0</v>
      </c>
      <c r="E238" s="198">
        <f t="shared" ref="E238:BL238" si="377">D238+E216</f>
        <v>266.66666666666669</v>
      </c>
      <c r="F238" s="198">
        <f t="shared" si="377"/>
        <v>0</v>
      </c>
      <c r="G238" s="198">
        <f t="shared" si="377"/>
        <v>-2266.6666666666665</v>
      </c>
      <c r="H238" s="198">
        <f t="shared" si="377"/>
        <v>-4533.333333333333</v>
      </c>
      <c r="I238" s="198">
        <f t="shared" si="377"/>
        <v>-6800</v>
      </c>
      <c r="J238" s="198">
        <f t="shared" si="377"/>
        <v>-9066.6666666666661</v>
      </c>
      <c r="K238" s="198">
        <f t="shared" si="377"/>
        <v>-11333.333333333332</v>
      </c>
      <c r="L238" s="198">
        <f t="shared" si="377"/>
        <v>-13599.999999999998</v>
      </c>
      <c r="M238" s="198">
        <f t="shared" si="377"/>
        <v>-15949.999999999998</v>
      </c>
      <c r="N238" s="198">
        <f t="shared" si="377"/>
        <v>-18783.333333333332</v>
      </c>
      <c r="O238" s="198">
        <f t="shared" si="377"/>
        <v>-21616.666666666664</v>
      </c>
      <c r="P238" s="198">
        <f t="shared" si="377"/>
        <v>-24449.999999999996</v>
      </c>
      <c r="Q238" s="198">
        <f t="shared" si="377"/>
        <v>-27283.333333333328</v>
      </c>
      <c r="R238" s="83">
        <f t="shared" si="377"/>
        <v>-30116.666666666661</v>
      </c>
      <c r="S238" s="83">
        <f t="shared" si="377"/>
        <v>-32949.999999999993</v>
      </c>
      <c r="T238" s="83">
        <f t="shared" si="377"/>
        <v>-35783.333333333328</v>
      </c>
      <c r="U238" s="83">
        <f t="shared" si="377"/>
        <v>-38616.666666666664</v>
      </c>
      <c r="V238" s="83">
        <f t="shared" si="377"/>
        <v>-41450</v>
      </c>
      <c r="W238" s="83">
        <f t="shared" si="377"/>
        <v>-44283.333333333336</v>
      </c>
      <c r="X238" s="83">
        <f t="shared" si="377"/>
        <v>-47116.666666666672</v>
      </c>
      <c r="Y238" s="83">
        <f t="shared" si="377"/>
        <v>-49966.666666666672</v>
      </c>
      <c r="Z238" s="83">
        <f t="shared" si="377"/>
        <v>-65741.666666666672</v>
      </c>
      <c r="AA238" s="83">
        <f t="shared" si="377"/>
        <v>-81516.666666666672</v>
      </c>
      <c r="AB238" s="83">
        <f t="shared" si="377"/>
        <v>-97291.666666666672</v>
      </c>
      <c r="AC238" s="83">
        <f t="shared" si="377"/>
        <v>-113083.33333333334</v>
      </c>
      <c r="AD238" s="83">
        <f t="shared" si="377"/>
        <v>-128875.00000000001</v>
      </c>
      <c r="AE238" s="83">
        <f t="shared" si="377"/>
        <v>-144666.66666666669</v>
      </c>
      <c r="AF238" s="83">
        <f t="shared" si="377"/>
        <v>-160458.33333333334</v>
      </c>
      <c r="AG238" s="83">
        <f t="shared" si="377"/>
        <v>-176250</v>
      </c>
      <c r="AH238" s="83">
        <f t="shared" si="377"/>
        <v>-192041.66666666666</v>
      </c>
      <c r="AI238" s="83">
        <f t="shared" si="377"/>
        <v>-207833.33333333331</v>
      </c>
      <c r="AJ238" s="83">
        <f t="shared" si="377"/>
        <v>-223624.99999999997</v>
      </c>
      <c r="AK238" s="83">
        <f t="shared" si="377"/>
        <v>-239416.66666666663</v>
      </c>
      <c r="AL238" s="83">
        <f t="shared" si="377"/>
        <v>-255208.33333333328</v>
      </c>
      <c r="AM238" s="83">
        <f t="shared" si="377"/>
        <v>-273333.33333333326</v>
      </c>
      <c r="AN238" s="83">
        <f t="shared" si="377"/>
        <v>-291558.33333333326</v>
      </c>
      <c r="AO238" s="83">
        <f t="shared" si="377"/>
        <v>-309816.66666666657</v>
      </c>
      <c r="AP238" s="83">
        <f t="shared" si="377"/>
        <v>-328074.99999999988</v>
      </c>
      <c r="AQ238" s="83">
        <f t="shared" si="377"/>
        <v>-346333.3333333332</v>
      </c>
      <c r="AR238" s="83">
        <f t="shared" si="377"/>
        <v>-364591.66666666651</v>
      </c>
      <c r="AS238" s="83">
        <f t="shared" si="377"/>
        <v>-382849.99999999983</v>
      </c>
      <c r="AT238" s="83">
        <f t="shared" si="377"/>
        <v>-401108.33333333314</v>
      </c>
      <c r="AU238" s="83">
        <f t="shared" si="377"/>
        <v>-419366.66666666645</v>
      </c>
      <c r="AV238" s="83">
        <f t="shared" si="377"/>
        <v>-437624.99999999977</v>
      </c>
      <c r="AW238" s="83">
        <f t="shared" si="377"/>
        <v>-455883.33333333308</v>
      </c>
      <c r="AX238" s="83">
        <f t="shared" si="377"/>
        <v>-474141.6666666664</v>
      </c>
      <c r="AY238" s="83">
        <f t="shared" si="377"/>
        <v>-492399.99999999971</v>
      </c>
      <c r="AZ238" s="83">
        <f t="shared" si="377"/>
        <v>-513741.6666666664</v>
      </c>
      <c r="BA238" s="83">
        <f t="shared" si="377"/>
        <v>-535149.99999999977</v>
      </c>
      <c r="BB238" s="83">
        <f t="shared" si="377"/>
        <v>-556558.33333333314</v>
      </c>
      <c r="BC238" s="83">
        <f t="shared" si="377"/>
        <v>-577966.66666666651</v>
      </c>
      <c r="BD238" s="83">
        <f t="shared" si="377"/>
        <v>-599374.99999999988</v>
      </c>
      <c r="BE238" s="83">
        <f t="shared" si="377"/>
        <v>-620783.33333333326</v>
      </c>
      <c r="BF238" s="83">
        <f t="shared" si="377"/>
        <v>-642191.66666666663</v>
      </c>
      <c r="BG238" s="83">
        <f t="shared" si="377"/>
        <v>-663600</v>
      </c>
      <c r="BH238" s="83">
        <f t="shared" si="377"/>
        <v>-685008.33333333337</v>
      </c>
      <c r="BI238" s="83">
        <f t="shared" si="377"/>
        <v>-706416.66666666674</v>
      </c>
      <c r="BJ238" s="83">
        <f t="shared" si="377"/>
        <v>-727825.00000000012</v>
      </c>
      <c r="BK238" s="83">
        <f t="shared" si="377"/>
        <v>-749233.33333333349</v>
      </c>
      <c r="BL238" s="83">
        <f t="shared" si="377"/>
        <v>-770641.66666666686</v>
      </c>
      <c r="BM238" s="40"/>
      <c r="BN238" s="83">
        <f t="shared" si="371"/>
        <v>-2266.6666666666665</v>
      </c>
      <c r="BO238" s="83">
        <f t="shared" si="343"/>
        <v>-20400</v>
      </c>
      <c r="BP238" s="83">
        <f t="shared" si="344"/>
        <v>-40883.333333333328</v>
      </c>
      <c r="BQ238" s="83">
        <f t="shared" si="345"/>
        <v>-64850</v>
      </c>
      <c r="BR238" s="83">
        <f t="shared" si="346"/>
        <v>-90349.999999999971</v>
      </c>
      <c r="BS238" s="83">
        <f t="shared" si="347"/>
        <v>-115850</v>
      </c>
      <c r="BT238" s="83">
        <f t="shared" si="348"/>
        <v>-141366.66666666669</v>
      </c>
      <c r="BU238" s="83">
        <f t="shared" si="349"/>
        <v>-244550</v>
      </c>
      <c r="BV238" s="83">
        <f t="shared" si="350"/>
        <v>-386625.00000000006</v>
      </c>
      <c r="BW238" s="83">
        <f t="shared" si="351"/>
        <v>-528750</v>
      </c>
      <c r="BX238" s="83">
        <f t="shared" si="352"/>
        <v>-670874.99999999988</v>
      </c>
      <c r="BY238" s="83">
        <f t="shared" si="353"/>
        <v>-820099.99999999977</v>
      </c>
      <c r="BZ238" s="83">
        <f t="shared" si="354"/>
        <v>-984224.99999999977</v>
      </c>
      <c r="CA238" s="83">
        <f t="shared" si="355"/>
        <v>-1148549.9999999995</v>
      </c>
      <c r="CB238" s="83">
        <f t="shared" si="356"/>
        <v>-1312874.9999999993</v>
      </c>
      <c r="CC238" s="83">
        <f t="shared" si="357"/>
        <v>-1480283.3333333326</v>
      </c>
      <c r="CD238" s="83">
        <f t="shared" si="358"/>
        <v>-1669674.9999999995</v>
      </c>
      <c r="CE238" s="83">
        <f t="shared" si="359"/>
        <v>-1862349.9999999995</v>
      </c>
      <c r="CF238" s="83">
        <f t="shared" si="360"/>
        <v>-2055025.0000000002</v>
      </c>
      <c r="CG238" s="83">
        <f t="shared" si="361"/>
        <v>-2247700.0000000005</v>
      </c>
      <c r="CH238" s="40"/>
      <c r="CI238" s="198">
        <f>P238</f>
        <v>-24449.999999999996</v>
      </c>
      <c r="CJ238" s="198">
        <f>AB238</f>
        <v>-97291.666666666672</v>
      </c>
      <c r="CK238" s="198">
        <f>AN238</f>
        <v>-291558.33333333326</v>
      </c>
      <c r="CL238" s="198">
        <f>AZ238</f>
        <v>-513741.6666666664</v>
      </c>
      <c r="CM238" s="198">
        <f>BL238</f>
        <v>-770641.66666666686</v>
      </c>
      <c r="CN238" s="40"/>
    </row>
    <row r="239" spans="1:92" s="305" customFormat="1" x14ac:dyDescent="0.3">
      <c r="A239" s="185"/>
      <c r="B239" s="96" t="s">
        <v>163</v>
      </c>
      <c r="C239" s="86"/>
      <c r="D239" s="97">
        <f t="shared" ref="D239:BL239" si="378">SUM(D237:D238)</f>
        <v>10000</v>
      </c>
      <c r="E239" s="97">
        <f t="shared" si="378"/>
        <v>16266.666666666666</v>
      </c>
      <c r="F239" s="97">
        <f t="shared" si="378"/>
        <v>16000</v>
      </c>
      <c r="G239" s="97">
        <f t="shared" si="378"/>
        <v>133733.33333333334</v>
      </c>
      <c r="H239" s="97">
        <f t="shared" si="378"/>
        <v>131466.66666666666</v>
      </c>
      <c r="I239" s="97">
        <f t="shared" si="378"/>
        <v>129200</v>
      </c>
      <c r="J239" s="97">
        <f t="shared" si="378"/>
        <v>126933.33333333333</v>
      </c>
      <c r="K239" s="97">
        <f t="shared" si="378"/>
        <v>124666.66666666667</v>
      </c>
      <c r="L239" s="97">
        <f t="shared" si="378"/>
        <v>122400</v>
      </c>
      <c r="M239" s="97">
        <f t="shared" si="378"/>
        <v>125050</v>
      </c>
      <c r="N239" s="97">
        <f t="shared" si="378"/>
        <v>151216.66666666666</v>
      </c>
      <c r="O239" s="97">
        <f t="shared" si="378"/>
        <v>148383.33333333334</v>
      </c>
      <c r="P239" s="97">
        <f t="shared" si="378"/>
        <v>145550</v>
      </c>
      <c r="Q239" s="97">
        <f t="shared" si="378"/>
        <v>142716.66666666669</v>
      </c>
      <c r="R239" s="97">
        <f t="shared" si="378"/>
        <v>139883.33333333334</v>
      </c>
      <c r="S239" s="97">
        <f t="shared" si="378"/>
        <v>137050</v>
      </c>
      <c r="T239" s="97">
        <f t="shared" si="378"/>
        <v>134216.66666666669</v>
      </c>
      <c r="U239" s="97">
        <f t="shared" si="378"/>
        <v>131383.33333333334</v>
      </c>
      <c r="V239" s="97">
        <f t="shared" si="378"/>
        <v>128550</v>
      </c>
      <c r="W239" s="97">
        <f t="shared" si="378"/>
        <v>125716.66666666666</v>
      </c>
      <c r="X239" s="97">
        <f t="shared" si="378"/>
        <v>122883.33333333333</v>
      </c>
      <c r="Y239" s="97">
        <f t="shared" si="378"/>
        <v>121033.33333333333</v>
      </c>
      <c r="Z239" s="97">
        <f t="shared" si="378"/>
        <v>880758.33333333337</v>
      </c>
      <c r="AA239" s="97">
        <f t="shared" si="378"/>
        <v>864983.33333333337</v>
      </c>
      <c r="AB239" s="97">
        <f t="shared" si="378"/>
        <v>849208.33333333337</v>
      </c>
      <c r="AC239" s="97">
        <f t="shared" si="378"/>
        <v>834416.66666666663</v>
      </c>
      <c r="AD239" s="97">
        <f t="shared" si="378"/>
        <v>818625</v>
      </c>
      <c r="AE239" s="97">
        <f t="shared" si="378"/>
        <v>802833.33333333326</v>
      </c>
      <c r="AF239" s="97">
        <f t="shared" si="378"/>
        <v>787041.66666666663</v>
      </c>
      <c r="AG239" s="97">
        <f t="shared" si="378"/>
        <v>771250</v>
      </c>
      <c r="AH239" s="97">
        <f t="shared" si="378"/>
        <v>755458.33333333337</v>
      </c>
      <c r="AI239" s="97">
        <f t="shared" si="378"/>
        <v>739666.66666666674</v>
      </c>
      <c r="AJ239" s="97">
        <f t="shared" si="378"/>
        <v>723875</v>
      </c>
      <c r="AK239" s="97">
        <f t="shared" si="378"/>
        <v>708083.33333333337</v>
      </c>
      <c r="AL239" s="97">
        <f t="shared" si="378"/>
        <v>692291.66666666674</v>
      </c>
      <c r="AM239" s="97">
        <f t="shared" si="378"/>
        <v>814166.66666666674</v>
      </c>
      <c r="AN239" s="97">
        <f t="shared" si="378"/>
        <v>801941.66666666674</v>
      </c>
      <c r="AO239" s="97">
        <f t="shared" si="378"/>
        <v>785683.33333333349</v>
      </c>
      <c r="AP239" s="97">
        <f t="shared" si="378"/>
        <v>767425.00000000012</v>
      </c>
      <c r="AQ239" s="97">
        <f t="shared" si="378"/>
        <v>749166.66666666674</v>
      </c>
      <c r="AR239" s="97">
        <f t="shared" si="378"/>
        <v>730908.33333333349</v>
      </c>
      <c r="AS239" s="97">
        <f t="shared" si="378"/>
        <v>712650.00000000023</v>
      </c>
      <c r="AT239" s="97">
        <f t="shared" si="378"/>
        <v>694391.66666666686</v>
      </c>
      <c r="AU239" s="97">
        <f t="shared" si="378"/>
        <v>676133.33333333349</v>
      </c>
      <c r="AV239" s="97">
        <f t="shared" si="378"/>
        <v>657875.00000000023</v>
      </c>
      <c r="AW239" s="97">
        <f t="shared" si="378"/>
        <v>639616.66666666698</v>
      </c>
      <c r="AX239" s="97">
        <f t="shared" si="378"/>
        <v>621358.3333333336</v>
      </c>
      <c r="AY239" s="97">
        <f t="shared" si="378"/>
        <v>603100.00000000023</v>
      </c>
      <c r="AZ239" s="97">
        <f t="shared" si="378"/>
        <v>766758.3333333336</v>
      </c>
      <c r="BA239" s="97">
        <f t="shared" si="378"/>
        <v>749350.00000000023</v>
      </c>
      <c r="BB239" s="97">
        <f t="shared" si="378"/>
        <v>727941.66666666686</v>
      </c>
      <c r="BC239" s="97">
        <f t="shared" si="378"/>
        <v>706533.33333333349</v>
      </c>
      <c r="BD239" s="97">
        <f t="shared" si="378"/>
        <v>685125.00000000012</v>
      </c>
      <c r="BE239" s="97">
        <f t="shared" si="378"/>
        <v>663716.66666666674</v>
      </c>
      <c r="BF239" s="97">
        <f t="shared" si="378"/>
        <v>642308.33333333337</v>
      </c>
      <c r="BG239" s="97">
        <f t="shared" si="378"/>
        <v>620900</v>
      </c>
      <c r="BH239" s="97">
        <f t="shared" si="378"/>
        <v>599491.66666666663</v>
      </c>
      <c r="BI239" s="97">
        <f t="shared" si="378"/>
        <v>578083.33333333326</v>
      </c>
      <c r="BJ239" s="97">
        <f t="shared" si="378"/>
        <v>556674.99999999988</v>
      </c>
      <c r="BK239" s="97">
        <f t="shared" si="378"/>
        <v>535266.66666666651</v>
      </c>
      <c r="BL239" s="97">
        <f t="shared" si="378"/>
        <v>513858.33333333314</v>
      </c>
      <c r="BM239" s="40"/>
      <c r="BN239" s="97">
        <f t="shared" si="371"/>
        <v>133733.33333333334</v>
      </c>
      <c r="BO239" s="97">
        <f t="shared" si="343"/>
        <v>387600</v>
      </c>
      <c r="BP239" s="97">
        <f t="shared" si="344"/>
        <v>372116.66666666669</v>
      </c>
      <c r="BQ239" s="97">
        <f t="shared" si="345"/>
        <v>445150</v>
      </c>
      <c r="BR239" s="97">
        <f t="shared" si="346"/>
        <v>419650</v>
      </c>
      <c r="BS239" s="97">
        <f t="shared" si="347"/>
        <v>394150</v>
      </c>
      <c r="BT239" s="97">
        <f t="shared" si="348"/>
        <v>369633.33333333331</v>
      </c>
      <c r="BU239" s="97">
        <f t="shared" si="349"/>
        <v>2594950</v>
      </c>
      <c r="BV239" s="97">
        <f t="shared" si="350"/>
        <v>2455875</v>
      </c>
      <c r="BW239" s="97">
        <f t="shared" si="351"/>
        <v>2313750</v>
      </c>
      <c r="BX239" s="97">
        <f t="shared" si="352"/>
        <v>2171625</v>
      </c>
      <c r="BY239" s="97">
        <f t="shared" si="353"/>
        <v>2308400</v>
      </c>
      <c r="BZ239" s="97">
        <f t="shared" si="354"/>
        <v>2302275</v>
      </c>
      <c r="CA239" s="97">
        <f t="shared" si="355"/>
        <v>2137950.0000000005</v>
      </c>
      <c r="CB239" s="97">
        <f t="shared" si="356"/>
        <v>1973625.0000000007</v>
      </c>
      <c r="CC239" s="97">
        <f t="shared" si="357"/>
        <v>1991216.6666666674</v>
      </c>
      <c r="CD239" s="97">
        <f t="shared" si="358"/>
        <v>2183825.0000000005</v>
      </c>
      <c r="CE239" s="97">
        <f t="shared" si="359"/>
        <v>1991150.0000000005</v>
      </c>
      <c r="CF239" s="97">
        <f t="shared" si="360"/>
        <v>1798474.9999999998</v>
      </c>
      <c r="CG239" s="97">
        <f t="shared" si="361"/>
        <v>1605799.9999999995</v>
      </c>
      <c r="CH239" s="40"/>
      <c r="CI239" s="97">
        <f t="shared" ref="CI239" si="379">SUM(CI237:CI238)</f>
        <v>145550</v>
      </c>
      <c r="CJ239" s="97">
        <f t="shared" ref="CJ239:CM239" si="380">SUM(CJ237:CJ238)</f>
        <v>849208.33333333337</v>
      </c>
      <c r="CK239" s="97">
        <f t="shared" si="380"/>
        <v>801941.66666666674</v>
      </c>
      <c r="CL239" s="97">
        <f t="shared" si="380"/>
        <v>766758.3333333336</v>
      </c>
      <c r="CM239" s="97">
        <f t="shared" si="380"/>
        <v>513858.33333333314</v>
      </c>
      <c r="CN239" s="40"/>
    </row>
    <row r="240" spans="1:92" s="303" customFormat="1" x14ac:dyDescent="0.3">
      <c r="A240" s="91"/>
      <c r="B240" s="81" t="s">
        <v>164</v>
      </c>
      <c r="C240" s="80"/>
      <c r="D240" s="219">
        <v>0</v>
      </c>
      <c r="E240" s="118">
        <f t="shared" ref="E240:BL240" si="381">E177</f>
        <v>0</v>
      </c>
      <c r="F240" s="118">
        <f t="shared" si="381"/>
        <v>0</v>
      </c>
      <c r="G240" s="118">
        <f t="shared" si="381"/>
        <v>0</v>
      </c>
      <c r="H240" s="118">
        <f t="shared" si="381"/>
        <v>0</v>
      </c>
      <c r="I240" s="118">
        <f t="shared" si="381"/>
        <v>0</v>
      </c>
      <c r="J240" s="118">
        <f t="shared" si="381"/>
        <v>0</v>
      </c>
      <c r="K240" s="118">
        <f t="shared" si="381"/>
        <v>0</v>
      </c>
      <c r="L240" s="118">
        <f t="shared" si="381"/>
        <v>0</v>
      </c>
      <c r="M240" s="118">
        <f t="shared" si="381"/>
        <v>0</v>
      </c>
      <c r="N240" s="118">
        <f t="shared" si="381"/>
        <v>0</v>
      </c>
      <c r="O240" s="118">
        <f t="shared" si="381"/>
        <v>0</v>
      </c>
      <c r="P240" s="118">
        <f t="shared" si="381"/>
        <v>0</v>
      </c>
      <c r="Q240" s="118">
        <f t="shared" si="381"/>
        <v>0</v>
      </c>
      <c r="R240" s="118">
        <f t="shared" si="381"/>
        <v>0</v>
      </c>
      <c r="S240" s="118">
        <f t="shared" si="381"/>
        <v>0</v>
      </c>
      <c r="T240" s="118">
        <f t="shared" si="381"/>
        <v>0</v>
      </c>
      <c r="U240" s="118">
        <f t="shared" si="381"/>
        <v>0</v>
      </c>
      <c r="V240" s="118">
        <f t="shared" si="381"/>
        <v>0</v>
      </c>
      <c r="W240" s="118">
        <f t="shared" si="381"/>
        <v>0</v>
      </c>
      <c r="X240" s="118">
        <f t="shared" si="381"/>
        <v>0</v>
      </c>
      <c r="Y240" s="118">
        <f t="shared" si="381"/>
        <v>0</v>
      </c>
      <c r="Z240" s="118">
        <f t="shared" si="381"/>
        <v>0</v>
      </c>
      <c r="AA240" s="118">
        <f t="shared" si="381"/>
        <v>0</v>
      </c>
      <c r="AB240" s="118">
        <f t="shared" si="381"/>
        <v>0</v>
      </c>
      <c r="AC240" s="118">
        <f t="shared" si="381"/>
        <v>0</v>
      </c>
      <c r="AD240" s="118">
        <f t="shared" si="381"/>
        <v>0</v>
      </c>
      <c r="AE240" s="118">
        <f t="shared" si="381"/>
        <v>0</v>
      </c>
      <c r="AF240" s="118">
        <f t="shared" si="381"/>
        <v>0</v>
      </c>
      <c r="AG240" s="118">
        <f t="shared" si="381"/>
        <v>0</v>
      </c>
      <c r="AH240" s="118">
        <f t="shared" si="381"/>
        <v>0</v>
      </c>
      <c r="AI240" s="118">
        <f t="shared" si="381"/>
        <v>0</v>
      </c>
      <c r="AJ240" s="118">
        <f t="shared" si="381"/>
        <v>0</v>
      </c>
      <c r="AK240" s="118">
        <f t="shared" si="381"/>
        <v>0</v>
      </c>
      <c r="AL240" s="118">
        <f t="shared" si="381"/>
        <v>0</v>
      </c>
      <c r="AM240" s="118">
        <f t="shared" si="381"/>
        <v>0</v>
      </c>
      <c r="AN240" s="118">
        <f t="shared" si="381"/>
        <v>0</v>
      </c>
      <c r="AO240" s="118">
        <f t="shared" si="381"/>
        <v>0</v>
      </c>
      <c r="AP240" s="118">
        <f t="shared" si="381"/>
        <v>0</v>
      </c>
      <c r="AQ240" s="118">
        <f t="shared" si="381"/>
        <v>0</v>
      </c>
      <c r="AR240" s="118">
        <f t="shared" si="381"/>
        <v>0</v>
      </c>
      <c r="AS240" s="118">
        <f t="shared" si="381"/>
        <v>0</v>
      </c>
      <c r="AT240" s="118">
        <f t="shared" si="381"/>
        <v>0</v>
      </c>
      <c r="AU240" s="118">
        <f t="shared" si="381"/>
        <v>0</v>
      </c>
      <c r="AV240" s="118">
        <f t="shared" si="381"/>
        <v>0</v>
      </c>
      <c r="AW240" s="118">
        <f t="shared" si="381"/>
        <v>0</v>
      </c>
      <c r="AX240" s="118">
        <f t="shared" si="381"/>
        <v>0</v>
      </c>
      <c r="AY240" s="118">
        <f t="shared" si="381"/>
        <v>0</v>
      </c>
      <c r="AZ240" s="118">
        <f t="shared" si="381"/>
        <v>0</v>
      </c>
      <c r="BA240" s="118">
        <f t="shared" si="381"/>
        <v>0</v>
      </c>
      <c r="BB240" s="118">
        <f t="shared" si="381"/>
        <v>0</v>
      </c>
      <c r="BC240" s="118">
        <f t="shared" si="381"/>
        <v>0</v>
      </c>
      <c r="BD240" s="118">
        <f t="shared" si="381"/>
        <v>0</v>
      </c>
      <c r="BE240" s="118">
        <f t="shared" si="381"/>
        <v>0</v>
      </c>
      <c r="BF240" s="118">
        <f t="shared" si="381"/>
        <v>0</v>
      </c>
      <c r="BG240" s="118">
        <f t="shared" si="381"/>
        <v>0</v>
      </c>
      <c r="BH240" s="118">
        <f t="shared" si="381"/>
        <v>0</v>
      </c>
      <c r="BI240" s="118">
        <f t="shared" si="381"/>
        <v>0</v>
      </c>
      <c r="BJ240" s="118">
        <f t="shared" si="381"/>
        <v>0</v>
      </c>
      <c r="BK240" s="118">
        <f t="shared" si="381"/>
        <v>0</v>
      </c>
      <c r="BL240" s="118">
        <f t="shared" si="381"/>
        <v>0</v>
      </c>
      <c r="BM240" s="40"/>
      <c r="BN240" s="118">
        <f t="shared" si="371"/>
        <v>0</v>
      </c>
      <c r="BO240" s="118">
        <f t="shared" si="343"/>
        <v>0</v>
      </c>
      <c r="BP240" s="118">
        <f t="shared" si="344"/>
        <v>0</v>
      </c>
      <c r="BQ240" s="118">
        <f t="shared" si="345"/>
        <v>0</v>
      </c>
      <c r="BR240" s="118">
        <f t="shared" si="346"/>
        <v>0</v>
      </c>
      <c r="BS240" s="118">
        <f t="shared" si="347"/>
        <v>0</v>
      </c>
      <c r="BT240" s="118">
        <f t="shared" si="348"/>
        <v>0</v>
      </c>
      <c r="BU240" s="118">
        <f t="shared" si="349"/>
        <v>0</v>
      </c>
      <c r="BV240" s="118">
        <f t="shared" si="350"/>
        <v>0</v>
      </c>
      <c r="BW240" s="118">
        <f t="shared" si="351"/>
        <v>0</v>
      </c>
      <c r="BX240" s="118">
        <f t="shared" si="352"/>
        <v>0</v>
      </c>
      <c r="BY240" s="118">
        <f t="shared" si="353"/>
        <v>0</v>
      </c>
      <c r="BZ240" s="118">
        <f t="shared" si="354"/>
        <v>0</v>
      </c>
      <c r="CA240" s="118">
        <f t="shared" si="355"/>
        <v>0</v>
      </c>
      <c r="CB240" s="118">
        <f t="shared" si="356"/>
        <v>0</v>
      </c>
      <c r="CC240" s="118">
        <f t="shared" si="357"/>
        <v>0</v>
      </c>
      <c r="CD240" s="118">
        <f t="shared" si="358"/>
        <v>0</v>
      </c>
      <c r="CE240" s="118">
        <f t="shared" si="359"/>
        <v>0</v>
      </c>
      <c r="CF240" s="118">
        <f t="shared" si="360"/>
        <v>0</v>
      </c>
      <c r="CG240" s="118">
        <f t="shared" si="361"/>
        <v>0</v>
      </c>
      <c r="CH240" s="40"/>
      <c r="CI240" s="82">
        <f>P240</f>
        <v>0</v>
      </c>
      <c r="CJ240" s="82">
        <f>AB240</f>
        <v>0</v>
      </c>
      <c r="CK240" s="82">
        <f>AN240</f>
        <v>0</v>
      </c>
      <c r="CL240" s="82">
        <f>AZ240</f>
        <v>0</v>
      </c>
      <c r="CM240" s="82">
        <f>BL240</f>
        <v>0</v>
      </c>
      <c r="CN240" s="40"/>
    </row>
    <row r="241" spans="1:92" s="305" customFormat="1" x14ac:dyDescent="0.3">
      <c r="A241" s="185"/>
      <c r="B241" s="96" t="s">
        <v>165</v>
      </c>
      <c r="C241" s="86"/>
      <c r="D241" s="97">
        <f t="shared" ref="D241:BL241" si="382">D236+D239+D240</f>
        <v>10000</v>
      </c>
      <c r="E241" s="97">
        <f t="shared" ca="1" si="382"/>
        <v>163991.68839920618</v>
      </c>
      <c r="F241" s="97">
        <f t="shared" ca="1" si="382"/>
        <v>277165.37434347608</v>
      </c>
      <c r="G241" s="97">
        <f t="shared" ca="1" si="382"/>
        <v>280231.84252152994</v>
      </c>
      <c r="H241" s="97">
        <f t="shared" ca="1" si="382"/>
        <v>269178.17896045331</v>
      </c>
      <c r="I241" s="97">
        <f t="shared" ca="1" si="382"/>
        <v>306213.84047184046</v>
      </c>
      <c r="J241" s="97">
        <f t="shared" ca="1" si="382"/>
        <v>306991.97842215106</v>
      </c>
      <c r="K241" s="97">
        <f t="shared" ca="1" si="382"/>
        <v>1815585.7245505154</v>
      </c>
      <c r="L241" s="97">
        <f t="shared" ca="1" si="382"/>
        <v>1805290.7307616954</v>
      </c>
      <c r="M241" s="97">
        <f t="shared" ca="1" si="382"/>
        <v>1799156.993701654</v>
      </c>
      <c r="N241" s="97">
        <f t="shared" ca="1" si="382"/>
        <v>1766707.6251716334</v>
      </c>
      <c r="O241" s="97">
        <f t="shared" ca="1" si="382"/>
        <v>1735008.2566416126</v>
      </c>
      <c r="P241" s="97">
        <f t="shared" ca="1" si="382"/>
        <v>1717805.7825215298</v>
      </c>
      <c r="Q241" s="97">
        <f t="shared" ca="1" si="382"/>
        <v>1854312.8857927513</v>
      </c>
      <c r="R241" s="97">
        <f t="shared" ca="1" si="382"/>
        <v>1849312.2750267056</v>
      </c>
      <c r="S241" s="97">
        <f t="shared" ca="1" si="382"/>
        <v>1819811.6642606601</v>
      </c>
      <c r="T241" s="97">
        <f t="shared" ca="1" si="382"/>
        <v>1910741.676475981</v>
      </c>
      <c r="U241" s="97">
        <f t="shared" ca="1" si="382"/>
        <v>1905741.0657099353</v>
      </c>
      <c r="V241" s="97">
        <f t="shared" ca="1" si="382"/>
        <v>1960240.8702648007</v>
      </c>
      <c r="W241" s="97">
        <f t="shared" ca="1" si="382"/>
        <v>1955240.2594987552</v>
      </c>
      <c r="X241" s="97">
        <f t="shared" ca="1" si="382"/>
        <v>1895543.789519459</v>
      </c>
      <c r="Y241" s="97">
        <f t="shared" ca="1" si="382"/>
        <v>1985468.5274076576</v>
      </c>
      <c r="Z241" s="97">
        <f t="shared" ca="1" si="382"/>
        <v>1961217.9166416121</v>
      </c>
      <c r="AA241" s="97">
        <f t="shared" ca="1" si="382"/>
        <v>1961467.3058755668</v>
      </c>
      <c r="AB241" s="97">
        <f t="shared" ca="1" si="382"/>
        <v>2004747.1628113845</v>
      </c>
      <c r="AC241" s="97">
        <f t="shared" ca="1" si="382"/>
        <v>2229214.695109521</v>
      </c>
      <c r="AD241" s="97">
        <f t="shared" ca="1" si="382"/>
        <v>2261284.5255443035</v>
      </c>
      <c r="AE241" s="97">
        <f t="shared" ca="1" si="382"/>
        <v>2277184.3559790859</v>
      </c>
      <c r="AF241" s="97">
        <f t="shared" ca="1" si="382"/>
        <v>2441254.1864138683</v>
      </c>
      <c r="AG241" s="97">
        <f t="shared" ca="1" si="382"/>
        <v>2473324.0168486512</v>
      </c>
      <c r="AH241" s="97">
        <f t="shared" ca="1" si="382"/>
        <v>2658226.7665380924</v>
      </c>
      <c r="AI241" s="97">
        <f t="shared" ca="1" si="382"/>
        <v>2726371.1311343657</v>
      </c>
      <c r="AJ241" s="97">
        <f t="shared" ca="1" si="382"/>
        <v>2724961.7833082788</v>
      </c>
      <c r="AK241" s="97">
        <f t="shared" ca="1" si="382"/>
        <v>2923822.5932461671</v>
      </c>
      <c r="AL241" s="97">
        <f t="shared" ca="1" si="382"/>
        <v>2975796.9578424403</v>
      </c>
      <c r="AM241" s="97">
        <f t="shared" ca="1" si="382"/>
        <v>3045481.3224387132</v>
      </c>
      <c r="AN241" s="97">
        <f t="shared" ca="1" si="382"/>
        <v>3115443.3019418186</v>
      </c>
      <c r="AO241" s="97">
        <f t="shared" ca="1" si="382"/>
        <v>3521241.2348610735</v>
      </c>
      <c r="AP241" s="97">
        <f t="shared" ca="1" si="382"/>
        <v>3639514.1367244273</v>
      </c>
      <c r="AQ241" s="97">
        <f t="shared" ca="1" si="382"/>
        <v>3741617.0385877816</v>
      </c>
      <c r="AR241" s="97">
        <f t="shared" ca="1" si="382"/>
        <v>3991889.9404511354</v>
      </c>
      <c r="AS241" s="97">
        <f t="shared" ca="1" si="382"/>
        <v>4110162.8423144892</v>
      </c>
      <c r="AT241" s="97">
        <f t="shared" ca="1" si="382"/>
        <v>4513268.6634325013</v>
      </c>
      <c r="AU241" s="97">
        <f t="shared" ca="1" si="382"/>
        <v>4667616.0994573459</v>
      </c>
      <c r="AV241" s="97">
        <f t="shared" ca="1" si="382"/>
        <v>4719713.8460411979</v>
      </c>
      <c r="AW241" s="97">
        <f t="shared" ca="1" si="382"/>
        <v>5002055.0708859181</v>
      </c>
      <c r="AX241" s="97">
        <f t="shared" ca="1" si="382"/>
        <v>5140232.5069107637</v>
      </c>
      <c r="AY241" s="97">
        <f t="shared" ca="1" si="382"/>
        <v>5294579.9429356074</v>
      </c>
      <c r="AZ241" s="97">
        <f t="shared" ca="1" si="382"/>
        <v>5498272.8385877814</v>
      </c>
      <c r="BA241" s="97">
        <f t="shared" ca="1" si="382"/>
        <v>6344812.69200393</v>
      </c>
      <c r="BB241" s="97">
        <f t="shared" ca="1" si="382"/>
        <v>6870118.5392088993</v>
      </c>
      <c r="BC241" s="97">
        <f t="shared" ca="1" si="382"/>
        <v>7385524.3864138685</v>
      </c>
      <c r="BD241" s="97">
        <f t="shared" ca="1" si="382"/>
        <v>8042830.2336188368</v>
      </c>
      <c r="BE241" s="97">
        <f t="shared" ca="1" si="382"/>
        <v>8568136.0808238052</v>
      </c>
      <c r="BF241" s="97">
        <f t="shared" ca="1" si="382"/>
        <v>9390145.965295855</v>
      </c>
      <c r="BG241" s="97">
        <f t="shared" ca="1" si="382"/>
        <v>9959725.104426289</v>
      </c>
      <c r="BH241" s="97">
        <f t="shared" ca="1" si="382"/>
        <v>10316284.057221321</v>
      </c>
      <c r="BI241" s="97">
        <f t="shared" ca="1" si="382"/>
        <v>11052120.960326912</v>
      </c>
      <c r="BJ241" s="97">
        <f t="shared" ca="1" si="382"/>
        <v>11656073.391382812</v>
      </c>
      <c r="BK241" s="97">
        <f t="shared" ca="1" si="382"/>
        <v>12269925.822438711</v>
      </c>
      <c r="BL241" s="97">
        <f t="shared" ca="1" si="382"/>
        <v>12873878.253494613</v>
      </c>
      <c r="BM241" s="40"/>
      <c r="BN241" s="97">
        <f t="shared" ca="1" si="371"/>
        <v>280231.84252152994</v>
      </c>
      <c r="BO241" s="97">
        <f t="shared" ca="1" si="343"/>
        <v>882383.99785444478</v>
      </c>
      <c r="BP241" s="97">
        <f t="shared" ca="1" si="344"/>
        <v>5420033.4490138646</v>
      </c>
      <c r="BQ241" s="97">
        <f t="shared" ca="1" si="345"/>
        <v>5219521.6643347759</v>
      </c>
      <c r="BR241" s="97">
        <f t="shared" ca="1" si="346"/>
        <v>5523436.8250801172</v>
      </c>
      <c r="BS241" s="97">
        <f t="shared" ca="1" si="347"/>
        <v>5776723.612450717</v>
      </c>
      <c r="BT241" s="97">
        <f t="shared" ca="1" si="348"/>
        <v>5836252.5764258718</v>
      </c>
      <c r="BU241" s="97">
        <f t="shared" ca="1" si="349"/>
        <v>5927432.3853285629</v>
      </c>
      <c r="BV241" s="97">
        <f t="shared" ca="1" si="350"/>
        <v>6767683.5766329104</v>
      </c>
      <c r="BW241" s="97">
        <f t="shared" ca="1" si="351"/>
        <v>7572804.969800612</v>
      </c>
      <c r="BX241" s="97">
        <f t="shared" ca="1" si="352"/>
        <v>8375155.507688811</v>
      </c>
      <c r="BY241" s="97">
        <f t="shared" ca="1" si="353"/>
        <v>9136721.5822229721</v>
      </c>
      <c r="BZ241" s="97">
        <f t="shared" ca="1" si="354"/>
        <v>10902372.410173282</v>
      </c>
      <c r="CA241" s="97">
        <f t="shared" ca="1" si="355"/>
        <v>12615321.446198126</v>
      </c>
      <c r="CB241" s="97">
        <f t="shared" ca="1" si="356"/>
        <v>14389385.016384464</v>
      </c>
      <c r="CC241" s="97">
        <f t="shared" ca="1" si="357"/>
        <v>15933085.288434153</v>
      </c>
      <c r="CD241" s="97">
        <f t="shared" ca="1" si="358"/>
        <v>20600455.617626697</v>
      </c>
      <c r="CE241" s="97">
        <f t="shared" ca="1" si="359"/>
        <v>26001112.279738497</v>
      </c>
      <c r="CF241" s="97">
        <f t="shared" ca="1" si="360"/>
        <v>31328130.12197452</v>
      </c>
      <c r="CG241" s="97">
        <f t="shared" ca="1" si="361"/>
        <v>36799877.467316136</v>
      </c>
      <c r="CH241" s="40"/>
      <c r="CI241" s="97">
        <f t="shared" ref="CI241" ca="1" si="383">CI236+CI239+CI240</f>
        <v>1717805.7825215298</v>
      </c>
      <c r="CJ241" s="97">
        <f t="shared" ref="CJ241:CM241" ca="1" si="384">CJ236+CJ239+CJ240</f>
        <v>2004747.1628113845</v>
      </c>
      <c r="CK241" s="97">
        <f t="shared" ca="1" si="384"/>
        <v>3115443.3019418186</v>
      </c>
      <c r="CL241" s="97">
        <f t="shared" ca="1" si="384"/>
        <v>5498272.8385877814</v>
      </c>
      <c r="CM241" s="97">
        <f t="shared" ca="1" si="384"/>
        <v>12873878.253494613</v>
      </c>
      <c r="CN241" s="40"/>
    </row>
    <row r="242" spans="1:92" s="305" customFormat="1" x14ac:dyDescent="0.3">
      <c r="A242" s="176" t="s">
        <v>166</v>
      </c>
      <c r="B242" s="181"/>
      <c r="C242" s="176"/>
      <c r="D242" s="176"/>
      <c r="E242" s="182"/>
      <c r="F242" s="182"/>
      <c r="G242" s="182"/>
      <c r="H242" s="182"/>
      <c r="I242" s="182"/>
      <c r="J242" s="182"/>
      <c r="K242" s="182"/>
      <c r="L242" s="182"/>
      <c r="M242" s="182"/>
      <c r="N242" s="182"/>
      <c r="O242" s="182"/>
      <c r="P242" s="182"/>
      <c r="Q242" s="182"/>
      <c r="R242" s="182"/>
      <c r="S242" s="182"/>
      <c r="T242" s="182"/>
      <c r="U242" s="182"/>
      <c r="V242" s="182"/>
      <c r="W242" s="182"/>
      <c r="X242" s="182"/>
      <c r="Y242" s="182"/>
      <c r="Z242" s="182"/>
      <c r="AA242" s="182"/>
      <c r="AB242" s="182"/>
      <c r="AC242" s="182"/>
      <c r="AD242" s="182"/>
      <c r="AE242" s="182"/>
      <c r="AF242" s="182"/>
      <c r="AG242" s="182"/>
      <c r="AH242" s="182"/>
      <c r="AI242" s="182"/>
      <c r="AJ242" s="182"/>
      <c r="AK242" s="182"/>
      <c r="AL242" s="182"/>
      <c r="AM242" s="182"/>
      <c r="AN242" s="182"/>
      <c r="AO242" s="182"/>
      <c r="AP242" s="182"/>
      <c r="AQ242" s="182"/>
      <c r="AR242" s="182"/>
      <c r="AS242" s="182"/>
      <c r="AT242" s="182"/>
      <c r="AU242" s="182"/>
      <c r="AV242" s="182"/>
      <c r="AW242" s="182"/>
      <c r="AX242" s="182"/>
      <c r="AY242" s="182"/>
      <c r="AZ242" s="182"/>
      <c r="BA242" s="182"/>
      <c r="BB242" s="182"/>
      <c r="BC242" s="182"/>
      <c r="BD242" s="182"/>
      <c r="BE242" s="182"/>
      <c r="BF242" s="182"/>
      <c r="BG242" s="182"/>
      <c r="BH242" s="182"/>
      <c r="BI242" s="182"/>
      <c r="BJ242" s="182"/>
      <c r="BK242" s="182"/>
      <c r="BL242" s="182"/>
      <c r="BM242" s="40"/>
      <c r="BN242" s="182">
        <f t="shared" si="371"/>
        <v>0</v>
      </c>
      <c r="BO242" s="182">
        <f t="shared" si="343"/>
        <v>0</v>
      </c>
      <c r="BP242" s="182">
        <f t="shared" si="344"/>
        <v>0</v>
      </c>
      <c r="BQ242" s="182">
        <f t="shared" si="345"/>
        <v>0</v>
      </c>
      <c r="BR242" s="182">
        <f t="shared" si="346"/>
        <v>0</v>
      </c>
      <c r="BS242" s="182">
        <f t="shared" si="347"/>
        <v>0</v>
      </c>
      <c r="BT242" s="182">
        <f t="shared" si="348"/>
        <v>0</v>
      </c>
      <c r="BU242" s="182">
        <f t="shared" si="349"/>
        <v>0</v>
      </c>
      <c r="BV242" s="182">
        <f t="shared" si="350"/>
        <v>0</v>
      </c>
      <c r="BW242" s="182">
        <f t="shared" si="351"/>
        <v>0</v>
      </c>
      <c r="BX242" s="182">
        <f t="shared" si="352"/>
        <v>0</v>
      </c>
      <c r="BY242" s="182">
        <f t="shared" si="353"/>
        <v>0</v>
      </c>
      <c r="BZ242" s="182">
        <f t="shared" si="354"/>
        <v>0</v>
      </c>
      <c r="CA242" s="182">
        <f t="shared" si="355"/>
        <v>0</v>
      </c>
      <c r="CB242" s="182">
        <f t="shared" si="356"/>
        <v>0</v>
      </c>
      <c r="CC242" s="182">
        <f t="shared" si="357"/>
        <v>0</v>
      </c>
      <c r="CD242" s="182">
        <f t="shared" si="358"/>
        <v>0</v>
      </c>
      <c r="CE242" s="182">
        <f t="shared" si="359"/>
        <v>0</v>
      </c>
      <c r="CF242" s="182">
        <f t="shared" si="360"/>
        <v>0</v>
      </c>
      <c r="CG242" s="182">
        <f t="shared" si="361"/>
        <v>0</v>
      </c>
      <c r="CH242" s="40"/>
      <c r="CI242" s="182"/>
      <c r="CJ242" s="182"/>
      <c r="CK242" s="182"/>
      <c r="CL242" s="182"/>
      <c r="CM242" s="182"/>
      <c r="CN242" s="40"/>
    </row>
    <row r="243" spans="1:92" s="303" customFormat="1" x14ac:dyDescent="0.3">
      <c r="A243" s="91"/>
      <c r="B243" s="81" t="s">
        <v>167</v>
      </c>
      <c r="C243" s="80"/>
      <c r="D243" s="82">
        <f>D241-D244-D246-D250</f>
        <v>5000</v>
      </c>
      <c r="E243" s="82">
        <f ca="1">E293</f>
        <v>0</v>
      </c>
      <c r="F243" s="82">
        <f t="shared" ref="F243:BL243" ca="1" si="385">F293</f>
        <v>0</v>
      </c>
      <c r="G243" s="82">
        <f t="shared" ca="1" si="385"/>
        <v>0</v>
      </c>
      <c r="H243" s="82">
        <f t="shared" ca="1" si="385"/>
        <v>0</v>
      </c>
      <c r="I243" s="82">
        <f t="shared" ca="1" si="385"/>
        <v>0</v>
      </c>
      <c r="J243" s="82">
        <f t="shared" ca="1" si="385"/>
        <v>0</v>
      </c>
      <c r="K243" s="82">
        <f t="shared" ca="1" si="385"/>
        <v>0</v>
      </c>
      <c r="L243" s="82">
        <f t="shared" ca="1" si="385"/>
        <v>0</v>
      </c>
      <c r="M243" s="82">
        <f t="shared" ca="1" si="385"/>
        <v>0</v>
      </c>
      <c r="N243" s="82">
        <f t="shared" ca="1" si="385"/>
        <v>0</v>
      </c>
      <c r="O243" s="82">
        <f t="shared" ca="1" si="385"/>
        <v>0</v>
      </c>
      <c r="P243" s="82">
        <f t="shared" ca="1" si="385"/>
        <v>0</v>
      </c>
      <c r="Q243" s="82">
        <f t="shared" ca="1" si="385"/>
        <v>0</v>
      </c>
      <c r="R243" s="82">
        <f t="shared" ca="1" si="385"/>
        <v>0</v>
      </c>
      <c r="S243" s="82">
        <f t="shared" ca="1" si="385"/>
        <v>0</v>
      </c>
      <c r="T243" s="82">
        <f t="shared" ca="1" si="385"/>
        <v>0</v>
      </c>
      <c r="U243" s="82">
        <f t="shared" ca="1" si="385"/>
        <v>0</v>
      </c>
      <c r="V243" s="82">
        <f t="shared" ca="1" si="385"/>
        <v>0</v>
      </c>
      <c r="W243" s="82">
        <f t="shared" ca="1" si="385"/>
        <v>0</v>
      </c>
      <c r="X243" s="82">
        <f t="shared" ca="1" si="385"/>
        <v>0</v>
      </c>
      <c r="Y243" s="82">
        <f t="shared" ca="1" si="385"/>
        <v>0</v>
      </c>
      <c r="Z243" s="82">
        <f t="shared" ca="1" si="385"/>
        <v>0</v>
      </c>
      <c r="AA243" s="82">
        <f t="shared" ca="1" si="385"/>
        <v>0</v>
      </c>
      <c r="AB243" s="82">
        <f t="shared" ca="1" si="385"/>
        <v>0</v>
      </c>
      <c r="AC243" s="82">
        <f t="shared" ca="1" si="385"/>
        <v>0</v>
      </c>
      <c r="AD243" s="82">
        <f t="shared" ca="1" si="385"/>
        <v>0</v>
      </c>
      <c r="AE243" s="82">
        <f t="shared" ca="1" si="385"/>
        <v>0</v>
      </c>
      <c r="AF243" s="82">
        <f t="shared" ca="1" si="385"/>
        <v>0</v>
      </c>
      <c r="AG243" s="82">
        <f t="shared" ca="1" si="385"/>
        <v>0</v>
      </c>
      <c r="AH243" s="82">
        <f t="shared" ca="1" si="385"/>
        <v>0</v>
      </c>
      <c r="AI243" s="82">
        <f t="shared" ca="1" si="385"/>
        <v>0</v>
      </c>
      <c r="AJ243" s="82">
        <f t="shared" ca="1" si="385"/>
        <v>0</v>
      </c>
      <c r="AK243" s="82">
        <f t="shared" ca="1" si="385"/>
        <v>0</v>
      </c>
      <c r="AL243" s="82">
        <f t="shared" ca="1" si="385"/>
        <v>0</v>
      </c>
      <c r="AM243" s="82">
        <f t="shared" ca="1" si="385"/>
        <v>0</v>
      </c>
      <c r="AN243" s="82">
        <f t="shared" ca="1" si="385"/>
        <v>0</v>
      </c>
      <c r="AO243" s="82">
        <f t="shared" ca="1" si="385"/>
        <v>0</v>
      </c>
      <c r="AP243" s="82">
        <f t="shared" ca="1" si="385"/>
        <v>0</v>
      </c>
      <c r="AQ243" s="82">
        <f t="shared" ca="1" si="385"/>
        <v>0</v>
      </c>
      <c r="AR243" s="82">
        <f t="shared" ca="1" si="385"/>
        <v>0</v>
      </c>
      <c r="AS243" s="82">
        <f t="shared" ca="1" si="385"/>
        <v>0</v>
      </c>
      <c r="AT243" s="82">
        <f t="shared" ca="1" si="385"/>
        <v>0</v>
      </c>
      <c r="AU243" s="82">
        <f t="shared" ca="1" si="385"/>
        <v>0</v>
      </c>
      <c r="AV243" s="82">
        <f t="shared" ca="1" si="385"/>
        <v>0</v>
      </c>
      <c r="AW243" s="82">
        <f t="shared" ca="1" si="385"/>
        <v>0</v>
      </c>
      <c r="AX243" s="82">
        <f t="shared" ca="1" si="385"/>
        <v>0</v>
      </c>
      <c r="AY243" s="82">
        <f t="shared" ca="1" si="385"/>
        <v>0</v>
      </c>
      <c r="AZ243" s="82">
        <f t="shared" ca="1" si="385"/>
        <v>0</v>
      </c>
      <c r="BA243" s="82">
        <f t="shared" ca="1" si="385"/>
        <v>0</v>
      </c>
      <c r="BB243" s="82">
        <f t="shared" ca="1" si="385"/>
        <v>0</v>
      </c>
      <c r="BC243" s="82">
        <f t="shared" ca="1" si="385"/>
        <v>0</v>
      </c>
      <c r="BD243" s="82">
        <f t="shared" ca="1" si="385"/>
        <v>0</v>
      </c>
      <c r="BE243" s="82">
        <f t="shared" ca="1" si="385"/>
        <v>0</v>
      </c>
      <c r="BF243" s="82">
        <f t="shared" ca="1" si="385"/>
        <v>0</v>
      </c>
      <c r="BG243" s="82">
        <f t="shared" ca="1" si="385"/>
        <v>0</v>
      </c>
      <c r="BH243" s="82">
        <f t="shared" ca="1" si="385"/>
        <v>0</v>
      </c>
      <c r="BI243" s="82">
        <f t="shared" ca="1" si="385"/>
        <v>0</v>
      </c>
      <c r="BJ243" s="82">
        <f t="shared" ca="1" si="385"/>
        <v>0</v>
      </c>
      <c r="BK243" s="82">
        <f t="shared" ca="1" si="385"/>
        <v>0</v>
      </c>
      <c r="BL243" s="82">
        <f t="shared" ca="1" si="385"/>
        <v>0</v>
      </c>
      <c r="BM243" s="40"/>
      <c r="BN243" s="82">
        <f t="shared" ca="1" si="371"/>
        <v>0</v>
      </c>
      <c r="BO243" s="82">
        <f t="shared" ca="1" si="343"/>
        <v>0</v>
      </c>
      <c r="BP243" s="82">
        <f t="shared" ca="1" si="344"/>
        <v>0</v>
      </c>
      <c r="BQ243" s="82">
        <f t="shared" ca="1" si="345"/>
        <v>0</v>
      </c>
      <c r="BR243" s="82">
        <f t="shared" ca="1" si="346"/>
        <v>0</v>
      </c>
      <c r="BS243" s="82">
        <f t="shared" ca="1" si="347"/>
        <v>0</v>
      </c>
      <c r="BT243" s="82">
        <f t="shared" ca="1" si="348"/>
        <v>0</v>
      </c>
      <c r="BU243" s="82">
        <f t="shared" ca="1" si="349"/>
        <v>0</v>
      </c>
      <c r="BV243" s="82">
        <f t="shared" ca="1" si="350"/>
        <v>0</v>
      </c>
      <c r="BW243" s="82">
        <f t="shared" ca="1" si="351"/>
        <v>0</v>
      </c>
      <c r="BX243" s="82">
        <f t="shared" ca="1" si="352"/>
        <v>0</v>
      </c>
      <c r="BY243" s="82">
        <f t="shared" ca="1" si="353"/>
        <v>0</v>
      </c>
      <c r="BZ243" s="82">
        <f t="shared" ca="1" si="354"/>
        <v>0</v>
      </c>
      <c r="CA243" s="82">
        <f t="shared" ca="1" si="355"/>
        <v>0</v>
      </c>
      <c r="CB243" s="82">
        <f t="shared" ca="1" si="356"/>
        <v>0</v>
      </c>
      <c r="CC243" s="82">
        <f t="shared" ca="1" si="357"/>
        <v>0</v>
      </c>
      <c r="CD243" s="82">
        <f t="shared" ca="1" si="358"/>
        <v>0</v>
      </c>
      <c r="CE243" s="82">
        <f t="shared" ca="1" si="359"/>
        <v>0</v>
      </c>
      <c r="CF243" s="82">
        <f t="shared" ca="1" si="360"/>
        <v>0</v>
      </c>
      <c r="CG243" s="82">
        <f t="shared" ca="1" si="361"/>
        <v>0</v>
      </c>
      <c r="CH243" s="40"/>
      <c r="CI243" s="82">
        <f ca="1">P243</f>
        <v>0</v>
      </c>
      <c r="CJ243" s="82">
        <f ca="1">AB243</f>
        <v>0</v>
      </c>
      <c r="CK243" s="82">
        <f ca="1">AN243</f>
        <v>0</v>
      </c>
      <c r="CL243" s="82">
        <f ca="1">AZ243</f>
        <v>0</v>
      </c>
      <c r="CM243" s="82">
        <f ca="1">BL243</f>
        <v>0</v>
      </c>
      <c r="CN243" s="40"/>
    </row>
    <row r="244" spans="1:92" s="303" customFormat="1" x14ac:dyDescent="0.3">
      <c r="A244" s="92"/>
      <c r="B244" s="93" t="s">
        <v>168</v>
      </c>
      <c r="C244" s="94"/>
      <c r="D244" s="214">
        <v>0</v>
      </c>
      <c r="E244" s="198">
        <f t="shared" ref="E244:BL244" si="386">E14*-E191/30</f>
        <v>0</v>
      </c>
      <c r="F244" s="198">
        <f t="shared" si="386"/>
        <v>0</v>
      </c>
      <c r="G244" s="198">
        <f t="shared" si="386"/>
        <v>-758.66977225672861</v>
      </c>
      <c r="H244" s="198">
        <f t="shared" si="386"/>
        <v>0</v>
      </c>
      <c r="I244" s="198">
        <f t="shared" si="386"/>
        <v>-758.66977225672861</v>
      </c>
      <c r="J244" s="198">
        <f t="shared" si="386"/>
        <v>-758.66977225672861</v>
      </c>
      <c r="K244" s="198">
        <f t="shared" si="386"/>
        <v>-1517.3395445134572</v>
      </c>
      <c r="L244" s="198">
        <f t="shared" si="386"/>
        <v>0</v>
      </c>
      <c r="M244" s="198">
        <f t="shared" si="386"/>
        <v>-8951.0351966873695</v>
      </c>
      <c r="N244" s="198">
        <f t="shared" si="386"/>
        <v>-8951.0351966873695</v>
      </c>
      <c r="O244" s="198">
        <f t="shared" si="386"/>
        <v>-8951.0351966873695</v>
      </c>
      <c r="P244" s="198">
        <f t="shared" si="386"/>
        <v>-9952.5879917184266</v>
      </c>
      <c r="Q244" s="198">
        <f t="shared" si="386"/>
        <v>-9752.2774327122152</v>
      </c>
      <c r="R244" s="83">
        <f t="shared" si="386"/>
        <v>-9752.2774327122152</v>
      </c>
      <c r="S244" s="83">
        <f t="shared" si="386"/>
        <v>-9752.2774327122152</v>
      </c>
      <c r="T244" s="83">
        <f t="shared" si="386"/>
        <v>-9752.2774327122152</v>
      </c>
      <c r="U244" s="83">
        <f t="shared" si="386"/>
        <v>-9752.2774327122152</v>
      </c>
      <c r="V244" s="83">
        <f t="shared" si="386"/>
        <v>-9752.2774327122152</v>
      </c>
      <c r="W244" s="83">
        <f t="shared" si="386"/>
        <v>-9752.2774327122152</v>
      </c>
      <c r="X244" s="83">
        <f t="shared" si="386"/>
        <v>-8416.8737060041422</v>
      </c>
      <c r="Y244" s="83">
        <f t="shared" si="386"/>
        <v>-15077.277432712215</v>
      </c>
      <c r="Z244" s="83">
        <f t="shared" si="386"/>
        <v>-15077.277432712215</v>
      </c>
      <c r="AA244" s="83">
        <f t="shared" si="386"/>
        <v>-15077.277432712215</v>
      </c>
      <c r="AB244" s="83">
        <f t="shared" si="386"/>
        <v>-17080.383022774327</v>
      </c>
      <c r="AC244" s="83">
        <f t="shared" si="386"/>
        <v>-16412.681159420288</v>
      </c>
      <c r="AD244" s="83">
        <f t="shared" si="386"/>
        <v>-16412.681159420288</v>
      </c>
      <c r="AE244" s="83">
        <f t="shared" si="386"/>
        <v>-16412.681159420288</v>
      </c>
      <c r="AF244" s="83">
        <f t="shared" si="386"/>
        <v>-16412.681159420288</v>
      </c>
      <c r="AG244" s="83">
        <f t="shared" si="386"/>
        <v>-16412.681159420288</v>
      </c>
      <c r="AH244" s="83">
        <f t="shared" si="386"/>
        <v>-21754.296066252587</v>
      </c>
      <c r="AI244" s="83">
        <f t="shared" si="386"/>
        <v>-21754.296066252587</v>
      </c>
      <c r="AJ244" s="83">
        <f t="shared" si="386"/>
        <v>-19083.488612836438</v>
      </c>
      <c r="AK244" s="83">
        <f t="shared" si="386"/>
        <v>-21754.296066252587</v>
      </c>
      <c r="AL244" s="83">
        <f t="shared" si="386"/>
        <v>-21754.296066252587</v>
      </c>
      <c r="AM244" s="83">
        <f t="shared" si="386"/>
        <v>-21754.296066252587</v>
      </c>
      <c r="AN244" s="83">
        <f t="shared" si="386"/>
        <v>-22421.997929606623</v>
      </c>
      <c r="AO244" s="83">
        <f t="shared" si="386"/>
        <v>-25626.966873706006</v>
      </c>
      <c r="AP244" s="83">
        <f t="shared" si="386"/>
        <v>-25626.966873706006</v>
      </c>
      <c r="AQ244" s="83">
        <f t="shared" si="386"/>
        <v>-25626.966873706006</v>
      </c>
      <c r="AR244" s="83">
        <f t="shared" si="386"/>
        <v>-25626.966873706006</v>
      </c>
      <c r="AS244" s="83">
        <f t="shared" si="386"/>
        <v>-25626.966873706006</v>
      </c>
      <c r="AT244" s="83">
        <f t="shared" si="386"/>
        <v>-30968.581780538298</v>
      </c>
      <c r="AU244" s="83">
        <f t="shared" si="386"/>
        <v>-30968.581780538298</v>
      </c>
      <c r="AV244" s="83">
        <f t="shared" si="386"/>
        <v>-26962.370600414077</v>
      </c>
      <c r="AW244" s="83">
        <f t="shared" si="386"/>
        <v>-30968.581780538298</v>
      </c>
      <c r="AX244" s="83">
        <f t="shared" si="386"/>
        <v>-30968.581780538298</v>
      </c>
      <c r="AY244" s="83">
        <f t="shared" si="386"/>
        <v>-30968.581780538298</v>
      </c>
      <c r="AZ244" s="83">
        <f t="shared" si="386"/>
        <v>-33639.389233954447</v>
      </c>
      <c r="BA244" s="83">
        <f t="shared" si="386"/>
        <v>-108405.3830227743</v>
      </c>
      <c r="BB244" s="83">
        <f t="shared" si="386"/>
        <v>-108405.3830227743</v>
      </c>
      <c r="BC244" s="83">
        <f t="shared" si="386"/>
        <v>-108405.3830227743</v>
      </c>
      <c r="BD244" s="83">
        <f t="shared" si="386"/>
        <v>-108405.3830227743</v>
      </c>
      <c r="BE244" s="83">
        <f t="shared" si="386"/>
        <v>-108405.3830227743</v>
      </c>
      <c r="BF244" s="83">
        <f t="shared" si="386"/>
        <v>-110074.63768115939</v>
      </c>
      <c r="BG244" s="83">
        <f t="shared" si="386"/>
        <v>-110074.63768115939</v>
      </c>
      <c r="BH244" s="83">
        <f t="shared" si="386"/>
        <v>-101728.36438923393</v>
      </c>
      <c r="BI244" s="83">
        <f t="shared" si="386"/>
        <v>-111743.8923395445</v>
      </c>
      <c r="BJ244" s="83">
        <f t="shared" si="386"/>
        <v>-111743.8923395445</v>
      </c>
      <c r="BK244" s="83">
        <f t="shared" si="386"/>
        <v>-111743.8923395445</v>
      </c>
      <c r="BL244" s="83">
        <f t="shared" si="386"/>
        <v>-111743.8923395445</v>
      </c>
      <c r="BM244" s="40"/>
      <c r="BN244" s="83">
        <f t="shared" si="371"/>
        <v>-758.66977225672861</v>
      </c>
      <c r="BO244" s="83">
        <f t="shared" si="343"/>
        <v>-1517.3395445134572</v>
      </c>
      <c r="BP244" s="83">
        <f t="shared" si="344"/>
        <v>-10468.374741200827</v>
      </c>
      <c r="BQ244" s="83">
        <f t="shared" si="345"/>
        <v>-27854.658385093164</v>
      </c>
      <c r="BR244" s="83">
        <f t="shared" si="346"/>
        <v>-29256.832298136644</v>
      </c>
      <c r="BS244" s="83">
        <f t="shared" si="347"/>
        <v>-29256.832298136644</v>
      </c>
      <c r="BT244" s="83">
        <f t="shared" si="348"/>
        <v>-33246.428571428572</v>
      </c>
      <c r="BU244" s="83">
        <f t="shared" si="349"/>
        <v>-47234.937888198758</v>
      </c>
      <c r="BV244" s="83">
        <f t="shared" si="350"/>
        <v>-49238.043478260865</v>
      </c>
      <c r="BW244" s="83">
        <f t="shared" si="351"/>
        <v>-54579.658385093164</v>
      </c>
      <c r="BX244" s="83">
        <f t="shared" si="352"/>
        <v>-62592.080745341613</v>
      </c>
      <c r="BY244" s="83">
        <f t="shared" si="353"/>
        <v>-65930.590062111791</v>
      </c>
      <c r="BZ244" s="83">
        <f t="shared" si="354"/>
        <v>-76880.900621118024</v>
      </c>
      <c r="CA244" s="83">
        <f t="shared" si="355"/>
        <v>-82222.515527950309</v>
      </c>
      <c r="CB244" s="83">
        <f t="shared" si="356"/>
        <v>-88899.534161490679</v>
      </c>
      <c r="CC244" s="83">
        <f t="shared" si="357"/>
        <v>-95576.55279503105</v>
      </c>
      <c r="CD244" s="83">
        <f t="shared" si="358"/>
        <v>-325216.14906832291</v>
      </c>
      <c r="CE244" s="83">
        <f t="shared" si="359"/>
        <v>-326885.40372670803</v>
      </c>
      <c r="CF244" s="83">
        <f t="shared" si="360"/>
        <v>-323546.89440993784</v>
      </c>
      <c r="CG244" s="83">
        <f t="shared" si="361"/>
        <v>-335231.67701863352</v>
      </c>
      <c r="CH244" s="40"/>
      <c r="CI244" s="198">
        <f>P244</f>
        <v>-9952.5879917184266</v>
      </c>
      <c r="CJ244" s="198">
        <f>AB244</f>
        <v>-17080.383022774327</v>
      </c>
      <c r="CK244" s="198">
        <f>AN244</f>
        <v>-22421.997929606623</v>
      </c>
      <c r="CL244" s="198">
        <f>AZ244</f>
        <v>-33639.389233954447</v>
      </c>
      <c r="CM244" s="198">
        <f>BL244</f>
        <v>-111743.8923395445</v>
      </c>
      <c r="CN244" s="40"/>
    </row>
    <row r="245" spans="1:92" s="305" customFormat="1" x14ac:dyDescent="0.3">
      <c r="A245" s="185"/>
      <c r="B245" s="96" t="s">
        <v>173</v>
      </c>
      <c r="C245" s="86"/>
      <c r="D245" s="203">
        <f>SUM(D243:D244)</f>
        <v>5000</v>
      </c>
      <c r="E245" s="203">
        <f t="shared" ref="E245:BL245" ca="1" si="387">SUM(E243:E244)</f>
        <v>0</v>
      </c>
      <c r="F245" s="203">
        <f t="shared" ca="1" si="387"/>
        <v>0</v>
      </c>
      <c r="G245" s="203">
        <f t="shared" ca="1" si="387"/>
        <v>-758.66977225672861</v>
      </c>
      <c r="H245" s="203">
        <f t="shared" ca="1" si="387"/>
        <v>0</v>
      </c>
      <c r="I245" s="203">
        <f t="shared" ca="1" si="387"/>
        <v>-758.66977225672861</v>
      </c>
      <c r="J245" s="203">
        <f t="shared" ca="1" si="387"/>
        <v>-758.66977225672861</v>
      </c>
      <c r="K245" s="203">
        <f t="shared" ca="1" si="387"/>
        <v>-1517.3395445134572</v>
      </c>
      <c r="L245" s="203">
        <f t="shared" ca="1" si="387"/>
        <v>0</v>
      </c>
      <c r="M245" s="203">
        <f t="shared" ca="1" si="387"/>
        <v>-8951.0351966873695</v>
      </c>
      <c r="N245" s="203">
        <f t="shared" ca="1" si="387"/>
        <v>-8951.0351966873695</v>
      </c>
      <c r="O245" s="203">
        <f t="shared" ca="1" si="387"/>
        <v>-8951.0351966873695</v>
      </c>
      <c r="P245" s="203">
        <f t="shared" ca="1" si="387"/>
        <v>-9952.5879917184266</v>
      </c>
      <c r="Q245" s="203">
        <f t="shared" ca="1" si="387"/>
        <v>-9752.2774327122152</v>
      </c>
      <c r="R245" s="97">
        <f t="shared" ca="1" si="387"/>
        <v>-9752.2774327122152</v>
      </c>
      <c r="S245" s="97">
        <f t="shared" ca="1" si="387"/>
        <v>-9752.2774327122152</v>
      </c>
      <c r="T245" s="97">
        <f t="shared" ca="1" si="387"/>
        <v>-9752.2774327122152</v>
      </c>
      <c r="U245" s="97">
        <f t="shared" ca="1" si="387"/>
        <v>-9752.2774327122152</v>
      </c>
      <c r="V245" s="97">
        <f t="shared" ca="1" si="387"/>
        <v>-9752.2774327122152</v>
      </c>
      <c r="W245" s="97">
        <f t="shared" ca="1" si="387"/>
        <v>-9752.2774327122152</v>
      </c>
      <c r="X245" s="97">
        <f t="shared" ca="1" si="387"/>
        <v>-8416.8737060041422</v>
      </c>
      <c r="Y245" s="97">
        <f t="shared" ca="1" si="387"/>
        <v>-15077.277432712215</v>
      </c>
      <c r="Z245" s="97">
        <f t="shared" ca="1" si="387"/>
        <v>-15077.277432712215</v>
      </c>
      <c r="AA245" s="97">
        <f t="shared" ca="1" si="387"/>
        <v>-15077.277432712215</v>
      </c>
      <c r="AB245" s="97">
        <f t="shared" ca="1" si="387"/>
        <v>-17080.383022774327</v>
      </c>
      <c r="AC245" s="97">
        <f t="shared" ca="1" si="387"/>
        <v>-16412.681159420288</v>
      </c>
      <c r="AD245" s="97">
        <f t="shared" ca="1" si="387"/>
        <v>-16412.681159420288</v>
      </c>
      <c r="AE245" s="97">
        <f t="shared" ca="1" si="387"/>
        <v>-16412.681159420288</v>
      </c>
      <c r="AF245" s="97">
        <f t="shared" ca="1" si="387"/>
        <v>-16412.681159420288</v>
      </c>
      <c r="AG245" s="97">
        <f t="shared" ca="1" si="387"/>
        <v>-16412.681159420288</v>
      </c>
      <c r="AH245" s="97">
        <f t="shared" ca="1" si="387"/>
        <v>-21754.296066252587</v>
      </c>
      <c r="AI245" s="97">
        <f t="shared" ca="1" si="387"/>
        <v>-21754.296066252587</v>
      </c>
      <c r="AJ245" s="97">
        <f t="shared" ca="1" si="387"/>
        <v>-19083.488612836438</v>
      </c>
      <c r="AK245" s="97">
        <f t="shared" ca="1" si="387"/>
        <v>-21754.296066252587</v>
      </c>
      <c r="AL245" s="97">
        <f t="shared" ca="1" si="387"/>
        <v>-21754.296066252587</v>
      </c>
      <c r="AM245" s="97">
        <f t="shared" ca="1" si="387"/>
        <v>-21754.296066252587</v>
      </c>
      <c r="AN245" s="97">
        <f t="shared" ca="1" si="387"/>
        <v>-22421.997929606623</v>
      </c>
      <c r="AO245" s="97">
        <f t="shared" ca="1" si="387"/>
        <v>-25626.966873706006</v>
      </c>
      <c r="AP245" s="97">
        <f t="shared" ca="1" si="387"/>
        <v>-25626.966873706006</v>
      </c>
      <c r="AQ245" s="97">
        <f t="shared" ca="1" si="387"/>
        <v>-25626.966873706006</v>
      </c>
      <c r="AR245" s="97">
        <f t="shared" ca="1" si="387"/>
        <v>-25626.966873706006</v>
      </c>
      <c r="AS245" s="97">
        <f t="shared" ca="1" si="387"/>
        <v>-25626.966873706006</v>
      </c>
      <c r="AT245" s="97">
        <f t="shared" ca="1" si="387"/>
        <v>-30968.581780538298</v>
      </c>
      <c r="AU245" s="97">
        <f t="shared" ca="1" si="387"/>
        <v>-30968.581780538298</v>
      </c>
      <c r="AV245" s="97">
        <f t="shared" ca="1" si="387"/>
        <v>-26962.370600414077</v>
      </c>
      <c r="AW245" s="97">
        <f t="shared" ca="1" si="387"/>
        <v>-30968.581780538298</v>
      </c>
      <c r="AX245" s="97">
        <f t="shared" ca="1" si="387"/>
        <v>-30968.581780538298</v>
      </c>
      <c r="AY245" s="97">
        <f t="shared" ca="1" si="387"/>
        <v>-30968.581780538298</v>
      </c>
      <c r="AZ245" s="97">
        <f t="shared" ca="1" si="387"/>
        <v>-33639.389233954447</v>
      </c>
      <c r="BA245" s="97">
        <f t="shared" ca="1" si="387"/>
        <v>-108405.3830227743</v>
      </c>
      <c r="BB245" s="97">
        <f t="shared" ca="1" si="387"/>
        <v>-108405.3830227743</v>
      </c>
      <c r="BC245" s="97">
        <f t="shared" ca="1" si="387"/>
        <v>-108405.3830227743</v>
      </c>
      <c r="BD245" s="97">
        <f t="shared" ca="1" si="387"/>
        <v>-108405.3830227743</v>
      </c>
      <c r="BE245" s="97">
        <f t="shared" ca="1" si="387"/>
        <v>-108405.3830227743</v>
      </c>
      <c r="BF245" s="97">
        <f t="shared" ca="1" si="387"/>
        <v>-110074.63768115939</v>
      </c>
      <c r="BG245" s="97">
        <f t="shared" ca="1" si="387"/>
        <v>-110074.63768115939</v>
      </c>
      <c r="BH245" s="97">
        <f t="shared" ca="1" si="387"/>
        <v>-101728.36438923393</v>
      </c>
      <c r="BI245" s="97">
        <f t="shared" ca="1" si="387"/>
        <v>-111743.8923395445</v>
      </c>
      <c r="BJ245" s="97">
        <f t="shared" ca="1" si="387"/>
        <v>-111743.8923395445</v>
      </c>
      <c r="BK245" s="97">
        <f t="shared" ca="1" si="387"/>
        <v>-111743.8923395445</v>
      </c>
      <c r="BL245" s="97">
        <f t="shared" ca="1" si="387"/>
        <v>-111743.8923395445</v>
      </c>
      <c r="BM245" s="40"/>
      <c r="BN245" s="97">
        <f t="shared" ca="1" si="371"/>
        <v>-758.66977225672861</v>
      </c>
      <c r="BO245" s="97">
        <f t="shared" ca="1" si="343"/>
        <v>-1517.3395445134572</v>
      </c>
      <c r="BP245" s="97">
        <f t="shared" ca="1" si="344"/>
        <v>-10468.374741200827</v>
      </c>
      <c r="BQ245" s="97">
        <f t="shared" ca="1" si="345"/>
        <v>-27854.658385093164</v>
      </c>
      <c r="BR245" s="97">
        <f t="shared" ca="1" si="346"/>
        <v>-29256.832298136644</v>
      </c>
      <c r="BS245" s="97">
        <f t="shared" ca="1" si="347"/>
        <v>-29256.832298136644</v>
      </c>
      <c r="BT245" s="97">
        <f t="shared" ca="1" si="348"/>
        <v>-33246.428571428572</v>
      </c>
      <c r="BU245" s="97">
        <f t="shared" ca="1" si="349"/>
        <v>-47234.937888198758</v>
      </c>
      <c r="BV245" s="97">
        <f t="shared" ca="1" si="350"/>
        <v>-49238.043478260865</v>
      </c>
      <c r="BW245" s="97">
        <f t="shared" ca="1" si="351"/>
        <v>-54579.658385093164</v>
      </c>
      <c r="BX245" s="97">
        <f t="shared" ca="1" si="352"/>
        <v>-62592.080745341613</v>
      </c>
      <c r="BY245" s="97">
        <f t="shared" ca="1" si="353"/>
        <v>-65930.590062111791</v>
      </c>
      <c r="BZ245" s="97">
        <f t="shared" ca="1" si="354"/>
        <v>-76880.900621118024</v>
      </c>
      <c r="CA245" s="97">
        <f t="shared" ca="1" si="355"/>
        <v>-82222.515527950309</v>
      </c>
      <c r="CB245" s="97">
        <f t="shared" ca="1" si="356"/>
        <v>-88899.534161490679</v>
      </c>
      <c r="CC245" s="97">
        <f t="shared" ca="1" si="357"/>
        <v>-95576.55279503105</v>
      </c>
      <c r="CD245" s="97">
        <f t="shared" ca="1" si="358"/>
        <v>-325216.14906832291</v>
      </c>
      <c r="CE245" s="97">
        <f t="shared" ca="1" si="359"/>
        <v>-326885.40372670803</v>
      </c>
      <c r="CF245" s="97">
        <f t="shared" ca="1" si="360"/>
        <v>-323546.89440993784</v>
      </c>
      <c r="CG245" s="97">
        <f t="shared" ca="1" si="361"/>
        <v>-335231.67701863352</v>
      </c>
      <c r="CH245" s="40"/>
      <c r="CI245" s="97">
        <f t="shared" ref="CI245:CM245" ca="1" si="388">SUM(CI243:CI244)</f>
        <v>-9952.5879917184266</v>
      </c>
      <c r="CJ245" s="97">
        <f t="shared" ca="1" si="388"/>
        <v>-17080.383022774327</v>
      </c>
      <c r="CK245" s="97">
        <f t="shared" ref="CK245" ca="1" si="389">SUM(CK243:CK244)</f>
        <v>-22421.997929606623</v>
      </c>
      <c r="CL245" s="97">
        <f t="shared" ca="1" si="388"/>
        <v>-33639.389233954447</v>
      </c>
      <c r="CM245" s="97">
        <f t="shared" ca="1" si="388"/>
        <v>-111743.8923395445</v>
      </c>
      <c r="CN245" s="40"/>
    </row>
    <row r="246" spans="1:92" s="303" customFormat="1" x14ac:dyDescent="0.3">
      <c r="A246" s="92"/>
      <c r="B246" s="93" t="s">
        <v>169</v>
      </c>
      <c r="C246" s="94"/>
      <c r="D246" s="220">
        <v>0</v>
      </c>
      <c r="E246" s="83">
        <f>E289</f>
        <v>0</v>
      </c>
      <c r="F246" s="83">
        <f t="shared" ref="F246:BL246" si="390">F289</f>
        <v>0</v>
      </c>
      <c r="G246" s="83">
        <f t="shared" si="390"/>
        <v>0</v>
      </c>
      <c r="H246" s="83">
        <f t="shared" si="390"/>
        <v>0</v>
      </c>
      <c r="I246" s="83">
        <f t="shared" si="390"/>
        <v>0</v>
      </c>
      <c r="J246" s="83">
        <f t="shared" si="390"/>
        <v>0</v>
      </c>
      <c r="K246" s="83">
        <f t="shared" si="390"/>
        <v>0</v>
      </c>
      <c r="L246" s="83">
        <f t="shared" si="390"/>
        <v>0</v>
      </c>
      <c r="M246" s="83">
        <f t="shared" si="390"/>
        <v>0</v>
      </c>
      <c r="N246" s="83">
        <f t="shared" si="390"/>
        <v>0</v>
      </c>
      <c r="O246" s="83">
        <f t="shared" si="390"/>
        <v>0</v>
      </c>
      <c r="P246" s="83">
        <f t="shared" si="390"/>
        <v>0</v>
      </c>
      <c r="Q246" s="83">
        <f t="shared" si="390"/>
        <v>0</v>
      </c>
      <c r="R246" s="83">
        <f t="shared" si="390"/>
        <v>0</v>
      </c>
      <c r="S246" s="83">
        <f t="shared" si="390"/>
        <v>0</v>
      </c>
      <c r="T246" s="83">
        <f t="shared" si="390"/>
        <v>0</v>
      </c>
      <c r="U246" s="83">
        <f t="shared" si="390"/>
        <v>0</v>
      </c>
      <c r="V246" s="83">
        <f t="shared" si="390"/>
        <v>0</v>
      </c>
      <c r="W246" s="83">
        <f t="shared" si="390"/>
        <v>0</v>
      </c>
      <c r="X246" s="83">
        <f t="shared" si="390"/>
        <v>0</v>
      </c>
      <c r="Y246" s="83">
        <f t="shared" si="390"/>
        <v>0</v>
      </c>
      <c r="Z246" s="83">
        <f t="shared" si="390"/>
        <v>0</v>
      </c>
      <c r="AA246" s="83">
        <f t="shared" si="390"/>
        <v>0</v>
      </c>
      <c r="AB246" s="83">
        <f t="shared" si="390"/>
        <v>0</v>
      </c>
      <c r="AC246" s="83">
        <f t="shared" si="390"/>
        <v>0</v>
      </c>
      <c r="AD246" s="83">
        <f t="shared" si="390"/>
        <v>0</v>
      </c>
      <c r="AE246" s="83">
        <f t="shared" si="390"/>
        <v>0</v>
      </c>
      <c r="AF246" s="83">
        <f t="shared" si="390"/>
        <v>0</v>
      </c>
      <c r="AG246" s="83">
        <f t="shared" si="390"/>
        <v>0</v>
      </c>
      <c r="AH246" s="83">
        <f t="shared" si="390"/>
        <v>0</v>
      </c>
      <c r="AI246" s="83">
        <f t="shared" si="390"/>
        <v>0</v>
      </c>
      <c r="AJ246" s="83">
        <f t="shared" si="390"/>
        <v>0</v>
      </c>
      <c r="AK246" s="83">
        <f t="shared" si="390"/>
        <v>0</v>
      </c>
      <c r="AL246" s="83">
        <f t="shared" si="390"/>
        <v>0</v>
      </c>
      <c r="AM246" s="83">
        <f t="shared" si="390"/>
        <v>0</v>
      </c>
      <c r="AN246" s="83">
        <f t="shared" si="390"/>
        <v>0</v>
      </c>
      <c r="AO246" s="83">
        <f t="shared" si="390"/>
        <v>0</v>
      </c>
      <c r="AP246" s="83">
        <f t="shared" si="390"/>
        <v>0</v>
      </c>
      <c r="AQ246" s="83">
        <f t="shared" si="390"/>
        <v>0</v>
      </c>
      <c r="AR246" s="83">
        <f t="shared" si="390"/>
        <v>0</v>
      </c>
      <c r="AS246" s="83">
        <f t="shared" si="390"/>
        <v>0</v>
      </c>
      <c r="AT246" s="83">
        <f t="shared" si="390"/>
        <v>0</v>
      </c>
      <c r="AU246" s="83">
        <f t="shared" si="390"/>
        <v>0</v>
      </c>
      <c r="AV246" s="83">
        <f t="shared" si="390"/>
        <v>0</v>
      </c>
      <c r="AW246" s="83">
        <f t="shared" si="390"/>
        <v>0</v>
      </c>
      <c r="AX246" s="83">
        <f t="shared" si="390"/>
        <v>0</v>
      </c>
      <c r="AY246" s="83">
        <f t="shared" si="390"/>
        <v>0</v>
      </c>
      <c r="AZ246" s="83">
        <f t="shared" si="390"/>
        <v>0</v>
      </c>
      <c r="BA246" s="83">
        <f t="shared" si="390"/>
        <v>0</v>
      </c>
      <c r="BB246" s="83">
        <f t="shared" si="390"/>
        <v>0</v>
      </c>
      <c r="BC246" s="83">
        <f t="shared" si="390"/>
        <v>0</v>
      </c>
      <c r="BD246" s="83">
        <f t="shared" si="390"/>
        <v>0</v>
      </c>
      <c r="BE246" s="83">
        <f t="shared" si="390"/>
        <v>0</v>
      </c>
      <c r="BF246" s="83">
        <f t="shared" si="390"/>
        <v>0</v>
      </c>
      <c r="BG246" s="83">
        <f t="shared" si="390"/>
        <v>0</v>
      </c>
      <c r="BH246" s="83">
        <f t="shared" si="390"/>
        <v>0</v>
      </c>
      <c r="BI246" s="83">
        <f t="shared" si="390"/>
        <v>0</v>
      </c>
      <c r="BJ246" s="83">
        <f t="shared" si="390"/>
        <v>0</v>
      </c>
      <c r="BK246" s="83">
        <f t="shared" si="390"/>
        <v>0</v>
      </c>
      <c r="BL246" s="83">
        <f t="shared" si="390"/>
        <v>0</v>
      </c>
      <c r="BM246" s="40"/>
      <c r="BN246" s="83">
        <f t="shared" si="371"/>
        <v>0</v>
      </c>
      <c r="BO246" s="83">
        <f t="shared" si="343"/>
        <v>0</v>
      </c>
      <c r="BP246" s="83">
        <f t="shared" si="344"/>
        <v>0</v>
      </c>
      <c r="BQ246" s="83">
        <f t="shared" si="345"/>
        <v>0</v>
      </c>
      <c r="BR246" s="83">
        <f t="shared" si="346"/>
        <v>0</v>
      </c>
      <c r="BS246" s="83">
        <f t="shared" si="347"/>
        <v>0</v>
      </c>
      <c r="BT246" s="83">
        <f t="shared" si="348"/>
        <v>0</v>
      </c>
      <c r="BU246" s="83">
        <f t="shared" si="349"/>
        <v>0</v>
      </c>
      <c r="BV246" s="83">
        <f t="shared" si="350"/>
        <v>0</v>
      </c>
      <c r="BW246" s="83">
        <f t="shared" si="351"/>
        <v>0</v>
      </c>
      <c r="BX246" s="83">
        <f t="shared" si="352"/>
        <v>0</v>
      </c>
      <c r="BY246" s="83">
        <f t="shared" si="353"/>
        <v>0</v>
      </c>
      <c r="BZ246" s="83">
        <f t="shared" si="354"/>
        <v>0</v>
      </c>
      <c r="CA246" s="83">
        <f t="shared" si="355"/>
        <v>0</v>
      </c>
      <c r="CB246" s="83">
        <f t="shared" si="356"/>
        <v>0</v>
      </c>
      <c r="CC246" s="83">
        <f t="shared" si="357"/>
        <v>0</v>
      </c>
      <c r="CD246" s="83">
        <f t="shared" si="358"/>
        <v>0</v>
      </c>
      <c r="CE246" s="83">
        <f t="shared" si="359"/>
        <v>0</v>
      </c>
      <c r="CF246" s="83">
        <f t="shared" si="360"/>
        <v>0</v>
      </c>
      <c r="CG246" s="83">
        <f t="shared" si="361"/>
        <v>0</v>
      </c>
      <c r="CH246" s="40"/>
      <c r="CI246" s="83">
        <f>P289</f>
        <v>0</v>
      </c>
      <c r="CJ246" s="83">
        <f>AB289</f>
        <v>0</v>
      </c>
      <c r="CK246" s="83">
        <f>AN289</f>
        <v>0</v>
      </c>
      <c r="CL246" s="83">
        <f>AZ289</f>
        <v>0</v>
      </c>
      <c r="CM246" s="83">
        <f>BL289</f>
        <v>0</v>
      </c>
      <c r="CN246" s="40"/>
    </row>
    <row r="247" spans="1:92" s="305" customFormat="1" x14ac:dyDescent="0.3">
      <c r="A247" s="185"/>
      <c r="B247" s="96" t="s">
        <v>170</v>
      </c>
      <c r="C247" s="86"/>
      <c r="D247" s="97">
        <f t="shared" ref="D247:BL247" si="391">D245+D246</f>
        <v>5000</v>
      </c>
      <c r="E247" s="97">
        <f t="shared" ca="1" si="391"/>
        <v>0</v>
      </c>
      <c r="F247" s="97">
        <f t="shared" ca="1" si="391"/>
        <v>0</v>
      </c>
      <c r="G247" s="97">
        <f t="shared" ca="1" si="391"/>
        <v>-758.66977225672861</v>
      </c>
      <c r="H247" s="97">
        <f t="shared" ca="1" si="391"/>
        <v>0</v>
      </c>
      <c r="I247" s="97">
        <f t="shared" ca="1" si="391"/>
        <v>-758.66977225672861</v>
      </c>
      <c r="J247" s="97">
        <f t="shared" ca="1" si="391"/>
        <v>-758.66977225672861</v>
      </c>
      <c r="K247" s="97">
        <f t="shared" ca="1" si="391"/>
        <v>-1517.3395445134572</v>
      </c>
      <c r="L247" s="97">
        <f t="shared" ca="1" si="391"/>
        <v>0</v>
      </c>
      <c r="M247" s="97">
        <f t="shared" ca="1" si="391"/>
        <v>-8951.0351966873695</v>
      </c>
      <c r="N247" s="97">
        <f t="shared" ca="1" si="391"/>
        <v>-8951.0351966873695</v>
      </c>
      <c r="O247" s="97">
        <f t="shared" ca="1" si="391"/>
        <v>-8951.0351966873695</v>
      </c>
      <c r="P247" s="97">
        <f t="shared" ca="1" si="391"/>
        <v>-9952.5879917184266</v>
      </c>
      <c r="Q247" s="97">
        <f t="shared" ca="1" si="391"/>
        <v>-9752.2774327122152</v>
      </c>
      <c r="R247" s="97">
        <f t="shared" ca="1" si="391"/>
        <v>-9752.2774327122152</v>
      </c>
      <c r="S247" s="97">
        <f t="shared" ca="1" si="391"/>
        <v>-9752.2774327122152</v>
      </c>
      <c r="T247" s="97">
        <f t="shared" ca="1" si="391"/>
        <v>-9752.2774327122152</v>
      </c>
      <c r="U247" s="97">
        <f t="shared" ca="1" si="391"/>
        <v>-9752.2774327122152</v>
      </c>
      <c r="V247" s="97">
        <f t="shared" ca="1" si="391"/>
        <v>-9752.2774327122152</v>
      </c>
      <c r="W247" s="97">
        <f t="shared" ca="1" si="391"/>
        <v>-9752.2774327122152</v>
      </c>
      <c r="X247" s="97">
        <f t="shared" ca="1" si="391"/>
        <v>-8416.8737060041422</v>
      </c>
      <c r="Y247" s="97">
        <f t="shared" ca="1" si="391"/>
        <v>-15077.277432712215</v>
      </c>
      <c r="Z247" s="97">
        <f t="shared" ca="1" si="391"/>
        <v>-15077.277432712215</v>
      </c>
      <c r="AA247" s="97">
        <f t="shared" ca="1" si="391"/>
        <v>-15077.277432712215</v>
      </c>
      <c r="AB247" s="97">
        <f t="shared" ca="1" si="391"/>
        <v>-17080.383022774327</v>
      </c>
      <c r="AC247" s="97">
        <f t="shared" ca="1" si="391"/>
        <v>-16412.681159420288</v>
      </c>
      <c r="AD247" s="97">
        <f t="shared" ca="1" si="391"/>
        <v>-16412.681159420288</v>
      </c>
      <c r="AE247" s="97">
        <f t="shared" ca="1" si="391"/>
        <v>-16412.681159420288</v>
      </c>
      <c r="AF247" s="97">
        <f t="shared" ca="1" si="391"/>
        <v>-16412.681159420288</v>
      </c>
      <c r="AG247" s="97">
        <f t="shared" ca="1" si="391"/>
        <v>-16412.681159420288</v>
      </c>
      <c r="AH247" s="97">
        <f t="shared" ca="1" si="391"/>
        <v>-21754.296066252587</v>
      </c>
      <c r="AI247" s="97">
        <f t="shared" ca="1" si="391"/>
        <v>-21754.296066252587</v>
      </c>
      <c r="AJ247" s="97">
        <f t="shared" ca="1" si="391"/>
        <v>-19083.488612836438</v>
      </c>
      <c r="AK247" s="97">
        <f t="shared" ca="1" si="391"/>
        <v>-21754.296066252587</v>
      </c>
      <c r="AL247" s="97">
        <f t="shared" ca="1" si="391"/>
        <v>-21754.296066252587</v>
      </c>
      <c r="AM247" s="97">
        <f t="shared" ca="1" si="391"/>
        <v>-21754.296066252587</v>
      </c>
      <c r="AN247" s="97">
        <f t="shared" ca="1" si="391"/>
        <v>-22421.997929606623</v>
      </c>
      <c r="AO247" s="97">
        <f t="shared" ca="1" si="391"/>
        <v>-25626.966873706006</v>
      </c>
      <c r="AP247" s="97">
        <f t="shared" ca="1" si="391"/>
        <v>-25626.966873706006</v>
      </c>
      <c r="AQ247" s="97">
        <f t="shared" ca="1" si="391"/>
        <v>-25626.966873706006</v>
      </c>
      <c r="AR247" s="97">
        <f t="shared" ca="1" si="391"/>
        <v>-25626.966873706006</v>
      </c>
      <c r="AS247" s="97">
        <f t="shared" ca="1" si="391"/>
        <v>-25626.966873706006</v>
      </c>
      <c r="AT247" s="97">
        <f t="shared" ca="1" si="391"/>
        <v>-30968.581780538298</v>
      </c>
      <c r="AU247" s="97">
        <f t="shared" ca="1" si="391"/>
        <v>-30968.581780538298</v>
      </c>
      <c r="AV247" s="97">
        <f t="shared" ca="1" si="391"/>
        <v>-26962.370600414077</v>
      </c>
      <c r="AW247" s="97">
        <f t="shared" ca="1" si="391"/>
        <v>-30968.581780538298</v>
      </c>
      <c r="AX247" s="97">
        <f t="shared" ca="1" si="391"/>
        <v>-30968.581780538298</v>
      </c>
      <c r="AY247" s="97">
        <f t="shared" ca="1" si="391"/>
        <v>-30968.581780538298</v>
      </c>
      <c r="AZ247" s="97">
        <f t="shared" ca="1" si="391"/>
        <v>-33639.389233954447</v>
      </c>
      <c r="BA247" s="97">
        <f t="shared" ca="1" si="391"/>
        <v>-108405.3830227743</v>
      </c>
      <c r="BB247" s="97">
        <f t="shared" ca="1" si="391"/>
        <v>-108405.3830227743</v>
      </c>
      <c r="BC247" s="97">
        <f t="shared" ca="1" si="391"/>
        <v>-108405.3830227743</v>
      </c>
      <c r="BD247" s="97">
        <f t="shared" ca="1" si="391"/>
        <v>-108405.3830227743</v>
      </c>
      <c r="BE247" s="97">
        <f t="shared" ca="1" si="391"/>
        <v>-108405.3830227743</v>
      </c>
      <c r="BF247" s="97">
        <f t="shared" ca="1" si="391"/>
        <v>-110074.63768115939</v>
      </c>
      <c r="BG247" s="97">
        <f t="shared" ca="1" si="391"/>
        <v>-110074.63768115939</v>
      </c>
      <c r="BH247" s="97">
        <f t="shared" ca="1" si="391"/>
        <v>-101728.36438923393</v>
      </c>
      <c r="BI247" s="97">
        <f t="shared" ca="1" si="391"/>
        <v>-111743.8923395445</v>
      </c>
      <c r="BJ247" s="97">
        <f t="shared" ca="1" si="391"/>
        <v>-111743.8923395445</v>
      </c>
      <c r="BK247" s="97">
        <f t="shared" ca="1" si="391"/>
        <v>-111743.8923395445</v>
      </c>
      <c r="BL247" s="97">
        <f t="shared" ca="1" si="391"/>
        <v>-111743.8923395445</v>
      </c>
      <c r="BM247" s="40"/>
      <c r="BN247" s="97">
        <f t="shared" ca="1" si="371"/>
        <v>-758.66977225672861</v>
      </c>
      <c r="BO247" s="97">
        <f t="shared" ca="1" si="343"/>
        <v>-1517.3395445134572</v>
      </c>
      <c r="BP247" s="97">
        <f t="shared" ca="1" si="344"/>
        <v>-10468.374741200827</v>
      </c>
      <c r="BQ247" s="97">
        <f t="shared" ca="1" si="345"/>
        <v>-27854.658385093164</v>
      </c>
      <c r="BR247" s="97">
        <f t="shared" ca="1" si="346"/>
        <v>-29256.832298136644</v>
      </c>
      <c r="BS247" s="97">
        <f t="shared" ca="1" si="347"/>
        <v>-29256.832298136644</v>
      </c>
      <c r="BT247" s="97">
        <f t="shared" ca="1" si="348"/>
        <v>-33246.428571428572</v>
      </c>
      <c r="BU247" s="97">
        <f t="shared" ca="1" si="349"/>
        <v>-47234.937888198758</v>
      </c>
      <c r="BV247" s="97">
        <f t="shared" ca="1" si="350"/>
        <v>-49238.043478260865</v>
      </c>
      <c r="BW247" s="97">
        <f t="shared" ca="1" si="351"/>
        <v>-54579.658385093164</v>
      </c>
      <c r="BX247" s="97">
        <f t="shared" ca="1" si="352"/>
        <v>-62592.080745341613</v>
      </c>
      <c r="BY247" s="97">
        <f t="shared" ca="1" si="353"/>
        <v>-65930.590062111791</v>
      </c>
      <c r="BZ247" s="97">
        <f t="shared" ca="1" si="354"/>
        <v>-76880.900621118024</v>
      </c>
      <c r="CA247" s="97">
        <f t="shared" ca="1" si="355"/>
        <v>-82222.515527950309</v>
      </c>
      <c r="CB247" s="97">
        <f t="shared" ca="1" si="356"/>
        <v>-88899.534161490679</v>
      </c>
      <c r="CC247" s="97">
        <f t="shared" ca="1" si="357"/>
        <v>-95576.55279503105</v>
      </c>
      <c r="CD247" s="97">
        <f t="shared" ca="1" si="358"/>
        <v>-325216.14906832291</v>
      </c>
      <c r="CE247" s="97">
        <f t="shared" ca="1" si="359"/>
        <v>-326885.40372670803</v>
      </c>
      <c r="CF247" s="97">
        <f t="shared" ca="1" si="360"/>
        <v>-323546.89440993784</v>
      </c>
      <c r="CG247" s="97">
        <f t="shared" ca="1" si="361"/>
        <v>-335231.67701863352</v>
      </c>
      <c r="CH247" s="40"/>
      <c r="CI247" s="97">
        <f ca="1">P247</f>
        <v>-9952.5879917184266</v>
      </c>
      <c r="CJ247" s="97">
        <f ca="1">AB247</f>
        <v>-17080.383022774327</v>
      </c>
      <c r="CK247" s="97">
        <f ca="1">AN247</f>
        <v>-22421.997929606623</v>
      </c>
      <c r="CL247" s="97">
        <f ca="1">AZ247</f>
        <v>-33639.389233954447</v>
      </c>
      <c r="CM247" s="97">
        <f ca="1">BL247</f>
        <v>-111743.8923395445</v>
      </c>
      <c r="CN247" s="40"/>
    </row>
    <row r="248" spans="1:92" s="303" customFormat="1" x14ac:dyDescent="0.3">
      <c r="A248" s="114"/>
      <c r="B248" s="112" t="s">
        <v>171</v>
      </c>
      <c r="C248" s="111"/>
      <c r="D248" s="113">
        <f>D18</f>
        <v>5000</v>
      </c>
      <c r="E248" s="113">
        <f t="shared" ref="E248:BL248" si="392">D248+E272+E273</f>
        <v>175000</v>
      </c>
      <c r="F248" s="113">
        <f t="shared" si="392"/>
        <v>175000</v>
      </c>
      <c r="G248" s="113">
        <f t="shared" si="392"/>
        <v>175000</v>
      </c>
      <c r="H248" s="113">
        <f t="shared" si="392"/>
        <v>175000</v>
      </c>
      <c r="I248" s="113">
        <f t="shared" si="392"/>
        <v>175000</v>
      </c>
      <c r="J248" s="113">
        <f t="shared" si="392"/>
        <v>175000</v>
      </c>
      <c r="K248" s="113">
        <f t="shared" si="392"/>
        <v>1675000</v>
      </c>
      <c r="L248" s="113">
        <f t="shared" si="392"/>
        <v>1675000</v>
      </c>
      <c r="M248" s="113">
        <f t="shared" si="392"/>
        <v>1675000</v>
      </c>
      <c r="N248" s="113">
        <f t="shared" si="392"/>
        <v>1675000</v>
      </c>
      <c r="O248" s="113">
        <f t="shared" si="392"/>
        <v>1675000</v>
      </c>
      <c r="P248" s="113">
        <f t="shared" si="392"/>
        <v>1675000</v>
      </c>
      <c r="Q248" s="113">
        <f t="shared" si="392"/>
        <v>1675000</v>
      </c>
      <c r="R248" s="113">
        <f t="shared" si="392"/>
        <v>1675000</v>
      </c>
      <c r="S248" s="113">
        <f t="shared" si="392"/>
        <v>1675000</v>
      </c>
      <c r="T248" s="113">
        <f t="shared" si="392"/>
        <v>1675000</v>
      </c>
      <c r="U248" s="113">
        <f t="shared" si="392"/>
        <v>1675000</v>
      </c>
      <c r="V248" s="113">
        <f t="shared" si="392"/>
        <v>1675000</v>
      </c>
      <c r="W248" s="113">
        <f t="shared" si="392"/>
        <v>1675000</v>
      </c>
      <c r="X248" s="113">
        <f t="shared" si="392"/>
        <v>1675000</v>
      </c>
      <c r="Y248" s="113">
        <f t="shared" si="392"/>
        <v>1675000</v>
      </c>
      <c r="Z248" s="113">
        <f t="shared" si="392"/>
        <v>1675000</v>
      </c>
      <c r="AA248" s="113">
        <f t="shared" si="392"/>
        <v>1675000</v>
      </c>
      <c r="AB248" s="113">
        <f t="shared" si="392"/>
        <v>1675000</v>
      </c>
      <c r="AC248" s="113">
        <f t="shared" si="392"/>
        <v>1675000</v>
      </c>
      <c r="AD248" s="113">
        <f t="shared" si="392"/>
        <v>1675000</v>
      </c>
      <c r="AE248" s="113">
        <f t="shared" si="392"/>
        <v>1675000</v>
      </c>
      <c r="AF248" s="113">
        <f t="shared" si="392"/>
        <v>1675000</v>
      </c>
      <c r="AG248" s="113">
        <f t="shared" si="392"/>
        <v>1675000</v>
      </c>
      <c r="AH248" s="113">
        <f t="shared" si="392"/>
        <v>1675000</v>
      </c>
      <c r="AI248" s="113">
        <f t="shared" si="392"/>
        <v>1675000</v>
      </c>
      <c r="AJ248" s="113">
        <f t="shared" si="392"/>
        <v>1675000</v>
      </c>
      <c r="AK248" s="113">
        <f t="shared" si="392"/>
        <v>1675000</v>
      </c>
      <c r="AL248" s="113">
        <f t="shared" si="392"/>
        <v>1675000</v>
      </c>
      <c r="AM248" s="113">
        <f t="shared" si="392"/>
        <v>1675000</v>
      </c>
      <c r="AN248" s="113">
        <f t="shared" si="392"/>
        <v>1675000</v>
      </c>
      <c r="AO248" s="113">
        <f t="shared" si="392"/>
        <v>1675000</v>
      </c>
      <c r="AP248" s="113">
        <f t="shared" si="392"/>
        <v>1675000</v>
      </c>
      <c r="AQ248" s="113">
        <f t="shared" si="392"/>
        <v>1675000</v>
      </c>
      <c r="AR248" s="113">
        <f t="shared" si="392"/>
        <v>1675000</v>
      </c>
      <c r="AS248" s="113">
        <f t="shared" si="392"/>
        <v>1675000</v>
      </c>
      <c r="AT248" s="113">
        <f t="shared" si="392"/>
        <v>1675000</v>
      </c>
      <c r="AU248" s="113">
        <f t="shared" si="392"/>
        <v>1675000</v>
      </c>
      <c r="AV248" s="113">
        <f t="shared" si="392"/>
        <v>1675000</v>
      </c>
      <c r="AW248" s="113">
        <f t="shared" si="392"/>
        <v>1675000</v>
      </c>
      <c r="AX248" s="113">
        <f t="shared" si="392"/>
        <v>1675000</v>
      </c>
      <c r="AY248" s="113">
        <f t="shared" si="392"/>
        <v>1675000</v>
      </c>
      <c r="AZ248" s="113">
        <f t="shared" si="392"/>
        <v>1675000</v>
      </c>
      <c r="BA248" s="113">
        <f t="shared" si="392"/>
        <v>1675000</v>
      </c>
      <c r="BB248" s="113">
        <f t="shared" si="392"/>
        <v>1675000</v>
      </c>
      <c r="BC248" s="113">
        <f t="shared" si="392"/>
        <v>1675000</v>
      </c>
      <c r="BD248" s="113">
        <f t="shared" si="392"/>
        <v>1675000</v>
      </c>
      <c r="BE248" s="113">
        <f t="shared" si="392"/>
        <v>1675000</v>
      </c>
      <c r="BF248" s="113">
        <f t="shared" si="392"/>
        <v>1675000</v>
      </c>
      <c r="BG248" s="113">
        <f t="shared" si="392"/>
        <v>1675000</v>
      </c>
      <c r="BH248" s="113">
        <f t="shared" si="392"/>
        <v>1675000</v>
      </c>
      <c r="BI248" s="113">
        <f t="shared" si="392"/>
        <v>1675000</v>
      </c>
      <c r="BJ248" s="113">
        <f t="shared" si="392"/>
        <v>1675000</v>
      </c>
      <c r="BK248" s="113">
        <f t="shared" si="392"/>
        <v>1675000</v>
      </c>
      <c r="BL248" s="113">
        <f t="shared" si="392"/>
        <v>1675000</v>
      </c>
      <c r="BM248" s="40"/>
      <c r="BN248" s="113">
        <f t="shared" si="371"/>
        <v>175000</v>
      </c>
      <c r="BO248" s="113">
        <f t="shared" si="343"/>
        <v>525000</v>
      </c>
      <c r="BP248" s="113">
        <f t="shared" si="344"/>
        <v>5025000</v>
      </c>
      <c r="BQ248" s="113">
        <f t="shared" si="345"/>
        <v>5025000</v>
      </c>
      <c r="BR248" s="113">
        <f t="shared" si="346"/>
        <v>5025000</v>
      </c>
      <c r="BS248" s="113">
        <f t="shared" si="347"/>
        <v>5025000</v>
      </c>
      <c r="BT248" s="113">
        <f t="shared" si="348"/>
        <v>5025000</v>
      </c>
      <c r="BU248" s="113">
        <f t="shared" si="349"/>
        <v>5025000</v>
      </c>
      <c r="BV248" s="113">
        <f t="shared" si="350"/>
        <v>5025000</v>
      </c>
      <c r="BW248" s="113">
        <f t="shared" si="351"/>
        <v>5025000</v>
      </c>
      <c r="BX248" s="113">
        <f t="shared" si="352"/>
        <v>5025000</v>
      </c>
      <c r="BY248" s="113">
        <f t="shared" si="353"/>
        <v>5025000</v>
      </c>
      <c r="BZ248" s="113">
        <f t="shared" si="354"/>
        <v>5025000</v>
      </c>
      <c r="CA248" s="113">
        <f t="shared" si="355"/>
        <v>5025000</v>
      </c>
      <c r="CB248" s="113">
        <f t="shared" si="356"/>
        <v>5025000</v>
      </c>
      <c r="CC248" s="113">
        <f t="shared" si="357"/>
        <v>5025000</v>
      </c>
      <c r="CD248" s="113">
        <f t="shared" si="358"/>
        <v>5025000</v>
      </c>
      <c r="CE248" s="113">
        <f t="shared" si="359"/>
        <v>5025000</v>
      </c>
      <c r="CF248" s="113">
        <f t="shared" si="360"/>
        <v>5025000</v>
      </c>
      <c r="CG248" s="113">
        <f t="shared" si="361"/>
        <v>5025000</v>
      </c>
      <c r="CH248" s="40"/>
      <c r="CI248" s="113">
        <f t="shared" ref="CI248:CI249" si="393">P248</f>
        <v>1675000</v>
      </c>
      <c r="CJ248" s="113">
        <f>AB248</f>
        <v>1675000</v>
      </c>
      <c r="CK248" s="113">
        <f>AN248</f>
        <v>1675000</v>
      </c>
      <c r="CL248" s="113">
        <f>AZ248</f>
        <v>1675000</v>
      </c>
      <c r="CM248" s="113">
        <f>BL248</f>
        <v>1675000</v>
      </c>
      <c r="CN248" s="40"/>
    </row>
    <row r="249" spans="1:92" s="303" customFormat="1" x14ac:dyDescent="0.3">
      <c r="A249" s="186"/>
      <c r="B249" s="187" t="s">
        <v>172</v>
      </c>
      <c r="C249" s="115"/>
      <c r="D249" s="214">
        <v>0</v>
      </c>
      <c r="E249" s="198">
        <f t="shared" ref="E249:BL249" si="394">D249+E229</f>
        <v>-11008.311600793804</v>
      </c>
      <c r="F249" s="198">
        <f t="shared" ca="1" si="394"/>
        <v>102165.37434347608</v>
      </c>
      <c r="G249" s="198">
        <f t="shared" ca="1" si="394"/>
        <v>105990.51229378664</v>
      </c>
      <c r="H249" s="198">
        <f t="shared" ca="1" si="394"/>
        <v>94178.178960453311</v>
      </c>
      <c r="I249" s="198">
        <f t="shared" ca="1" si="394"/>
        <v>131972.51024409721</v>
      </c>
      <c r="J249" s="198">
        <f t="shared" ca="1" si="394"/>
        <v>132750.64819440778</v>
      </c>
      <c r="K249" s="198">
        <f t="shared" ca="1" si="394"/>
        <v>142103.06409502891</v>
      </c>
      <c r="L249" s="198">
        <f t="shared" ca="1" si="394"/>
        <v>130290.73076169558</v>
      </c>
      <c r="M249" s="198">
        <f t="shared" ca="1" si="394"/>
        <v>133108.02889834155</v>
      </c>
      <c r="N249" s="198">
        <f t="shared" ca="1" si="394"/>
        <v>100658.66036832085</v>
      </c>
      <c r="O249" s="198">
        <f t="shared" ca="1" si="394"/>
        <v>68959.291838300152</v>
      </c>
      <c r="P249" s="198">
        <f t="shared" ca="1" si="394"/>
        <v>52758.370513248396</v>
      </c>
      <c r="Q249" s="198">
        <f t="shared" ca="1" si="394"/>
        <v>189065.16322546374</v>
      </c>
      <c r="R249" s="188">
        <f t="shared" ca="1" si="394"/>
        <v>184064.55245941819</v>
      </c>
      <c r="S249" s="188">
        <f t="shared" ca="1" si="394"/>
        <v>154563.94169337265</v>
      </c>
      <c r="T249" s="188">
        <f t="shared" ca="1" si="394"/>
        <v>245493.95390869357</v>
      </c>
      <c r="U249" s="188">
        <f t="shared" ca="1" si="394"/>
        <v>240493.34314264802</v>
      </c>
      <c r="V249" s="188">
        <f t="shared" ca="1" si="394"/>
        <v>294993.14769751346</v>
      </c>
      <c r="W249" s="188">
        <f t="shared" ca="1" si="394"/>
        <v>289992.53693146794</v>
      </c>
      <c r="X249" s="188">
        <f t="shared" ca="1" si="394"/>
        <v>228960.6632254638</v>
      </c>
      <c r="Y249" s="188">
        <f t="shared" ca="1" si="394"/>
        <v>325545.80484037066</v>
      </c>
      <c r="Z249" s="188">
        <f t="shared" ca="1" si="394"/>
        <v>301295.19407432509</v>
      </c>
      <c r="AA249" s="188">
        <f t="shared" ca="1" si="394"/>
        <v>301544.58330827951</v>
      </c>
      <c r="AB249" s="188">
        <f t="shared" ca="1" si="394"/>
        <v>346827.54583415942</v>
      </c>
      <c r="AC249" s="188">
        <f t="shared" ca="1" si="394"/>
        <v>570627.37626894203</v>
      </c>
      <c r="AD249" s="188">
        <f t="shared" ca="1" si="394"/>
        <v>602697.20670372457</v>
      </c>
      <c r="AE249" s="188">
        <f t="shared" ca="1" si="394"/>
        <v>618597.03713850724</v>
      </c>
      <c r="AF249" s="188">
        <f t="shared" ca="1" si="394"/>
        <v>782666.8675732899</v>
      </c>
      <c r="AG249" s="188">
        <f t="shared" ca="1" si="394"/>
        <v>814736.69800807256</v>
      </c>
      <c r="AH249" s="188">
        <f t="shared" ca="1" si="394"/>
        <v>1004981.0626043458</v>
      </c>
      <c r="AI249" s="188">
        <f t="shared" ca="1" si="394"/>
        <v>1073125.4272006191</v>
      </c>
      <c r="AJ249" s="188">
        <f t="shared" ca="1" si="394"/>
        <v>1069045.2719211159</v>
      </c>
      <c r="AK249" s="188">
        <f t="shared" ca="1" si="394"/>
        <v>1270576.8893124203</v>
      </c>
      <c r="AL249" s="188">
        <f t="shared" ca="1" si="394"/>
        <v>1322551.2539086936</v>
      </c>
      <c r="AM249" s="188">
        <f t="shared" ca="1" si="394"/>
        <v>1392235.6185049668</v>
      </c>
      <c r="AN249" s="188">
        <f t="shared" ca="1" si="394"/>
        <v>1462865.2998714265</v>
      </c>
      <c r="AO249" s="188">
        <f t="shared" ca="1" si="394"/>
        <v>1871868.2017347806</v>
      </c>
      <c r="AP249" s="188">
        <f t="shared" ca="1" si="394"/>
        <v>1990141.1035981346</v>
      </c>
      <c r="AQ249" s="188">
        <f t="shared" ca="1" si="394"/>
        <v>2092244.0054614886</v>
      </c>
      <c r="AR249" s="188">
        <f t="shared" ca="1" si="394"/>
        <v>2342516.9073248426</v>
      </c>
      <c r="AS249" s="188">
        <f t="shared" ca="1" si="394"/>
        <v>2460789.8091881969</v>
      </c>
      <c r="AT249" s="188">
        <f t="shared" ca="1" si="394"/>
        <v>2869237.2452130415</v>
      </c>
      <c r="AU249" s="188">
        <f t="shared" ca="1" si="394"/>
        <v>3023584.6812378862</v>
      </c>
      <c r="AV249" s="188">
        <f t="shared" ca="1" si="394"/>
        <v>3071676.2166416128</v>
      </c>
      <c r="AW249" s="188">
        <f t="shared" ca="1" si="394"/>
        <v>3358023.6526664575</v>
      </c>
      <c r="AX249" s="188">
        <f t="shared" ca="1" si="394"/>
        <v>3496201.0886913021</v>
      </c>
      <c r="AY249" s="188">
        <f t="shared" ca="1" si="394"/>
        <v>3650548.5247161468</v>
      </c>
      <c r="AZ249" s="188">
        <f t="shared" ca="1" si="394"/>
        <v>3856912.2278217366</v>
      </c>
      <c r="BA249" s="188">
        <f t="shared" ca="1" si="394"/>
        <v>4778218.0750267059</v>
      </c>
      <c r="BB249" s="188">
        <f t="shared" ca="1" si="394"/>
        <v>5303523.9222316751</v>
      </c>
      <c r="BC249" s="188">
        <f t="shared" ca="1" si="394"/>
        <v>5818929.7694366444</v>
      </c>
      <c r="BD249" s="188">
        <f t="shared" ca="1" si="394"/>
        <v>6476235.6166416137</v>
      </c>
      <c r="BE249" s="188">
        <f t="shared" ca="1" si="394"/>
        <v>7001541.4638465829</v>
      </c>
      <c r="BF249" s="188">
        <f t="shared" ca="1" si="394"/>
        <v>7825220.6029770179</v>
      </c>
      <c r="BG249" s="188">
        <f t="shared" ca="1" si="394"/>
        <v>8394799.7421074528</v>
      </c>
      <c r="BH249" s="188">
        <f t="shared" ca="1" si="394"/>
        <v>8743012.4216105584</v>
      </c>
      <c r="BI249" s="188">
        <f t="shared" ca="1" si="394"/>
        <v>9488864.85266646</v>
      </c>
      <c r="BJ249" s="188">
        <f t="shared" ca="1" si="394"/>
        <v>10092817.28372236</v>
      </c>
      <c r="BK249" s="188">
        <f t="shared" ca="1" si="394"/>
        <v>10706669.714778259</v>
      </c>
      <c r="BL249" s="188">
        <f t="shared" ca="1" si="394"/>
        <v>11310622.145834159</v>
      </c>
      <c r="BM249" s="40"/>
      <c r="BN249" s="188">
        <f t="shared" ca="1" si="371"/>
        <v>105990.51229378664</v>
      </c>
      <c r="BO249" s="188">
        <f t="shared" ca="1" si="343"/>
        <v>358901.33739895828</v>
      </c>
      <c r="BP249" s="188">
        <f t="shared" ca="1" si="344"/>
        <v>405501.82375506603</v>
      </c>
      <c r="BQ249" s="188">
        <f t="shared" ca="1" si="345"/>
        <v>222376.32271986941</v>
      </c>
      <c r="BR249" s="188">
        <f t="shared" ca="1" si="346"/>
        <v>527693.65737825457</v>
      </c>
      <c r="BS249" s="188">
        <f t="shared" ca="1" si="347"/>
        <v>780980.44474885508</v>
      </c>
      <c r="BT249" s="188">
        <f t="shared" ca="1" si="348"/>
        <v>844499.00499730243</v>
      </c>
      <c r="BU249" s="188">
        <f t="shared" ca="1" si="349"/>
        <v>949667.32321676402</v>
      </c>
      <c r="BV249" s="188">
        <f t="shared" ca="1" si="350"/>
        <v>1791921.620111174</v>
      </c>
      <c r="BW249" s="188">
        <f t="shared" ca="1" si="351"/>
        <v>2602384.6281857081</v>
      </c>
      <c r="BX249" s="188">
        <f t="shared" ca="1" si="352"/>
        <v>3412747.5884341551</v>
      </c>
      <c r="BY249" s="188">
        <f t="shared" ca="1" si="353"/>
        <v>4177652.1722850869</v>
      </c>
      <c r="BZ249" s="188">
        <f t="shared" ca="1" si="354"/>
        <v>5954253.3107944038</v>
      </c>
      <c r="CA249" s="188">
        <f t="shared" ca="1" si="355"/>
        <v>7672543.9617260806</v>
      </c>
      <c r="CB249" s="188">
        <f t="shared" ca="1" si="356"/>
        <v>9453284.5505459569</v>
      </c>
      <c r="CC249" s="188">
        <f t="shared" ca="1" si="357"/>
        <v>11003661.841229185</v>
      </c>
      <c r="CD249" s="188">
        <f t="shared" ca="1" si="358"/>
        <v>15900671.766695024</v>
      </c>
      <c r="CE249" s="188">
        <f t="shared" ca="1" si="359"/>
        <v>21302997.683465216</v>
      </c>
      <c r="CF249" s="188">
        <f t="shared" ca="1" si="360"/>
        <v>26626677.016384471</v>
      </c>
      <c r="CG249" s="188">
        <f t="shared" ca="1" si="361"/>
        <v>32110109.144334778</v>
      </c>
      <c r="CH249" s="40"/>
      <c r="CI249" s="198">
        <f t="shared" ca="1" si="393"/>
        <v>52758.370513248396</v>
      </c>
      <c r="CJ249" s="198">
        <f ca="1">AB249</f>
        <v>346827.54583415942</v>
      </c>
      <c r="CK249" s="198">
        <f ca="1">AN249</f>
        <v>1462865.2998714265</v>
      </c>
      <c r="CL249" s="198">
        <f ca="1">AZ249</f>
        <v>3856912.2278217366</v>
      </c>
      <c r="CM249" s="198">
        <f ca="1">BL249</f>
        <v>11310622.145834159</v>
      </c>
      <c r="CN249" s="40"/>
    </row>
    <row r="250" spans="1:92" s="305" customFormat="1" x14ac:dyDescent="0.3">
      <c r="A250" s="185"/>
      <c r="B250" s="96" t="s">
        <v>174</v>
      </c>
      <c r="C250" s="86"/>
      <c r="D250" s="97">
        <f>SUM(D248:D249)</f>
        <v>5000</v>
      </c>
      <c r="E250" s="97">
        <f t="shared" ref="E250:BL250" si="395">SUM(E248:E249)</f>
        <v>163991.68839920621</v>
      </c>
      <c r="F250" s="97">
        <f t="shared" ca="1" si="395"/>
        <v>277165.37434347608</v>
      </c>
      <c r="G250" s="97">
        <f t="shared" ca="1" si="395"/>
        <v>280990.51229378663</v>
      </c>
      <c r="H250" s="97">
        <f t="shared" ca="1" si="395"/>
        <v>269178.17896045331</v>
      </c>
      <c r="I250" s="97">
        <f t="shared" ca="1" si="395"/>
        <v>306972.51024409721</v>
      </c>
      <c r="J250" s="97">
        <f t="shared" ca="1" si="395"/>
        <v>307750.64819440781</v>
      </c>
      <c r="K250" s="97">
        <f t="shared" ca="1" si="395"/>
        <v>1817103.0640950289</v>
      </c>
      <c r="L250" s="97">
        <f t="shared" ca="1" si="395"/>
        <v>1805290.7307616957</v>
      </c>
      <c r="M250" s="97">
        <f t="shared" ca="1" si="395"/>
        <v>1808108.0288983416</v>
      </c>
      <c r="N250" s="97">
        <f t="shared" ca="1" si="395"/>
        <v>1775658.6603683208</v>
      </c>
      <c r="O250" s="97">
        <f t="shared" ca="1" si="395"/>
        <v>1743959.2918383002</v>
      </c>
      <c r="P250" s="97">
        <f t="shared" ca="1" si="395"/>
        <v>1727758.3705132485</v>
      </c>
      <c r="Q250" s="97">
        <f t="shared" ca="1" si="395"/>
        <v>1864065.1632254638</v>
      </c>
      <c r="R250" s="97">
        <f t="shared" ca="1" si="395"/>
        <v>1859064.5524594183</v>
      </c>
      <c r="S250" s="97">
        <f t="shared" ca="1" si="395"/>
        <v>1829563.9416933726</v>
      </c>
      <c r="T250" s="97">
        <f t="shared" ca="1" si="395"/>
        <v>1920493.9539086935</v>
      </c>
      <c r="U250" s="97">
        <f t="shared" ca="1" si="395"/>
        <v>1915493.343142648</v>
      </c>
      <c r="V250" s="97">
        <f t="shared" ca="1" si="395"/>
        <v>1969993.1476975135</v>
      </c>
      <c r="W250" s="97">
        <f t="shared" ca="1" si="395"/>
        <v>1964992.5369314679</v>
      </c>
      <c r="X250" s="97">
        <f t="shared" ca="1" si="395"/>
        <v>1903960.6632254638</v>
      </c>
      <c r="Y250" s="97">
        <f t="shared" ca="1" si="395"/>
        <v>2000545.8048403705</v>
      </c>
      <c r="Z250" s="97">
        <f t="shared" ca="1" si="395"/>
        <v>1976295.194074325</v>
      </c>
      <c r="AA250" s="97">
        <f t="shared" ca="1" si="395"/>
        <v>1976544.5833082795</v>
      </c>
      <c r="AB250" s="97">
        <f t="shared" ca="1" si="395"/>
        <v>2021827.5458341595</v>
      </c>
      <c r="AC250" s="97">
        <f t="shared" ca="1" si="395"/>
        <v>2245627.3762689419</v>
      </c>
      <c r="AD250" s="97">
        <f t="shared" ca="1" si="395"/>
        <v>2277697.2067037243</v>
      </c>
      <c r="AE250" s="97">
        <f t="shared" ca="1" si="395"/>
        <v>2293597.0371385072</v>
      </c>
      <c r="AF250" s="97">
        <f t="shared" ca="1" si="395"/>
        <v>2457666.8675732901</v>
      </c>
      <c r="AG250" s="97">
        <f t="shared" ca="1" si="395"/>
        <v>2489736.6980080726</v>
      </c>
      <c r="AH250" s="97">
        <f t="shared" ca="1" si="395"/>
        <v>2679981.0626043458</v>
      </c>
      <c r="AI250" s="97">
        <f t="shared" ca="1" si="395"/>
        <v>2748125.4272006191</v>
      </c>
      <c r="AJ250" s="97">
        <f t="shared" ca="1" si="395"/>
        <v>2744045.2719211159</v>
      </c>
      <c r="AK250" s="97">
        <f t="shared" ca="1" si="395"/>
        <v>2945576.88931242</v>
      </c>
      <c r="AL250" s="97">
        <f t="shared" ca="1" si="395"/>
        <v>2997551.2539086938</v>
      </c>
      <c r="AM250" s="97">
        <f t="shared" ca="1" si="395"/>
        <v>3067235.6185049666</v>
      </c>
      <c r="AN250" s="97">
        <f t="shared" ca="1" si="395"/>
        <v>3137865.2998714265</v>
      </c>
      <c r="AO250" s="97">
        <f t="shared" ca="1" si="395"/>
        <v>3546868.2017347803</v>
      </c>
      <c r="AP250" s="97">
        <f t="shared" ca="1" si="395"/>
        <v>3665141.1035981346</v>
      </c>
      <c r="AQ250" s="97">
        <f t="shared" ca="1" si="395"/>
        <v>3767244.0054614889</v>
      </c>
      <c r="AR250" s="97">
        <f t="shared" ca="1" si="395"/>
        <v>4017516.9073248426</v>
      </c>
      <c r="AS250" s="97">
        <f t="shared" ca="1" si="395"/>
        <v>4135789.8091881969</v>
      </c>
      <c r="AT250" s="97">
        <f t="shared" ca="1" si="395"/>
        <v>4544237.2452130411</v>
      </c>
      <c r="AU250" s="97">
        <f t="shared" ca="1" si="395"/>
        <v>4698584.6812378857</v>
      </c>
      <c r="AV250" s="97">
        <f t="shared" ca="1" si="395"/>
        <v>4746676.2166416124</v>
      </c>
      <c r="AW250" s="97">
        <f t="shared" ca="1" si="395"/>
        <v>5033023.652666457</v>
      </c>
      <c r="AX250" s="97">
        <f t="shared" ca="1" si="395"/>
        <v>5171201.0886913016</v>
      </c>
      <c r="AY250" s="97">
        <f t="shared" ca="1" si="395"/>
        <v>5325548.5247161463</v>
      </c>
      <c r="AZ250" s="97">
        <f t="shared" ca="1" si="395"/>
        <v>5531912.2278217366</v>
      </c>
      <c r="BA250" s="97">
        <f t="shared" ca="1" si="395"/>
        <v>6453218.0750267059</v>
      </c>
      <c r="BB250" s="97">
        <f t="shared" ca="1" si="395"/>
        <v>6978523.9222316751</v>
      </c>
      <c r="BC250" s="97">
        <f t="shared" ca="1" si="395"/>
        <v>7493929.7694366444</v>
      </c>
      <c r="BD250" s="97">
        <f t="shared" ca="1" si="395"/>
        <v>8151235.6166416137</v>
      </c>
      <c r="BE250" s="97">
        <f t="shared" ca="1" si="395"/>
        <v>8676541.4638465829</v>
      </c>
      <c r="BF250" s="97">
        <f t="shared" ca="1" si="395"/>
        <v>9500220.6029770188</v>
      </c>
      <c r="BG250" s="97">
        <f t="shared" ca="1" si="395"/>
        <v>10069799.742107453</v>
      </c>
      <c r="BH250" s="97">
        <f t="shared" ca="1" si="395"/>
        <v>10418012.421610558</v>
      </c>
      <c r="BI250" s="97">
        <f t="shared" ca="1" si="395"/>
        <v>11163864.85266646</v>
      </c>
      <c r="BJ250" s="97">
        <f t="shared" ca="1" si="395"/>
        <v>11767817.28372236</v>
      </c>
      <c r="BK250" s="97">
        <f t="shared" ca="1" si="395"/>
        <v>12381669.714778259</v>
      </c>
      <c r="BL250" s="97">
        <f t="shared" ca="1" si="395"/>
        <v>12985622.145834159</v>
      </c>
      <c r="BM250" s="40"/>
      <c r="BN250" s="97">
        <f t="shared" ca="1" si="371"/>
        <v>280990.51229378663</v>
      </c>
      <c r="BO250" s="97">
        <f t="shared" ca="1" si="343"/>
        <v>883901.33739895839</v>
      </c>
      <c r="BP250" s="97">
        <f t="shared" ca="1" si="344"/>
        <v>5430501.8237550659</v>
      </c>
      <c r="BQ250" s="97">
        <f t="shared" ca="1" si="345"/>
        <v>5247376.3227198692</v>
      </c>
      <c r="BR250" s="97">
        <f t="shared" ca="1" si="346"/>
        <v>5552693.6573782545</v>
      </c>
      <c r="BS250" s="97">
        <f t="shared" ca="1" si="347"/>
        <v>5805980.4447488543</v>
      </c>
      <c r="BT250" s="97">
        <f t="shared" ca="1" si="348"/>
        <v>5869499.0049973018</v>
      </c>
      <c r="BU250" s="97">
        <f t="shared" ca="1" si="349"/>
        <v>5974667.3232167643</v>
      </c>
      <c r="BV250" s="97">
        <f t="shared" ca="1" si="350"/>
        <v>6816921.620111173</v>
      </c>
      <c r="BW250" s="97">
        <f t="shared" ca="1" si="351"/>
        <v>7627384.6281857081</v>
      </c>
      <c r="BX250" s="97">
        <f t="shared" ca="1" si="352"/>
        <v>8437747.588434156</v>
      </c>
      <c r="BY250" s="97">
        <f t="shared" ca="1" si="353"/>
        <v>9202652.1722850874</v>
      </c>
      <c r="BZ250" s="97">
        <f t="shared" ca="1" si="354"/>
        <v>10979253.310794404</v>
      </c>
      <c r="CA250" s="97">
        <f t="shared" ca="1" si="355"/>
        <v>12697543.961726081</v>
      </c>
      <c r="CB250" s="97">
        <f t="shared" ca="1" si="356"/>
        <v>14478284.550545955</v>
      </c>
      <c r="CC250" s="97">
        <f t="shared" ca="1" si="357"/>
        <v>16028661.841229185</v>
      </c>
      <c r="CD250" s="97">
        <f t="shared" ca="1" si="358"/>
        <v>20925671.766695023</v>
      </c>
      <c r="CE250" s="97">
        <f t="shared" ca="1" si="359"/>
        <v>26327997.683465216</v>
      </c>
      <c r="CF250" s="97">
        <f t="shared" ca="1" si="360"/>
        <v>31651677.016384471</v>
      </c>
      <c r="CG250" s="97">
        <f t="shared" ca="1" si="361"/>
        <v>37135109.144334778</v>
      </c>
      <c r="CH250" s="40"/>
      <c r="CI250" s="97">
        <f t="shared" ref="CI250:CM250" ca="1" si="396">SUM(CI248:CI249)</f>
        <v>1727758.3705132485</v>
      </c>
      <c r="CJ250" s="97">
        <f t="shared" ca="1" si="396"/>
        <v>2021827.5458341595</v>
      </c>
      <c r="CK250" s="97">
        <f t="shared" ref="CK250" ca="1" si="397">SUM(CK248:CK249)</f>
        <v>3137865.2998714265</v>
      </c>
      <c r="CL250" s="97">
        <f t="shared" ca="1" si="396"/>
        <v>5531912.2278217366</v>
      </c>
      <c r="CM250" s="97">
        <f t="shared" ca="1" si="396"/>
        <v>12985622.145834159</v>
      </c>
      <c r="CN250" s="40"/>
    </row>
    <row r="251" spans="1:92" s="305" customFormat="1" x14ac:dyDescent="0.3">
      <c r="A251" s="189"/>
      <c r="B251" s="123" t="s">
        <v>175</v>
      </c>
      <c r="C251" s="120"/>
      <c r="D251" s="121">
        <f t="shared" ref="D251:BL251" si="398">D247+D250</f>
        <v>10000</v>
      </c>
      <c r="E251" s="121">
        <f t="shared" ca="1" si="398"/>
        <v>163991.68839920621</v>
      </c>
      <c r="F251" s="121">
        <f t="shared" ca="1" si="398"/>
        <v>277165.37434347608</v>
      </c>
      <c r="G251" s="121">
        <f t="shared" ca="1" si="398"/>
        <v>280231.84252152988</v>
      </c>
      <c r="H251" s="121">
        <f t="shared" ca="1" si="398"/>
        <v>269178.17896045331</v>
      </c>
      <c r="I251" s="121">
        <f t="shared" ca="1" si="398"/>
        <v>306213.84047184046</v>
      </c>
      <c r="J251" s="121">
        <f t="shared" ca="1" si="398"/>
        <v>306991.97842215106</v>
      </c>
      <c r="K251" s="121">
        <f t="shared" ca="1" si="398"/>
        <v>1815585.7245505154</v>
      </c>
      <c r="L251" s="121">
        <f t="shared" ca="1" si="398"/>
        <v>1805290.7307616957</v>
      </c>
      <c r="M251" s="121">
        <f t="shared" ca="1" si="398"/>
        <v>1799156.9937016543</v>
      </c>
      <c r="N251" s="121">
        <f t="shared" ca="1" si="398"/>
        <v>1766707.6251716334</v>
      </c>
      <c r="O251" s="121">
        <f t="shared" ca="1" si="398"/>
        <v>1735008.2566416129</v>
      </c>
      <c r="P251" s="121">
        <f t="shared" ca="1" si="398"/>
        <v>1717805.7825215301</v>
      </c>
      <c r="Q251" s="121">
        <f t="shared" ca="1" si="398"/>
        <v>1854312.8857927516</v>
      </c>
      <c r="R251" s="121">
        <f t="shared" ca="1" si="398"/>
        <v>1849312.275026706</v>
      </c>
      <c r="S251" s="121">
        <f t="shared" ca="1" si="398"/>
        <v>1819811.6642606603</v>
      </c>
      <c r="T251" s="121">
        <f t="shared" ca="1" si="398"/>
        <v>1910741.6764759813</v>
      </c>
      <c r="U251" s="121">
        <f t="shared" ca="1" si="398"/>
        <v>1905741.0657099357</v>
      </c>
      <c r="V251" s="121">
        <f t="shared" ca="1" si="398"/>
        <v>1960240.8702648012</v>
      </c>
      <c r="W251" s="121">
        <f t="shared" ca="1" si="398"/>
        <v>1955240.2594987557</v>
      </c>
      <c r="X251" s="121">
        <f t="shared" ca="1" si="398"/>
        <v>1895543.7895194597</v>
      </c>
      <c r="Y251" s="121">
        <f t="shared" ca="1" si="398"/>
        <v>1985468.5274076583</v>
      </c>
      <c r="Z251" s="121">
        <f t="shared" ca="1" si="398"/>
        <v>1961217.9166416128</v>
      </c>
      <c r="AA251" s="121">
        <f t="shared" ca="1" si="398"/>
        <v>1961467.3058755673</v>
      </c>
      <c r="AB251" s="121">
        <f t="shared" ca="1" si="398"/>
        <v>2004747.1628113852</v>
      </c>
      <c r="AC251" s="121">
        <f t="shared" ca="1" si="398"/>
        <v>2229214.6951095215</v>
      </c>
      <c r="AD251" s="121">
        <f t="shared" ca="1" si="398"/>
        <v>2261284.5255443039</v>
      </c>
      <c r="AE251" s="121">
        <f t="shared" ca="1" si="398"/>
        <v>2277184.3559790868</v>
      </c>
      <c r="AF251" s="121">
        <f t="shared" ca="1" si="398"/>
        <v>2441254.1864138697</v>
      </c>
      <c r="AG251" s="121">
        <f t="shared" ca="1" si="398"/>
        <v>2473324.0168486522</v>
      </c>
      <c r="AH251" s="121">
        <f t="shared" ca="1" si="398"/>
        <v>2658226.7665380933</v>
      </c>
      <c r="AI251" s="121">
        <f t="shared" ca="1" si="398"/>
        <v>2726371.1311343666</v>
      </c>
      <c r="AJ251" s="121">
        <f t="shared" ca="1" si="398"/>
        <v>2724961.7833082797</v>
      </c>
      <c r="AK251" s="121">
        <f t="shared" ca="1" si="398"/>
        <v>2923822.5932461675</v>
      </c>
      <c r="AL251" s="121">
        <f t="shared" ca="1" si="398"/>
        <v>2975796.9578424413</v>
      </c>
      <c r="AM251" s="121">
        <f t="shared" ca="1" si="398"/>
        <v>3045481.3224387141</v>
      </c>
      <c r="AN251" s="121">
        <f t="shared" ca="1" si="398"/>
        <v>3115443.30194182</v>
      </c>
      <c r="AO251" s="121">
        <f t="shared" ca="1" si="398"/>
        <v>3521241.2348610745</v>
      </c>
      <c r="AP251" s="121">
        <f t="shared" ca="1" si="398"/>
        <v>3639514.1367244287</v>
      </c>
      <c r="AQ251" s="121">
        <f t="shared" ca="1" si="398"/>
        <v>3741617.038587783</v>
      </c>
      <c r="AR251" s="121">
        <f t="shared" ca="1" si="398"/>
        <v>3991889.9404511368</v>
      </c>
      <c r="AS251" s="121">
        <f t="shared" ca="1" si="398"/>
        <v>4110162.842314491</v>
      </c>
      <c r="AT251" s="121">
        <f t="shared" ca="1" si="398"/>
        <v>4513268.6634325031</v>
      </c>
      <c r="AU251" s="121">
        <f t="shared" ca="1" si="398"/>
        <v>4667616.0994573478</v>
      </c>
      <c r="AV251" s="121">
        <f t="shared" ca="1" si="398"/>
        <v>4719713.8460411979</v>
      </c>
      <c r="AW251" s="121">
        <f t="shared" ca="1" si="398"/>
        <v>5002055.070885919</v>
      </c>
      <c r="AX251" s="121">
        <f t="shared" ca="1" si="398"/>
        <v>5140232.5069107637</v>
      </c>
      <c r="AY251" s="121">
        <f t="shared" ca="1" si="398"/>
        <v>5294579.9429356083</v>
      </c>
      <c r="AZ251" s="121">
        <f t="shared" ca="1" si="398"/>
        <v>5498272.8385877823</v>
      </c>
      <c r="BA251" s="121">
        <f t="shared" ca="1" si="398"/>
        <v>6344812.6920039319</v>
      </c>
      <c r="BB251" s="121">
        <f t="shared" ca="1" si="398"/>
        <v>6870118.5392089011</v>
      </c>
      <c r="BC251" s="121">
        <f t="shared" ca="1" si="398"/>
        <v>7385524.3864138704</v>
      </c>
      <c r="BD251" s="121">
        <f t="shared" ca="1" si="398"/>
        <v>8042830.2336188396</v>
      </c>
      <c r="BE251" s="121">
        <f t="shared" ca="1" si="398"/>
        <v>8568136.0808238089</v>
      </c>
      <c r="BF251" s="121">
        <f t="shared" ca="1" si="398"/>
        <v>9390145.9652958587</v>
      </c>
      <c r="BG251" s="121">
        <f t="shared" ca="1" si="398"/>
        <v>9959725.1044262927</v>
      </c>
      <c r="BH251" s="121">
        <f t="shared" ca="1" si="398"/>
        <v>10316284.057221325</v>
      </c>
      <c r="BI251" s="121">
        <f t="shared" ca="1" si="398"/>
        <v>11052120.960326916</v>
      </c>
      <c r="BJ251" s="121">
        <f t="shared" ca="1" si="398"/>
        <v>11656073.391382815</v>
      </c>
      <c r="BK251" s="121">
        <f t="shared" ca="1" si="398"/>
        <v>12269925.822438715</v>
      </c>
      <c r="BL251" s="121">
        <f t="shared" ca="1" si="398"/>
        <v>12873878.253494615</v>
      </c>
      <c r="BM251" s="40"/>
      <c r="BN251" s="121">
        <f t="shared" ca="1" si="371"/>
        <v>280231.84252152988</v>
      </c>
      <c r="BO251" s="121">
        <f t="shared" ca="1" si="343"/>
        <v>882383.99785444478</v>
      </c>
      <c r="BP251" s="121">
        <f t="shared" ca="1" si="344"/>
        <v>5420033.4490138656</v>
      </c>
      <c r="BQ251" s="121">
        <f t="shared" ca="1" si="345"/>
        <v>5219521.6643347759</v>
      </c>
      <c r="BR251" s="121">
        <f t="shared" ca="1" si="346"/>
        <v>5523436.8250801181</v>
      </c>
      <c r="BS251" s="121">
        <f t="shared" ca="1" si="347"/>
        <v>5776723.6124507179</v>
      </c>
      <c r="BT251" s="121">
        <f t="shared" ca="1" si="348"/>
        <v>5836252.5764258737</v>
      </c>
      <c r="BU251" s="121">
        <f t="shared" ca="1" si="349"/>
        <v>5927432.3853285657</v>
      </c>
      <c r="BV251" s="121">
        <f t="shared" ca="1" si="350"/>
        <v>6767683.5766329123</v>
      </c>
      <c r="BW251" s="121">
        <f t="shared" ca="1" si="351"/>
        <v>7572804.9698006157</v>
      </c>
      <c r="BX251" s="121">
        <f t="shared" ca="1" si="352"/>
        <v>8375155.5076888138</v>
      </c>
      <c r="BY251" s="121">
        <f t="shared" ca="1" si="353"/>
        <v>9136721.5822229758</v>
      </c>
      <c r="BZ251" s="121">
        <f t="shared" ca="1" si="354"/>
        <v>10902372.410173286</v>
      </c>
      <c r="CA251" s="121">
        <f t="shared" ca="1" si="355"/>
        <v>12615321.446198132</v>
      </c>
      <c r="CB251" s="121">
        <f t="shared" ca="1" si="356"/>
        <v>14389385.016384464</v>
      </c>
      <c r="CC251" s="121">
        <f t="shared" ca="1" si="357"/>
        <v>15933085.288434155</v>
      </c>
      <c r="CD251" s="121">
        <f t="shared" ca="1" si="358"/>
        <v>20600455.617626704</v>
      </c>
      <c r="CE251" s="121">
        <f t="shared" ca="1" si="359"/>
        <v>26001112.279738508</v>
      </c>
      <c r="CF251" s="121">
        <f t="shared" ca="1" si="360"/>
        <v>31328130.121974535</v>
      </c>
      <c r="CG251" s="121">
        <f t="shared" ca="1" si="361"/>
        <v>36799877.467316143</v>
      </c>
      <c r="CH251" s="40"/>
      <c r="CI251" s="121">
        <f t="shared" ref="CI251:CM251" ca="1" si="399">CI247+CI250</f>
        <v>1717805.7825215301</v>
      </c>
      <c r="CJ251" s="121">
        <f t="shared" ca="1" si="399"/>
        <v>2004747.1628113852</v>
      </c>
      <c r="CK251" s="121">
        <f t="shared" ref="CK251" ca="1" si="400">CK247+CK250</f>
        <v>3115443.30194182</v>
      </c>
      <c r="CL251" s="121">
        <f t="shared" ca="1" si="399"/>
        <v>5498272.8385877823</v>
      </c>
      <c r="CM251" s="121">
        <f t="shared" ca="1" si="399"/>
        <v>12873878.253494615</v>
      </c>
      <c r="CN251" s="40"/>
    </row>
    <row r="252" spans="1:92" s="303" customFormat="1" outlineLevel="1" x14ac:dyDescent="0.3">
      <c r="A252" s="15" t="s">
        <v>66</v>
      </c>
      <c r="B252" s="8"/>
      <c r="C252"/>
      <c r="D252" s="16" t="str">
        <f t="shared" ref="D252:BL252" si="401">IF(ABS(D241-D251)&lt;0.0001,"Ok","ERROR")</f>
        <v>Ok</v>
      </c>
      <c r="E252" s="16" t="str">
        <f t="shared" ca="1" si="401"/>
        <v>Ok</v>
      </c>
      <c r="F252" s="16" t="str">
        <f t="shared" ca="1" si="401"/>
        <v>Ok</v>
      </c>
      <c r="G252" s="16" t="str">
        <f t="shared" ca="1" si="401"/>
        <v>Ok</v>
      </c>
      <c r="H252" s="16" t="str">
        <f t="shared" ca="1" si="401"/>
        <v>Ok</v>
      </c>
      <c r="I252" s="16" t="str">
        <f t="shared" ca="1" si="401"/>
        <v>Ok</v>
      </c>
      <c r="J252" s="16" t="str">
        <f t="shared" ca="1" si="401"/>
        <v>Ok</v>
      </c>
      <c r="K252" s="16" t="str">
        <f t="shared" ca="1" si="401"/>
        <v>Ok</v>
      </c>
      <c r="L252" s="16" t="str">
        <f t="shared" ca="1" si="401"/>
        <v>Ok</v>
      </c>
      <c r="M252" s="16" t="str">
        <f t="shared" ca="1" si="401"/>
        <v>Ok</v>
      </c>
      <c r="N252" s="16" t="str">
        <f t="shared" ca="1" si="401"/>
        <v>Ok</v>
      </c>
      <c r="O252" s="16" t="str">
        <f t="shared" ca="1" si="401"/>
        <v>Ok</v>
      </c>
      <c r="P252" s="16" t="str">
        <f t="shared" ca="1" si="401"/>
        <v>Ok</v>
      </c>
      <c r="Q252" s="16" t="str">
        <f t="shared" ca="1" si="401"/>
        <v>Ok</v>
      </c>
      <c r="R252" s="16" t="str">
        <f t="shared" ca="1" si="401"/>
        <v>Ok</v>
      </c>
      <c r="S252" s="16" t="str">
        <f t="shared" ca="1" si="401"/>
        <v>Ok</v>
      </c>
      <c r="T252" s="16" t="str">
        <f t="shared" ca="1" si="401"/>
        <v>Ok</v>
      </c>
      <c r="U252" s="16" t="str">
        <f t="shared" ca="1" si="401"/>
        <v>Ok</v>
      </c>
      <c r="V252" s="16" t="str">
        <f t="shared" ca="1" si="401"/>
        <v>Ok</v>
      </c>
      <c r="W252" s="16" t="str">
        <f t="shared" ca="1" si="401"/>
        <v>Ok</v>
      </c>
      <c r="X252" s="16" t="str">
        <f t="shared" ca="1" si="401"/>
        <v>Ok</v>
      </c>
      <c r="Y252" s="16" t="str">
        <f t="shared" ca="1" si="401"/>
        <v>Ok</v>
      </c>
      <c r="Z252" s="16" t="str">
        <f t="shared" ca="1" si="401"/>
        <v>Ok</v>
      </c>
      <c r="AA252" s="16" t="str">
        <f t="shared" ca="1" si="401"/>
        <v>Ok</v>
      </c>
      <c r="AB252" s="16" t="str">
        <f t="shared" ca="1" si="401"/>
        <v>Ok</v>
      </c>
      <c r="AC252" s="16" t="str">
        <f t="shared" ca="1" si="401"/>
        <v>Ok</v>
      </c>
      <c r="AD252" s="16" t="str">
        <f t="shared" ca="1" si="401"/>
        <v>Ok</v>
      </c>
      <c r="AE252" s="16" t="str">
        <f t="shared" ca="1" si="401"/>
        <v>Ok</v>
      </c>
      <c r="AF252" s="16" t="str">
        <f t="shared" ca="1" si="401"/>
        <v>Ok</v>
      </c>
      <c r="AG252" s="16" t="str">
        <f t="shared" ca="1" si="401"/>
        <v>Ok</v>
      </c>
      <c r="AH252" s="16" t="str">
        <f t="shared" ca="1" si="401"/>
        <v>Ok</v>
      </c>
      <c r="AI252" s="16" t="str">
        <f t="shared" ca="1" si="401"/>
        <v>Ok</v>
      </c>
      <c r="AJ252" s="16" t="str">
        <f t="shared" ca="1" si="401"/>
        <v>Ok</v>
      </c>
      <c r="AK252" s="16" t="str">
        <f t="shared" ca="1" si="401"/>
        <v>Ok</v>
      </c>
      <c r="AL252" s="16" t="str">
        <f t="shared" ca="1" si="401"/>
        <v>Ok</v>
      </c>
      <c r="AM252" s="16" t="str">
        <f t="shared" ca="1" si="401"/>
        <v>Ok</v>
      </c>
      <c r="AN252" s="16" t="str">
        <f t="shared" ca="1" si="401"/>
        <v>Ok</v>
      </c>
      <c r="AO252" s="16" t="str">
        <f t="shared" ca="1" si="401"/>
        <v>Ok</v>
      </c>
      <c r="AP252" s="16" t="str">
        <f t="shared" ca="1" si="401"/>
        <v>Ok</v>
      </c>
      <c r="AQ252" s="16" t="str">
        <f t="shared" ca="1" si="401"/>
        <v>Ok</v>
      </c>
      <c r="AR252" s="16" t="str">
        <f t="shared" ca="1" si="401"/>
        <v>Ok</v>
      </c>
      <c r="AS252" s="16" t="str">
        <f t="shared" ca="1" si="401"/>
        <v>Ok</v>
      </c>
      <c r="AT252" s="16" t="str">
        <f t="shared" ca="1" si="401"/>
        <v>Ok</v>
      </c>
      <c r="AU252" s="16" t="str">
        <f t="shared" ca="1" si="401"/>
        <v>Ok</v>
      </c>
      <c r="AV252" s="16" t="str">
        <f t="shared" ca="1" si="401"/>
        <v>Ok</v>
      </c>
      <c r="AW252" s="16" t="str">
        <f t="shared" ca="1" si="401"/>
        <v>Ok</v>
      </c>
      <c r="AX252" s="16" t="str">
        <f t="shared" ca="1" si="401"/>
        <v>Ok</v>
      </c>
      <c r="AY252" s="16" t="str">
        <f t="shared" ca="1" si="401"/>
        <v>Ok</v>
      </c>
      <c r="AZ252" s="16" t="str">
        <f t="shared" ca="1" si="401"/>
        <v>Ok</v>
      </c>
      <c r="BA252" s="16" t="str">
        <f t="shared" ca="1" si="401"/>
        <v>Ok</v>
      </c>
      <c r="BB252" s="16" t="str">
        <f t="shared" ca="1" si="401"/>
        <v>Ok</v>
      </c>
      <c r="BC252" s="16" t="str">
        <f t="shared" ca="1" si="401"/>
        <v>Ok</v>
      </c>
      <c r="BD252" s="16" t="str">
        <f t="shared" ca="1" si="401"/>
        <v>Ok</v>
      </c>
      <c r="BE252" s="16" t="str">
        <f t="shared" ca="1" si="401"/>
        <v>Ok</v>
      </c>
      <c r="BF252" s="16" t="str">
        <f t="shared" ca="1" si="401"/>
        <v>Ok</v>
      </c>
      <c r="BG252" s="16" t="str">
        <f t="shared" ca="1" si="401"/>
        <v>Ok</v>
      </c>
      <c r="BH252" s="16" t="str">
        <f t="shared" ca="1" si="401"/>
        <v>Ok</v>
      </c>
      <c r="BI252" s="16" t="str">
        <f t="shared" ca="1" si="401"/>
        <v>Ok</v>
      </c>
      <c r="BJ252" s="16" t="str">
        <f t="shared" ca="1" si="401"/>
        <v>Ok</v>
      </c>
      <c r="BK252" s="16" t="str">
        <f t="shared" ca="1" si="401"/>
        <v>Ok</v>
      </c>
      <c r="BL252" s="16" t="str">
        <f t="shared" ca="1" si="401"/>
        <v>Ok</v>
      </c>
      <c r="BM252" s="40"/>
      <c r="BN252" s="80">
        <f t="shared" ca="1" si="342"/>
        <v>0</v>
      </c>
      <c r="BO252" s="16">
        <f t="shared" ca="1" si="343"/>
        <v>0</v>
      </c>
      <c r="BP252" s="16">
        <f t="shared" ca="1" si="344"/>
        <v>0</v>
      </c>
      <c r="BQ252" s="16">
        <f t="shared" ca="1" si="345"/>
        <v>0</v>
      </c>
      <c r="BR252" s="16">
        <f t="shared" ca="1" si="346"/>
        <v>0</v>
      </c>
      <c r="BS252" s="16">
        <f t="shared" ca="1" si="347"/>
        <v>0</v>
      </c>
      <c r="BT252" s="16">
        <f t="shared" ca="1" si="348"/>
        <v>0</v>
      </c>
      <c r="BU252" s="16">
        <f t="shared" ca="1" si="349"/>
        <v>0</v>
      </c>
      <c r="BV252" s="16">
        <f t="shared" ca="1" si="350"/>
        <v>0</v>
      </c>
      <c r="BW252" s="16">
        <f t="shared" ca="1" si="351"/>
        <v>0</v>
      </c>
      <c r="BX252" s="16">
        <f t="shared" ca="1" si="352"/>
        <v>0</v>
      </c>
      <c r="BY252" s="16">
        <f t="shared" ca="1" si="353"/>
        <v>0</v>
      </c>
      <c r="BZ252" s="16">
        <f t="shared" ca="1" si="354"/>
        <v>0</v>
      </c>
      <c r="CA252" s="16">
        <f t="shared" ca="1" si="355"/>
        <v>0</v>
      </c>
      <c r="CB252" s="16">
        <f t="shared" ca="1" si="356"/>
        <v>0</v>
      </c>
      <c r="CC252" s="16">
        <f t="shared" ca="1" si="357"/>
        <v>0</v>
      </c>
      <c r="CD252" s="16">
        <f t="shared" ca="1" si="358"/>
        <v>0</v>
      </c>
      <c r="CE252" s="16">
        <f t="shared" ca="1" si="359"/>
        <v>0</v>
      </c>
      <c r="CF252" s="16">
        <f t="shared" ca="1" si="360"/>
        <v>0</v>
      </c>
      <c r="CG252" s="16">
        <f t="shared" ca="1" si="361"/>
        <v>0</v>
      </c>
      <c r="CH252" s="40"/>
      <c r="CI252" s="16">
        <f t="shared" ref="CI252:CK253" ca="1" si="402">SUM(E252:P252)</f>
        <v>0</v>
      </c>
      <c r="CJ252" s="16">
        <f t="shared" ref="CJ252:CJ253" ca="1" si="403">SUM(Q252:AB252)</f>
        <v>0</v>
      </c>
      <c r="CK252" s="16">
        <f t="shared" ca="1" si="402"/>
        <v>0</v>
      </c>
      <c r="CL252" s="16">
        <f t="shared" ref="CL252:CL254" ca="1" si="404">SUM(AO252:AZ252)</f>
        <v>0</v>
      </c>
      <c r="CM252" s="16">
        <f t="shared" ref="CM252:CM254" ca="1" si="405">SUM(BA252:BL252)</f>
        <v>0</v>
      </c>
      <c r="CN252" s="40"/>
    </row>
    <row r="253" spans="1:92" s="303" customFormat="1" x14ac:dyDescent="0.3">
      <c r="A253" s="81" t="s">
        <v>177</v>
      </c>
      <c r="B253" s="81"/>
      <c r="C253" s="80"/>
      <c r="D253" s="80"/>
      <c r="E253" s="80"/>
      <c r="F253" s="80"/>
      <c r="G253" s="80"/>
      <c r="H253" s="80"/>
      <c r="I253" s="80"/>
      <c r="J253" s="80"/>
      <c r="K253" s="80"/>
      <c r="L253" s="80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  <c r="Z253" s="80"/>
      <c r="AA253" s="80"/>
      <c r="AB253" s="80"/>
      <c r="AC253" s="80"/>
      <c r="AD253" s="80"/>
      <c r="AE253" s="80"/>
      <c r="AF253" s="80"/>
      <c r="AG253" s="80"/>
      <c r="AH253" s="80"/>
      <c r="AI253" s="80"/>
      <c r="AJ253" s="80"/>
      <c r="AK253" s="80"/>
      <c r="AL253" s="80"/>
      <c r="AM253" s="80"/>
      <c r="AN253" s="80"/>
      <c r="AO253" s="80"/>
      <c r="AP253" s="80"/>
      <c r="AQ253" s="80"/>
      <c r="AR253" s="80"/>
      <c r="AS253" s="80"/>
      <c r="AT253" s="80"/>
      <c r="AU253" s="80"/>
      <c r="AV253" s="80"/>
      <c r="AW253" s="80"/>
      <c r="AX253" s="80"/>
      <c r="AY253" s="80"/>
      <c r="AZ253" s="80"/>
      <c r="BA253" s="80"/>
      <c r="BB253" s="80"/>
      <c r="BC253" s="80"/>
      <c r="BD253" s="80"/>
      <c r="BE253" s="80"/>
      <c r="BF253" s="80"/>
      <c r="BG253" s="80"/>
      <c r="BH253" s="80"/>
      <c r="BI253" s="80"/>
      <c r="BJ253" s="80"/>
      <c r="BK253" s="80"/>
      <c r="BL253" s="80"/>
      <c r="BM253" s="40"/>
      <c r="BN253" s="82">
        <f t="shared" ref="BN253:BN254" si="406">G253</f>
        <v>0</v>
      </c>
      <c r="BO253" s="80"/>
      <c r="BP253" s="80"/>
      <c r="BQ253" s="80"/>
      <c r="BR253" s="80"/>
      <c r="BS253" s="80"/>
      <c r="BT253" s="80"/>
      <c r="BU253" s="80"/>
      <c r="BV253" s="80"/>
      <c r="BW253" s="80"/>
      <c r="BX253" s="80"/>
      <c r="BY253" s="80"/>
      <c r="BZ253" s="80"/>
      <c r="CA253" s="80"/>
      <c r="CB253" s="80"/>
      <c r="CC253" s="80"/>
      <c r="CD253" s="80"/>
      <c r="CE253" s="80"/>
      <c r="CF253" s="80"/>
      <c r="CG253" s="80"/>
      <c r="CH253" s="40"/>
      <c r="CI253" s="80">
        <f t="shared" si="402"/>
        <v>0</v>
      </c>
      <c r="CJ253" s="80">
        <f t="shared" si="403"/>
        <v>0</v>
      </c>
      <c r="CK253" s="80">
        <f t="shared" ref="CK253:CK254" si="407">SUM(AC253:AN253)</f>
        <v>0</v>
      </c>
      <c r="CL253" s="80">
        <f t="shared" si="404"/>
        <v>0</v>
      </c>
      <c r="CM253" s="80">
        <f t="shared" si="405"/>
        <v>0</v>
      </c>
      <c r="CN253" s="40"/>
    </row>
    <row r="254" spans="1:92" s="303" customFormat="1" x14ac:dyDescent="0.3">
      <c r="A254" s="91"/>
      <c r="B254" s="81" t="s">
        <v>176</v>
      </c>
      <c r="C254" s="80"/>
      <c r="D254" s="118">
        <v>0</v>
      </c>
      <c r="E254" s="82">
        <f t="shared" ref="E254:BL254" si="408">D254+E226</f>
        <v>11008.311600793804</v>
      </c>
      <c r="F254" s="82">
        <f t="shared" ca="1" si="408"/>
        <v>0</v>
      </c>
      <c r="G254" s="82">
        <f t="shared" ca="1" si="408"/>
        <v>0</v>
      </c>
      <c r="H254" s="82">
        <f t="shared" ca="1" si="408"/>
        <v>11812.333333333334</v>
      </c>
      <c r="I254" s="82">
        <f t="shared" ca="1" si="408"/>
        <v>0</v>
      </c>
      <c r="J254" s="82">
        <f t="shared" ca="1" si="408"/>
        <v>0</v>
      </c>
      <c r="K254" s="82">
        <f t="shared" ca="1" si="408"/>
        <v>0</v>
      </c>
      <c r="L254" s="82">
        <f t="shared" ca="1" si="408"/>
        <v>11812.333333333334</v>
      </c>
      <c r="M254" s="82">
        <f t="shared" ca="1" si="408"/>
        <v>8995.0351966873623</v>
      </c>
      <c r="N254" s="82">
        <f t="shared" ca="1" si="408"/>
        <v>41444.403726708064</v>
      </c>
      <c r="O254" s="82">
        <f t="shared" ca="1" si="408"/>
        <v>73143.772256728756</v>
      </c>
      <c r="P254" s="82">
        <f t="shared" ca="1" si="408"/>
        <v>89344.693581780506</v>
      </c>
      <c r="Q254" s="82">
        <f t="shared" ca="1" si="408"/>
        <v>0</v>
      </c>
      <c r="R254" s="82">
        <f t="shared" ca="1" si="408"/>
        <v>5000.6107660455455</v>
      </c>
      <c r="S254" s="82">
        <f t="shared" ca="1" si="408"/>
        <v>34501.221532091091</v>
      </c>
      <c r="T254" s="82">
        <f t="shared" ca="1" si="408"/>
        <v>0</v>
      </c>
      <c r="U254" s="82">
        <f t="shared" ca="1" si="408"/>
        <v>5000.6107660455455</v>
      </c>
      <c r="V254" s="82">
        <f t="shared" ca="1" si="408"/>
        <v>0</v>
      </c>
      <c r="W254" s="82">
        <f t="shared" ca="1" si="408"/>
        <v>5000.6107660455455</v>
      </c>
      <c r="X254" s="82">
        <f t="shared" ca="1" si="408"/>
        <v>66032.484472049691</v>
      </c>
      <c r="Y254" s="82">
        <f t="shared" ca="1" si="408"/>
        <v>0</v>
      </c>
      <c r="Z254" s="82">
        <f t="shared" ca="1" si="408"/>
        <v>24250.61076604556</v>
      </c>
      <c r="AA254" s="82">
        <f t="shared" ca="1" si="408"/>
        <v>24001.221532091113</v>
      </c>
      <c r="AB254" s="82">
        <f t="shared" ca="1" si="408"/>
        <v>0</v>
      </c>
      <c r="AC254" s="82">
        <f t="shared" ca="1" si="408"/>
        <v>0</v>
      </c>
      <c r="AD254" s="82">
        <f t="shared" ca="1" si="408"/>
        <v>0</v>
      </c>
      <c r="AE254" s="82">
        <f t="shared" ca="1" si="408"/>
        <v>0</v>
      </c>
      <c r="AF254" s="82">
        <f t="shared" ca="1" si="408"/>
        <v>0</v>
      </c>
      <c r="AG254" s="82">
        <f t="shared" ca="1" si="408"/>
        <v>0</v>
      </c>
      <c r="AH254" s="82">
        <f t="shared" ca="1" si="408"/>
        <v>0</v>
      </c>
      <c r="AI254" s="82">
        <f t="shared" ca="1" si="408"/>
        <v>0</v>
      </c>
      <c r="AJ254" s="82">
        <f t="shared" ca="1" si="408"/>
        <v>4080.1552795031093</v>
      </c>
      <c r="AK254" s="82">
        <f t="shared" ca="1" si="408"/>
        <v>0</v>
      </c>
      <c r="AL254" s="82">
        <f t="shared" ca="1" si="408"/>
        <v>0</v>
      </c>
      <c r="AM254" s="82">
        <f t="shared" ca="1" si="408"/>
        <v>0</v>
      </c>
      <c r="AN254" s="82">
        <f t="shared" ca="1" si="408"/>
        <v>0</v>
      </c>
      <c r="AO254" s="82">
        <f t="shared" ca="1" si="408"/>
        <v>0</v>
      </c>
      <c r="AP254" s="82">
        <f t="shared" ca="1" si="408"/>
        <v>0</v>
      </c>
      <c r="AQ254" s="82">
        <f t="shared" ca="1" si="408"/>
        <v>0</v>
      </c>
      <c r="AR254" s="82">
        <f t="shared" ca="1" si="408"/>
        <v>0</v>
      </c>
      <c r="AS254" s="82">
        <f t="shared" ca="1" si="408"/>
        <v>0</v>
      </c>
      <c r="AT254" s="82">
        <f t="shared" ca="1" si="408"/>
        <v>0</v>
      </c>
      <c r="AU254" s="82">
        <f t="shared" ca="1" si="408"/>
        <v>0</v>
      </c>
      <c r="AV254" s="82">
        <f t="shared" ca="1" si="408"/>
        <v>0</v>
      </c>
      <c r="AW254" s="82">
        <f t="shared" ca="1" si="408"/>
        <v>0</v>
      </c>
      <c r="AX254" s="82">
        <f t="shared" ca="1" si="408"/>
        <v>0</v>
      </c>
      <c r="AY254" s="82">
        <f t="shared" ca="1" si="408"/>
        <v>0</v>
      </c>
      <c r="AZ254" s="82">
        <f t="shared" ca="1" si="408"/>
        <v>0</v>
      </c>
      <c r="BA254" s="82">
        <f t="shared" ca="1" si="408"/>
        <v>0</v>
      </c>
      <c r="BB254" s="82">
        <f t="shared" ca="1" si="408"/>
        <v>0</v>
      </c>
      <c r="BC254" s="82">
        <f t="shared" ca="1" si="408"/>
        <v>0</v>
      </c>
      <c r="BD254" s="82">
        <f t="shared" ca="1" si="408"/>
        <v>0</v>
      </c>
      <c r="BE254" s="82">
        <f t="shared" ca="1" si="408"/>
        <v>0</v>
      </c>
      <c r="BF254" s="82">
        <f t="shared" ca="1" si="408"/>
        <v>0</v>
      </c>
      <c r="BG254" s="82">
        <f t="shared" ca="1" si="408"/>
        <v>0</v>
      </c>
      <c r="BH254" s="82">
        <f t="shared" ca="1" si="408"/>
        <v>0</v>
      </c>
      <c r="BI254" s="82">
        <f t="shared" ca="1" si="408"/>
        <v>0</v>
      </c>
      <c r="BJ254" s="82">
        <f t="shared" ca="1" si="408"/>
        <v>0</v>
      </c>
      <c r="BK254" s="82">
        <f t="shared" ca="1" si="408"/>
        <v>0</v>
      </c>
      <c r="BL254" s="82">
        <f t="shared" ca="1" si="408"/>
        <v>0</v>
      </c>
      <c r="BM254" s="40"/>
      <c r="BN254" s="82">
        <f t="shared" ca="1" si="406"/>
        <v>0</v>
      </c>
      <c r="BO254" s="82">
        <f t="shared" ca="1" si="343"/>
        <v>11812.333333333334</v>
      </c>
      <c r="BP254" s="82">
        <f t="shared" ca="1" si="344"/>
        <v>20807.368530020696</v>
      </c>
      <c r="BQ254" s="82">
        <f t="shared" ca="1" si="345"/>
        <v>203932.86956521732</v>
      </c>
      <c r="BR254" s="82">
        <f t="shared" ca="1" si="346"/>
        <v>39501.832298136636</v>
      </c>
      <c r="BS254" s="82">
        <f t="shared" ca="1" si="347"/>
        <v>5000.6107660455455</v>
      </c>
      <c r="BT254" s="82">
        <f t="shared" ca="1" si="348"/>
        <v>71033.095238095237</v>
      </c>
      <c r="BU254" s="82">
        <f t="shared" ca="1" si="349"/>
        <v>48251.832298136673</v>
      </c>
      <c r="BV254" s="82">
        <f t="shared" ca="1" si="350"/>
        <v>0</v>
      </c>
      <c r="BW254" s="82">
        <f t="shared" ca="1" si="351"/>
        <v>0</v>
      </c>
      <c r="BX254" s="82">
        <f t="shared" ca="1" si="352"/>
        <v>4080.1552795031093</v>
      </c>
      <c r="BY254" s="82">
        <f t="shared" ca="1" si="353"/>
        <v>0</v>
      </c>
      <c r="BZ254" s="82">
        <f t="shared" ca="1" si="354"/>
        <v>0</v>
      </c>
      <c r="CA254" s="82">
        <f t="shared" ca="1" si="355"/>
        <v>0</v>
      </c>
      <c r="CB254" s="82">
        <f t="shared" ca="1" si="356"/>
        <v>0</v>
      </c>
      <c r="CC254" s="82">
        <f t="shared" ca="1" si="357"/>
        <v>0</v>
      </c>
      <c r="CD254" s="82">
        <f t="shared" ca="1" si="358"/>
        <v>0</v>
      </c>
      <c r="CE254" s="82">
        <f t="shared" ca="1" si="359"/>
        <v>0</v>
      </c>
      <c r="CF254" s="82">
        <f t="shared" ca="1" si="360"/>
        <v>0</v>
      </c>
      <c r="CG254" s="82">
        <f t="shared" ca="1" si="361"/>
        <v>0</v>
      </c>
      <c r="CH254" s="40"/>
      <c r="CI254" s="82">
        <f ca="1">P254</f>
        <v>89344.693581780506</v>
      </c>
      <c r="CJ254" s="82">
        <f ca="1">AB254</f>
        <v>0</v>
      </c>
      <c r="CK254" s="82">
        <f t="shared" ca="1" si="407"/>
        <v>4080.1552795031093</v>
      </c>
      <c r="CL254" s="82">
        <f t="shared" ca="1" si="404"/>
        <v>0</v>
      </c>
      <c r="CM254" s="82">
        <f t="shared" ca="1" si="405"/>
        <v>0</v>
      </c>
      <c r="CN254" s="40"/>
    </row>
    <row r="255" spans="1:92" s="303" customFormat="1" x14ac:dyDescent="0.3">
      <c r="A255" s="4" t="s">
        <v>82</v>
      </c>
      <c r="B255" s="46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40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40"/>
      <c r="CI255" s="7"/>
      <c r="CJ255" s="7"/>
      <c r="CK255" s="7"/>
      <c r="CL255" s="7"/>
      <c r="CM255" s="7"/>
      <c r="CN255" s="40"/>
    </row>
    <row r="256" spans="1:92" s="303" customFormat="1" x14ac:dyDescent="0.3">
      <c r="A256" s="88" t="s">
        <v>34</v>
      </c>
      <c r="B256" s="89"/>
      <c r="C256" s="88"/>
      <c r="D256" s="88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  <c r="AA256" s="90"/>
      <c r="AB256" s="90"/>
      <c r="AC256" s="90"/>
      <c r="AD256" s="90"/>
      <c r="AE256" s="90"/>
      <c r="AF256" s="90"/>
      <c r="AG256" s="90"/>
      <c r="AH256" s="90"/>
      <c r="AI256" s="90"/>
      <c r="AJ256" s="90"/>
      <c r="AK256" s="90"/>
      <c r="AL256" s="90"/>
      <c r="AM256" s="90"/>
      <c r="AN256" s="90"/>
      <c r="AO256" s="90"/>
      <c r="AP256" s="90"/>
      <c r="AQ256" s="90"/>
      <c r="AR256" s="90"/>
      <c r="AS256" s="90"/>
      <c r="AT256" s="90"/>
      <c r="AU256" s="90"/>
      <c r="AV256" s="90"/>
      <c r="AW256" s="90"/>
      <c r="AX256" s="90"/>
      <c r="AY256" s="90"/>
      <c r="AZ256" s="90"/>
      <c r="BA256" s="90"/>
      <c r="BB256" s="90"/>
      <c r="BC256" s="90"/>
      <c r="BD256" s="90"/>
      <c r="BE256" s="90"/>
      <c r="BF256" s="90"/>
      <c r="BG256" s="90"/>
      <c r="BH256" s="90"/>
      <c r="BI256" s="90"/>
      <c r="BJ256" s="90"/>
      <c r="BK256" s="90"/>
      <c r="BL256" s="90"/>
      <c r="BM256" s="40"/>
      <c r="BN256" s="90">
        <f t="shared" si="342"/>
        <v>0</v>
      </c>
      <c r="BO256" s="90">
        <f t="shared" si="343"/>
        <v>0</v>
      </c>
      <c r="BP256" s="90">
        <f t="shared" si="344"/>
        <v>0</v>
      </c>
      <c r="BQ256" s="90">
        <f t="shared" si="345"/>
        <v>0</v>
      </c>
      <c r="BR256" s="90">
        <f t="shared" si="346"/>
        <v>0</v>
      </c>
      <c r="BS256" s="90">
        <f t="shared" si="347"/>
        <v>0</v>
      </c>
      <c r="BT256" s="90">
        <f t="shared" si="348"/>
        <v>0</v>
      </c>
      <c r="BU256" s="90">
        <f t="shared" si="349"/>
        <v>0</v>
      </c>
      <c r="BV256" s="90">
        <f t="shared" si="350"/>
        <v>0</v>
      </c>
      <c r="BW256" s="90">
        <f t="shared" si="351"/>
        <v>0</v>
      </c>
      <c r="BX256" s="90">
        <f t="shared" si="352"/>
        <v>0</v>
      </c>
      <c r="BY256" s="90">
        <f t="shared" si="353"/>
        <v>0</v>
      </c>
      <c r="BZ256" s="90">
        <f t="shared" si="354"/>
        <v>0</v>
      </c>
      <c r="CA256" s="90">
        <f t="shared" si="355"/>
        <v>0</v>
      </c>
      <c r="CB256" s="90">
        <f t="shared" si="356"/>
        <v>0</v>
      </c>
      <c r="CC256" s="90">
        <f t="shared" si="357"/>
        <v>0</v>
      </c>
      <c r="CD256" s="90">
        <f t="shared" si="358"/>
        <v>0</v>
      </c>
      <c r="CE256" s="90">
        <f t="shared" si="359"/>
        <v>0</v>
      </c>
      <c r="CF256" s="90">
        <f t="shared" si="360"/>
        <v>0</v>
      </c>
      <c r="CG256" s="90">
        <f t="shared" si="361"/>
        <v>0</v>
      </c>
      <c r="CH256" s="40"/>
      <c r="CI256" s="90"/>
      <c r="CJ256" s="90"/>
      <c r="CK256" s="90"/>
      <c r="CL256" s="90"/>
      <c r="CM256" s="90"/>
      <c r="CN256" s="40"/>
    </row>
    <row r="257" spans="1:92" s="303" customFormat="1" x14ac:dyDescent="0.3">
      <c r="A257" s="200"/>
      <c r="B257" s="201" t="s">
        <v>153</v>
      </c>
      <c r="C257" s="122"/>
      <c r="D257" s="202"/>
      <c r="E257" s="138">
        <f t="shared" ref="E257:BL257" si="409">E229</f>
        <v>-11008.311600793804</v>
      </c>
      <c r="F257" s="138">
        <f t="shared" ca="1" si="409"/>
        <v>113173.68594426989</v>
      </c>
      <c r="G257" s="138">
        <f t="shared" ca="1" si="409"/>
        <v>3825.1379503105572</v>
      </c>
      <c r="H257" s="138">
        <f t="shared" ca="1" si="409"/>
        <v>-11812.333333333334</v>
      </c>
      <c r="I257" s="138">
        <f t="shared" ca="1" si="409"/>
        <v>37794.331283643893</v>
      </c>
      <c r="J257" s="138">
        <f t="shared" ca="1" si="409"/>
        <v>778.13795031055804</v>
      </c>
      <c r="K257" s="138">
        <f t="shared" ca="1" si="409"/>
        <v>9352.4159006211157</v>
      </c>
      <c r="L257" s="138">
        <f t="shared" ca="1" si="409"/>
        <v>-11812.333333333334</v>
      </c>
      <c r="M257" s="138">
        <f t="shared" ca="1" si="409"/>
        <v>2817.2981366459717</v>
      </c>
      <c r="N257" s="138">
        <f t="shared" ca="1" si="409"/>
        <v>-32449.3685300207</v>
      </c>
      <c r="O257" s="138">
        <f t="shared" ca="1" si="409"/>
        <v>-31699.3685300207</v>
      </c>
      <c r="P257" s="138">
        <f t="shared" ca="1" si="409"/>
        <v>-16200.921325051757</v>
      </c>
      <c r="Q257" s="138">
        <f t="shared" ca="1" si="409"/>
        <v>136306.79271221533</v>
      </c>
      <c r="R257" s="202">
        <f t="shared" ca="1" si="409"/>
        <v>-5000.6107660455455</v>
      </c>
      <c r="S257" s="202">
        <f t="shared" ca="1" si="409"/>
        <v>-29500.610766045545</v>
      </c>
      <c r="T257" s="202">
        <f t="shared" ca="1" si="409"/>
        <v>90930.012215320923</v>
      </c>
      <c r="U257" s="202">
        <f t="shared" ca="1" si="409"/>
        <v>-5000.6107660455455</v>
      </c>
      <c r="V257" s="202">
        <f t="shared" ca="1" si="409"/>
        <v>54499.804554865434</v>
      </c>
      <c r="W257" s="202">
        <f t="shared" ca="1" si="409"/>
        <v>-5000.6107660455455</v>
      </c>
      <c r="X257" s="202">
        <f t="shared" ca="1" si="409"/>
        <v>-61031.873706004146</v>
      </c>
      <c r="Y257" s="202">
        <f t="shared" ca="1" si="409"/>
        <v>96585.141614906839</v>
      </c>
      <c r="Z257" s="202">
        <f t="shared" ca="1" si="409"/>
        <v>-24250.61076604556</v>
      </c>
      <c r="AA257" s="202">
        <f t="shared" ca="1" si="409"/>
        <v>249.38923395444726</v>
      </c>
      <c r="AB257" s="202">
        <f t="shared" ca="1" si="409"/>
        <v>45282.962525879913</v>
      </c>
      <c r="AC257" s="202">
        <f t="shared" ca="1" si="409"/>
        <v>223799.83043478261</v>
      </c>
      <c r="AD257" s="202">
        <f t="shared" ca="1" si="409"/>
        <v>32069.830434782605</v>
      </c>
      <c r="AE257" s="202">
        <f t="shared" ca="1" si="409"/>
        <v>15899.830434782605</v>
      </c>
      <c r="AF257" s="138">
        <f t="shared" ca="1" si="409"/>
        <v>164069.83043478261</v>
      </c>
      <c r="AG257" s="138">
        <f t="shared" ca="1" si="409"/>
        <v>32069.830434782605</v>
      </c>
      <c r="AH257" s="138">
        <f t="shared" ca="1" si="409"/>
        <v>190244.36459627328</v>
      </c>
      <c r="AI257" s="138">
        <f t="shared" ca="1" si="409"/>
        <v>68144.364596273299</v>
      </c>
      <c r="AJ257" s="138">
        <f t="shared" ca="1" si="409"/>
        <v>-4080.1552795031093</v>
      </c>
      <c r="AK257" s="138">
        <f t="shared" ca="1" si="409"/>
        <v>201531.61739130435</v>
      </c>
      <c r="AL257" s="138">
        <f t="shared" ca="1" si="409"/>
        <v>51974.364596273299</v>
      </c>
      <c r="AM257" s="138">
        <f t="shared" ca="1" si="409"/>
        <v>69684.364596273284</v>
      </c>
      <c r="AN257" s="138">
        <f t="shared" ca="1" si="409"/>
        <v>70629.681366459627</v>
      </c>
      <c r="AO257" s="138">
        <f t="shared" ca="1" si="409"/>
        <v>409002.90186335408</v>
      </c>
      <c r="AP257" s="138">
        <f t="shared" ca="1" si="409"/>
        <v>118272.90186335404</v>
      </c>
      <c r="AQ257" s="138">
        <f t="shared" ca="1" si="409"/>
        <v>102102.90186335405</v>
      </c>
      <c r="AR257" s="138">
        <f t="shared" ca="1" si="409"/>
        <v>250272.901863354</v>
      </c>
      <c r="AS257" s="138">
        <f t="shared" ca="1" si="409"/>
        <v>118272.90186335404</v>
      </c>
      <c r="AT257" s="138">
        <f t="shared" ca="1" si="409"/>
        <v>408447.43602484476</v>
      </c>
      <c r="AU257" s="138">
        <f t="shared" ca="1" si="409"/>
        <v>154347.4360248447</v>
      </c>
      <c r="AV257" s="138">
        <f t="shared" ca="1" si="409"/>
        <v>48091.535403726695</v>
      </c>
      <c r="AW257" s="138">
        <f t="shared" ca="1" si="409"/>
        <v>286347.4360248447</v>
      </c>
      <c r="AX257" s="138">
        <f t="shared" ca="1" si="409"/>
        <v>138177.4360248447</v>
      </c>
      <c r="AY257" s="138">
        <f t="shared" ca="1" si="409"/>
        <v>154347.4360248447</v>
      </c>
      <c r="AZ257" s="138">
        <f t="shared" ca="1" si="409"/>
        <v>206363.70310559007</v>
      </c>
      <c r="BA257" s="138">
        <f t="shared" ca="1" si="409"/>
        <v>921305.84720496892</v>
      </c>
      <c r="BB257" s="138">
        <f t="shared" ca="1" si="409"/>
        <v>525305.84720496892</v>
      </c>
      <c r="BC257" s="138">
        <f t="shared" ca="1" si="409"/>
        <v>515405.84720496892</v>
      </c>
      <c r="BD257" s="138">
        <f t="shared" ca="1" si="409"/>
        <v>657305.84720496892</v>
      </c>
      <c r="BE257" s="138">
        <f t="shared" ca="1" si="409"/>
        <v>525305.84720496892</v>
      </c>
      <c r="BF257" s="138">
        <f t="shared" ca="1" si="409"/>
        <v>823679.13913043472</v>
      </c>
      <c r="BG257" s="138">
        <f t="shared" ca="1" si="409"/>
        <v>569579.13913043472</v>
      </c>
      <c r="BH257" s="138">
        <f t="shared" ca="1" si="409"/>
        <v>348212.67950310546</v>
      </c>
      <c r="BI257" s="138">
        <f t="shared" ca="1" si="409"/>
        <v>745852.43105590064</v>
      </c>
      <c r="BJ257" s="138">
        <f t="shared" ca="1" si="409"/>
        <v>603952.43105590064</v>
      </c>
      <c r="BK257" s="138">
        <f t="shared" ca="1" si="409"/>
        <v>613852.43105590064</v>
      </c>
      <c r="BL257" s="138">
        <f t="shared" ca="1" si="409"/>
        <v>603952.43105590064</v>
      </c>
      <c r="BM257" s="40"/>
      <c r="BN257" s="138">
        <f t="shared" ca="1" si="342"/>
        <v>105990.51229378664</v>
      </c>
      <c r="BO257" s="138">
        <f t="shared" ca="1" si="343"/>
        <v>26760.135900621113</v>
      </c>
      <c r="BP257" s="138">
        <f t="shared" ca="1" si="344"/>
        <v>357.38070393375347</v>
      </c>
      <c r="BQ257" s="138">
        <f t="shared" ca="1" si="345"/>
        <v>-80349.658385093149</v>
      </c>
      <c r="BR257" s="138">
        <f t="shared" ca="1" si="346"/>
        <v>101805.57118012424</v>
      </c>
      <c r="BS257" s="138">
        <f t="shared" ca="1" si="347"/>
        <v>140429.20600414081</v>
      </c>
      <c r="BT257" s="138">
        <f t="shared" ca="1" si="348"/>
        <v>30552.657142857148</v>
      </c>
      <c r="BU257" s="138">
        <f t="shared" ca="1" si="349"/>
        <v>21281.740993788801</v>
      </c>
      <c r="BV257" s="138">
        <f t="shared" ca="1" si="350"/>
        <v>271769.49130434782</v>
      </c>
      <c r="BW257" s="138">
        <f t="shared" ca="1" si="351"/>
        <v>386384.02546583849</v>
      </c>
      <c r="BX257" s="138">
        <f t="shared" ca="1" si="352"/>
        <v>265595.82670807454</v>
      </c>
      <c r="BY257" s="138">
        <f t="shared" ca="1" si="353"/>
        <v>192288.41055900621</v>
      </c>
      <c r="BZ257" s="138">
        <f t="shared" ca="1" si="354"/>
        <v>629378.70559006219</v>
      </c>
      <c r="CA257" s="138">
        <f t="shared" ca="1" si="355"/>
        <v>776993.23975155281</v>
      </c>
      <c r="CB257" s="138">
        <f t="shared" ca="1" si="356"/>
        <v>488786.40745341609</v>
      </c>
      <c r="CC257" s="138">
        <f t="shared" ca="1" si="357"/>
        <v>498888.57515527948</v>
      </c>
      <c r="CD257" s="138">
        <f t="shared" ca="1" si="358"/>
        <v>1962017.5416149069</v>
      </c>
      <c r="CE257" s="138">
        <f t="shared" ca="1" si="359"/>
        <v>2006290.8335403726</v>
      </c>
      <c r="CF257" s="138">
        <f t="shared" ca="1" si="360"/>
        <v>1663644.2496894407</v>
      </c>
      <c r="CG257" s="138">
        <f t="shared" ca="1" si="361"/>
        <v>1821757.2931677019</v>
      </c>
      <c r="CH257" s="40"/>
      <c r="CI257" s="138">
        <f t="shared" ref="CI257:CI276" ca="1" si="410">SUM(E257:P257)</f>
        <v>52758.370513248396</v>
      </c>
      <c r="CJ257" s="138">
        <f t="shared" ref="CJ257:CJ276" ca="1" si="411">SUM(Q257:AB257)</f>
        <v>294069.17532091099</v>
      </c>
      <c r="CK257" s="138">
        <f t="shared" ref="CK257:CK276" ca="1" si="412">SUM(AC257:AN257)</f>
        <v>1116037.7540372671</v>
      </c>
      <c r="CL257" s="138">
        <f t="shared" ref="CL257:CL276" ca="1" si="413">SUM(AO257:AZ257)</f>
        <v>2394046.9279503105</v>
      </c>
      <c r="CM257" s="138">
        <f t="shared" ref="CM257:CM276" ca="1" si="414">SUM(BA257:BL257)</f>
        <v>7453709.9180124225</v>
      </c>
      <c r="CN257" s="40"/>
    </row>
    <row r="258" spans="1:92" s="303" customFormat="1" x14ac:dyDescent="0.3">
      <c r="A258" s="91"/>
      <c r="B258" s="81" t="s">
        <v>146</v>
      </c>
      <c r="C258" s="80"/>
      <c r="D258" s="82"/>
      <c r="E258" s="139">
        <f t="shared" ref="E258:BL258" si="415">-E216</f>
        <v>-266.66666666666669</v>
      </c>
      <c r="F258" s="139">
        <f t="shared" si="415"/>
        <v>266.66666666666669</v>
      </c>
      <c r="G258" s="139">
        <f t="shared" si="415"/>
        <v>2266.6666666666665</v>
      </c>
      <c r="H258" s="139">
        <f t="shared" si="415"/>
        <v>2266.6666666666665</v>
      </c>
      <c r="I258" s="139">
        <f t="shared" si="415"/>
        <v>2266.6666666666665</v>
      </c>
      <c r="J258" s="139">
        <f t="shared" si="415"/>
        <v>2266.6666666666665</v>
      </c>
      <c r="K258" s="139">
        <f t="shared" si="415"/>
        <v>2266.6666666666665</v>
      </c>
      <c r="L258" s="139">
        <f t="shared" si="415"/>
        <v>2266.6666666666665</v>
      </c>
      <c r="M258" s="139">
        <f t="shared" si="415"/>
        <v>2350</v>
      </c>
      <c r="N258" s="139">
        <f t="shared" si="415"/>
        <v>2833.3333333333335</v>
      </c>
      <c r="O258" s="139">
        <f t="shared" si="415"/>
        <v>2833.3333333333335</v>
      </c>
      <c r="P258" s="139">
        <f t="shared" si="415"/>
        <v>2833.3333333333335</v>
      </c>
      <c r="Q258" s="139">
        <f t="shared" si="415"/>
        <v>2833.3333333333335</v>
      </c>
      <c r="R258" s="82">
        <f t="shared" si="415"/>
        <v>2833.3333333333335</v>
      </c>
      <c r="S258" s="82">
        <f t="shared" si="415"/>
        <v>2833.3333333333335</v>
      </c>
      <c r="T258" s="82">
        <f t="shared" si="415"/>
        <v>2833.3333333333335</v>
      </c>
      <c r="U258" s="82">
        <f t="shared" si="415"/>
        <v>2833.3333333333335</v>
      </c>
      <c r="V258" s="82">
        <f t="shared" si="415"/>
        <v>2833.3333333333335</v>
      </c>
      <c r="W258" s="82">
        <f t="shared" si="415"/>
        <v>2833.3333333333335</v>
      </c>
      <c r="X258" s="82">
        <f t="shared" si="415"/>
        <v>2833.3333333333335</v>
      </c>
      <c r="Y258" s="82">
        <f t="shared" si="415"/>
        <v>2850</v>
      </c>
      <c r="Z258" s="82">
        <f t="shared" si="415"/>
        <v>15775</v>
      </c>
      <c r="AA258" s="82">
        <f t="shared" si="415"/>
        <v>15775</v>
      </c>
      <c r="AB258" s="82">
        <f t="shared" si="415"/>
        <v>15775</v>
      </c>
      <c r="AC258" s="82">
        <f t="shared" si="415"/>
        <v>15791.666666666666</v>
      </c>
      <c r="AD258" s="82">
        <f t="shared" si="415"/>
        <v>15791.666666666666</v>
      </c>
      <c r="AE258" s="82">
        <f t="shared" si="415"/>
        <v>15791.666666666666</v>
      </c>
      <c r="AF258" s="82">
        <f t="shared" si="415"/>
        <v>15791.666666666666</v>
      </c>
      <c r="AG258" s="82">
        <f t="shared" si="415"/>
        <v>15791.666666666666</v>
      </c>
      <c r="AH258" s="82">
        <f t="shared" si="415"/>
        <v>15791.666666666666</v>
      </c>
      <c r="AI258" s="82">
        <f t="shared" si="415"/>
        <v>15791.666666666666</v>
      </c>
      <c r="AJ258" s="82">
        <f t="shared" si="415"/>
        <v>15791.666666666666</v>
      </c>
      <c r="AK258" s="82">
        <f t="shared" si="415"/>
        <v>15791.666666666666</v>
      </c>
      <c r="AL258" s="82">
        <f t="shared" si="415"/>
        <v>15791.666666666666</v>
      </c>
      <c r="AM258" s="82">
        <f t="shared" si="415"/>
        <v>18125</v>
      </c>
      <c r="AN258" s="82">
        <f t="shared" si="415"/>
        <v>18225</v>
      </c>
      <c r="AO258" s="82">
        <f t="shared" si="415"/>
        <v>18258.333333333332</v>
      </c>
      <c r="AP258" s="82">
        <f t="shared" si="415"/>
        <v>18258.333333333332</v>
      </c>
      <c r="AQ258" s="82">
        <f t="shared" si="415"/>
        <v>18258.333333333332</v>
      </c>
      <c r="AR258" s="82">
        <f t="shared" si="415"/>
        <v>18258.333333333332</v>
      </c>
      <c r="AS258" s="82">
        <f t="shared" si="415"/>
        <v>18258.333333333332</v>
      </c>
      <c r="AT258" s="82">
        <f t="shared" si="415"/>
        <v>18258.333333333332</v>
      </c>
      <c r="AU258" s="82">
        <f t="shared" si="415"/>
        <v>18258.333333333332</v>
      </c>
      <c r="AV258" s="82">
        <f t="shared" si="415"/>
        <v>18258.333333333332</v>
      </c>
      <c r="AW258" s="82">
        <f t="shared" si="415"/>
        <v>18258.333333333332</v>
      </c>
      <c r="AX258" s="82">
        <f t="shared" si="415"/>
        <v>18258.333333333332</v>
      </c>
      <c r="AY258" s="82">
        <f t="shared" si="415"/>
        <v>18258.333333333332</v>
      </c>
      <c r="AZ258" s="82">
        <f t="shared" si="415"/>
        <v>21341.666666666668</v>
      </c>
      <c r="BA258" s="82">
        <f t="shared" si="415"/>
        <v>21408.333333333332</v>
      </c>
      <c r="BB258" s="82">
        <f t="shared" si="415"/>
        <v>21408.333333333332</v>
      </c>
      <c r="BC258" s="82">
        <f t="shared" si="415"/>
        <v>21408.333333333332</v>
      </c>
      <c r="BD258" s="82">
        <f t="shared" si="415"/>
        <v>21408.333333333332</v>
      </c>
      <c r="BE258" s="82">
        <f t="shared" si="415"/>
        <v>21408.333333333332</v>
      </c>
      <c r="BF258" s="82">
        <f t="shared" si="415"/>
        <v>21408.333333333332</v>
      </c>
      <c r="BG258" s="82">
        <f t="shared" si="415"/>
        <v>21408.333333333332</v>
      </c>
      <c r="BH258" s="82">
        <f t="shared" si="415"/>
        <v>21408.333333333332</v>
      </c>
      <c r="BI258" s="82">
        <f t="shared" si="415"/>
        <v>21408.333333333332</v>
      </c>
      <c r="BJ258" s="82">
        <f t="shared" si="415"/>
        <v>21408.333333333332</v>
      </c>
      <c r="BK258" s="82">
        <f t="shared" si="415"/>
        <v>21408.333333333332</v>
      </c>
      <c r="BL258" s="82">
        <f t="shared" si="415"/>
        <v>21408.333333333332</v>
      </c>
      <c r="BM258" s="40"/>
      <c r="BN258" s="82">
        <f t="shared" si="342"/>
        <v>2266.6666666666665</v>
      </c>
      <c r="BO258" s="82">
        <f t="shared" si="343"/>
        <v>6800</v>
      </c>
      <c r="BP258" s="82">
        <f t="shared" si="344"/>
        <v>6883.333333333333</v>
      </c>
      <c r="BQ258" s="82">
        <f t="shared" si="345"/>
        <v>8500</v>
      </c>
      <c r="BR258" s="82">
        <f t="shared" si="346"/>
        <v>8500</v>
      </c>
      <c r="BS258" s="82">
        <f t="shared" si="347"/>
        <v>8500</v>
      </c>
      <c r="BT258" s="82">
        <f t="shared" si="348"/>
        <v>8516.6666666666679</v>
      </c>
      <c r="BU258" s="82">
        <f t="shared" si="349"/>
        <v>47325</v>
      </c>
      <c r="BV258" s="82">
        <f t="shared" si="350"/>
        <v>47375</v>
      </c>
      <c r="BW258" s="82">
        <f t="shared" si="351"/>
        <v>47375</v>
      </c>
      <c r="BX258" s="82">
        <f t="shared" si="352"/>
        <v>47375</v>
      </c>
      <c r="BY258" s="82">
        <f t="shared" si="353"/>
        <v>52141.666666666664</v>
      </c>
      <c r="BZ258" s="82">
        <f t="shared" si="354"/>
        <v>54775</v>
      </c>
      <c r="CA258" s="82">
        <f t="shared" si="355"/>
        <v>54775</v>
      </c>
      <c r="CB258" s="82">
        <f t="shared" si="356"/>
        <v>54775</v>
      </c>
      <c r="CC258" s="82">
        <f t="shared" si="357"/>
        <v>57858.333333333328</v>
      </c>
      <c r="CD258" s="82">
        <f t="shared" si="358"/>
        <v>64225</v>
      </c>
      <c r="CE258" s="82">
        <f t="shared" si="359"/>
        <v>64225</v>
      </c>
      <c r="CF258" s="82">
        <f t="shared" si="360"/>
        <v>64225</v>
      </c>
      <c r="CG258" s="82">
        <f t="shared" si="361"/>
        <v>64225</v>
      </c>
      <c r="CH258" s="40"/>
      <c r="CI258" s="139">
        <f t="shared" si="410"/>
        <v>24449.999999999996</v>
      </c>
      <c r="CJ258" s="139">
        <f t="shared" si="411"/>
        <v>72841.666666666657</v>
      </c>
      <c r="CK258" s="139">
        <f t="shared" si="412"/>
        <v>194266.66666666666</v>
      </c>
      <c r="CL258" s="139">
        <f t="shared" si="413"/>
        <v>222183.33333333334</v>
      </c>
      <c r="CM258" s="139">
        <f t="shared" si="414"/>
        <v>256900.00000000003</v>
      </c>
      <c r="CN258" s="40"/>
    </row>
    <row r="259" spans="1:92" s="303" customFormat="1" x14ac:dyDescent="0.3">
      <c r="A259" s="91"/>
      <c r="B259" s="81" t="s">
        <v>178</v>
      </c>
      <c r="C259" s="80"/>
      <c r="D259" s="82"/>
      <c r="E259" s="139">
        <f t="shared" ref="E259:BL259" si="416">D234-E234</f>
        <v>0</v>
      </c>
      <c r="F259" s="139">
        <f t="shared" si="416"/>
        <v>-87500</v>
      </c>
      <c r="G259" s="139">
        <f t="shared" si="416"/>
        <v>80625</v>
      </c>
      <c r="H259" s="139">
        <f t="shared" si="416"/>
        <v>6875</v>
      </c>
      <c r="I259" s="139">
        <f t="shared" si="416"/>
        <v>-31875</v>
      </c>
      <c r="J259" s="139">
        <f t="shared" si="416"/>
        <v>25000</v>
      </c>
      <c r="K259" s="139">
        <f t="shared" si="416"/>
        <v>-6875</v>
      </c>
      <c r="L259" s="139">
        <f t="shared" si="416"/>
        <v>13750</v>
      </c>
      <c r="M259" s="139">
        <f t="shared" si="416"/>
        <v>-38750</v>
      </c>
      <c r="N259" s="139">
        <f t="shared" si="416"/>
        <v>25000</v>
      </c>
      <c r="O259" s="139">
        <f t="shared" si="416"/>
        <v>0</v>
      </c>
      <c r="P259" s="139">
        <f t="shared" si="416"/>
        <v>-20625</v>
      </c>
      <c r="Q259" s="139">
        <f t="shared" si="416"/>
        <v>-81375</v>
      </c>
      <c r="R259" s="82">
        <f t="shared" si="416"/>
        <v>87500</v>
      </c>
      <c r="S259" s="82">
        <f t="shared" si="416"/>
        <v>0</v>
      </c>
      <c r="T259" s="82">
        <f t="shared" si="416"/>
        <v>-62500</v>
      </c>
      <c r="U259" s="82">
        <f t="shared" si="416"/>
        <v>62500</v>
      </c>
      <c r="V259" s="82">
        <f t="shared" si="416"/>
        <v>-50000</v>
      </c>
      <c r="W259" s="82">
        <f t="shared" si="416"/>
        <v>50000</v>
      </c>
      <c r="X259" s="82">
        <f t="shared" si="416"/>
        <v>27500</v>
      </c>
      <c r="Y259" s="82">
        <f t="shared" si="416"/>
        <v>-90000</v>
      </c>
      <c r="Z259" s="82">
        <f t="shared" si="416"/>
        <v>62500</v>
      </c>
      <c r="AA259" s="82">
        <f t="shared" si="416"/>
        <v>0</v>
      </c>
      <c r="AB259" s="82">
        <f t="shared" si="416"/>
        <v>-41250</v>
      </c>
      <c r="AC259" s="82">
        <f t="shared" si="416"/>
        <v>-136250</v>
      </c>
      <c r="AD259" s="82">
        <f t="shared" si="416"/>
        <v>150000</v>
      </c>
      <c r="AE259" s="82">
        <f t="shared" si="416"/>
        <v>0</v>
      </c>
      <c r="AF259" s="82">
        <f t="shared" si="416"/>
        <v>-100000</v>
      </c>
      <c r="AG259" s="82">
        <f t="shared" si="416"/>
        <v>100000</v>
      </c>
      <c r="AH259" s="82">
        <f t="shared" si="416"/>
        <v>-130000</v>
      </c>
      <c r="AI259" s="82">
        <f t="shared" si="416"/>
        <v>100000</v>
      </c>
      <c r="AJ259" s="82">
        <f t="shared" si="416"/>
        <v>55000</v>
      </c>
      <c r="AK259" s="82">
        <f t="shared" si="416"/>
        <v>-155000</v>
      </c>
      <c r="AL259" s="82">
        <f t="shared" si="416"/>
        <v>100000</v>
      </c>
      <c r="AM259" s="82">
        <f t="shared" si="416"/>
        <v>0</v>
      </c>
      <c r="AN259" s="82">
        <f t="shared" si="416"/>
        <v>-13750</v>
      </c>
      <c r="AO259" s="82">
        <f t="shared" si="416"/>
        <v>-253000</v>
      </c>
      <c r="AP259" s="82">
        <f t="shared" si="416"/>
        <v>225000</v>
      </c>
      <c r="AQ259" s="82">
        <f t="shared" si="416"/>
        <v>0</v>
      </c>
      <c r="AR259" s="82">
        <f t="shared" si="416"/>
        <v>-100000</v>
      </c>
      <c r="AS259" s="82">
        <f t="shared" si="416"/>
        <v>100000</v>
      </c>
      <c r="AT259" s="82">
        <f t="shared" si="416"/>
        <v>-230000</v>
      </c>
      <c r="AU259" s="82">
        <f t="shared" si="416"/>
        <v>200000</v>
      </c>
      <c r="AV259" s="82">
        <f t="shared" si="416"/>
        <v>82500</v>
      </c>
      <c r="AW259" s="82">
        <f t="shared" si="416"/>
        <v>-182500</v>
      </c>
      <c r="AX259" s="82">
        <f t="shared" si="416"/>
        <v>100000</v>
      </c>
      <c r="AY259" s="82">
        <f t="shared" si="416"/>
        <v>0</v>
      </c>
      <c r="AZ259" s="82">
        <f t="shared" si="416"/>
        <v>-55000</v>
      </c>
      <c r="BA259" s="82">
        <f t="shared" si="416"/>
        <v>-690000</v>
      </c>
      <c r="BB259" s="82">
        <f t="shared" si="416"/>
        <v>300000</v>
      </c>
      <c r="BC259" s="82">
        <f t="shared" si="416"/>
        <v>0</v>
      </c>
      <c r="BD259" s="82">
        <f t="shared" si="416"/>
        <v>-100000</v>
      </c>
      <c r="BE259" s="82">
        <f t="shared" si="416"/>
        <v>100000</v>
      </c>
      <c r="BF259" s="82">
        <f t="shared" si="416"/>
        <v>-234375</v>
      </c>
      <c r="BG259" s="82">
        <f t="shared" si="416"/>
        <v>200000</v>
      </c>
      <c r="BH259" s="82">
        <f t="shared" si="416"/>
        <v>171875</v>
      </c>
      <c r="BI259" s="82">
        <f t="shared" si="416"/>
        <v>-306250</v>
      </c>
      <c r="BJ259" s="82">
        <f t="shared" si="416"/>
        <v>100000</v>
      </c>
      <c r="BK259" s="82">
        <f t="shared" si="416"/>
        <v>0</v>
      </c>
      <c r="BL259" s="82">
        <f t="shared" si="416"/>
        <v>0</v>
      </c>
      <c r="BM259" s="40"/>
      <c r="BN259" s="82">
        <f t="shared" si="342"/>
        <v>-6875</v>
      </c>
      <c r="BO259" s="82">
        <f t="shared" si="343"/>
        <v>0</v>
      </c>
      <c r="BP259" s="82">
        <f t="shared" si="344"/>
        <v>-31875</v>
      </c>
      <c r="BQ259" s="82">
        <f t="shared" si="345"/>
        <v>4375</v>
      </c>
      <c r="BR259" s="82">
        <f t="shared" si="346"/>
        <v>6125</v>
      </c>
      <c r="BS259" s="82">
        <f t="shared" si="347"/>
        <v>-50000</v>
      </c>
      <c r="BT259" s="82">
        <f t="shared" si="348"/>
        <v>-12500</v>
      </c>
      <c r="BU259" s="82">
        <f t="shared" si="349"/>
        <v>21250</v>
      </c>
      <c r="BV259" s="82">
        <f t="shared" si="350"/>
        <v>13750</v>
      </c>
      <c r="BW259" s="82">
        <f t="shared" si="351"/>
        <v>-130000</v>
      </c>
      <c r="BX259" s="82">
        <f t="shared" si="352"/>
        <v>0</v>
      </c>
      <c r="BY259" s="82">
        <f t="shared" si="353"/>
        <v>86250</v>
      </c>
      <c r="BZ259" s="82">
        <f t="shared" si="354"/>
        <v>-28000</v>
      </c>
      <c r="CA259" s="82">
        <f t="shared" si="355"/>
        <v>-230000</v>
      </c>
      <c r="CB259" s="82">
        <f t="shared" si="356"/>
        <v>100000</v>
      </c>
      <c r="CC259" s="82">
        <f t="shared" si="357"/>
        <v>45000</v>
      </c>
      <c r="CD259" s="82">
        <f t="shared" si="358"/>
        <v>-390000</v>
      </c>
      <c r="CE259" s="82">
        <f t="shared" si="359"/>
        <v>-234375</v>
      </c>
      <c r="CF259" s="82">
        <f t="shared" si="360"/>
        <v>65625</v>
      </c>
      <c r="CG259" s="82">
        <f t="shared" si="361"/>
        <v>100000</v>
      </c>
      <c r="CH259" s="40"/>
      <c r="CI259" s="139">
        <f t="shared" si="410"/>
        <v>-34375</v>
      </c>
      <c r="CJ259" s="139">
        <f t="shared" si="411"/>
        <v>-35125</v>
      </c>
      <c r="CK259" s="139">
        <f t="shared" si="412"/>
        <v>-30000</v>
      </c>
      <c r="CL259" s="139">
        <f t="shared" si="413"/>
        <v>-113000</v>
      </c>
      <c r="CM259" s="139">
        <f t="shared" si="414"/>
        <v>-458750</v>
      </c>
      <c r="CN259" s="40"/>
    </row>
    <row r="260" spans="1:92" s="303" customFormat="1" x14ac:dyDescent="0.3">
      <c r="A260" s="91"/>
      <c r="B260" s="81" t="s">
        <v>179</v>
      </c>
      <c r="C260" s="80"/>
      <c r="D260" s="82"/>
      <c r="E260" s="139">
        <f t="shared" ref="E260:BL260" si="417">E244-D244</f>
        <v>0</v>
      </c>
      <c r="F260" s="139">
        <f t="shared" si="417"/>
        <v>0</v>
      </c>
      <c r="G260" s="139">
        <f t="shared" si="417"/>
        <v>-758.66977225672861</v>
      </c>
      <c r="H260" s="139">
        <f t="shared" si="417"/>
        <v>758.66977225672861</v>
      </c>
      <c r="I260" s="139">
        <f t="shared" si="417"/>
        <v>-758.66977225672861</v>
      </c>
      <c r="J260" s="139">
        <f t="shared" si="417"/>
        <v>0</v>
      </c>
      <c r="K260" s="139">
        <f t="shared" si="417"/>
        <v>-758.66977225672861</v>
      </c>
      <c r="L260" s="139">
        <f t="shared" si="417"/>
        <v>1517.3395445134572</v>
      </c>
      <c r="M260" s="139">
        <f t="shared" si="417"/>
        <v>-8951.0351966873695</v>
      </c>
      <c r="N260" s="139">
        <f t="shared" si="417"/>
        <v>0</v>
      </c>
      <c r="O260" s="139">
        <f t="shared" si="417"/>
        <v>0</v>
      </c>
      <c r="P260" s="139">
        <f t="shared" si="417"/>
        <v>-1001.552795031057</v>
      </c>
      <c r="Q260" s="139">
        <f t="shared" si="417"/>
        <v>200.31055900621141</v>
      </c>
      <c r="R260" s="82">
        <f t="shared" si="417"/>
        <v>0</v>
      </c>
      <c r="S260" s="82">
        <f t="shared" si="417"/>
        <v>0</v>
      </c>
      <c r="T260" s="82">
        <f t="shared" si="417"/>
        <v>0</v>
      </c>
      <c r="U260" s="82">
        <f t="shared" si="417"/>
        <v>0</v>
      </c>
      <c r="V260" s="82">
        <f t="shared" si="417"/>
        <v>0</v>
      </c>
      <c r="W260" s="82">
        <f t="shared" si="417"/>
        <v>0</v>
      </c>
      <c r="X260" s="82">
        <f t="shared" si="417"/>
        <v>1335.403726708073</v>
      </c>
      <c r="Y260" s="82">
        <f t="shared" si="417"/>
        <v>-6660.403726708073</v>
      </c>
      <c r="Z260" s="82">
        <f t="shared" si="417"/>
        <v>0</v>
      </c>
      <c r="AA260" s="82">
        <f t="shared" si="417"/>
        <v>0</v>
      </c>
      <c r="AB260" s="82">
        <f t="shared" si="417"/>
        <v>-2003.1055900621122</v>
      </c>
      <c r="AC260" s="82">
        <f t="shared" si="417"/>
        <v>667.70186335403923</v>
      </c>
      <c r="AD260" s="82">
        <f t="shared" si="417"/>
        <v>0</v>
      </c>
      <c r="AE260" s="82">
        <f t="shared" si="417"/>
        <v>0</v>
      </c>
      <c r="AF260" s="82">
        <f t="shared" si="417"/>
        <v>0</v>
      </c>
      <c r="AG260" s="82">
        <f t="shared" si="417"/>
        <v>0</v>
      </c>
      <c r="AH260" s="82">
        <f t="shared" si="417"/>
        <v>-5341.6149068322993</v>
      </c>
      <c r="AI260" s="82">
        <f t="shared" si="417"/>
        <v>0</v>
      </c>
      <c r="AJ260" s="82">
        <f t="shared" si="417"/>
        <v>2670.8074534161497</v>
      </c>
      <c r="AK260" s="82">
        <f t="shared" si="417"/>
        <v>-2670.8074534161497</v>
      </c>
      <c r="AL260" s="82">
        <f t="shared" si="417"/>
        <v>0</v>
      </c>
      <c r="AM260" s="82">
        <f t="shared" si="417"/>
        <v>0</v>
      </c>
      <c r="AN260" s="82">
        <f t="shared" si="417"/>
        <v>-667.70186335403559</v>
      </c>
      <c r="AO260" s="82">
        <f t="shared" si="417"/>
        <v>-3204.9689440993825</v>
      </c>
      <c r="AP260" s="82">
        <f t="shared" si="417"/>
        <v>0</v>
      </c>
      <c r="AQ260" s="82">
        <f t="shared" si="417"/>
        <v>0</v>
      </c>
      <c r="AR260" s="82">
        <f t="shared" si="417"/>
        <v>0</v>
      </c>
      <c r="AS260" s="82">
        <f t="shared" si="417"/>
        <v>0</v>
      </c>
      <c r="AT260" s="82">
        <f t="shared" si="417"/>
        <v>-5341.614906832292</v>
      </c>
      <c r="AU260" s="82">
        <f t="shared" si="417"/>
        <v>0</v>
      </c>
      <c r="AV260" s="82">
        <f t="shared" si="417"/>
        <v>4006.2111801242208</v>
      </c>
      <c r="AW260" s="82">
        <f t="shared" si="417"/>
        <v>-4006.2111801242208</v>
      </c>
      <c r="AX260" s="82">
        <f t="shared" si="417"/>
        <v>0</v>
      </c>
      <c r="AY260" s="82">
        <f t="shared" si="417"/>
        <v>0</v>
      </c>
      <c r="AZ260" s="82">
        <f t="shared" si="417"/>
        <v>-2670.8074534161497</v>
      </c>
      <c r="BA260" s="82">
        <f t="shared" si="417"/>
        <v>-74765.993788819847</v>
      </c>
      <c r="BB260" s="82">
        <f t="shared" si="417"/>
        <v>0</v>
      </c>
      <c r="BC260" s="82">
        <f t="shared" si="417"/>
        <v>0</v>
      </c>
      <c r="BD260" s="82">
        <f t="shared" si="417"/>
        <v>0</v>
      </c>
      <c r="BE260" s="82">
        <f t="shared" si="417"/>
        <v>0</v>
      </c>
      <c r="BF260" s="82">
        <f t="shared" si="417"/>
        <v>-1669.2546583850926</v>
      </c>
      <c r="BG260" s="82">
        <f t="shared" si="417"/>
        <v>0</v>
      </c>
      <c r="BH260" s="82">
        <f t="shared" si="417"/>
        <v>8346.2732919254631</v>
      </c>
      <c r="BI260" s="82">
        <f t="shared" si="417"/>
        <v>-10015.52795031057</v>
      </c>
      <c r="BJ260" s="82">
        <f t="shared" si="417"/>
        <v>0</v>
      </c>
      <c r="BK260" s="82">
        <f t="shared" si="417"/>
        <v>0</v>
      </c>
      <c r="BL260" s="82">
        <f t="shared" si="417"/>
        <v>0</v>
      </c>
      <c r="BM260" s="40"/>
      <c r="BN260" s="82">
        <f t="shared" si="342"/>
        <v>-758.66977225672861</v>
      </c>
      <c r="BO260" s="82">
        <f t="shared" si="343"/>
        <v>0</v>
      </c>
      <c r="BP260" s="82">
        <f t="shared" si="344"/>
        <v>-8192.3654244306417</v>
      </c>
      <c r="BQ260" s="82">
        <f t="shared" si="345"/>
        <v>-1001.552795031057</v>
      </c>
      <c r="BR260" s="82">
        <f t="shared" si="346"/>
        <v>200.31055900621141</v>
      </c>
      <c r="BS260" s="82">
        <f t="shared" si="347"/>
        <v>0</v>
      </c>
      <c r="BT260" s="82">
        <f t="shared" si="348"/>
        <v>-5325</v>
      </c>
      <c r="BU260" s="82">
        <f t="shared" si="349"/>
        <v>-2003.1055900621122</v>
      </c>
      <c r="BV260" s="82">
        <f t="shared" si="350"/>
        <v>667.70186335403923</v>
      </c>
      <c r="BW260" s="82">
        <f t="shared" si="351"/>
        <v>-5341.6149068322993</v>
      </c>
      <c r="BX260" s="82">
        <f t="shared" si="352"/>
        <v>0</v>
      </c>
      <c r="BY260" s="82">
        <f t="shared" si="353"/>
        <v>-667.70186335403559</v>
      </c>
      <c r="BZ260" s="82">
        <f t="shared" si="354"/>
        <v>-3204.9689440993825</v>
      </c>
      <c r="CA260" s="82">
        <f t="shared" si="355"/>
        <v>-5341.614906832292</v>
      </c>
      <c r="CB260" s="82">
        <f t="shared" si="356"/>
        <v>0</v>
      </c>
      <c r="CC260" s="82">
        <f t="shared" si="357"/>
        <v>-2670.8074534161497</v>
      </c>
      <c r="CD260" s="82">
        <f t="shared" si="358"/>
        <v>-74765.993788819847</v>
      </c>
      <c r="CE260" s="82">
        <f t="shared" si="359"/>
        <v>-1669.2546583850926</v>
      </c>
      <c r="CF260" s="82">
        <f t="shared" si="360"/>
        <v>-1669.2546583851072</v>
      </c>
      <c r="CG260" s="82">
        <f t="shared" si="361"/>
        <v>0</v>
      </c>
      <c r="CH260" s="40"/>
      <c r="CI260" s="139">
        <f t="shared" si="410"/>
        <v>-9952.5879917184266</v>
      </c>
      <c r="CJ260" s="139">
        <f t="shared" si="411"/>
        <v>-7127.7950310559008</v>
      </c>
      <c r="CK260" s="139">
        <f t="shared" si="412"/>
        <v>-5341.6149068322957</v>
      </c>
      <c r="CL260" s="139">
        <f t="shared" si="413"/>
        <v>-11217.391304347824</v>
      </c>
      <c r="CM260" s="139">
        <f t="shared" si="414"/>
        <v>-78104.503105590047</v>
      </c>
      <c r="CN260" s="40"/>
    </row>
    <row r="261" spans="1:92" s="303" customFormat="1" x14ac:dyDescent="0.3">
      <c r="A261" s="91"/>
      <c r="B261" s="81" t="s">
        <v>180</v>
      </c>
      <c r="C261" s="80"/>
      <c r="D261" s="82"/>
      <c r="E261" s="139">
        <f t="shared" ref="E261:BL261" si="418">D235-E235</f>
        <v>0</v>
      </c>
      <c r="F261" s="139">
        <f t="shared" si="418"/>
        <v>0</v>
      </c>
      <c r="G261" s="139">
        <f t="shared" si="418"/>
        <v>758.66977225672861</v>
      </c>
      <c r="H261" s="139">
        <f t="shared" si="418"/>
        <v>-758.66977225672861</v>
      </c>
      <c r="I261" s="139">
        <f t="shared" si="418"/>
        <v>758.66977225672861</v>
      </c>
      <c r="J261" s="139">
        <f t="shared" si="418"/>
        <v>0</v>
      </c>
      <c r="K261" s="139">
        <f t="shared" si="418"/>
        <v>758.66977225672861</v>
      </c>
      <c r="L261" s="139">
        <f t="shared" si="418"/>
        <v>-1517.3395445134572</v>
      </c>
      <c r="M261" s="139">
        <f t="shared" si="418"/>
        <v>8951.0351966873695</v>
      </c>
      <c r="N261" s="139">
        <f t="shared" si="418"/>
        <v>0</v>
      </c>
      <c r="O261" s="139">
        <f t="shared" si="418"/>
        <v>0</v>
      </c>
      <c r="P261" s="139">
        <f t="shared" si="418"/>
        <v>1001.552795031057</v>
      </c>
      <c r="Q261" s="139">
        <f t="shared" si="418"/>
        <v>-200.31055900621141</v>
      </c>
      <c r="R261" s="82">
        <f t="shared" si="418"/>
        <v>0</v>
      </c>
      <c r="S261" s="82">
        <f t="shared" si="418"/>
        <v>0</v>
      </c>
      <c r="T261" s="82">
        <f t="shared" si="418"/>
        <v>0</v>
      </c>
      <c r="U261" s="82">
        <f t="shared" si="418"/>
        <v>0</v>
      </c>
      <c r="V261" s="82">
        <f t="shared" si="418"/>
        <v>0</v>
      </c>
      <c r="W261" s="82">
        <f t="shared" si="418"/>
        <v>0</v>
      </c>
      <c r="X261" s="82">
        <f t="shared" si="418"/>
        <v>-1335.403726708073</v>
      </c>
      <c r="Y261" s="82">
        <f t="shared" si="418"/>
        <v>6660.403726708073</v>
      </c>
      <c r="Z261" s="82">
        <f t="shared" si="418"/>
        <v>0</v>
      </c>
      <c r="AA261" s="82">
        <f t="shared" si="418"/>
        <v>0</v>
      </c>
      <c r="AB261" s="82">
        <f t="shared" si="418"/>
        <v>2003.1055900621122</v>
      </c>
      <c r="AC261" s="82">
        <f t="shared" si="418"/>
        <v>-667.70186335403923</v>
      </c>
      <c r="AD261" s="82">
        <f t="shared" si="418"/>
        <v>0</v>
      </c>
      <c r="AE261" s="82">
        <f t="shared" si="418"/>
        <v>0</v>
      </c>
      <c r="AF261" s="82">
        <f t="shared" si="418"/>
        <v>0</v>
      </c>
      <c r="AG261" s="82">
        <f t="shared" si="418"/>
        <v>0</v>
      </c>
      <c r="AH261" s="82">
        <f t="shared" si="418"/>
        <v>5341.6149068322993</v>
      </c>
      <c r="AI261" s="82">
        <f t="shared" si="418"/>
        <v>0</v>
      </c>
      <c r="AJ261" s="82">
        <f t="shared" si="418"/>
        <v>-2670.8074534161497</v>
      </c>
      <c r="AK261" s="82">
        <f t="shared" si="418"/>
        <v>2670.8074534161497</v>
      </c>
      <c r="AL261" s="82">
        <f t="shared" si="418"/>
        <v>0</v>
      </c>
      <c r="AM261" s="82">
        <f t="shared" si="418"/>
        <v>0</v>
      </c>
      <c r="AN261" s="82">
        <f t="shared" si="418"/>
        <v>667.70186335403559</v>
      </c>
      <c r="AO261" s="82">
        <f t="shared" si="418"/>
        <v>3204.9689440993825</v>
      </c>
      <c r="AP261" s="82">
        <f t="shared" si="418"/>
        <v>0</v>
      </c>
      <c r="AQ261" s="82">
        <f t="shared" si="418"/>
        <v>0</v>
      </c>
      <c r="AR261" s="82">
        <f t="shared" si="418"/>
        <v>0</v>
      </c>
      <c r="AS261" s="82">
        <f t="shared" si="418"/>
        <v>0</v>
      </c>
      <c r="AT261" s="82">
        <f t="shared" si="418"/>
        <v>5341.614906832292</v>
      </c>
      <c r="AU261" s="82">
        <f t="shared" si="418"/>
        <v>0</v>
      </c>
      <c r="AV261" s="82">
        <f t="shared" si="418"/>
        <v>-4006.2111801242208</v>
      </c>
      <c r="AW261" s="82">
        <f t="shared" si="418"/>
        <v>4006.2111801242208</v>
      </c>
      <c r="AX261" s="82">
        <f t="shared" si="418"/>
        <v>0</v>
      </c>
      <c r="AY261" s="82">
        <f t="shared" si="418"/>
        <v>0</v>
      </c>
      <c r="AZ261" s="82">
        <f t="shared" si="418"/>
        <v>2670.8074534161497</v>
      </c>
      <c r="BA261" s="82">
        <f t="shared" si="418"/>
        <v>74765.993788819847</v>
      </c>
      <c r="BB261" s="82">
        <f t="shared" si="418"/>
        <v>0</v>
      </c>
      <c r="BC261" s="82">
        <f t="shared" si="418"/>
        <v>0</v>
      </c>
      <c r="BD261" s="82">
        <f t="shared" si="418"/>
        <v>0</v>
      </c>
      <c r="BE261" s="82">
        <f t="shared" si="418"/>
        <v>0</v>
      </c>
      <c r="BF261" s="82">
        <f t="shared" si="418"/>
        <v>1669.2546583850926</v>
      </c>
      <c r="BG261" s="82">
        <f t="shared" si="418"/>
        <v>0</v>
      </c>
      <c r="BH261" s="82">
        <f t="shared" si="418"/>
        <v>-8346.2732919254631</v>
      </c>
      <c r="BI261" s="82">
        <f t="shared" si="418"/>
        <v>10015.52795031057</v>
      </c>
      <c r="BJ261" s="82">
        <f t="shared" si="418"/>
        <v>0</v>
      </c>
      <c r="BK261" s="82">
        <f t="shared" si="418"/>
        <v>0</v>
      </c>
      <c r="BL261" s="82">
        <f t="shared" si="418"/>
        <v>0</v>
      </c>
      <c r="BM261" s="40"/>
      <c r="BN261" s="82">
        <f t="shared" si="342"/>
        <v>758.66977225672861</v>
      </c>
      <c r="BO261" s="82">
        <f t="shared" si="343"/>
        <v>0</v>
      </c>
      <c r="BP261" s="82">
        <f t="shared" si="344"/>
        <v>8192.3654244306417</v>
      </c>
      <c r="BQ261" s="82">
        <f t="shared" si="345"/>
        <v>1001.552795031057</v>
      </c>
      <c r="BR261" s="82">
        <f t="shared" si="346"/>
        <v>-200.31055900621141</v>
      </c>
      <c r="BS261" s="82">
        <f t="shared" si="347"/>
        <v>0</v>
      </c>
      <c r="BT261" s="82">
        <f t="shared" si="348"/>
        <v>5325</v>
      </c>
      <c r="BU261" s="82">
        <f t="shared" si="349"/>
        <v>2003.1055900621122</v>
      </c>
      <c r="BV261" s="82">
        <f t="shared" si="350"/>
        <v>-667.70186335403923</v>
      </c>
      <c r="BW261" s="82">
        <f t="shared" si="351"/>
        <v>5341.6149068322993</v>
      </c>
      <c r="BX261" s="82">
        <f t="shared" si="352"/>
        <v>0</v>
      </c>
      <c r="BY261" s="82">
        <f t="shared" si="353"/>
        <v>667.70186335403559</v>
      </c>
      <c r="BZ261" s="82">
        <f t="shared" si="354"/>
        <v>3204.9689440993825</v>
      </c>
      <c r="CA261" s="82">
        <f t="shared" si="355"/>
        <v>5341.614906832292</v>
      </c>
      <c r="CB261" s="82">
        <f t="shared" si="356"/>
        <v>0</v>
      </c>
      <c r="CC261" s="82">
        <f t="shared" si="357"/>
        <v>2670.8074534161497</v>
      </c>
      <c r="CD261" s="82">
        <f t="shared" si="358"/>
        <v>74765.993788819847</v>
      </c>
      <c r="CE261" s="82">
        <f t="shared" si="359"/>
        <v>1669.2546583850926</v>
      </c>
      <c r="CF261" s="82">
        <f t="shared" si="360"/>
        <v>1669.2546583851072</v>
      </c>
      <c r="CG261" s="82">
        <f t="shared" si="361"/>
        <v>0</v>
      </c>
      <c r="CH261" s="40"/>
      <c r="CI261" s="139">
        <f t="shared" si="410"/>
        <v>9952.5879917184266</v>
      </c>
      <c r="CJ261" s="139">
        <f t="shared" si="411"/>
        <v>7127.7950310559008</v>
      </c>
      <c r="CK261" s="139">
        <f t="shared" si="412"/>
        <v>5341.6149068322957</v>
      </c>
      <c r="CL261" s="139">
        <f t="shared" si="413"/>
        <v>11217.391304347824</v>
      </c>
      <c r="CM261" s="139">
        <f t="shared" si="414"/>
        <v>78104.503105590047</v>
      </c>
      <c r="CN261" s="40"/>
    </row>
    <row r="262" spans="1:92" s="303" customFormat="1" x14ac:dyDescent="0.3">
      <c r="A262" s="92"/>
      <c r="B262" s="93" t="s">
        <v>181</v>
      </c>
      <c r="C262" s="94"/>
      <c r="D262" s="83"/>
      <c r="E262" s="198">
        <f t="shared" ref="E262:BL262" si="419">D240-E240</f>
        <v>0</v>
      </c>
      <c r="F262" s="198">
        <f t="shared" si="419"/>
        <v>0</v>
      </c>
      <c r="G262" s="198">
        <f t="shared" si="419"/>
        <v>0</v>
      </c>
      <c r="H262" s="198">
        <f t="shared" si="419"/>
        <v>0</v>
      </c>
      <c r="I262" s="198">
        <f t="shared" si="419"/>
        <v>0</v>
      </c>
      <c r="J262" s="198">
        <f t="shared" si="419"/>
        <v>0</v>
      </c>
      <c r="K262" s="198">
        <f t="shared" si="419"/>
        <v>0</v>
      </c>
      <c r="L262" s="198">
        <f t="shared" si="419"/>
        <v>0</v>
      </c>
      <c r="M262" s="198">
        <f t="shared" si="419"/>
        <v>0</v>
      </c>
      <c r="N262" s="198">
        <f t="shared" si="419"/>
        <v>0</v>
      </c>
      <c r="O262" s="198">
        <f t="shared" si="419"/>
        <v>0</v>
      </c>
      <c r="P262" s="198">
        <f t="shared" si="419"/>
        <v>0</v>
      </c>
      <c r="Q262" s="198">
        <f t="shared" si="419"/>
        <v>0</v>
      </c>
      <c r="R262" s="83">
        <f t="shared" si="419"/>
        <v>0</v>
      </c>
      <c r="S262" s="83">
        <f t="shared" si="419"/>
        <v>0</v>
      </c>
      <c r="T262" s="83">
        <f t="shared" si="419"/>
        <v>0</v>
      </c>
      <c r="U262" s="83">
        <f t="shared" si="419"/>
        <v>0</v>
      </c>
      <c r="V262" s="83">
        <f t="shared" si="419"/>
        <v>0</v>
      </c>
      <c r="W262" s="83">
        <f t="shared" si="419"/>
        <v>0</v>
      </c>
      <c r="X262" s="83">
        <f t="shared" si="419"/>
        <v>0</v>
      </c>
      <c r="Y262" s="83">
        <f t="shared" si="419"/>
        <v>0</v>
      </c>
      <c r="Z262" s="83">
        <f t="shared" si="419"/>
        <v>0</v>
      </c>
      <c r="AA262" s="83">
        <f t="shared" si="419"/>
        <v>0</v>
      </c>
      <c r="AB262" s="83">
        <f t="shared" si="419"/>
        <v>0</v>
      </c>
      <c r="AC262" s="83">
        <f t="shared" si="419"/>
        <v>0</v>
      </c>
      <c r="AD262" s="83">
        <f t="shared" si="419"/>
        <v>0</v>
      </c>
      <c r="AE262" s="83">
        <f t="shared" si="419"/>
        <v>0</v>
      </c>
      <c r="AF262" s="190">
        <f t="shared" si="419"/>
        <v>0</v>
      </c>
      <c r="AG262" s="190">
        <f t="shared" si="419"/>
        <v>0</v>
      </c>
      <c r="AH262" s="190">
        <f t="shared" si="419"/>
        <v>0</v>
      </c>
      <c r="AI262" s="190">
        <f t="shared" si="419"/>
        <v>0</v>
      </c>
      <c r="AJ262" s="190">
        <f t="shared" si="419"/>
        <v>0</v>
      </c>
      <c r="AK262" s="190">
        <f t="shared" si="419"/>
        <v>0</v>
      </c>
      <c r="AL262" s="190">
        <f t="shared" si="419"/>
        <v>0</v>
      </c>
      <c r="AM262" s="190">
        <f t="shared" si="419"/>
        <v>0</v>
      </c>
      <c r="AN262" s="190">
        <f t="shared" si="419"/>
        <v>0</v>
      </c>
      <c r="AO262" s="190">
        <f t="shared" si="419"/>
        <v>0</v>
      </c>
      <c r="AP262" s="190">
        <f t="shared" si="419"/>
        <v>0</v>
      </c>
      <c r="AQ262" s="190">
        <f t="shared" si="419"/>
        <v>0</v>
      </c>
      <c r="AR262" s="190">
        <f t="shared" si="419"/>
        <v>0</v>
      </c>
      <c r="AS262" s="190">
        <f t="shared" si="419"/>
        <v>0</v>
      </c>
      <c r="AT262" s="190">
        <f t="shared" si="419"/>
        <v>0</v>
      </c>
      <c r="AU262" s="190">
        <f t="shared" si="419"/>
        <v>0</v>
      </c>
      <c r="AV262" s="190">
        <f t="shared" si="419"/>
        <v>0</v>
      </c>
      <c r="AW262" s="190">
        <f t="shared" si="419"/>
        <v>0</v>
      </c>
      <c r="AX262" s="190">
        <f t="shared" si="419"/>
        <v>0</v>
      </c>
      <c r="AY262" s="190">
        <f t="shared" si="419"/>
        <v>0</v>
      </c>
      <c r="AZ262" s="190">
        <f t="shared" si="419"/>
        <v>0</v>
      </c>
      <c r="BA262" s="190">
        <f t="shared" si="419"/>
        <v>0</v>
      </c>
      <c r="BB262" s="190">
        <f t="shared" si="419"/>
        <v>0</v>
      </c>
      <c r="BC262" s="190">
        <f t="shared" si="419"/>
        <v>0</v>
      </c>
      <c r="BD262" s="190">
        <f t="shared" si="419"/>
        <v>0</v>
      </c>
      <c r="BE262" s="190">
        <f t="shared" si="419"/>
        <v>0</v>
      </c>
      <c r="BF262" s="190">
        <f t="shared" si="419"/>
        <v>0</v>
      </c>
      <c r="BG262" s="190">
        <f t="shared" si="419"/>
        <v>0</v>
      </c>
      <c r="BH262" s="190">
        <f t="shared" si="419"/>
        <v>0</v>
      </c>
      <c r="BI262" s="190">
        <f t="shared" si="419"/>
        <v>0</v>
      </c>
      <c r="BJ262" s="190">
        <f t="shared" si="419"/>
        <v>0</v>
      </c>
      <c r="BK262" s="190">
        <f t="shared" si="419"/>
        <v>0</v>
      </c>
      <c r="BL262" s="190">
        <f t="shared" si="419"/>
        <v>0</v>
      </c>
      <c r="BM262" s="40"/>
      <c r="BN262" s="83">
        <f t="shared" si="342"/>
        <v>0</v>
      </c>
      <c r="BO262" s="83">
        <f t="shared" si="343"/>
        <v>0</v>
      </c>
      <c r="BP262" s="83">
        <f t="shared" si="344"/>
        <v>0</v>
      </c>
      <c r="BQ262" s="83">
        <f t="shared" si="345"/>
        <v>0</v>
      </c>
      <c r="BR262" s="83">
        <f t="shared" si="346"/>
        <v>0</v>
      </c>
      <c r="BS262" s="83">
        <f t="shared" si="347"/>
        <v>0</v>
      </c>
      <c r="BT262" s="83">
        <f t="shared" si="348"/>
        <v>0</v>
      </c>
      <c r="BU262" s="83">
        <f t="shared" si="349"/>
        <v>0</v>
      </c>
      <c r="BV262" s="83">
        <f t="shared" si="350"/>
        <v>0</v>
      </c>
      <c r="BW262" s="83">
        <f t="shared" si="351"/>
        <v>0</v>
      </c>
      <c r="BX262" s="83">
        <f t="shared" si="352"/>
        <v>0</v>
      </c>
      <c r="BY262" s="83">
        <f t="shared" si="353"/>
        <v>0</v>
      </c>
      <c r="BZ262" s="83">
        <f t="shared" si="354"/>
        <v>0</v>
      </c>
      <c r="CA262" s="83">
        <f t="shared" si="355"/>
        <v>0</v>
      </c>
      <c r="CB262" s="83">
        <f t="shared" si="356"/>
        <v>0</v>
      </c>
      <c r="CC262" s="83">
        <f t="shared" si="357"/>
        <v>0</v>
      </c>
      <c r="CD262" s="83">
        <f t="shared" si="358"/>
        <v>0</v>
      </c>
      <c r="CE262" s="83">
        <f t="shared" si="359"/>
        <v>0</v>
      </c>
      <c r="CF262" s="83">
        <f t="shared" si="360"/>
        <v>0</v>
      </c>
      <c r="CG262" s="83">
        <f t="shared" si="361"/>
        <v>0</v>
      </c>
      <c r="CH262" s="40"/>
      <c r="CI262" s="198">
        <f t="shared" si="410"/>
        <v>0</v>
      </c>
      <c r="CJ262" s="198">
        <f t="shared" si="411"/>
        <v>0</v>
      </c>
      <c r="CK262" s="198">
        <f t="shared" si="412"/>
        <v>0</v>
      </c>
      <c r="CL262" s="198">
        <f t="shared" si="413"/>
        <v>0</v>
      </c>
      <c r="CM262" s="198">
        <f t="shared" si="414"/>
        <v>0</v>
      </c>
      <c r="CN262" s="40"/>
    </row>
    <row r="263" spans="1:92" s="305" customFormat="1" x14ac:dyDescent="0.3">
      <c r="A263" s="86" t="s">
        <v>35</v>
      </c>
      <c r="B263" s="96"/>
      <c r="C263" s="86"/>
      <c r="D263" s="97"/>
      <c r="E263" s="203">
        <f>SUM(E257:E262)</f>
        <v>-11274.97826746047</v>
      </c>
      <c r="F263" s="203">
        <f t="shared" ref="F263:BL263" ca="1" si="420">SUM(F257:F262)</f>
        <v>25940.352610936563</v>
      </c>
      <c r="G263" s="203">
        <f t="shared" ca="1" si="420"/>
        <v>86716.804616977228</v>
      </c>
      <c r="H263" s="203">
        <f t="shared" ca="1" si="420"/>
        <v>-2670.6666666666679</v>
      </c>
      <c r="I263" s="203">
        <f t="shared" ca="1" si="420"/>
        <v>8185.9979503105569</v>
      </c>
      <c r="J263" s="203">
        <f t="shared" ca="1" si="420"/>
        <v>28044.804616977224</v>
      </c>
      <c r="K263" s="203">
        <f t="shared" ca="1" si="420"/>
        <v>4744.0825672877818</v>
      </c>
      <c r="L263" s="203">
        <f t="shared" ca="1" si="420"/>
        <v>4204.3333333333321</v>
      </c>
      <c r="M263" s="203">
        <f t="shared" ca="1" si="420"/>
        <v>-33582.701863354028</v>
      </c>
      <c r="N263" s="203">
        <f t="shared" ca="1" si="420"/>
        <v>-4616.0351966873677</v>
      </c>
      <c r="O263" s="203">
        <f t="shared" ca="1" si="420"/>
        <v>-28866.035196687368</v>
      </c>
      <c r="P263" s="203">
        <f t="shared" ca="1" si="420"/>
        <v>-33992.587991718421</v>
      </c>
      <c r="Q263" s="203">
        <f t="shared" ca="1" si="420"/>
        <v>57765.126045548677</v>
      </c>
      <c r="R263" s="97">
        <f t="shared" ca="1" si="420"/>
        <v>85332.722567287783</v>
      </c>
      <c r="S263" s="97">
        <f t="shared" ca="1" si="420"/>
        <v>-26667.277432712213</v>
      </c>
      <c r="T263" s="97">
        <f t="shared" ca="1" si="420"/>
        <v>31263.345548654252</v>
      </c>
      <c r="U263" s="97">
        <f t="shared" ca="1" si="420"/>
        <v>60332.72256728779</v>
      </c>
      <c r="V263" s="97">
        <f t="shared" ca="1" si="420"/>
        <v>7333.1378881987694</v>
      </c>
      <c r="W263" s="97">
        <f t="shared" ca="1" si="420"/>
        <v>47832.72256728779</v>
      </c>
      <c r="X263" s="97">
        <f t="shared" ca="1" si="420"/>
        <v>-30698.54037267081</v>
      </c>
      <c r="Y263" s="97">
        <f t="shared" ca="1" si="420"/>
        <v>9435.1416149068391</v>
      </c>
      <c r="Z263" s="97">
        <f t="shared" ca="1" si="420"/>
        <v>54024.38923395444</v>
      </c>
      <c r="AA263" s="97">
        <f t="shared" ca="1" si="420"/>
        <v>16024.389233954447</v>
      </c>
      <c r="AB263" s="97">
        <f t="shared" ca="1" si="420"/>
        <v>19807.962525879913</v>
      </c>
      <c r="AC263" s="97">
        <f t="shared" ca="1" si="420"/>
        <v>103341.49710144926</v>
      </c>
      <c r="AD263" s="97">
        <f t="shared" ca="1" si="420"/>
        <v>197861.49710144926</v>
      </c>
      <c r="AE263" s="97">
        <f t="shared" ca="1" si="420"/>
        <v>31691.497101449269</v>
      </c>
      <c r="AF263" s="209">
        <f t="shared" ca="1" si="420"/>
        <v>79861.497101449262</v>
      </c>
      <c r="AG263" s="209">
        <f t="shared" ca="1" si="420"/>
        <v>147861.49710144926</v>
      </c>
      <c r="AH263" s="209">
        <f t="shared" ca="1" si="420"/>
        <v>76036.031262939941</v>
      </c>
      <c r="AI263" s="209">
        <f t="shared" ca="1" si="420"/>
        <v>183936.03126293997</v>
      </c>
      <c r="AJ263" s="209">
        <f t="shared" ca="1" si="420"/>
        <v>66711.511387163569</v>
      </c>
      <c r="AK263" s="209">
        <f t="shared" ca="1" si="420"/>
        <v>62323.284057971003</v>
      </c>
      <c r="AL263" s="209">
        <f t="shared" ca="1" si="420"/>
        <v>167766.03126293997</v>
      </c>
      <c r="AM263" s="209">
        <f t="shared" ca="1" si="420"/>
        <v>87809.364596273284</v>
      </c>
      <c r="AN263" s="209">
        <f t="shared" ca="1" si="420"/>
        <v>75104.681366459641</v>
      </c>
      <c r="AO263" s="209">
        <f t="shared" ca="1" si="420"/>
        <v>174261.2351966874</v>
      </c>
      <c r="AP263" s="209">
        <f t="shared" ca="1" si="420"/>
        <v>361531.2351966874</v>
      </c>
      <c r="AQ263" s="209">
        <f t="shared" ca="1" si="420"/>
        <v>120361.23519668738</v>
      </c>
      <c r="AR263" s="209">
        <f t="shared" ca="1" si="420"/>
        <v>168531.23519668734</v>
      </c>
      <c r="AS263" s="209">
        <f t="shared" ca="1" si="420"/>
        <v>236531.23519668737</v>
      </c>
      <c r="AT263" s="209">
        <f t="shared" ca="1" si="420"/>
        <v>196705.76935817808</v>
      </c>
      <c r="AU263" s="209">
        <f t="shared" ca="1" si="420"/>
        <v>372605.76935817802</v>
      </c>
      <c r="AV263" s="209">
        <f t="shared" ca="1" si="420"/>
        <v>148849.86873706002</v>
      </c>
      <c r="AW263" s="209">
        <f t="shared" ca="1" si="420"/>
        <v>122105.76935817802</v>
      </c>
      <c r="AX263" s="209">
        <f t="shared" ca="1" si="420"/>
        <v>256435.76935817805</v>
      </c>
      <c r="AY263" s="209">
        <f t="shared" ca="1" si="420"/>
        <v>172605.76935817805</v>
      </c>
      <c r="AZ263" s="209">
        <f t="shared" ca="1" si="420"/>
        <v>172705.36977225673</v>
      </c>
      <c r="BA263" s="209">
        <f t="shared" ca="1" si="420"/>
        <v>252714.18053830229</v>
      </c>
      <c r="BB263" s="209">
        <f t="shared" ca="1" si="420"/>
        <v>846714.18053830229</v>
      </c>
      <c r="BC263" s="209">
        <f t="shared" ca="1" si="420"/>
        <v>536814.18053830229</v>
      </c>
      <c r="BD263" s="209">
        <f t="shared" ca="1" si="420"/>
        <v>578714.18053830229</v>
      </c>
      <c r="BE263" s="209">
        <f t="shared" ca="1" si="420"/>
        <v>646714.18053830229</v>
      </c>
      <c r="BF263" s="209">
        <f t="shared" ca="1" si="420"/>
        <v>610712.47246376809</v>
      </c>
      <c r="BG263" s="209">
        <f t="shared" ca="1" si="420"/>
        <v>790987.47246376809</v>
      </c>
      <c r="BH263" s="209">
        <f t="shared" ca="1" si="420"/>
        <v>541496.01283643884</v>
      </c>
      <c r="BI263" s="209">
        <f t="shared" ca="1" si="420"/>
        <v>461010.76438923401</v>
      </c>
      <c r="BJ263" s="209">
        <f t="shared" ca="1" si="420"/>
        <v>725360.76438923401</v>
      </c>
      <c r="BK263" s="209">
        <f t="shared" ca="1" si="420"/>
        <v>635260.76438923401</v>
      </c>
      <c r="BL263" s="209">
        <f t="shared" ca="1" si="420"/>
        <v>625360.76438923401</v>
      </c>
      <c r="BM263" s="40"/>
      <c r="BN263" s="137">
        <f t="shared" ca="1" si="342"/>
        <v>101382.17896045333</v>
      </c>
      <c r="BO263" s="137">
        <f t="shared" ca="1" si="343"/>
        <v>33560.135900621113</v>
      </c>
      <c r="BP263" s="137">
        <f t="shared" ca="1" si="344"/>
        <v>-24634.285962732916</v>
      </c>
      <c r="BQ263" s="137">
        <f t="shared" ca="1" si="345"/>
        <v>-67474.658385093149</v>
      </c>
      <c r="BR263" s="137">
        <f t="shared" ca="1" si="346"/>
        <v>116430.57118012423</v>
      </c>
      <c r="BS263" s="137">
        <f t="shared" ca="1" si="347"/>
        <v>98929.206004140811</v>
      </c>
      <c r="BT263" s="137">
        <f t="shared" ca="1" si="348"/>
        <v>26569.323809523819</v>
      </c>
      <c r="BU263" s="137">
        <f t="shared" ca="1" si="349"/>
        <v>89856.740993788786</v>
      </c>
      <c r="BV263" s="137">
        <f t="shared" ca="1" si="350"/>
        <v>332894.49130434782</v>
      </c>
      <c r="BW263" s="137">
        <f t="shared" ca="1" si="351"/>
        <v>303759.02546583849</v>
      </c>
      <c r="BX263" s="137">
        <f t="shared" ca="1" si="352"/>
        <v>312970.82670807454</v>
      </c>
      <c r="BY263" s="137">
        <f t="shared" ca="1" si="353"/>
        <v>330680.0772256729</v>
      </c>
      <c r="BZ263" s="137">
        <f t="shared" ca="1" si="354"/>
        <v>656153.70559006219</v>
      </c>
      <c r="CA263" s="137">
        <f t="shared" ca="1" si="355"/>
        <v>601768.2397515527</v>
      </c>
      <c r="CB263" s="137">
        <f t="shared" ca="1" si="356"/>
        <v>643561.40745341603</v>
      </c>
      <c r="CC263" s="137">
        <f t="shared" ca="1" si="357"/>
        <v>601746.90848861285</v>
      </c>
      <c r="CD263" s="137">
        <f t="shared" ca="1" si="358"/>
        <v>1636242.5416149069</v>
      </c>
      <c r="CE263" s="137">
        <f t="shared" ca="1" si="359"/>
        <v>1836140.8335403726</v>
      </c>
      <c r="CF263" s="137">
        <f t="shared" ca="1" si="360"/>
        <v>1793494.2496894412</v>
      </c>
      <c r="CG263" s="137">
        <f t="shared" ca="1" si="361"/>
        <v>1985982.2931677019</v>
      </c>
      <c r="CH263" s="40"/>
      <c r="CI263" s="203">
        <f t="shared" ca="1" si="410"/>
        <v>42833.370513248374</v>
      </c>
      <c r="CJ263" s="203">
        <f t="shared" ca="1" si="411"/>
        <v>331785.84198757762</v>
      </c>
      <c r="CK263" s="203">
        <f t="shared" ca="1" si="412"/>
        <v>1280304.4207039336</v>
      </c>
      <c r="CL263" s="203">
        <f t="shared" ca="1" si="413"/>
        <v>2503230.2612836445</v>
      </c>
      <c r="CM263" s="203">
        <f t="shared" ca="1" si="414"/>
        <v>7251859.9180124206</v>
      </c>
      <c r="CN263" s="40"/>
    </row>
    <row r="264" spans="1:92" s="303" customFormat="1" x14ac:dyDescent="0.3">
      <c r="A264" s="81" t="s">
        <v>36</v>
      </c>
      <c r="B264" s="81"/>
      <c r="C264" s="80"/>
      <c r="D264" s="82"/>
      <c r="E264" s="139"/>
      <c r="F264" s="139"/>
      <c r="G264" s="139"/>
      <c r="H264" s="139"/>
      <c r="I264" s="139"/>
      <c r="J264" s="139"/>
      <c r="K264" s="139"/>
      <c r="L264" s="139"/>
      <c r="M264" s="139"/>
      <c r="N264" s="139"/>
      <c r="O264" s="139"/>
      <c r="P264" s="139"/>
      <c r="Q264" s="139"/>
      <c r="R264" s="82"/>
      <c r="S264" s="82"/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  <c r="AL264" s="82"/>
      <c r="AM264" s="82"/>
      <c r="AN264" s="82"/>
      <c r="AO264" s="82"/>
      <c r="AP264" s="82"/>
      <c r="AQ264" s="82"/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G264" s="82"/>
      <c r="BH264" s="82"/>
      <c r="BI264" s="82"/>
      <c r="BJ264" s="82"/>
      <c r="BK264" s="82"/>
      <c r="BL264" s="82"/>
      <c r="BM264" s="40"/>
      <c r="BN264" s="82">
        <f t="shared" si="342"/>
        <v>0</v>
      </c>
      <c r="BO264" s="82">
        <f t="shared" si="343"/>
        <v>0</v>
      </c>
      <c r="BP264" s="82">
        <f t="shared" si="344"/>
        <v>0</v>
      </c>
      <c r="BQ264" s="82">
        <f t="shared" si="345"/>
        <v>0</v>
      </c>
      <c r="BR264" s="82">
        <f>SUM(Q264:S264)</f>
        <v>0</v>
      </c>
      <c r="BS264" s="82">
        <f t="shared" si="347"/>
        <v>0</v>
      </c>
      <c r="BT264" s="82">
        <f t="shared" si="348"/>
        <v>0</v>
      </c>
      <c r="BU264" s="82">
        <f t="shared" si="349"/>
        <v>0</v>
      </c>
      <c r="BV264" s="82">
        <f t="shared" si="350"/>
        <v>0</v>
      </c>
      <c r="BW264" s="82">
        <f t="shared" si="351"/>
        <v>0</v>
      </c>
      <c r="BX264" s="82">
        <f t="shared" si="352"/>
        <v>0</v>
      </c>
      <c r="BY264" s="82">
        <f t="shared" si="353"/>
        <v>0</v>
      </c>
      <c r="BZ264" s="82">
        <f t="shared" si="354"/>
        <v>0</v>
      </c>
      <c r="CA264" s="82">
        <f t="shared" si="355"/>
        <v>0</v>
      </c>
      <c r="CB264" s="82">
        <f t="shared" si="356"/>
        <v>0</v>
      </c>
      <c r="CC264" s="82">
        <f t="shared" si="357"/>
        <v>0</v>
      </c>
      <c r="CD264" s="82">
        <f t="shared" si="358"/>
        <v>0</v>
      </c>
      <c r="CE264" s="82">
        <f t="shared" si="359"/>
        <v>0</v>
      </c>
      <c r="CF264" s="82">
        <f t="shared" si="360"/>
        <v>0</v>
      </c>
      <c r="CG264" s="82">
        <f t="shared" si="361"/>
        <v>0</v>
      </c>
      <c r="CH264" s="40"/>
      <c r="CI264" s="139">
        <f t="shared" si="410"/>
        <v>0</v>
      </c>
      <c r="CJ264" s="139">
        <f>SUM(Q264:AB264)</f>
        <v>0</v>
      </c>
      <c r="CK264" s="139">
        <f t="shared" si="412"/>
        <v>0</v>
      </c>
      <c r="CL264" s="139">
        <f t="shared" si="413"/>
        <v>0</v>
      </c>
      <c r="CM264" s="139">
        <f t="shared" si="414"/>
        <v>0</v>
      </c>
      <c r="CN264" s="40"/>
    </row>
    <row r="265" spans="1:92" s="303" customFormat="1" x14ac:dyDescent="0.3">
      <c r="A265" s="81"/>
      <c r="B265" s="81" t="s">
        <v>40</v>
      </c>
      <c r="C265" s="80"/>
      <c r="D265" s="82"/>
      <c r="E265" s="139">
        <f t="shared" ref="E265:BL267" si="421">-E179</f>
        <v>-6000</v>
      </c>
      <c r="F265" s="139">
        <f t="shared" si="421"/>
        <v>0</v>
      </c>
      <c r="G265" s="139">
        <f t="shared" si="421"/>
        <v>0</v>
      </c>
      <c r="H265" s="139">
        <f t="shared" si="421"/>
        <v>0</v>
      </c>
      <c r="I265" s="139">
        <f t="shared" si="421"/>
        <v>0</v>
      </c>
      <c r="J265" s="139">
        <f t="shared" si="421"/>
        <v>0</v>
      </c>
      <c r="K265" s="139">
        <f t="shared" si="421"/>
        <v>0</v>
      </c>
      <c r="L265" s="139">
        <f t="shared" si="421"/>
        <v>0</v>
      </c>
      <c r="M265" s="139">
        <f t="shared" si="421"/>
        <v>-5000</v>
      </c>
      <c r="N265" s="139">
        <f t="shared" si="421"/>
        <v>0</v>
      </c>
      <c r="O265" s="139">
        <f t="shared" si="421"/>
        <v>0</v>
      </c>
      <c r="P265" s="139">
        <f t="shared" si="421"/>
        <v>0</v>
      </c>
      <c r="Q265" s="139">
        <f>-Q179</f>
        <v>0</v>
      </c>
      <c r="R265" s="139">
        <f t="shared" si="421"/>
        <v>0</v>
      </c>
      <c r="S265" s="139">
        <f t="shared" si="421"/>
        <v>0</v>
      </c>
      <c r="T265" s="139">
        <f t="shared" si="421"/>
        <v>0</v>
      </c>
      <c r="U265" s="139">
        <f t="shared" si="421"/>
        <v>0</v>
      </c>
      <c r="V265" s="139">
        <f t="shared" si="421"/>
        <v>0</v>
      </c>
      <c r="W265" s="139">
        <f t="shared" si="421"/>
        <v>0</v>
      </c>
      <c r="X265" s="139">
        <f t="shared" si="421"/>
        <v>0</v>
      </c>
      <c r="Y265" s="139">
        <f t="shared" si="421"/>
        <v>-1000</v>
      </c>
      <c r="Z265" s="139">
        <f t="shared" si="421"/>
        <v>0</v>
      </c>
      <c r="AA265" s="139">
        <f t="shared" si="421"/>
        <v>0</v>
      </c>
      <c r="AB265" s="139">
        <f t="shared" si="421"/>
        <v>0</v>
      </c>
      <c r="AC265" s="139">
        <f t="shared" si="421"/>
        <v>-1000</v>
      </c>
      <c r="AD265" s="139">
        <f t="shared" si="421"/>
        <v>0</v>
      </c>
      <c r="AE265" s="139">
        <f t="shared" si="421"/>
        <v>0</v>
      </c>
      <c r="AF265" s="139">
        <f t="shared" si="421"/>
        <v>0</v>
      </c>
      <c r="AG265" s="139">
        <f t="shared" si="421"/>
        <v>0</v>
      </c>
      <c r="AH265" s="139">
        <f t="shared" si="421"/>
        <v>0</v>
      </c>
      <c r="AI265" s="139">
        <f t="shared" si="421"/>
        <v>0</v>
      </c>
      <c r="AJ265" s="139">
        <f t="shared" si="421"/>
        <v>0</v>
      </c>
      <c r="AK265" s="139">
        <f t="shared" si="421"/>
        <v>0</v>
      </c>
      <c r="AL265" s="139">
        <f t="shared" si="421"/>
        <v>0</v>
      </c>
      <c r="AM265" s="139">
        <f t="shared" si="421"/>
        <v>0</v>
      </c>
      <c r="AN265" s="139">
        <f t="shared" si="421"/>
        <v>-6000</v>
      </c>
      <c r="AO265" s="139">
        <f t="shared" si="421"/>
        <v>-2000</v>
      </c>
      <c r="AP265" s="139">
        <f t="shared" si="421"/>
        <v>0</v>
      </c>
      <c r="AQ265" s="139">
        <f t="shared" si="421"/>
        <v>0</v>
      </c>
      <c r="AR265" s="139">
        <f t="shared" si="421"/>
        <v>0</v>
      </c>
      <c r="AS265" s="139">
        <f t="shared" si="421"/>
        <v>0</v>
      </c>
      <c r="AT265" s="139">
        <f t="shared" si="421"/>
        <v>0</v>
      </c>
      <c r="AU265" s="139">
        <f t="shared" si="421"/>
        <v>0</v>
      </c>
      <c r="AV265" s="139">
        <f t="shared" si="421"/>
        <v>0</v>
      </c>
      <c r="AW265" s="139">
        <f t="shared" si="421"/>
        <v>0</v>
      </c>
      <c r="AX265" s="139">
        <f t="shared" si="421"/>
        <v>0</v>
      </c>
      <c r="AY265" s="139">
        <f t="shared" si="421"/>
        <v>0</v>
      </c>
      <c r="AZ265" s="139">
        <f t="shared" si="421"/>
        <v>0</v>
      </c>
      <c r="BA265" s="139">
        <f t="shared" si="421"/>
        <v>-4000</v>
      </c>
      <c r="BB265" s="139">
        <f t="shared" si="421"/>
        <v>0</v>
      </c>
      <c r="BC265" s="139">
        <f t="shared" si="421"/>
        <v>0</v>
      </c>
      <c r="BD265" s="139">
        <f t="shared" si="421"/>
        <v>0</v>
      </c>
      <c r="BE265" s="139">
        <f t="shared" si="421"/>
        <v>0</v>
      </c>
      <c r="BF265" s="139">
        <f t="shared" si="421"/>
        <v>0</v>
      </c>
      <c r="BG265" s="139">
        <f t="shared" si="421"/>
        <v>0</v>
      </c>
      <c r="BH265" s="139">
        <f t="shared" si="421"/>
        <v>0</v>
      </c>
      <c r="BI265" s="139">
        <f t="shared" si="421"/>
        <v>0</v>
      </c>
      <c r="BJ265" s="139">
        <f t="shared" si="421"/>
        <v>0</v>
      </c>
      <c r="BK265" s="139">
        <f t="shared" si="421"/>
        <v>0</v>
      </c>
      <c r="BL265" s="139">
        <f t="shared" si="421"/>
        <v>0</v>
      </c>
      <c r="BM265" s="40"/>
      <c r="BN265" s="82">
        <f t="shared" si="342"/>
        <v>-6000</v>
      </c>
      <c r="BO265" s="82">
        <f t="shared" si="343"/>
        <v>0</v>
      </c>
      <c r="BP265" s="82">
        <f t="shared" si="344"/>
        <v>-5000</v>
      </c>
      <c r="BQ265" s="82">
        <f t="shared" si="345"/>
        <v>0</v>
      </c>
      <c r="BR265" s="82">
        <f t="shared" si="346"/>
        <v>0</v>
      </c>
      <c r="BS265" s="82">
        <f t="shared" si="347"/>
        <v>0</v>
      </c>
      <c r="BT265" s="82">
        <f t="shared" si="348"/>
        <v>-1000</v>
      </c>
      <c r="BU265" s="82">
        <f t="shared" si="349"/>
        <v>0</v>
      </c>
      <c r="BV265" s="82">
        <f t="shared" si="350"/>
        <v>-1000</v>
      </c>
      <c r="BW265" s="82">
        <f t="shared" si="351"/>
        <v>0</v>
      </c>
      <c r="BX265" s="82">
        <f t="shared" si="352"/>
        <v>0</v>
      </c>
      <c r="BY265" s="82">
        <f t="shared" si="353"/>
        <v>-6000</v>
      </c>
      <c r="BZ265" s="82">
        <f t="shared" si="354"/>
        <v>-2000</v>
      </c>
      <c r="CA265" s="82">
        <f t="shared" si="355"/>
        <v>0</v>
      </c>
      <c r="CB265" s="82">
        <f t="shared" si="356"/>
        <v>0</v>
      </c>
      <c r="CC265" s="82">
        <f t="shared" si="357"/>
        <v>0</v>
      </c>
      <c r="CD265" s="82">
        <f t="shared" si="358"/>
        <v>-4000</v>
      </c>
      <c r="CE265" s="82">
        <f t="shared" si="359"/>
        <v>0</v>
      </c>
      <c r="CF265" s="82">
        <f t="shared" si="360"/>
        <v>0</v>
      </c>
      <c r="CG265" s="82">
        <f t="shared" si="361"/>
        <v>0</v>
      </c>
      <c r="CH265" s="40"/>
      <c r="CI265" s="139">
        <f t="shared" si="410"/>
        <v>-11000</v>
      </c>
      <c r="CJ265" s="139">
        <f t="shared" si="411"/>
        <v>-1000</v>
      </c>
      <c r="CK265" s="139">
        <f t="shared" si="412"/>
        <v>-7000</v>
      </c>
      <c r="CL265" s="139">
        <f t="shared" si="413"/>
        <v>-2000</v>
      </c>
      <c r="CM265" s="139">
        <f t="shared" si="414"/>
        <v>-4000</v>
      </c>
      <c r="CN265" s="40"/>
    </row>
    <row r="266" spans="1:92" s="303" customFormat="1" x14ac:dyDescent="0.3">
      <c r="A266" s="91"/>
      <c r="B266" s="81" t="str">
        <f>B180</f>
        <v>Technology Equipment</v>
      </c>
      <c r="C266" s="80"/>
      <c r="D266" s="82"/>
      <c r="E266" s="139">
        <f t="shared" si="421"/>
        <v>0</v>
      </c>
      <c r="F266" s="139">
        <f t="shared" si="421"/>
        <v>0</v>
      </c>
      <c r="G266" s="139">
        <f>-G180</f>
        <v>0</v>
      </c>
      <c r="H266" s="139">
        <f t="shared" si="421"/>
        <v>0</v>
      </c>
      <c r="I266" s="139">
        <f t="shared" si="421"/>
        <v>0</v>
      </c>
      <c r="J266" s="139">
        <f t="shared" si="421"/>
        <v>0</v>
      </c>
      <c r="K266" s="139">
        <f t="shared" si="421"/>
        <v>0</v>
      </c>
      <c r="L266" s="139">
        <f t="shared" si="421"/>
        <v>0</v>
      </c>
      <c r="M266" s="139">
        <f t="shared" si="421"/>
        <v>0</v>
      </c>
      <c r="N266" s="139">
        <f t="shared" si="421"/>
        <v>0</v>
      </c>
      <c r="O266" s="139">
        <f t="shared" si="421"/>
        <v>0</v>
      </c>
      <c r="P266" s="139">
        <f t="shared" si="421"/>
        <v>0</v>
      </c>
      <c r="Q266" s="139">
        <f>-Q180</f>
        <v>0</v>
      </c>
      <c r="R266" s="139">
        <f t="shared" si="421"/>
        <v>0</v>
      </c>
      <c r="S266" s="139">
        <f t="shared" si="421"/>
        <v>0</v>
      </c>
      <c r="T266" s="139">
        <f t="shared" si="421"/>
        <v>0</v>
      </c>
      <c r="U266" s="139">
        <f t="shared" si="421"/>
        <v>0</v>
      </c>
      <c r="V266" s="139">
        <f t="shared" si="421"/>
        <v>0</v>
      </c>
      <c r="W266" s="139">
        <f t="shared" si="421"/>
        <v>0</v>
      </c>
      <c r="X266" s="139">
        <f t="shared" si="421"/>
        <v>0</v>
      </c>
      <c r="Y266" s="139">
        <f t="shared" si="421"/>
        <v>0</v>
      </c>
      <c r="Z266" s="139">
        <f t="shared" si="421"/>
        <v>0</v>
      </c>
      <c r="AA266" s="139">
        <f t="shared" si="421"/>
        <v>0</v>
      </c>
      <c r="AB266" s="139">
        <f t="shared" si="421"/>
        <v>0</v>
      </c>
      <c r="AC266" s="139">
        <f t="shared" si="421"/>
        <v>0</v>
      </c>
      <c r="AD266" s="139">
        <f t="shared" si="421"/>
        <v>0</v>
      </c>
      <c r="AE266" s="139">
        <f t="shared" si="421"/>
        <v>0</v>
      </c>
      <c r="AF266" s="139">
        <f t="shared" si="421"/>
        <v>0</v>
      </c>
      <c r="AG266" s="139">
        <f t="shared" si="421"/>
        <v>0</v>
      </c>
      <c r="AH266" s="139">
        <f t="shared" si="421"/>
        <v>0</v>
      </c>
      <c r="AI266" s="139">
        <f t="shared" si="421"/>
        <v>0</v>
      </c>
      <c r="AJ266" s="139">
        <f t="shared" si="421"/>
        <v>0</v>
      </c>
      <c r="AK266" s="139">
        <f t="shared" si="421"/>
        <v>0</v>
      </c>
      <c r="AL266" s="139">
        <f t="shared" si="421"/>
        <v>0</v>
      </c>
      <c r="AM266" s="139">
        <f t="shared" si="421"/>
        <v>0</v>
      </c>
      <c r="AN266" s="139">
        <f t="shared" si="421"/>
        <v>0</v>
      </c>
      <c r="AO266" s="139">
        <f t="shared" si="421"/>
        <v>0</v>
      </c>
      <c r="AP266" s="139">
        <f t="shared" si="421"/>
        <v>0</v>
      </c>
      <c r="AQ266" s="139">
        <f t="shared" si="421"/>
        <v>0</v>
      </c>
      <c r="AR266" s="139">
        <f t="shared" si="421"/>
        <v>0</v>
      </c>
      <c r="AS266" s="139">
        <f t="shared" si="421"/>
        <v>0</v>
      </c>
      <c r="AT266" s="139">
        <f t="shared" si="421"/>
        <v>0</v>
      </c>
      <c r="AU266" s="139">
        <f t="shared" si="421"/>
        <v>0</v>
      </c>
      <c r="AV266" s="139">
        <f t="shared" si="421"/>
        <v>0</v>
      </c>
      <c r="AW266" s="139">
        <f t="shared" si="421"/>
        <v>0</v>
      </c>
      <c r="AX266" s="139">
        <f t="shared" si="421"/>
        <v>0</v>
      </c>
      <c r="AY266" s="139">
        <f t="shared" si="421"/>
        <v>0</v>
      </c>
      <c r="AZ266" s="139">
        <f t="shared" si="421"/>
        <v>0</v>
      </c>
      <c r="BA266" s="139">
        <f t="shared" si="421"/>
        <v>0</v>
      </c>
      <c r="BB266" s="139">
        <f t="shared" si="421"/>
        <v>0</v>
      </c>
      <c r="BC266" s="139">
        <f t="shared" si="421"/>
        <v>0</v>
      </c>
      <c r="BD266" s="139">
        <f t="shared" si="421"/>
        <v>0</v>
      </c>
      <c r="BE266" s="139">
        <f t="shared" si="421"/>
        <v>0</v>
      </c>
      <c r="BF266" s="139">
        <f t="shared" si="421"/>
        <v>0</v>
      </c>
      <c r="BG266" s="139">
        <f t="shared" si="421"/>
        <v>0</v>
      </c>
      <c r="BH266" s="139">
        <f t="shared" si="421"/>
        <v>0</v>
      </c>
      <c r="BI266" s="139">
        <f t="shared" si="421"/>
        <v>0</v>
      </c>
      <c r="BJ266" s="139">
        <f t="shared" si="421"/>
        <v>0</v>
      </c>
      <c r="BK266" s="139">
        <f t="shared" si="421"/>
        <v>0</v>
      </c>
      <c r="BL266" s="139">
        <f t="shared" si="421"/>
        <v>0</v>
      </c>
      <c r="BM266" s="205"/>
      <c r="BN266" s="204">
        <f t="shared" si="342"/>
        <v>0</v>
      </c>
      <c r="BO266" s="204">
        <f t="shared" si="343"/>
        <v>0</v>
      </c>
      <c r="BP266" s="204">
        <f t="shared" si="344"/>
        <v>0</v>
      </c>
      <c r="BQ266" s="204">
        <f t="shared" si="345"/>
        <v>0</v>
      </c>
      <c r="BR266" s="204">
        <f t="shared" si="346"/>
        <v>0</v>
      </c>
      <c r="BS266" s="204">
        <f t="shared" si="347"/>
        <v>0</v>
      </c>
      <c r="BT266" s="204">
        <f t="shared" si="348"/>
        <v>0</v>
      </c>
      <c r="BU266" s="204">
        <f t="shared" si="349"/>
        <v>0</v>
      </c>
      <c r="BV266" s="204">
        <f t="shared" si="350"/>
        <v>0</v>
      </c>
      <c r="BW266" s="204">
        <f t="shared" si="351"/>
        <v>0</v>
      </c>
      <c r="BX266" s="204">
        <f t="shared" si="352"/>
        <v>0</v>
      </c>
      <c r="BY266" s="204">
        <f t="shared" si="353"/>
        <v>0</v>
      </c>
      <c r="BZ266" s="204">
        <f t="shared" si="354"/>
        <v>0</v>
      </c>
      <c r="CA266" s="204">
        <f t="shared" si="355"/>
        <v>0</v>
      </c>
      <c r="CB266" s="204">
        <f t="shared" si="356"/>
        <v>0</v>
      </c>
      <c r="CC266" s="204">
        <f t="shared" si="357"/>
        <v>0</v>
      </c>
      <c r="CD266" s="204">
        <f t="shared" si="358"/>
        <v>0</v>
      </c>
      <c r="CE266" s="204">
        <f t="shared" si="359"/>
        <v>0</v>
      </c>
      <c r="CF266" s="204">
        <f t="shared" si="360"/>
        <v>0</v>
      </c>
      <c r="CG266" s="204">
        <f t="shared" si="361"/>
        <v>0</v>
      </c>
      <c r="CH266" s="205"/>
      <c r="CI266" s="139">
        <f t="shared" si="410"/>
        <v>0</v>
      </c>
      <c r="CJ266" s="139">
        <f t="shared" si="411"/>
        <v>0</v>
      </c>
      <c r="CK266" s="139">
        <f t="shared" si="412"/>
        <v>0</v>
      </c>
      <c r="CL266" s="139">
        <f t="shared" si="413"/>
        <v>0</v>
      </c>
      <c r="CM266" s="139">
        <f t="shared" si="414"/>
        <v>0</v>
      </c>
      <c r="CN266" s="40"/>
    </row>
    <row r="267" spans="1:92" s="303" customFormat="1" x14ac:dyDescent="0.3">
      <c r="A267" s="125"/>
      <c r="B267" s="81" t="str">
        <f>B181</f>
        <v>Production</v>
      </c>
      <c r="C267" s="127"/>
      <c r="D267" s="190"/>
      <c r="E267" s="139">
        <f t="shared" si="421"/>
        <v>0</v>
      </c>
      <c r="F267" s="139">
        <f t="shared" si="421"/>
        <v>0</v>
      </c>
      <c r="G267" s="139">
        <f t="shared" si="421"/>
        <v>-120000</v>
      </c>
      <c r="H267" s="139">
        <f t="shared" si="421"/>
        <v>0</v>
      </c>
      <c r="I267" s="139">
        <f t="shared" si="421"/>
        <v>0</v>
      </c>
      <c r="J267" s="139">
        <f t="shared" si="421"/>
        <v>0</v>
      </c>
      <c r="K267" s="139">
        <f t="shared" si="421"/>
        <v>0</v>
      </c>
      <c r="L267" s="139">
        <f t="shared" si="421"/>
        <v>0</v>
      </c>
      <c r="M267" s="139">
        <f t="shared" si="421"/>
        <v>0</v>
      </c>
      <c r="N267" s="139">
        <f t="shared" si="421"/>
        <v>-29000</v>
      </c>
      <c r="O267" s="139">
        <f t="shared" si="421"/>
        <v>0</v>
      </c>
      <c r="P267" s="139">
        <f t="shared" si="421"/>
        <v>0</v>
      </c>
      <c r="Q267" s="139">
        <f>-Q181</f>
        <v>0</v>
      </c>
      <c r="R267" s="139">
        <f t="shared" si="421"/>
        <v>0</v>
      </c>
      <c r="S267" s="139">
        <f t="shared" si="421"/>
        <v>0</v>
      </c>
      <c r="T267" s="139">
        <f t="shared" si="421"/>
        <v>0</v>
      </c>
      <c r="U267" s="139">
        <f t="shared" si="421"/>
        <v>0</v>
      </c>
      <c r="V267" s="139">
        <f t="shared" si="421"/>
        <v>0</v>
      </c>
      <c r="W267" s="139">
        <f t="shared" si="421"/>
        <v>0</v>
      </c>
      <c r="X267" s="139">
        <f t="shared" si="421"/>
        <v>0</v>
      </c>
      <c r="Y267" s="139">
        <f t="shared" si="421"/>
        <v>0</v>
      </c>
      <c r="Z267" s="139">
        <f t="shared" si="421"/>
        <v>-775500</v>
      </c>
      <c r="AA267" s="139">
        <f t="shared" si="421"/>
        <v>0</v>
      </c>
      <c r="AB267" s="139">
        <f t="shared" si="421"/>
        <v>0</v>
      </c>
      <c r="AC267" s="139">
        <f t="shared" si="421"/>
        <v>0</v>
      </c>
      <c r="AD267" s="139">
        <f t="shared" si="421"/>
        <v>0</v>
      </c>
      <c r="AE267" s="139">
        <f t="shared" si="421"/>
        <v>0</v>
      </c>
      <c r="AF267" s="139">
        <f t="shared" si="421"/>
        <v>0</v>
      </c>
      <c r="AG267" s="139">
        <f t="shared" si="421"/>
        <v>0</v>
      </c>
      <c r="AH267" s="139">
        <f t="shared" si="421"/>
        <v>0</v>
      </c>
      <c r="AI267" s="139">
        <f t="shared" si="421"/>
        <v>0</v>
      </c>
      <c r="AJ267" s="139">
        <f t="shared" si="421"/>
        <v>0</v>
      </c>
      <c r="AK267" s="139">
        <f t="shared" si="421"/>
        <v>0</v>
      </c>
      <c r="AL267" s="139">
        <f t="shared" si="421"/>
        <v>0</v>
      </c>
      <c r="AM267" s="139">
        <f t="shared" si="421"/>
        <v>-140000</v>
      </c>
      <c r="AN267" s="139">
        <f t="shared" si="421"/>
        <v>0</v>
      </c>
      <c r="AO267" s="139">
        <f t="shared" si="421"/>
        <v>0</v>
      </c>
      <c r="AP267" s="139">
        <f t="shared" si="421"/>
        <v>0</v>
      </c>
      <c r="AQ267" s="139">
        <f t="shared" si="421"/>
        <v>0</v>
      </c>
      <c r="AR267" s="139">
        <f t="shared" si="421"/>
        <v>0</v>
      </c>
      <c r="AS267" s="139">
        <f t="shared" si="421"/>
        <v>0</v>
      </c>
      <c r="AT267" s="139">
        <f t="shared" si="421"/>
        <v>0</v>
      </c>
      <c r="AU267" s="139">
        <f t="shared" si="421"/>
        <v>0</v>
      </c>
      <c r="AV267" s="139">
        <f t="shared" si="421"/>
        <v>0</v>
      </c>
      <c r="AW267" s="139">
        <f t="shared" si="421"/>
        <v>0</v>
      </c>
      <c r="AX267" s="139">
        <f t="shared" si="421"/>
        <v>0</v>
      </c>
      <c r="AY267" s="139">
        <f t="shared" si="421"/>
        <v>0</v>
      </c>
      <c r="AZ267" s="139">
        <f t="shared" si="421"/>
        <v>-185000</v>
      </c>
      <c r="BA267" s="139">
        <f t="shared" si="421"/>
        <v>0</v>
      </c>
      <c r="BB267" s="139">
        <f t="shared" si="421"/>
        <v>0</v>
      </c>
      <c r="BC267" s="139">
        <f t="shared" si="421"/>
        <v>0</v>
      </c>
      <c r="BD267" s="139">
        <f t="shared" si="421"/>
        <v>0</v>
      </c>
      <c r="BE267" s="139">
        <f t="shared" si="421"/>
        <v>0</v>
      </c>
      <c r="BF267" s="139">
        <f t="shared" si="421"/>
        <v>0</v>
      </c>
      <c r="BG267" s="139">
        <f t="shared" si="421"/>
        <v>0</v>
      </c>
      <c r="BH267" s="139">
        <f t="shared" si="421"/>
        <v>0</v>
      </c>
      <c r="BI267" s="139">
        <f t="shared" si="421"/>
        <v>0</v>
      </c>
      <c r="BJ267" s="139">
        <f t="shared" si="421"/>
        <v>0</v>
      </c>
      <c r="BK267" s="139">
        <f t="shared" si="421"/>
        <v>0</v>
      </c>
      <c r="BL267" s="139">
        <f t="shared" si="421"/>
        <v>0</v>
      </c>
      <c r="BM267" s="205"/>
      <c r="BN267" s="204">
        <f t="shared" si="342"/>
        <v>-120000</v>
      </c>
      <c r="BO267" s="204">
        <f t="shared" si="343"/>
        <v>0</v>
      </c>
      <c r="BP267" s="204">
        <f t="shared" si="344"/>
        <v>0</v>
      </c>
      <c r="BQ267" s="204">
        <f t="shared" si="345"/>
        <v>-29000</v>
      </c>
      <c r="BR267" s="204">
        <f t="shared" si="346"/>
        <v>0</v>
      </c>
      <c r="BS267" s="204">
        <f t="shared" si="347"/>
        <v>0</v>
      </c>
      <c r="BT267" s="204">
        <f t="shared" si="348"/>
        <v>0</v>
      </c>
      <c r="BU267" s="204">
        <f t="shared" si="349"/>
        <v>-775500</v>
      </c>
      <c r="BV267" s="204">
        <f t="shared" si="350"/>
        <v>0</v>
      </c>
      <c r="BW267" s="204">
        <f t="shared" si="351"/>
        <v>0</v>
      </c>
      <c r="BX267" s="204">
        <f t="shared" si="352"/>
        <v>0</v>
      </c>
      <c r="BY267" s="204">
        <f t="shared" si="353"/>
        <v>-140000</v>
      </c>
      <c r="BZ267" s="204">
        <f t="shared" si="354"/>
        <v>0</v>
      </c>
      <c r="CA267" s="204">
        <f t="shared" si="355"/>
        <v>0</v>
      </c>
      <c r="CB267" s="204">
        <f t="shared" si="356"/>
        <v>0</v>
      </c>
      <c r="CC267" s="204">
        <f t="shared" si="357"/>
        <v>-185000</v>
      </c>
      <c r="CD267" s="204">
        <f t="shared" si="358"/>
        <v>0</v>
      </c>
      <c r="CE267" s="204">
        <f t="shared" si="359"/>
        <v>0</v>
      </c>
      <c r="CF267" s="204">
        <f t="shared" si="360"/>
        <v>0</v>
      </c>
      <c r="CG267" s="204">
        <f t="shared" si="361"/>
        <v>0</v>
      </c>
      <c r="CH267" s="205"/>
      <c r="CI267" s="139">
        <f t="shared" si="410"/>
        <v>-149000</v>
      </c>
      <c r="CJ267" s="139">
        <f t="shared" si="411"/>
        <v>-775500</v>
      </c>
      <c r="CK267" s="139">
        <f t="shared" si="412"/>
        <v>-140000</v>
      </c>
      <c r="CL267" s="139">
        <f t="shared" si="413"/>
        <v>-185000</v>
      </c>
      <c r="CM267" s="139">
        <f t="shared" si="414"/>
        <v>0</v>
      </c>
      <c r="CN267" s="40"/>
    </row>
    <row r="268" spans="1:92" s="305" customFormat="1" x14ac:dyDescent="0.3">
      <c r="A268" s="86" t="s">
        <v>37</v>
      </c>
      <c r="B268" s="96"/>
      <c r="C268" s="86"/>
      <c r="D268" s="97"/>
      <c r="E268" s="203">
        <f>SUM(E265:E267)</f>
        <v>-6000</v>
      </c>
      <c r="F268" s="203">
        <f t="shared" ref="F268:BL268" si="422">SUM(F265:F267)</f>
        <v>0</v>
      </c>
      <c r="G268" s="203">
        <f t="shared" si="422"/>
        <v>-120000</v>
      </c>
      <c r="H268" s="203">
        <f t="shared" si="422"/>
        <v>0</v>
      </c>
      <c r="I268" s="203">
        <f t="shared" si="422"/>
        <v>0</v>
      </c>
      <c r="J268" s="203">
        <f t="shared" si="422"/>
        <v>0</v>
      </c>
      <c r="K268" s="203">
        <f t="shared" si="422"/>
        <v>0</v>
      </c>
      <c r="L268" s="203">
        <f t="shared" si="422"/>
        <v>0</v>
      </c>
      <c r="M268" s="203">
        <f t="shared" si="422"/>
        <v>-5000</v>
      </c>
      <c r="N268" s="203">
        <f t="shared" si="422"/>
        <v>-29000</v>
      </c>
      <c r="O268" s="203">
        <f t="shared" si="422"/>
        <v>0</v>
      </c>
      <c r="P268" s="203">
        <f t="shared" si="422"/>
        <v>0</v>
      </c>
      <c r="Q268" s="203">
        <f>SUM(Q265:Q267)</f>
        <v>0</v>
      </c>
      <c r="R268" s="203">
        <f t="shared" si="422"/>
        <v>0</v>
      </c>
      <c r="S268" s="203">
        <f t="shared" si="422"/>
        <v>0</v>
      </c>
      <c r="T268" s="203">
        <f t="shared" si="422"/>
        <v>0</v>
      </c>
      <c r="U268" s="203">
        <f t="shared" si="422"/>
        <v>0</v>
      </c>
      <c r="V268" s="203">
        <f t="shared" si="422"/>
        <v>0</v>
      </c>
      <c r="W268" s="203">
        <f t="shared" si="422"/>
        <v>0</v>
      </c>
      <c r="X268" s="203">
        <f t="shared" si="422"/>
        <v>0</v>
      </c>
      <c r="Y268" s="203">
        <f t="shared" si="422"/>
        <v>-1000</v>
      </c>
      <c r="Z268" s="203">
        <f t="shared" si="422"/>
        <v>-775500</v>
      </c>
      <c r="AA268" s="203">
        <f t="shared" si="422"/>
        <v>0</v>
      </c>
      <c r="AB268" s="203">
        <f t="shared" si="422"/>
        <v>0</v>
      </c>
      <c r="AC268" s="203">
        <f t="shared" si="422"/>
        <v>-1000</v>
      </c>
      <c r="AD268" s="203">
        <f t="shared" si="422"/>
        <v>0</v>
      </c>
      <c r="AE268" s="203">
        <f t="shared" si="422"/>
        <v>0</v>
      </c>
      <c r="AF268" s="203">
        <f t="shared" si="422"/>
        <v>0</v>
      </c>
      <c r="AG268" s="203">
        <f t="shared" si="422"/>
        <v>0</v>
      </c>
      <c r="AH268" s="203">
        <f t="shared" si="422"/>
        <v>0</v>
      </c>
      <c r="AI268" s="203">
        <f t="shared" si="422"/>
        <v>0</v>
      </c>
      <c r="AJ268" s="203">
        <f t="shared" si="422"/>
        <v>0</v>
      </c>
      <c r="AK268" s="203">
        <f t="shared" si="422"/>
        <v>0</v>
      </c>
      <c r="AL268" s="203">
        <f t="shared" si="422"/>
        <v>0</v>
      </c>
      <c r="AM268" s="203">
        <f t="shared" si="422"/>
        <v>-140000</v>
      </c>
      <c r="AN268" s="203">
        <f t="shared" si="422"/>
        <v>-6000</v>
      </c>
      <c r="AO268" s="203">
        <f t="shared" si="422"/>
        <v>-2000</v>
      </c>
      <c r="AP268" s="203">
        <f t="shared" si="422"/>
        <v>0</v>
      </c>
      <c r="AQ268" s="203">
        <f t="shared" si="422"/>
        <v>0</v>
      </c>
      <c r="AR268" s="203">
        <f t="shared" si="422"/>
        <v>0</v>
      </c>
      <c r="AS268" s="203">
        <f t="shared" si="422"/>
        <v>0</v>
      </c>
      <c r="AT268" s="203">
        <f t="shared" si="422"/>
        <v>0</v>
      </c>
      <c r="AU268" s="203">
        <f t="shared" si="422"/>
        <v>0</v>
      </c>
      <c r="AV268" s="203">
        <f t="shared" si="422"/>
        <v>0</v>
      </c>
      <c r="AW268" s="203">
        <f t="shared" si="422"/>
        <v>0</v>
      </c>
      <c r="AX268" s="203">
        <f t="shared" si="422"/>
        <v>0</v>
      </c>
      <c r="AY268" s="203">
        <f t="shared" si="422"/>
        <v>0</v>
      </c>
      <c r="AZ268" s="203">
        <f t="shared" si="422"/>
        <v>-185000</v>
      </c>
      <c r="BA268" s="203">
        <f t="shared" si="422"/>
        <v>-4000</v>
      </c>
      <c r="BB268" s="203">
        <f t="shared" si="422"/>
        <v>0</v>
      </c>
      <c r="BC268" s="203">
        <f t="shared" si="422"/>
        <v>0</v>
      </c>
      <c r="BD268" s="203">
        <f t="shared" si="422"/>
        <v>0</v>
      </c>
      <c r="BE268" s="203">
        <f t="shared" si="422"/>
        <v>0</v>
      </c>
      <c r="BF268" s="203">
        <f t="shared" si="422"/>
        <v>0</v>
      </c>
      <c r="BG268" s="203">
        <f t="shared" si="422"/>
        <v>0</v>
      </c>
      <c r="BH268" s="203">
        <f t="shared" si="422"/>
        <v>0</v>
      </c>
      <c r="BI268" s="203">
        <f t="shared" si="422"/>
        <v>0</v>
      </c>
      <c r="BJ268" s="203">
        <f t="shared" si="422"/>
        <v>0</v>
      </c>
      <c r="BK268" s="203">
        <f t="shared" si="422"/>
        <v>0</v>
      </c>
      <c r="BL268" s="203">
        <f t="shared" si="422"/>
        <v>0</v>
      </c>
      <c r="BM268" s="40"/>
      <c r="BN268" s="97">
        <f t="shared" si="342"/>
        <v>-126000</v>
      </c>
      <c r="BO268" s="97">
        <f t="shared" si="343"/>
        <v>0</v>
      </c>
      <c r="BP268" s="97">
        <f t="shared" si="344"/>
        <v>-5000</v>
      </c>
      <c r="BQ268" s="97">
        <f t="shared" si="345"/>
        <v>-29000</v>
      </c>
      <c r="BR268" s="97">
        <f t="shared" si="346"/>
        <v>0</v>
      </c>
      <c r="BS268" s="97">
        <f t="shared" si="347"/>
        <v>0</v>
      </c>
      <c r="BT268" s="97">
        <f t="shared" si="348"/>
        <v>-1000</v>
      </c>
      <c r="BU268" s="97">
        <f t="shared" si="349"/>
        <v>-775500</v>
      </c>
      <c r="BV268" s="97">
        <f t="shared" si="350"/>
        <v>-1000</v>
      </c>
      <c r="BW268" s="97">
        <f t="shared" si="351"/>
        <v>0</v>
      </c>
      <c r="BX268" s="97">
        <f t="shared" si="352"/>
        <v>0</v>
      </c>
      <c r="BY268" s="97">
        <f t="shared" si="353"/>
        <v>-146000</v>
      </c>
      <c r="BZ268" s="97">
        <f t="shared" si="354"/>
        <v>-2000</v>
      </c>
      <c r="CA268" s="97">
        <f t="shared" si="355"/>
        <v>0</v>
      </c>
      <c r="CB268" s="97">
        <f t="shared" si="356"/>
        <v>0</v>
      </c>
      <c r="CC268" s="97">
        <f t="shared" si="357"/>
        <v>-185000</v>
      </c>
      <c r="CD268" s="97">
        <f t="shared" si="358"/>
        <v>-4000</v>
      </c>
      <c r="CE268" s="97">
        <f t="shared" si="359"/>
        <v>0</v>
      </c>
      <c r="CF268" s="97">
        <f t="shared" si="360"/>
        <v>0</v>
      </c>
      <c r="CG268" s="97">
        <f t="shared" si="361"/>
        <v>0</v>
      </c>
      <c r="CH268" s="40"/>
      <c r="CI268" s="97">
        <f t="shared" si="410"/>
        <v>-160000</v>
      </c>
      <c r="CJ268" s="97">
        <f t="shared" si="411"/>
        <v>-776500</v>
      </c>
      <c r="CK268" s="97">
        <f t="shared" si="412"/>
        <v>-147000</v>
      </c>
      <c r="CL268" s="97">
        <f t="shared" si="413"/>
        <v>-187000</v>
      </c>
      <c r="CM268" s="97">
        <f t="shared" si="414"/>
        <v>-4000</v>
      </c>
      <c r="CN268" s="40"/>
    </row>
    <row r="269" spans="1:92" s="303" customFormat="1" x14ac:dyDescent="0.3">
      <c r="A269" s="81" t="s">
        <v>38</v>
      </c>
      <c r="B269" s="81"/>
      <c r="C269" s="80"/>
      <c r="D269" s="82"/>
      <c r="E269" s="139"/>
      <c r="F269" s="139"/>
      <c r="G269" s="139"/>
      <c r="H269" s="139"/>
      <c r="I269" s="139"/>
      <c r="J269" s="139"/>
      <c r="K269" s="139"/>
      <c r="L269" s="139"/>
      <c r="M269" s="139"/>
      <c r="N269" s="139"/>
      <c r="O269" s="139"/>
      <c r="P269" s="139"/>
      <c r="Q269" s="139"/>
      <c r="R269" s="139"/>
      <c r="S269" s="139"/>
      <c r="T269" s="139"/>
      <c r="U269" s="139"/>
      <c r="V269" s="139"/>
      <c r="W269" s="139"/>
      <c r="X269" s="139"/>
      <c r="Y269" s="139"/>
      <c r="Z269" s="139"/>
      <c r="AA269" s="139"/>
      <c r="AB269" s="139"/>
      <c r="AC269" s="139"/>
      <c r="AD269" s="139"/>
      <c r="AE269" s="139"/>
      <c r="AF269" s="139"/>
      <c r="AG269" s="139"/>
      <c r="AH269" s="139"/>
      <c r="AI269" s="139"/>
      <c r="AJ269" s="139"/>
      <c r="AK269" s="139"/>
      <c r="AL269" s="139"/>
      <c r="AM269" s="139"/>
      <c r="AN269" s="139"/>
      <c r="AO269" s="139"/>
      <c r="AP269" s="139"/>
      <c r="AQ269" s="139"/>
      <c r="AR269" s="139"/>
      <c r="AS269" s="139"/>
      <c r="AT269" s="139"/>
      <c r="AU269" s="139"/>
      <c r="AV269" s="139"/>
      <c r="AW269" s="139"/>
      <c r="AX269" s="139"/>
      <c r="AY269" s="139"/>
      <c r="AZ269" s="139"/>
      <c r="BA269" s="139"/>
      <c r="BB269" s="139"/>
      <c r="BC269" s="139"/>
      <c r="BD269" s="139"/>
      <c r="BE269" s="139"/>
      <c r="BF269" s="139"/>
      <c r="BG269" s="139"/>
      <c r="BH269" s="139"/>
      <c r="BI269" s="139"/>
      <c r="BJ269" s="139"/>
      <c r="BK269" s="139"/>
      <c r="BL269" s="139"/>
      <c r="BM269" s="40"/>
      <c r="BN269" s="82">
        <f t="shared" si="342"/>
        <v>0</v>
      </c>
      <c r="BO269" s="82">
        <f t="shared" si="343"/>
        <v>0</v>
      </c>
      <c r="BP269" s="82">
        <f t="shared" si="344"/>
        <v>0</v>
      </c>
      <c r="BQ269" s="82">
        <f t="shared" si="345"/>
        <v>0</v>
      </c>
      <c r="BR269" s="82">
        <f t="shared" si="346"/>
        <v>0</v>
      </c>
      <c r="BS269" s="82">
        <f t="shared" si="347"/>
        <v>0</v>
      </c>
      <c r="BT269" s="82">
        <f t="shared" si="348"/>
        <v>0</v>
      </c>
      <c r="BU269" s="82">
        <f t="shared" si="349"/>
        <v>0</v>
      </c>
      <c r="BV269" s="82">
        <f t="shared" si="350"/>
        <v>0</v>
      </c>
      <c r="BW269" s="82">
        <f t="shared" si="351"/>
        <v>0</v>
      </c>
      <c r="BX269" s="82">
        <f t="shared" si="352"/>
        <v>0</v>
      </c>
      <c r="BY269" s="82">
        <f t="shared" si="353"/>
        <v>0</v>
      </c>
      <c r="BZ269" s="82">
        <f t="shared" si="354"/>
        <v>0</v>
      </c>
      <c r="CA269" s="82">
        <f t="shared" si="355"/>
        <v>0</v>
      </c>
      <c r="CB269" s="82">
        <f t="shared" si="356"/>
        <v>0</v>
      </c>
      <c r="CC269" s="82">
        <f t="shared" si="357"/>
        <v>0</v>
      </c>
      <c r="CD269" s="82">
        <f t="shared" si="358"/>
        <v>0</v>
      </c>
      <c r="CE269" s="82">
        <f t="shared" si="359"/>
        <v>0</v>
      </c>
      <c r="CF269" s="82">
        <f t="shared" si="360"/>
        <v>0</v>
      </c>
      <c r="CG269" s="82">
        <f t="shared" si="361"/>
        <v>0</v>
      </c>
      <c r="CH269" s="40"/>
      <c r="CI269" s="82">
        <f t="shared" si="410"/>
        <v>0</v>
      </c>
      <c r="CJ269" s="82">
        <f t="shared" si="411"/>
        <v>0</v>
      </c>
      <c r="CK269" s="82">
        <f t="shared" si="412"/>
        <v>0</v>
      </c>
      <c r="CL269" s="82">
        <f t="shared" si="413"/>
        <v>0</v>
      </c>
      <c r="CM269" s="82">
        <f t="shared" si="414"/>
        <v>0</v>
      </c>
      <c r="CN269" s="40"/>
    </row>
    <row r="270" spans="1:92" s="303" customFormat="1" x14ac:dyDescent="0.3">
      <c r="A270" s="91"/>
      <c r="B270" s="81" t="s">
        <v>183</v>
      </c>
      <c r="C270" s="80"/>
      <c r="D270" s="82"/>
      <c r="E270" s="139">
        <f ca="1">E292</f>
        <v>-5000</v>
      </c>
      <c r="F270" s="139">
        <f t="shared" ref="F270:BL270" ca="1" si="423">F292</f>
        <v>0</v>
      </c>
      <c r="G270" s="139">
        <f t="shared" ca="1" si="423"/>
        <v>0</v>
      </c>
      <c r="H270" s="139">
        <f t="shared" ca="1" si="423"/>
        <v>0</v>
      </c>
      <c r="I270" s="139">
        <f t="shared" ca="1" si="423"/>
        <v>0</v>
      </c>
      <c r="J270" s="139">
        <f t="shared" ca="1" si="423"/>
        <v>0</v>
      </c>
      <c r="K270" s="139">
        <f t="shared" ca="1" si="423"/>
        <v>0</v>
      </c>
      <c r="L270" s="139">
        <f t="shared" ca="1" si="423"/>
        <v>0</v>
      </c>
      <c r="M270" s="139">
        <f t="shared" ca="1" si="423"/>
        <v>0</v>
      </c>
      <c r="N270" s="139">
        <f t="shared" ca="1" si="423"/>
        <v>0</v>
      </c>
      <c r="O270" s="139">
        <f t="shared" ca="1" si="423"/>
        <v>0</v>
      </c>
      <c r="P270" s="139">
        <f t="shared" ca="1" si="423"/>
        <v>0</v>
      </c>
      <c r="Q270" s="139">
        <f t="shared" ca="1" si="423"/>
        <v>0</v>
      </c>
      <c r="R270" s="139">
        <f t="shared" ca="1" si="423"/>
        <v>0</v>
      </c>
      <c r="S270" s="139">
        <f t="shared" ca="1" si="423"/>
        <v>0</v>
      </c>
      <c r="T270" s="139">
        <f t="shared" ca="1" si="423"/>
        <v>0</v>
      </c>
      <c r="U270" s="139">
        <f t="shared" ca="1" si="423"/>
        <v>0</v>
      </c>
      <c r="V270" s="139">
        <f t="shared" ca="1" si="423"/>
        <v>0</v>
      </c>
      <c r="W270" s="139">
        <f t="shared" ca="1" si="423"/>
        <v>0</v>
      </c>
      <c r="X270" s="139">
        <f t="shared" ca="1" si="423"/>
        <v>0</v>
      </c>
      <c r="Y270" s="139">
        <f t="shared" ca="1" si="423"/>
        <v>0</v>
      </c>
      <c r="Z270" s="139">
        <f t="shared" ca="1" si="423"/>
        <v>0</v>
      </c>
      <c r="AA270" s="139">
        <f t="shared" ca="1" si="423"/>
        <v>0</v>
      </c>
      <c r="AB270" s="139">
        <f t="shared" ca="1" si="423"/>
        <v>0</v>
      </c>
      <c r="AC270" s="139">
        <f t="shared" ca="1" si="423"/>
        <v>0</v>
      </c>
      <c r="AD270" s="139">
        <f t="shared" ca="1" si="423"/>
        <v>0</v>
      </c>
      <c r="AE270" s="139">
        <f t="shared" ca="1" si="423"/>
        <v>0</v>
      </c>
      <c r="AF270" s="139">
        <f t="shared" ca="1" si="423"/>
        <v>0</v>
      </c>
      <c r="AG270" s="139">
        <f t="shared" ca="1" si="423"/>
        <v>0</v>
      </c>
      <c r="AH270" s="139">
        <f t="shared" ca="1" si="423"/>
        <v>0</v>
      </c>
      <c r="AI270" s="139">
        <f t="shared" ca="1" si="423"/>
        <v>0</v>
      </c>
      <c r="AJ270" s="139">
        <f t="shared" ca="1" si="423"/>
        <v>0</v>
      </c>
      <c r="AK270" s="139">
        <f t="shared" ca="1" si="423"/>
        <v>0</v>
      </c>
      <c r="AL270" s="139">
        <f t="shared" ca="1" si="423"/>
        <v>0</v>
      </c>
      <c r="AM270" s="139">
        <f t="shared" ca="1" si="423"/>
        <v>0</v>
      </c>
      <c r="AN270" s="139">
        <f t="shared" ca="1" si="423"/>
        <v>0</v>
      </c>
      <c r="AO270" s="139">
        <f t="shared" ca="1" si="423"/>
        <v>0</v>
      </c>
      <c r="AP270" s="139">
        <f t="shared" ca="1" si="423"/>
        <v>0</v>
      </c>
      <c r="AQ270" s="139">
        <f t="shared" ca="1" si="423"/>
        <v>0</v>
      </c>
      <c r="AR270" s="139">
        <f t="shared" ca="1" si="423"/>
        <v>0</v>
      </c>
      <c r="AS270" s="139">
        <f t="shared" ca="1" si="423"/>
        <v>0</v>
      </c>
      <c r="AT270" s="139">
        <f t="shared" ca="1" si="423"/>
        <v>0</v>
      </c>
      <c r="AU270" s="139">
        <f t="shared" ca="1" si="423"/>
        <v>0</v>
      </c>
      <c r="AV270" s="139">
        <f t="shared" ca="1" si="423"/>
        <v>0</v>
      </c>
      <c r="AW270" s="139">
        <f t="shared" ca="1" si="423"/>
        <v>0</v>
      </c>
      <c r="AX270" s="139">
        <f t="shared" ca="1" si="423"/>
        <v>0</v>
      </c>
      <c r="AY270" s="139">
        <f t="shared" ca="1" si="423"/>
        <v>0</v>
      </c>
      <c r="AZ270" s="139">
        <f t="shared" ca="1" si="423"/>
        <v>0</v>
      </c>
      <c r="BA270" s="139">
        <f t="shared" ca="1" si="423"/>
        <v>0</v>
      </c>
      <c r="BB270" s="139">
        <f t="shared" ca="1" si="423"/>
        <v>0</v>
      </c>
      <c r="BC270" s="139">
        <f t="shared" ca="1" si="423"/>
        <v>0</v>
      </c>
      <c r="BD270" s="139">
        <f t="shared" ca="1" si="423"/>
        <v>0</v>
      </c>
      <c r="BE270" s="139">
        <f t="shared" ca="1" si="423"/>
        <v>0</v>
      </c>
      <c r="BF270" s="139">
        <f t="shared" ca="1" si="423"/>
        <v>0</v>
      </c>
      <c r="BG270" s="139">
        <f t="shared" ca="1" si="423"/>
        <v>0</v>
      </c>
      <c r="BH270" s="139">
        <f t="shared" ca="1" si="423"/>
        <v>0</v>
      </c>
      <c r="BI270" s="139">
        <f t="shared" ca="1" si="423"/>
        <v>0</v>
      </c>
      <c r="BJ270" s="139">
        <f t="shared" ca="1" si="423"/>
        <v>0</v>
      </c>
      <c r="BK270" s="139">
        <f t="shared" ca="1" si="423"/>
        <v>0</v>
      </c>
      <c r="BL270" s="139">
        <f t="shared" ca="1" si="423"/>
        <v>0</v>
      </c>
      <c r="BM270" s="40"/>
      <c r="BN270" s="82">
        <f t="shared" ca="1" si="342"/>
        <v>-5000</v>
      </c>
      <c r="BO270" s="82">
        <f t="shared" ca="1" si="343"/>
        <v>0</v>
      </c>
      <c r="BP270" s="82">
        <f t="shared" ca="1" si="344"/>
        <v>0</v>
      </c>
      <c r="BQ270" s="82">
        <f t="shared" ca="1" si="345"/>
        <v>0</v>
      </c>
      <c r="BR270" s="82">
        <f t="shared" ca="1" si="346"/>
        <v>0</v>
      </c>
      <c r="BS270" s="82">
        <f t="shared" ca="1" si="347"/>
        <v>0</v>
      </c>
      <c r="BT270" s="82">
        <f t="shared" ca="1" si="348"/>
        <v>0</v>
      </c>
      <c r="BU270" s="82">
        <f t="shared" ca="1" si="349"/>
        <v>0</v>
      </c>
      <c r="BV270" s="82">
        <f t="shared" ca="1" si="350"/>
        <v>0</v>
      </c>
      <c r="BW270" s="82">
        <f t="shared" ca="1" si="351"/>
        <v>0</v>
      </c>
      <c r="BX270" s="82">
        <f t="shared" ca="1" si="352"/>
        <v>0</v>
      </c>
      <c r="BY270" s="82">
        <f t="shared" ca="1" si="353"/>
        <v>0</v>
      </c>
      <c r="BZ270" s="82">
        <f t="shared" ca="1" si="354"/>
        <v>0</v>
      </c>
      <c r="CA270" s="82">
        <f t="shared" ca="1" si="355"/>
        <v>0</v>
      </c>
      <c r="CB270" s="82">
        <f t="shared" ca="1" si="356"/>
        <v>0</v>
      </c>
      <c r="CC270" s="82">
        <f t="shared" ca="1" si="357"/>
        <v>0</v>
      </c>
      <c r="CD270" s="82">
        <f t="shared" ca="1" si="358"/>
        <v>0</v>
      </c>
      <c r="CE270" s="82">
        <f t="shared" ca="1" si="359"/>
        <v>0</v>
      </c>
      <c r="CF270" s="82">
        <f t="shared" ca="1" si="360"/>
        <v>0</v>
      </c>
      <c r="CG270" s="82">
        <f t="shared" ca="1" si="361"/>
        <v>0</v>
      </c>
      <c r="CH270" s="40"/>
      <c r="CI270" s="82">
        <f t="shared" ca="1" si="410"/>
        <v>-5000</v>
      </c>
      <c r="CJ270" s="82">
        <f t="shared" ca="1" si="411"/>
        <v>0</v>
      </c>
      <c r="CK270" s="82">
        <f t="shared" ca="1" si="412"/>
        <v>0</v>
      </c>
      <c r="CL270" s="82">
        <f t="shared" ca="1" si="413"/>
        <v>0</v>
      </c>
      <c r="CM270" s="82">
        <f t="shared" ca="1" si="414"/>
        <v>0</v>
      </c>
      <c r="CN270" s="40"/>
    </row>
    <row r="271" spans="1:92" s="303" customFormat="1" x14ac:dyDescent="0.3">
      <c r="A271" s="91"/>
      <c r="B271" s="81" t="s">
        <v>60</v>
      </c>
      <c r="C271" s="80"/>
      <c r="D271" s="82"/>
      <c r="E271" s="139">
        <f>E285</f>
        <v>0</v>
      </c>
      <c r="F271" s="139">
        <f t="shared" ref="F271:BL271" si="424">F285</f>
        <v>0</v>
      </c>
      <c r="G271" s="139">
        <f t="shared" si="424"/>
        <v>0</v>
      </c>
      <c r="H271" s="139">
        <f t="shared" si="424"/>
        <v>0</v>
      </c>
      <c r="I271" s="139">
        <f t="shared" si="424"/>
        <v>0</v>
      </c>
      <c r="J271" s="139">
        <f t="shared" si="424"/>
        <v>0</v>
      </c>
      <c r="K271" s="139">
        <f t="shared" si="424"/>
        <v>0</v>
      </c>
      <c r="L271" s="139">
        <f t="shared" si="424"/>
        <v>0</v>
      </c>
      <c r="M271" s="139">
        <f t="shared" si="424"/>
        <v>0</v>
      </c>
      <c r="N271" s="139">
        <f t="shared" si="424"/>
        <v>0</v>
      </c>
      <c r="O271" s="139">
        <f t="shared" si="424"/>
        <v>0</v>
      </c>
      <c r="P271" s="139">
        <f t="shared" si="424"/>
        <v>0</v>
      </c>
      <c r="Q271" s="139">
        <f t="shared" si="424"/>
        <v>0</v>
      </c>
      <c r="R271" s="139">
        <f t="shared" si="424"/>
        <v>0</v>
      </c>
      <c r="S271" s="139">
        <f t="shared" si="424"/>
        <v>0</v>
      </c>
      <c r="T271" s="139">
        <f t="shared" si="424"/>
        <v>0</v>
      </c>
      <c r="U271" s="139">
        <f t="shared" si="424"/>
        <v>0</v>
      </c>
      <c r="V271" s="139">
        <f t="shared" si="424"/>
        <v>0</v>
      </c>
      <c r="W271" s="139">
        <f t="shared" si="424"/>
        <v>0</v>
      </c>
      <c r="X271" s="139">
        <f t="shared" si="424"/>
        <v>0</v>
      </c>
      <c r="Y271" s="139">
        <f t="shared" si="424"/>
        <v>0</v>
      </c>
      <c r="Z271" s="139">
        <f t="shared" si="424"/>
        <v>0</v>
      </c>
      <c r="AA271" s="139">
        <f t="shared" si="424"/>
        <v>0</v>
      </c>
      <c r="AB271" s="139">
        <f t="shared" si="424"/>
        <v>0</v>
      </c>
      <c r="AC271" s="139">
        <f t="shared" si="424"/>
        <v>0</v>
      </c>
      <c r="AD271" s="139">
        <f t="shared" si="424"/>
        <v>0</v>
      </c>
      <c r="AE271" s="139">
        <f t="shared" si="424"/>
        <v>0</v>
      </c>
      <c r="AF271" s="139">
        <f t="shared" si="424"/>
        <v>0</v>
      </c>
      <c r="AG271" s="139">
        <f t="shared" si="424"/>
        <v>0</v>
      </c>
      <c r="AH271" s="139">
        <f t="shared" si="424"/>
        <v>0</v>
      </c>
      <c r="AI271" s="139">
        <f t="shared" si="424"/>
        <v>0</v>
      </c>
      <c r="AJ271" s="139">
        <f t="shared" si="424"/>
        <v>0</v>
      </c>
      <c r="AK271" s="139">
        <f t="shared" si="424"/>
        <v>0</v>
      </c>
      <c r="AL271" s="139">
        <f t="shared" si="424"/>
        <v>0</v>
      </c>
      <c r="AM271" s="139">
        <f t="shared" si="424"/>
        <v>0</v>
      </c>
      <c r="AN271" s="139">
        <f t="shared" si="424"/>
        <v>0</v>
      </c>
      <c r="AO271" s="139">
        <f t="shared" si="424"/>
        <v>0</v>
      </c>
      <c r="AP271" s="139">
        <f t="shared" si="424"/>
        <v>0</v>
      </c>
      <c r="AQ271" s="139">
        <f t="shared" si="424"/>
        <v>0</v>
      </c>
      <c r="AR271" s="139">
        <f t="shared" si="424"/>
        <v>0</v>
      </c>
      <c r="AS271" s="139">
        <f t="shared" si="424"/>
        <v>0</v>
      </c>
      <c r="AT271" s="139">
        <f t="shared" si="424"/>
        <v>0</v>
      </c>
      <c r="AU271" s="139">
        <f t="shared" si="424"/>
        <v>0</v>
      </c>
      <c r="AV271" s="139">
        <f t="shared" si="424"/>
        <v>0</v>
      </c>
      <c r="AW271" s="139">
        <f t="shared" si="424"/>
        <v>0</v>
      </c>
      <c r="AX271" s="139">
        <f t="shared" si="424"/>
        <v>0</v>
      </c>
      <c r="AY271" s="139">
        <f t="shared" si="424"/>
        <v>0</v>
      </c>
      <c r="AZ271" s="139">
        <f t="shared" si="424"/>
        <v>0</v>
      </c>
      <c r="BA271" s="139">
        <f t="shared" si="424"/>
        <v>0</v>
      </c>
      <c r="BB271" s="139">
        <f t="shared" si="424"/>
        <v>0</v>
      </c>
      <c r="BC271" s="139">
        <f t="shared" si="424"/>
        <v>0</v>
      </c>
      <c r="BD271" s="139">
        <f t="shared" si="424"/>
        <v>0</v>
      </c>
      <c r="BE271" s="139">
        <f t="shared" si="424"/>
        <v>0</v>
      </c>
      <c r="BF271" s="139">
        <f t="shared" si="424"/>
        <v>0</v>
      </c>
      <c r="BG271" s="139">
        <f t="shared" si="424"/>
        <v>0</v>
      </c>
      <c r="BH271" s="139">
        <f t="shared" si="424"/>
        <v>0</v>
      </c>
      <c r="BI271" s="139">
        <f t="shared" si="424"/>
        <v>0</v>
      </c>
      <c r="BJ271" s="139">
        <f t="shared" si="424"/>
        <v>0</v>
      </c>
      <c r="BK271" s="139">
        <f t="shared" si="424"/>
        <v>0</v>
      </c>
      <c r="BL271" s="139">
        <f t="shared" si="424"/>
        <v>0</v>
      </c>
      <c r="BM271" s="40"/>
      <c r="BN271" s="82">
        <f t="shared" ref="BN271:BN313" si="425">SUM(E271:G271)</f>
        <v>0</v>
      </c>
      <c r="BO271" s="82">
        <f t="shared" ref="BO271:BO313" si="426">SUM(H271:J271)</f>
        <v>0</v>
      </c>
      <c r="BP271" s="82">
        <f t="shared" ref="BP271:BP313" si="427">SUM(K271:M271)</f>
        <v>0</v>
      </c>
      <c r="BQ271" s="82">
        <f t="shared" ref="BQ271:BQ313" si="428">SUM(N271:P271)</f>
        <v>0</v>
      </c>
      <c r="BR271" s="82">
        <f t="shared" ref="BR271:BR313" si="429">SUM(Q271:S271)</f>
        <v>0</v>
      </c>
      <c r="BS271" s="82">
        <f t="shared" ref="BS271:BS313" si="430">SUM(T271:V271)</f>
        <v>0</v>
      </c>
      <c r="BT271" s="82">
        <f t="shared" ref="BT271:BT313" si="431">SUM(W271:Y271)</f>
        <v>0</v>
      </c>
      <c r="BU271" s="82">
        <f t="shared" ref="BU271:BU313" si="432">SUM(Z271:AB271)</f>
        <v>0</v>
      </c>
      <c r="BV271" s="82">
        <f t="shared" ref="BV271:BV313" si="433">SUM(AC271:AE271)</f>
        <v>0</v>
      </c>
      <c r="BW271" s="82">
        <f t="shared" ref="BW271:BW313" si="434">SUM(AF271:AH271)</f>
        <v>0</v>
      </c>
      <c r="BX271" s="82">
        <f t="shared" ref="BX271:BX313" si="435">SUM(AI271:AK271)</f>
        <v>0</v>
      </c>
      <c r="BY271" s="82">
        <f t="shared" ref="BY271:BY313" si="436">SUM(AL271:AN271)</f>
        <v>0</v>
      </c>
      <c r="BZ271" s="82">
        <f t="shared" ref="BZ271:BZ313" si="437">SUM(AO271:AQ271)</f>
        <v>0</v>
      </c>
      <c r="CA271" s="82">
        <f t="shared" ref="CA271:CA313" si="438">SUM(AR271:AT271)</f>
        <v>0</v>
      </c>
      <c r="CB271" s="82">
        <f t="shared" ref="CB271:CB313" si="439">SUM(AU271:AW271)</f>
        <v>0</v>
      </c>
      <c r="CC271" s="82">
        <f t="shared" ref="CC271:CC313" si="440">SUM(AX271:AZ271)</f>
        <v>0</v>
      </c>
      <c r="CD271" s="82">
        <f t="shared" ref="CD271:CD313" si="441">SUM(BA271:BC271)</f>
        <v>0</v>
      </c>
      <c r="CE271" s="82">
        <f t="shared" ref="CE271:CE313" si="442">SUM(BD271:BF271)</f>
        <v>0</v>
      </c>
      <c r="CF271" s="82">
        <f t="shared" ref="CF271:CF313" si="443">SUM(BG271:BI271)</f>
        <v>0</v>
      </c>
      <c r="CG271" s="82">
        <f t="shared" ref="CG271:CG313" si="444">SUM(BJ271:BL271)</f>
        <v>0</v>
      </c>
      <c r="CH271" s="40"/>
      <c r="CI271" s="82">
        <f t="shared" si="410"/>
        <v>0</v>
      </c>
      <c r="CJ271" s="82">
        <f t="shared" si="411"/>
        <v>0</v>
      </c>
      <c r="CK271" s="82">
        <f t="shared" si="412"/>
        <v>0</v>
      </c>
      <c r="CL271" s="82">
        <f t="shared" si="413"/>
        <v>0</v>
      </c>
      <c r="CM271" s="82">
        <f t="shared" si="414"/>
        <v>0</v>
      </c>
      <c r="CN271" s="40"/>
    </row>
    <row r="272" spans="1:92" s="303" customFormat="1" x14ac:dyDescent="0.3">
      <c r="A272" s="91"/>
      <c r="B272" s="81" t="s">
        <v>61</v>
      </c>
      <c r="C272" s="80"/>
      <c r="D272" s="82"/>
      <c r="E272" s="139">
        <f t="shared" ref="E272:BL272" si="445">E19</f>
        <v>170000</v>
      </c>
      <c r="F272" s="139">
        <f t="shared" si="445"/>
        <v>0</v>
      </c>
      <c r="G272" s="139">
        <f t="shared" si="445"/>
        <v>0</v>
      </c>
      <c r="H272" s="139">
        <f t="shared" si="445"/>
        <v>0</v>
      </c>
      <c r="I272" s="139">
        <f t="shared" si="445"/>
        <v>0</v>
      </c>
      <c r="J272" s="139">
        <f t="shared" si="445"/>
        <v>0</v>
      </c>
      <c r="K272" s="139">
        <f t="shared" si="445"/>
        <v>1500000</v>
      </c>
      <c r="L272" s="139">
        <f t="shared" si="445"/>
        <v>0</v>
      </c>
      <c r="M272" s="139">
        <f t="shared" si="445"/>
        <v>0</v>
      </c>
      <c r="N272" s="139">
        <f t="shared" si="445"/>
        <v>0</v>
      </c>
      <c r="O272" s="139">
        <f t="shared" si="445"/>
        <v>0</v>
      </c>
      <c r="P272" s="139">
        <f t="shared" si="445"/>
        <v>0</v>
      </c>
      <c r="Q272" s="139">
        <f t="shared" si="445"/>
        <v>0</v>
      </c>
      <c r="R272" s="139">
        <f t="shared" si="445"/>
        <v>0</v>
      </c>
      <c r="S272" s="139">
        <f t="shared" si="445"/>
        <v>0</v>
      </c>
      <c r="T272" s="139">
        <f t="shared" si="445"/>
        <v>0</v>
      </c>
      <c r="U272" s="139">
        <f t="shared" si="445"/>
        <v>0</v>
      </c>
      <c r="V272" s="139">
        <f t="shared" si="445"/>
        <v>0</v>
      </c>
      <c r="W272" s="139">
        <f t="shared" si="445"/>
        <v>0</v>
      </c>
      <c r="X272" s="139">
        <f t="shared" si="445"/>
        <v>0</v>
      </c>
      <c r="Y272" s="139">
        <f t="shared" si="445"/>
        <v>0</v>
      </c>
      <c r="Z272" s="139">
        <f t="shared" si="445"/>
        <v>0</v>
      </c>
      <c r="AA272" s="139">
        <f t="shared" si="445"/>
        <v>0</v>
      </c>
      <c r="AB272" s="139">
        <f t="shared" si="445"/>
        <v>0</v>
      </c>
      <c r="AC272" s="139">
        <f t="shared" si="445"/>
        <v>0</v>
      </c>
      <c r="AD272" s="139">
        <f t="shared" si="445"/>
        <v>0</v>
      </c>
      <c r="AE272" s="139">
        <f t="shared" si="445"/>
        <v>0</v>
      </c>
      <c r="AF272" s="139">
        <f t="shared" si="445"/>
        <v>0</v>
      </c>
      <c r="AG272" s="139">
        <f t="shared" si="445"/>
        <v>0</v>
      </c>
      <c r="AH272" s="139">
        <f t="shared" si="445"/>
        <v>0</v>
      </c>
      <c r="AI272" s="139">
        <f t="shared" si="445"/>
        <v>0</v>
      </c>
      <c r="AJ272" s="139">
        <f t="shared" si="445"/>
        <v>0</v>
      </c>
      <c r="AK272" s="139">
        <f t="shared" si="445"/>
        <v>0</v>
      </c>
      <c r="AL272" s="139">
        <f t="shared" si="445"/>
        <v>0</v>
      </c>
      <c r="AM272" s="139">
        <f t="shared" si="445"/>
        <v>0</v>
      </c>
      <c r="AN272" s="139">
        <f t="shared" si="445"/>
        <v>0</v>
      </c>
      <c r="AO272" s="139">
        <f t="shared" si="445"/>
        <v>0</v>
      </c>
      <c r="AP272" s="139">
        <f t="shared" si="445"/>
        <v>0</v>
      </c>
      <c r="AQ272" s="139">
        <f t="shared" si="445"/>
        <v>0</v>
      </c>
      <c r="AR272" s="139">
        <f t="shared" si="445"/>
        <v>0</v>
      </c>
      <c r="AS272" s="139">
        <f t="shared" si="445"/>
        <v>0</v>
      </c>
      <c r="AT272" s="139">
        <f t="shared" si="445"/>
        <v>0</v>
      </c>
      <c r="AU272" s="139">
        <f t="shared" si="445"/>
        <v>0</v>
      </c>
      <c r="AV272" s="139">
        <f t="shared" si="445"/>
        <v>0</v>
      </c>
      <c r="AW272" s="139">
        <f t="shared" si="445"/>
        <v>0</v>
      </c>
      <c r="AX272" s="139">
        <f t="shared" si="445"/>
        <v>0</v>
      </c>
      <c r="AY272" s="139">
        <f t="shared" si="445"/>
        <v>0</v>
      </c>
      <c r="AZ272" s="139">
        <f t="shared" si="445"/>
        <v>0</v>
      </c>
      <c r="BA272" s="139">
        <f t="shared" si="445"/>
        <v>0</v>
      </c>
      <c r="BB272" s="139">
        <f t="shared" si="445"/>
        <v>0</v>
      </c>
      <c r="BC272" s="139">
        <f t="shared" si="445"/>
        <v>0</v>
      </c>
      <c r="BD272" s="139">
        <f t="shared" si="445"/>
        <v>0</v>
      </c>
      <c r="BE272" s="139">
        <f t="shared" si="445"/>
        <v>0</v>
      </c>
      <c r="BF272" s="139">
        <f t="shared" si="445"/>
        <v>0</v>
      </c>
      <c r="BG272" s="139">
        <f t="shared" si="445"/>
        <v>0</v>
      </c>
      <c r="BH272" s="139">
        <f t="shared" si="445"/>
        <v>0</v>
      </c>
      <c r="BI272" s="139">
        <f t="shared" si="445"/>
        <v>0</v>
      </c>
      <c r="BJ272" s="139">
        <f t="shared" si="445"/>
        <v>0</v>
      </c>
      <c r="BK272" s="139">
        <f t="shared" si="445"/>
        <v>0</v>
      </c>
      <c r="BL272" s="139">
        <f t="shared" si="445"/>
        <v>0</v>
      </c>
      <c r="BM272" s="40"/>
      <c r="BN272" s="82">
        <f t="shared" si="425"/>
        <v>170000</v>
      </c>
      <c r="BO272" s="82">
        <f t="shared" si="426"/>
        <v>0</v>
      </c>
      <c r="BP272" s="82">
        <f t="shared" si="427"/>
        <v>1500000</v>
      </c>
      <c r="BQ272" s="82">
        <f t="shared" si="428"/>
        <v>0</v>
      </c>
      <c r="BR272" s="82">
        <f t="shared" si="429"/>
        <v>0</v>
      </c>
      <c r="BS272" s="82">
        <f t="shared" si="430"/>
        <v>0</v>
      </c>
      <c r="BT272" s="82">
        <f t="shared" si="431"/>
        <v>0</v>
      </c>
      <c r="BU272" s="82">
        <f t="shared" si="432"/>
        <v>0</v>
      </c>
      <c r="BV272" s="82">
        <f t="shared" si="433"/>
        <v>0</v>
      </c>
      <c r="BW272" s="82">
        <f t="shared" si="434"/>
        <v>0</v>
      </c>
      <c r="BX272" s="82">
        <f t="shared" si="435"/>
        <v>0</v>
      </c>
      <c r="BY272" s="82">
        <f t="shared" si="436"/>
        <v>0</v>
      </c>
      <c r="BZ272" s="82">
        <f t="shared" si="437"/>
        <v>0</v>
      </c>
      <c r="CA272" s="82">
        <f t="shared" si="438"/>
        <v>0</v>
      </c>
      <c r="CB272" s="82">
        <f t="shared" si="439"/>
        <v>0</v>
      </c>
      <c r="CC272" s="82">
        <f t="shared" si="440"/>
        <v>0</v>
      </c>
      <c r="CD272" s="82">
        <f t="shared" si="441"/>
        <v>0</v>
      </c>
      <c r="CE272" s="82">
        <f t="shared" si="442"/>
        <v>0</v>
      </c>
      <c r="CF272" s="82">
        <f t="shared" si="443"/>
        <v>0</v>
      </c>
      <c r="CG272" s="82">
        <f t="shared" si="444"/>
        <v>0</v>
      </c>
      <c r="CH272" s="40"/>
      <c r="CI272" s="82">
        <f t="shared" si="410"/>
        <v>1670000</v>
      </c>
      <c r="CJ272" s="82">
        <f t="shared" si="411"/>
        <v>0</v>
      </c>
      <c r="CK272" s="82">
        <f t="shared" si="412"/>
        <v>0</v>
      </c>
      <c r="CL272" s="82">
        <f t="shared" si="413"/>
        <v>0</v>
      </c>
      <c r="CM272" s="82">
        <f t="shared" si="414"/>
        <v>0</v>
      </c>
      <c r="CN272" s="40"/>
    </row>
    <row r="273" spans="1:92" s="303" customFormat="1" hidden="1" x14ac:dyDescent="0.3">
      <c r="A273" s="33"/>
      <c r="B273" s="37" t="s">
        <v>62</v>
      </c>
      <c r="C273" s="34"/>
      <c r="D273" s="36"/>
      <c r="E273" s="35">
        <v>0</v>
      </c>
      <c r="F273" s="35">
        <f>E273</f>
        <v>0</v>
      </c>
      <c r="G273" s="35">
        <f t="shared" ref="G273:BK273" si="446">F273</f>
        <v>0</v>
      </c>
      <c r="H273" s="35">
        <f t="shared" si="446"/>
        <v>0</v>
      </c>
      <c r="I273" s="35">
        <f t="shared" si="446"/>
        <v>0</v>
      </c>
      <c r="J273" s="35">
        <f t="shared" si="446"/>
        <v>0</v>
      </c>
      <c r="K273" s="35">
        <f t="shared" si="446"/>
        <v>0</v>
      </c>
      <c r="L273" s="35">
        <f t="shared" si="446"/>
        <v>0</v>
      </c>
      <c r="M273" s="35">
        <f t="shared" si="446"/>
        <v>0</v>
      </c>
      <c r="N273" s="35">
        <f t="shared" si="446"/>
        <v>0</v>
      </c>
      <c r="O273" s="35">
        <f t="shared" si="446"/>
        <v>0</v>
      </c>
      <c r="P273" s="35">
        <f t="shared" si="446"/>
        <v>0</v>
      </c>
      <c r="Q273" s="35">
        <f t="shared" si="446"/>
        <v>0</v>
      </c>
      <c r="R273" s="35">
        <f t="shared" si="446"/>
        <v>0</v>
      </c>
      <c r="S273" s="35">
        <f t="shared" si="446"/>
        <v>0</v>
      </c>
      <c r="T273" s="35">
        <f t="shared" si="446"/>
        <v>0</v>
      </c>
      <c r="U273" s="35">
        <f t="shared" si="446"/>
        <v>0</v>
      </c>
      <c r="V273" s="35">
        <f t="shared" si="446"/>
        <v>0</v>
      </c>
      <c r="W273" s="35">
        <f t="shared" si="446"/>
        <v>0</v>
      </c>
      <c r="X273" s="35">
        <f t="shared" si="446"/>
        <v>0</v>
      </c>
      <c r="Y273" s="35">
        <f t="shared" si="446"/>
        <v>0</v>
      </c>
      <c r="Z273" s="35">
        <f t="shared" si="446"/>
        <v>0</v>
      </c>
      <c r="AA273" s="35">
        <f t="shared" si="446"/>
        <v>0</v>
      </c>
      <c r="AB273" s="35">
        <v>0</v>
      </c>
      <c r="AC273" s="35">
        <v>0</v>
      </c>
      <c r="AD273" s="35">
        <f t="shared" si="446"/>
        <v>0</v>
      </c>
      <c r="AE273" s="35">
        <f t="shared" si="446"/>
        <v>0</v>
      </c>
      <c r="AF273" s="35">
        <f t="shared" si="446"/>
        <v>0</v>
      </c>
      <c r="AG273" s="35">
        <f t="shared" si="446"/>
        <v>0</v>
      </c>
      <c r="AH273" s="35">
        <f t="shared" si="446"/>
        <v>0</v>
      </c>
      <c r="AI273" s="35">
        <f t="shared" si="446"/>
        <v>0</v>
      </c>
      <c r="AJ273" s="35">
        <f t="shared" si="446"/>
        <v>0</v>
      </c>
      <c r="AK273" s="35">
        <f t="shared" si="446"/>
        <v>0</v>
      </c>
      <c r="AL273" s="35">
        <f t="shared" si="446"/>
        <v>0</v>
      </c>
      <c r="AM273" s="35">
        <f t="shared" si="446"/>
        <v>0</v>
      </c>
      <c r="AN273" s="35">
        <v>0</v>
      </c>
      <c r="AO273" s="35">
        <v>0</v>
      </c>
      <c r="AP273" s="35">
        <f t="shared" si="446"/>
        <v>0</v>
      </c>
      <c r="AQ273" s="35">
        <f t="shared" si="446"/>
        <v>0</v>
      </c>
      <c r="AR273" s="35">
        <f t="shared" si="446"/>
        <v>0</v>
      </c>
      <c r="AS273" s="35">
        <f t="shared" si="446"/>
        <v>0</v>
      </c>
      <c r="AT273" s="35">
        <f t="shared" si="446"/>
        <v>0</v>
      </c>
      <c r="AU273" s="35">
        <f t="shared" si="446"/>
        <v>0</v>
      </c>
      <c r="AV273" s="35">
        <f t="shared" si="446"/>
        <v>0</v>
      </c>
      <c r="AW273" s="35">
        <f t="shared" si="446"/>
        <v>0</v>
      </c>
      <c r="AX273" s="35">
        <f t="shared" si="446"/>
        <v>0</v>
      </c>
      <c r="AY273" s="35">
        <f t="shared" si="446"/>
        <v>0</v>
      </c>
      <c r="AZ273" s="35">
        <v>0</v>
      </c>
      <c r="BA273" s="35">
        <v>0</v>
      </c>
      <c r="BB273" s="35">
        <f t="shared" si="446"/>
        <v>0</v>
      </c>
      <c r="BC273" s="35">
        <f t="shared" si="446"/>
        <v>0</v>
      </c>
      <c r="BD273" s="35">
        <f t="shared" si="446"/>
        <v>0</v>
      </c>
      <c r="BE273" s="35">
        <f t="shared" si="446"/>
        <v>0</v>
      </c>
      <c r="BF273" s="35">
        <f t="shared" si="446"/>
        <v>0</v>
      </c>
      <c r="BG273" s="35">
        <f t="shared" si="446"/>
        <v>0</v>
      </c>
      <c r="BH273" s="35">
        <f t="shared" si="446"/>
        <v>0</v>
      </c>
      <c r="BI273" s="35">
        <f t="shared" si="446"/>
        <v>0</v>
      </c>
      <c r="BJ273" s="35">
        <f t="shared" si="446"/>
        <v>0</v>
      </c>
      <c r="BK273" s="35">
        <f t="shared" si="446"/>
        <v>0</v>
      </c>
      <c r="BL273" s="35">
        <v>0</v>
      </c>
      <c r="BM273" s="40"/>
      <c r="BN273" s="35">
        <f t="shared" si="425"/>
        <v>0</v>
      </c>
      <c r="BO273" s="35">
        <f t="shared" si="426"/>
        <v>0</v>
      </c>
      <c r="BP273" s="35">
        <f t="shared" si="427"/>
        <v>0</v>
      </c>
      <c r="BQ273" s="35">
        <f t="shared" si="428"/>
        <v>0</v>
      </c>
      <c r="BR273" s="35">
        <f t="shared" si="429"/>
        <v>0</v>
      </c>
      <c r="BS273" s="35">
        <f t="shared" si="430"/>
        <v>0</v>
      </c>
      <c r="BT273" s="35">
        <f t="shared" si="431"/>
        <v>0</v>
      </c>
      <c r="BU273" s="35">
        <f t="shared" si="432"/>
        <v>0</v>
      </c>
      <c r="BV273" s="35">
        <f t="shared" si="433"/>
        <v>0</v>
      </c>
      <c r="BW273" s="35">
        <f t="shared" si="434"/>
        <v>0</v>
      </c>
      <c r="BX273" s="35">
        <f t="shared" si="435"/>
        <v>0</v>
      </c>
      <c r="BY273" s="35">
        <f t="shared" si="436"/>
        <v>0</v>
      </c>
      <c r="BZ273" s="35">
        <f t="shared" si="437"/>
        <v>0</v>
      </c>
      <c r="CA273" s="35">
        <f t="shared" si="438"/>
        <v>0</v>
      </c>
      <c r="CB273" s="35">
        <f t="shared" si="439"/>
        <v>0</v>
      </c>
      <c r="CC273" s="35">
        <f t="shared" si="440"/>
        <v>0</v>
      </c>
      <c r="CD273" s="35">
        <f t="shared" si="441"/>
        <v>0</v>
      </c>
      <c r="CE273" s="35">
        <f t="shared" si="442"/>
        <v>0</v>
      </c>
      <c r="CF273" s="35">
        <f t="shared" si="443"/>
        <v>0</v>
      </c>
      <c r="CG273" s="35">
        <f t="shared" si="444"/>
        <v>0</v>
      </c>
      <c r="CH273" s="40"/>
      <c r="CI273" s="35">
        <f t="shared" si="410"/>
        <v>0</v>
      </c>
      <c r="CJ273" s="35">
        <f t="shared" si="411"/>
        <v>0</v>
      </c>
      <c r="CK273" s="35">
        <f t="shared" si="412"/>
        <v>0</v>
      </c>
      <c r="CL273" s="35">
        <f t="shared" si="413"/>
        <v>0</v>
      </c>
      <c r="CM273" s="35">
        <f t="shared" si="414"/>
        <v>0</v>
      </c>
      <c r="CN273" s="40"/>
    </row>
    <row r="274" spans="1:92" s="305" customFormat="1" x14ac:dyDescent="0.3">
      <c r="A274" s="86" t="s">
        <v>39</v>
      </c>
      <c r="B274" s="96"/>
      <c r="C274" s="86"/>
      <c r="D274" s="97"/>
      <c r="E274" s="97">
        <f ca="1">SUM(E270:E273)</f>
        <v>165000</v>
      </c>
      <c r="F274" s="97">
        <f t="shared" ref="F274:BL274" ca="1" si="447">SUM(F270:F273)</f>
        <v>0</v>
      </c>
      <c r="G274" s="97">
        <f t="shared" ca="1" si="447"/>
        <v>0</v>
      </c>
      <c r="H274" s="97">
        <f t="shared" ca="1" si="447"/>
        <v>0</v>
      </c>
      <c r="I274" s="97">
        <f t="shared" ca="1" si="447"/>
        <v>0</v>
      </c>
      <c r="J274" s="97">
        <f t="shared" ca="1" si="447"/>
        <v>0</v>
      </c>
      <c r="K274" s="97">
        <f t="shared" ca="1" si="447"/>
        <v>1500000</v>
      </c>
      <c r="L274" s="97">
        <f t="shared" ca="1" si="447"/>
        <v>0</v>
      </c>
      <c r="M274" s="97">
        <f t="shared" ca="1" si="447"/>
        <v>0</v>
      </c>
      <c r="N274" s="97">
        <f t="shared" ca="1" si="447"/>
        <v>0</v>
      </c>
      <c r="O274" s="97">
        <f t="shared" ca="1" si="447"/>
        <v>0</v>
      </c>
      <c r="P274" s="97">
        <f t="shared" ca="1" si="447"/>
        <v>0</v>
      </c>
      <c r="Q274" s="97">
        <f t="shared" ca="1" si="447"/>
        <v>0</v>
      </c>
      <c r="R274" s="97">
        <f t="shared" ca="1" si="447"/>
        <v>0</v>
      </c>
      <c r="S274" s="97">
        <f t="shared" ca="1" si="447"/>
        <v>0</v>
      </c>
      <c r="T274" s="97">
        <f t="shared" ca="1" si="447"/>
        <v>0</v>
      </c>
      <c r="U274" s="97">
        <f t="shared" ca="1" si="447"/>
        <v>0</v>
      </c>
      <c r="V274" s="97">
        <f t="shared" ca="1" si="447"/>
        <v>0</v>
      </c>
      <c r="W274" s="97">
        <f t="shared" ca="1" si="447"/>
        <v>0</v>
      </c>
      <c r="X274" s="97">
        <f t="shared" ca="1" si="447"/>
        <v>0</v>
      </c>
      <c r="Y274" s="97">
        <f t="shared" ca="1" si="447"/>
        <v>0</v>
      </c>
      <c r="Z274" s="97">
        <f t="shared" ca="1" si="447"/>
        <v>0</v>
      </c>
      <c r="AA274" s="97">
        <f t="shared" ca="1" si="447"/>
        <v>0</v>
      </c>
      <c r="AB274" s="97">
        <f t="shared" ca="1" si="447"/>
        <v>0</v>
      </c>
      <c r="AC274" s="97">
        <f t="shared" ca="1" si="447"/>
        <v>0</v>
      </c>
      <c r="AD274" s="97">
        <f t="shared" ca="1" si="447"/>
        <v>0</v>
      </c>
      <c r="AE274" s="97">
        <f t="shared" ca="1" si="447"/>
        <v>0</v>
      </c>
      <c r="AF274" s="97">
        <f t="shared" ca="1" si="447"/>
        <v>0</v>
      </c>
      <c r="AG274" s="97">
        <f t="shared" ca="1" si="447"/>
        <v>0</v>
      </c>
      <c r="AH274" s="97">
        <f t="shared" ca="1" si="447"/>
        <v>0</v>
      </c>
      <c r="AI274" s="97">
        <f t="shared" ca="1" si="447"/>
        <v>0</v>
      </c>
      <c r="AJ274" s="97">
        <f t="shared" ca="1" si="447"/>
        <v>0</v>
      </c>
      <c r="AK274" s="97">
        <f t="shared" ca="1" si="447"/>
        <v>0</v>
      </c>
      <c r="AL274" s="97">
        <f t="shared" ca="1" si="447"/>
        <v>0</v>
      </c>
      <c r="AM274" s="97">
        <f t="shared" ca="1" si="447"/>
        <v>0</v>
      </c>
      <c r="AN274" s="97">
        <f t="shared" ca="1" si="447"/>
        <v>0</v>
      </c>
      <c r="AO274" s="97">
        <f t="shared" ca="1" si="447"/>
        <v>0</v>
      </c>
      <c r="AP274" s="97">
        <f t="shared" ca="1" si="447"/>
        <v>0</v>
      </c>
      <c r="AQ274" s="97">
        <f t="shared" ca="1" si="447"/>
        <v>0</v>
      </c>
      <c r="AR274" s="97">
        <f t="shared" ca="1" si="447"/>
        <v>0</v>
      </c>
      <c r="AS274" s="97">
        <f t="shared" ca="1" si="447"/>
        <v>0</v>
      </c>
      <c r="AT274" s="97">
        <f t="shared" ca="1" si="447"/>
        <v>0</v>
      </c>
      <c r="AU274" s="97">
        <f t="shared" ca="1" si="447"/>
        <v>0</v>
      </c>
      <c r="AV274" s="97">
        <f t="shared" ca="1" si="447"/>
        <v>0</v>
      </c>
      <c r="AW274" s="97">
        <f t="shared" ca="1" si="447"/>
        <v>0</v>
      </c>
      <c r="AX274" s="97">
        <f t="shared" ca="1" si="447"/>
        <v>0</v>
      </c>
      <c r="AY274" s="97">
        <f t="shared" ca="1" si="447"/>
        <v>0</v>
      </c>
      <c r="AZ274" s="97">
        <f t="shared" ca="1" si="447"/>
        <v>0</v>
      </c>
      <c r="BA274" s="97">
        <f t="shared" ca="1" si="447"/>
        <v>0</v>
      </c>
      <c r="BB274" s="97">
        <f t="shared" ca="1" si="447"/>
        <v>0</v>
      </c>
      <c r="BC274" s="97">
        <f t="shared" ca="1" si="447"/>
        <v>0</v>
      </c>
      <c r="BD274" s="97">
        <f t="shared" ca="1" si="447"/>
        <v>0</v>
      </c>
      <c r="BE274" s="97">
        <f t="shared" ca="1" si="447"/>
        <v>0</v>
      </c>
      <c r="BF274" s="97">
        <f t="shared" ca="1" si="447"/>
        <v>0</v>
      </c>
      <c r="BG274" s="97">
        <f t="shared" ca="1" si="447"/>
        <v>0</v>
      </c>
      <c r="BH274" s="97">
        <f t="shared" ca="1" si="447"/>
        <v>0</v>
      </c>
      <c r="BI274" s="97">
        <f t="shared" ca="1" si="447"/>
        <v>0</v>
      </c>
      <c r="BJ274" s="97">
        <f t="shared" ca="1" si="447"/>
        <v>0</v>
      </c>
      <c r="BK274" s="97">
        <f t="shared" ca="1" si="447"/>
        <v>0</v>
      </c>
      <c r="BL274" s="97">
        <f t="shared" ca="1" si="447"/>
        <v>0</v>
      </c>
      <c r="BM274" s="40"/>
      <c r="BN274" s="97">
        <f t="shared" ca="1" si="425"/>
        <v>165000</v>
      </c>
      <c r="BO274" s="97">
        <f t="shared" ca="1" si="426"/>
        <v>0</v>
      </c>
      <c r="BP274" s="97">
        <f t="shared" ca="1" si="427"/>
        <v>1500000</v>
      </c>
      <c r="BQ274" s="97">
        <f t="shared" ca="1" si="428"/>
        <v>0</v>
      </c>
      <c r="BR274" s="97">
        <f t="shared" ca="1" si="429"/>
        <v>0</v>
      </c>
      <c r="BS274" s="97">
        <f t="shared" ca="1" si="430"/>
        <v>0</v>
      </c>
      <c r="BT274" s="97">
        <f t="shared" ca="1" si="431"/>
        <v>0</v>
      </c>
      <c r="BU274" s="97">
        <f t="shared" ca="1" si="432"/>
        <v>0</v>
      </c>
      <c r="BV274" s="97">
        <f t="shared" ca="1" si="433"/>
        <v>0</v>
      </c>
      <c r="BW274" s="97">
        <f t="shared" ca="1" si="434"/>
        <v>0</v>
      </c>
      <c r="BX274" s="97">
        <f t="shared" ca="1" si="435"/>
        <v>0</v>
      </c>
      <c r="BY274" s="97">
        <f t="shared" ca="1" si="436"/>
        <v>0</v>
      </c>
      <c r="BZ274" s="97">
        <f t="shared" ca="1" si="437"/>
        <v>0</v>
      </c>
      <c r="CA274" s="97">
        <f t="shared" ca="1" si="438"/>
        <v>0</v>
      </c>
      <c r="CB274" s="97">
        <f t="shared" ca="1" si="439"/>
        <v>0</v>
      </c>
      <c r="CC274" s="97">
        <f t="shared" ca="1" si="440"/>
        <v>0</v>
      </c>
      <c r="CD274" s="97">
        <f t="shared" ca="1" si="441"/>
        <v>0</v>
      </c>
      <c r="CE274" s="97">
        <f t="shared" ca="1" si="442"/>
        <v>0</v>
      </c>
      <c r="CF274" s="97">
        <f t="shared" ca="1" si="443"/>
        <v>0</v>
      </c>
      <c r="CG274" s="97">
        <f t="shared" ca="1" si="444"/>
        <v>0</v>
      </c>
      <c r="CH274" s="40"/>
      <c r="CI274" s="97">
        <f t="shared" ca="1" si="410"/>
        <v>1665000</v>
      </c>
      <c r="CJ274" s="97">
        <f t="shared" ca="1" si="411"/>
        <v>0</v>
      </c>
      <c r="CK274" s="97">
        <f t="shared" ca="1" si="412"/>
        <v>0</v>
      </c>
      <c r="CL274" s="97">
        <f t="shared" ca="1" si="413"/>
        <v>0</v>
      </c>
      <c r="CM274" s="97">
        <f t="shared" ca="1" si="414"/>
        <v>0</v>
      </c>
      <c r="CN274" s="40"/>
    </row>
    <row r="275" spans="1:92" s="305" customFormat="1" x14ac:dyDescent="0.3">
      <c r="A275" s="96" t="s">
        <v>63</v>
      </c>
      <c r="B275" s="96"/>
      <c r="C275" s="86"/>
      <c r="D275" s="97"/>
      <c r="E275" s="97">
        <f>D277</f>
        <v>0</v>
      </c>
      <c r="F275" s="97">
        <f t="shared" ref="F275:BL275" ca="1" si="448">E277</f>
        <v>147725.02173253952</v>
      </c>
      <c r="G275" s="97">
        <f t="shared" ca="1" si="448"/>
        <v>173665.37434347608</v>
      </c>
      <c r="H275" s="97">
        <f t="shared" ca="1" si="448"/>
        <v>140382.17896045331</v>
      </c>
      <c r="I275" s="97">
        <f t="shared" ca="1" si="448"/>
        <v>137711.51229378665</v>
      </c>
      <c r="J275" s="97">
        <f t="shared" ca="1" si="448"/>
        <v>145897.51024409721</v>
      </c>
      <c r="K275" s="97">
        <f t="shared" ca="1" si="448"/>
        <v>173942.31486107444</v>
      </c>
      <c r="L275" s="97">
        <f t="shared" ca="1" si="448"/>
        <v>1678686.3974283622</v>
      </c>
      <c r="M275" s="97">
        <f t="shared" ca="1" si="448"/>
        <v>1682890.7307616954</v>
      </c>
      <c r="N275" s="97">
        <f t="shared" ca="1" si="448"/>
        <v>1644308.0288983413</v>
      </c>
      <c r="O275" s="97">
        <f t="shared" ca="1" si="448"/>
        <v>1610691.993701654</v>
      </c>
      <c r="P275" s="97">
        <f t="shared" ca="1" si="448"/>
        <v>1581825.9585049667</v>
      </c>
      <c r="Q275" s="97">
        <f t="shared" ca="1" si="448"/>
        <v>1547833.3705132483</v>
      </c>
      <c r="R275" s="97">
        <f t="shared" ca="1" si="448"/>
        <v>1605598.4965587968</v>
      </c>
      <c r="S275" s="97">
        <f t="shared" ca="1" si="448"/>
        <v>1690931.2191260846</v>
      </c>
      <c r="T275" s="97">
        <f t="shared" ca="1" si="448"/>
        <v>1664263.9416933723</v>
      </c>
      <c r="U275" s="97">
        <f t="shared" ca="1" si="448"/>
        <v>1695527.2872420265</v>
      </c>
      <c r="V275" s="97">
        <f t="shared" ca="1" si="448"/>
        <v>1755860.0098093143</v>
      </c>
      <c r="W275" s="97">
        <f t="shared" ca="1" si="448"/>
        <v>1763193.147697513</v>
      </c>
      <c r="X275" s="97">
        <f t="shared" ca="1" si="448"/>
        <v>1811025.8702648007</v>
      </c>
      <c r="Y275" s="97">
        <f t="shared" ca="1" si="448"/>
        <v>1780327.3298921299</v>
      </c>
      <c r="Z275" s="97">
        <f t="shared" ca="1" si="448"/>
        <v>1788762.4715070366</v>
      </c>
      <c r="AA275" s="97">
        <f t="shared" ca="1" si="448"/>
        <v>1067286.8607409911</v>
      </c>
      <c r="AB275" s="97">
        <f t="shared" ca="1" si="448"/>
        <v>1083311.2499749456</v>
      </c>
      <c r="AC275" s="97">
        <f t="shared" ca="1" si="448"/>
        <v>1103119.2125008255</v>
      </c>
      <c r="AD275" s="97">
        <f t="shared" ca="1" si="448"/>
        <v>1205460.7096022747</v>
      </c>
      <c r="AE275" s="97">
        <f t="shared" ca="1" si="448"/>
        <v>1403322.2067037239</v>
      </c>
      <c r="AF275" s="97">
        <f t="shared" ca="1" si="448"/>
        <v>1435013.703805173</v>
      </c>
      <c r="AG275" s="97">
        <f t="shared" ca="1" si="448"/>
        <v>1514875.2009066222</v>
      </c>
      <c r="AH275" s="97">
        <f t="shared" ca="1" si="448"/>
        <v>1662736.6980080714</v>
      </c>
      <c r="AI275" s="97">
        <f t="shared" ca="1" si="448"/>
        <v>1738772.7292710114</v>
      </c>
      <c r="AJ275" s="97">
        <f t="shared" ca="1" si="448"/>
        <v>1922708.7605339515</v>
      </c>
      <c r="AK275" s="97">
        <f t="shared" ca="1" si="448"/>
        <v>1989420.271921115</v>
      </c>
      <c r="AL275" s="97">
        <f t="shared" ca="1" si="448"/>
        <v>2051743.5559790861</v>
      </c>
      <c r="AM275" s="97">
        <f t="shared" ca="1" si="448"/>
        <v>2219509.5872420259</v>
      </c>
      <c r="AN275" s="97">
        <f t="shared" ca="1" si="448"/>
        <v>2167318.9518382992</v>
      </c>
      <c r="AO275" s="97">
        <f t="shared" ca="1" si="448"/>
        <v>2236423.6332047586</v>
      </c>
      <c r="AP275" s="97">
        <f t="shared" ca="1" si="448"/>
        <v>2408684.8684014459</v>
      </c>
      <c r="AQ275" s="97">
        <f t="shared" ca="1" si="448"/>
        <v>2770216.1035981332</v>
      </c>
      <c r="AR275" s="97">
        <f t="shared" ca="1" si="448"/>
        <v>2890577.3387948205</v>
      </c>
      <c r="AS275" s="97">
        <f t="shared" ca="1" si="448"/>
        <v>3059108.5739915078</v>
      </c>
      <c r="AT275" s="97">
        <f t="shared" ca="1" si="448"/>
        <v>3295639.809188195</v>
      </c>
      <c r="AU275" s="97">
        <f t="shared" ca="1" si="448"/>
        <v>3492345.5785463732</v>
      </c>
      <c r="AV275" s="97">
        <f t="shared" ca="1" si="448"/>
        <v>3864951.3479045513</v>
      </c>
      <c r="AW275" s="97">
        <f t="shared" ca="1" si="448"/>
        <v>4013801.2166416114</v>
      </c>
      <c r="AX275" s="97">
        <f t="shared" ca="1" si="448"/>
        <v>4135906.9859997896</v>
      </c>
      <c r="AY275" s="97">
        <f t="shared" ca="1" si="448"/>
        <v>4392342.7553579677</v>
      </c>
      <c r="AZ275" s="97">
        <f t="shared" ca="1" si="448"/>
        <v>4564948.5247161454</v>
      </c>
      <c r="BA275" s="97">
        <f t="shared" ca="1" si="448"/>
        <v>4552653.8944884017</v>
      </c>
      <c r="BB275" s="97">
        <f t="shared" ca="1" si="448"/>
        <v>4801368.075026704</v>
      </c>
      <c r="BC275" s="97">
        <f t="shared" ca="1" si="448"/>
        <v>5648082.2555650063</v>
      </c>
      <c r="BD275" s="97">
        <f t="shared" ca="1" si="448"/>
        <v>6184896.4361033086</v>
      </c>
      <c r="BE275" s="97">
        <f t="shared" ca="1" si="448"/>
        <v>6763610.6166416109</v>
      </c>
      <c r="BF275" s="97">
        <f t="shared" ca="1" si="448"/>
        <v>7410324.7971799131</v>
      </c>
      <c r="BG275" s="97">
        <f t="shared" ca="1" si="448"/>
        <v>8021037.2696436811</v>
      </c>
      <c r="BH275" s="97">
        <f t="shared" ca="1" si="448"/>
        <v>8812024.7421074491</v>
      </c>
      <c r="BI275" s="97">
        <f t="shared" ca="1" si="448"/>
        <v>9353520.7549438886</v>
      </c>
      <c r="BJ275" s="97">
        <f t="shared" ca="1" si="448"/>
        <v>9814531.5193331223</v>
      </c>
      <c r="BK275" s="97">
        <f t="shared" ca="1" si="448"/>
        <v>10539892.283722356</v>
      </c>
      <c r="BL275" s="97">
        <f t="shared" ca="1" si="448"/>
        <v>11175153.04811159</v>
      </c>
      <c r="BM275" s="40"/>
      <c r="BN275" s="97">
        <f t="shared" ca="1" si="425"/>
        <v>321390.3960760156</v>
      </c>
      <c r="BO275" s="97">
        <f t="shared" ca="1" si="426"/>
        <v>423991.20149833721</v>
      </c>
      <c r="BP275" s="97">
        <f t="shared" ca="1" si="427"/>
        <v>3535519.4430511324</v>
      </c>
      <c r="BQ275" s="97">
        <f t="shared" ca="1" si="428"/>
        <v>4836825.9811049616</v>
      </c>
      <c r="BR275" s="97">
        <f t="shared" ca="1" si="429"/>
        <v>4844363.0861981297</v>
      </c>
      <c r="BS275" s="97">
        <f t="shared" ca="1" si="430"/>
        <v>5115651.2387447134</v>
      </c>
      <c r="BT275" s="97">
        <f t="shared" ca="1" si="431"/>
        <v>5354546.3478544438</v>
      </c>
      <c r="BU275" s="97">
        <f t="shared" ca="1" si="432"/>
        <v>3939360.582222973</v>
      </c>
      <c r="BV275" s="97">
        <f t="shared" ca="1" si="433"/>
        <v>3711902.1288068243</v>
      </c>
      <c r="BW275" s="97">
        <f t="shared" ca="1" si="434"/>
        <v>4612625.6027198667</v>
      </c>
      <c r="BX275" s="97">
        <f t="shared" ca="1" si="435"/>
        <v>5650901.7617260776</v>
      </c>
      <c r="BY275" s="97">
        <f t="shared" ca="1" si="436"/>
        <v>6438572.0950594116</v>
      </c>
      <c r="BZ275" s="97">
        <f t="shared" ca="1" si="437"/>
        <v>7415324.6052043382</v>
      </c>
      <c r="CA275" s="97">
        <f t="shared" ca="1" si="438"/>
        <v>9245325.7219745237</v>
      </c>
      <c r="CB275" s="97">
        <f t="shared" ca="1" si="439"/>
        <v>11371098.143092535</v>
      </c>
      <c r="CC275" s="97">
        <f t="shared" ca="1" si="440"/>
        <v>13093198.266073901</v>
      </c>
      <c r="CD275" s="97">
        <f t="shared" ca="1" si="441"/>
        <v>15002104.225080112</v>
      </c>
      <c r="CE275" s="97">
        <f t="shared" ca="1" si="442"/>
        <v>20358831.849924833</v>
      </c>
      <c r="CF275" s="97">
        <f t="shared" ca="1" si="443"/>
        <v>26186582.766695019</v>
      </c>
      <c r="CG275" s="97">
        <f t="shared" ca="1" si="444"/>
        <v>31529576.851167068</v>
      </c>
      <c r="CH275" s="40"/>
      <c r="CI275" s="97">
        <f ca="1">E277</f>
        <v>147725.02173253952</v>
      </c>
      <c r="CJ275" s="97">
        <f ca="1">P277</f>
        <v>1547833.3705132483</v>
      </c>
      <c r="CK275" s="97">
        <f ca="1">AB277</f>
        <v>1103119.2125008255</v>
      </c>
      <c r="CL275" s="97">
        <f ca="1">AN277</f>
        <v>2236423.6332047586</v>
      </c>
      <c r="CM275" s="97">
        <f ca="1">AZ277</f>
        <v>4552653.8944884017</v>
      </c>
      <c r="CN275" s="40"/>
    </row>
    <row r="276" spans="1:92" s="303" customFormat="1" x14ac:dyDescent="0.3">
      <c r="A276" s="93" t="s">
        <v>64</v>
      </c>
      <c r="B276" s="93"/>
      <c r="C276" s="94"/>
      <c r="D276" s="83"/>
      <c r="E276" s="83">
        <f t="shared" ref="E276:BL276" ca="1" si="449">E263+E268+E274</f>
        <v>147725.02173253952</v>
      </c>
      <c r="F276" s="83">
        <f t="shared" ca="1" si="449"/>
        <v>25940.352610936563</v>
      </c>
      <c r="G276" s="83">
        <f t="shared" ca="1" si="449"/>
        <v>-33283.195383022772</v>
      </c>
      <c r="H276" s="83">
        <f t="shared" ca="1" si="449"/>
        <v>-2670.6666666666679</v>
      </c>
      <c r="I276" s="83">
        <f t="shared" ca="1" si="449"/>
        <v>8185.9979503105569</v>
      </c>
      <c r="J276" s="83">
        <f t="shared" ca="1" si="449"/>
        <v>28044.804616977224</v>
      </c>
      <c r="K276" s="83">
        <f t="shared" ca="1" si="449"/>
        <v>1504744.0825672878</v>
      </c>
      <c r="L276" s="83">
        <f t="shared" ca="1" si="449"/>
        <v>4204.3333333333321</v>
      </c>
      <c r="M276" s="83">
        <f t="shared" ca="1" si="449"/>
        <v>-38582.701863354028</v>
      </c>
      <c r="N276" s="83">
        <f t="shared" ca="1" si="449"/>
        <v>-33616.035196687371</v>
      </c>
      <c r="O276" s="83">
        <f t="shared" ca="1" si="449"/>
        <v>-28866.035196687368</v>
      </c>
      <c r="P276" s="83">
        <f t="shared" ca="1" si="449"/>
        <v>-33992.587991718421</v>
      </c>
      <c r="Q276" s="83">
        <f ca="1">Q263+Q268+Q274</f>
        <v>57765.126045548677</v>
      </c>
      <c r="R276" s="83">
        <f t="shared" ca="1" si="449"/>
        <v>85332.722567287783</v>
      </c>
      <c r="S276" s="83">
        <f t="shared" ca="1" si="449"/>
        <v>-26667.277432712213</v>
      </c>
      <c r="T276" s="83">
        <f t="shared" ca="1" si="449"/>
        <v>31263.345548654252</v>
      </c>
      <c r="U276" s="83">
        <f t="shared" ca="1" si="449"/>
        <v>60332.72256728779</v>
      </c>
      <c r="V276" s="83">
        <f t="shared" ca="1" si="449"/>
        <v>7333.1378881987694</v>
      </c>
      <c r="W276" s="83">
        <f t="shared" ca="1" si="449"/>
        <v>47832.72256728779</v>
      </c>
      <c r="X276" s="83">
        <f t="shared" ca="1" si="449"/>
        <v>-30698.54037267081</v>
      </c>
      <c r="Y276" s="83">
        <f t="shared" ca="1" si="449"/>
        <v>8435.1416149068391</v>
      </c>
      <c r="Z276" s="83">
        <f t="shared" ca="1" si="449"/>
        <v>-721475.61076604552</v>
      </c>
      <c r="AA276" s="83">
        <f t="shared" ca="1" si="449"/>
        <v>16024.389233954447</v>
      </c>
      <c r="AB276" s="83">
        <f t="shared" ca="1" si="449"/>
        <v>19807.962525879913</v>
      </c>
      <c r="AC276" s="83">
        <f t="shared" ca="1" si="449"/>
        <v>102341.49710144926</v>
      </c>
      <c r="AD276" s="83">
        <f t="shared" ca="1" si="449"/>
        <v>197861.49710144926</v>
      </c>
      <c r="AE276" s="83">
        <f t="shared" ca="1" si="449"/>
        <v>31691.497101449269</v>
      </c>
      <c r="AF276" s="83">
        <f t="shared" ca="1" si="449"/>
        <v>79861.497101449262</v>
      </c>
      <c r="AG276" s="83">
        <f t="shared" ca="1" si="449"/>
        <v>147861.49710144926</v>
      </c>
      <c r="AH276" s="83">
        <f t="shared" ca="1" si="449"/>
        <v>76036.031262939941</v>
      </c>
      <c r="AI276" s="83">
        <f t="shared" ca="1" si="449"/>
        <v>183936.03126293997</v>
      </c>
      <c r="AJ276" s="83">
        <f t="shared" ca="1" si="449"/>
        <v>66711.511387163569</v>
      </c>
      <c r="AK276" s="83">
        <f t="shared" ca="1" si="449"/>
        <v>62323.284057971003</v>
      </c>
      <c r="AL276" s="83">
        <f t="shared" ca="1" si="449"/>
        <v>167766.03126293997</v>
      </c>
      <c r="AM276" s="83">
        <f t="shared" ca="1" si="449"/>
        <v>-52190.635403726716</v>
      </c>
      <c r="AN276" s="83">
        <f t="shared" ca="1" si="449"/>
        <v>69104.681366459641</v>
      </c>
      <c r="AO276" s="83">
        <f t="shared" ca="1" si="449"/>
        <v>172261.2351966874</v>
      </c>
      <c r="AP276" s="83">
        <f t="shared" ca="1" si="449"/>
        <v>361531.2351966874</v>
      </c>
      <c r="AQ276" s="83">
        <f t="shared" ca="1" si="449"/>
        <v>120361.23519668738</v>
      </c>
      <c r="AR276" s="83">
        <f t="shared" ca="1" si="449"/>
        <v>168531.23519668734</v>
      </c>
      <c r="AS276" s="83">
        <f t="shared" ca="1" si="449"/>
        <v>236531.23519668737</v>
      </c>
      <c r="AT276" s="83">
        <f t="shared" ca="1" si="449"/>
        <v>196705.76935817808</v>
      </c>
      <c r="AU276" s="83">
        <f t="shared" ca="1" si="449"/>
        <v>372605.76935817802</v>
      </c>
      <c r="AV276" s="83">
        <f t="shared" ca="1" si="449"/>
        <v>148849.86873706002</v>
      </c>
      <c r="AW276" s="83">
        <f t="shared" ca="1" si="449"/>
        <v>122105.76935817802</v>
      </c>
      <c r="AX276" s="83">
        <f t="shared" ca="1" si="449"/>
        <v>256435.76935817805</v>
      </c>
      <c r="AY276" s="83">
        <f t="shared" ca="1" si="449"/>
        <v>172605.76935817805</v>
      </c>
      <c r="AZ276" s="83">
        <f t="shared" ca="1" si="449"/>
        <v>-12294.63022774327</v>
      </c>
      <c r="BA276" s="83">
        <f t="shared" ca="1" si="449"/>
        <v>248714.18053830229</v>
      </c>
      <c r="BB276" s="83">
        <f t="shared" ca="1" si="449"/>
        <v>846714.18053830229</v>
      </c>
      <c r="BC276" s="83">
        <f t="shared" ca="1" si="449"/>
        <v>536814.18053830229</v>
      </c>
      <c r="BD276" s="83">
        <f t="shared" ca="1" si="449"/>
        <v>578714.18053830229</v>
      </c>
      <c r="BE276" s="83">
        <f t="shared" ca="1" si="449"/>
        <v>646714.18053830229</v>
      </c>
      <c r="BF276" s="83">
        <f t="shared" ca="1" si="449"/>
        <v>610712.47246376809</v>
      </c>
      <c r="BG276" s="83">
        <f t="shared" ca="1" si="449"/>
        <v>790987.47246376809</v>
      </c>
      <c r="BH276" s="83">
        <f t="shared" ca="1" si="449"/>
        <v>541496.01283643884</v>
      </c>
      <c r="BI276" s="83">
        <f t="shared" ca="1" si="449"/>
        <v>461010.76438923401</v>
      </c>
      <c r="BJ276" s="83">
        <f t="shared" ca="1" si="449"/>
        <v>725360.76438923401</v>
      </c>
      <c r="BK276" s="83">
        <f t="shared" ca="1" si="449"/>
        <v>635260.76438923401</v>
      </c>
      <c r="BL276" s="83">
        <f t="shared" ca="1" si="449"/>
        <v>625360.76438923401</v>
      </c>
      <c r="BM276" s="40"/>
      <c r="BN276" s="83">
        <f t="shared" ca="1" si="425"/>
        <v>140382.17896045331</v>
      </c>
      <c r="BO276" s="83">
        <f t="shared" ca="1" si="426"/>
        <v>33560.135900621113</v>
      </c>
      <c r="BP276" s="83">
        <f t="shared" ca="1" si="427"/>
        <v>1470365.714037267</v>
      </c>
      <c r="BQ276" s="83">
        <f t="shared" ca="1" si="428"/>
        <v>-96474.658385093164</v>
      </c>
      <c r="BR276" s="83">
        <f t="shared" ca="1" si="429"/>
        <v>116430.57118012423</v>
      </c>
      <c r="BS276" s="83">
        <f t="shared" ca="1" si="430"/>
        <v>98929.206004140811</v>
      </c>
      <c r="BT276" s="83">
        <f t="shared" ca="1" si="431"/>
        <v>25569.323809523819</v>
      </c>
      <c r="BU276" s="83">
        <f t="shared" ca="1" si="432"/>
        <v>-685643.25900621107</v>
      </c>
      <c r="BV276" s="83">
        <f t="shared" ca="1" si="433"/>
        <v>331894.49130434782</v>
      </c>
      <c r="BW276" s="83">
        <f t="shared" ca="1" si="434"/>
        <v>303759.02546583849</v>
      </c>
      <c r="BX276" s="83">
        <f t="shared" ca="1" si="435"/>
        <v>312970.82670807454</v>
      </c>
      <c r="BY276" s="83">
        <f t="shared" ca="1" si="436"/>
        <v>184680.0772256729</v>
      </c>
      <c r="BZ276" s="83">
        <f t="shared" ca="1" si="437"/>
        <v>654153.70559006219</v>
      </c>
      <c r="CA276" s="83">
        <f t="shared" ca="1" si="438"/>
        <v>601768.2397515527</v>
      </c>
      <c r="CB276" s="83">
        <f t="shared" ca="1" si="439"/>
        <v>643561.40745341603</v>
      </c>
      <c r="CC276" s="83">
        <f t="shared" ca="1" si="440"/>
        <v>416746.90848861285</v>
      </c>
      <c r="CD276" s="83">
        <f t="shared" ca="1" si="441"/>
        <v>1632242.5416149069</v>
      </c>
      <c r="CE276" s="83">
        <f t="shared" ca="1" si="442"/>
        <v>1836140.8335403726</v>
      </c>
      <c r="CF276" s="83">
        <f t="shared" ca="1" si="443"/>
        <v>1793494.2496894412</v>
      </c>
      <c r="CG276" s="83">
        <f t="shared" ca="1" si="444"/>
        <v>1985982.2931677019</v>
      </c>
      <c r="CH276" s="40"/>
      <c r="CI276" s="83">
        <f t="shared" ca="1" si="410"/>
        <v>1547833.3705132483</v>
      </c>
      <c r="CJ276" s="83">
        <f t="shared" ca="1" si="411"/>
        <v>-444714.15801242233</v>
      </c>
      <c r="CK276" s="83">
        <f t="shared" ca="1" si="412"/>
        <v>1133304.4207039336</v>
      </c>
      <c r="CL276" s="83">
        <f t="shared" ca="1" si="413"/>
        <v>2316230.2612836445</v>
      </c>
      <c r="CM276" s="83">
        <f t="shared" ca="1" si="414"/>
        <v>7247859.9180124206</v>
      </c>
      <c r="CN276" s="40"/>
    </row>
    <row r="277" spans="1:92" s="305" customFormat="1" x14ac:dyDescent="0.3">
      <c r="A277" s="96" t="s">
        <v>65</v>
      </c>
      <c r="B277" s="96"/>
      <c r="C277" s="86"/>
      <c r="D277" s="97">
        <f>D233</f>
        <v>0</v>
      </c>
      <c r="E277" s="97">
        <f ca="1">SUM(E275:E276)</f>
        <v>147725.02173253952</v>
      </c>
      <c r="F277" s="97">
        <f t="shared" ref="F277:BL277" ca="1" si="450">SUM(F275:F276)</f>
        <v>173665.37434347608</v>
      </c>
      <c r="G277" s="97">
        <f t="shared" ca="1" si="450"/>
        <v>140382.17896045331</v>
      </c>
      <c r="H277" s="97">
        <f t="shared" ca="1" si="450"/>
        <v>137711.51229378665</v>
      </c>
      <c r="I277" s="97">
        <f t="shared" ca="1" si="450"/>
        <v>145897.51024409721</v>
      </c>
      <c r="J277" s="97">
        <f t="shared" ca="1" si="450"/>
        <v>173942.31486107444</v>
      </c>
      <c r="K277" s="97">
        <f t="shared" ca="1" si="450"/>
        <v>1678686.3974283622</v>
      </c>
      <c r="L277" s="97">
        <f t="shared" ca="1" si="450"/>
        <v>1682890.7307616954</v>
      </c>
      <c r="M277" s="97">
        <f t="shared" ca="1" si="450"/>
        <v>1644308.0288983413</v>
      </c>
      <c r="N277" s="97">
        <f t="shared" ca="1" si="450"/>
        <v>1610691.993701654</v>
      </c>
      <c r="O277" s="97">
        <f t="shared" ca="1" si="450"/>
        <v>1581825.9585049667</v>
      </c>
      <c r="P277" s="97">
        <f t="shared" ca="1" si="450"/>
        <v>1547833.3705132483</v>
      </c>
      <c r="Q277" s="97">
        <f t="shared" ca="1" si="450"/>
        <v>1605598.4965587968</v>
      </c>
      <c r="R277" s="97">
        <f t="shared" ca="1" si="450"/>
        <v>1690931.2191260846</v>
      </c>
      <c r="S277" s="97">
        <f t="shared" ca="1" si="450"/>
        <v>1664263.9416933723</v>
      </c>
      <c r="T277" s="97">
        <f t="shared" ca="1" si="450"/>
        <v>1695527.2872420265</v>
      </c>
      <c r="U277" s="97">
        <f t="shared" ca="1" si="450"/>
        <v>1755860.0098093143</v>
      </c>
      <c r="V277" s="97">
        <f t="shared" ca="1" si="450"/>
        <v>1763193.147697513</v>
      </c>
      <c r="W277" s="97">
        <f t="shared" ca="1" si="450"/>
        <v>1811025.8702648007</v>
      </c>
      <c r="X277" s="97">
        <f t="shared" ca="1" si="450"/>
        <v>1780327.3298921299</v>
      </c>
      <c r="Y277" s="97">
        <f t="shared" ca="1" si="450"/>
        <v>1788762.4715070366</v>
      </c>
      <c r="Z277" s="97">
        <f t="shared" ca="1" si="450"/>
        <v>1067286.8607409911</v>
      </c>
      <c r="AA277" s="97">
        <f t="shared" ca="1" si="450"/>
        <v>1083311.2499749456</v>
      </c>
      <c r="AB277" s="97">
        <f t="shared" ca="1" si="450"/>
        <v>1103119.2125008255</v>
      </c>
      <c r="AC277" s="97">
        <f t="shared" ca="1" si="450"/>
        <v>1205460.7096022747</v>
      </c>
      <c r="AD277" s="97">
        <f t="shared" ca="1" si="450"/>
        <v>1403322.2067037239</v>
      </c>
      <c r="AE277" s="97">
        <f t="shared" ca="1" si="450"/>
        <v>1435013.703805173</v>
      </c>
      <c r="AF277" s="97">
        <f t="shared" ca="1" si="450"/>
        <v>1514875.2009066222</v>
      </c>
      <c r="AG277" s="97">
        <f t="shared" ca="1" si="450"/>
        <v>1662736.6980080714</v>
      </c>
      <c r="AH277" s="97">
        <f t="shared" ca="1" si="450"/>
        <v>1738772.7292710114</v>
      </c>
      <c r="AI277" s="97">
        <f t="shared" ca="1" si="450"/>
        <v>1922708.7605339515</v>
      </c>
      <c r="AJ277" s="97">
        <f t="shared" ca="1" si="450"/>
        <v>1989420.271921115</v>
      </c>
      <c r="AK277" s="97">
        <f t="shared" ca="1" si="450"/>
        <v>2051743.5559790861</v>
      </c>
      <c r="AL277" s="97">
        <f t="shared" ca="1" si="450"/>
        <v>2219509.5872420259</v>
      </c>
      <c r="AM277" s="97">
        <f t="shared" ca="1" si="450"/>
        <v>2167318.9518382992</v>
      </c>
      <c r="AN277" s="97">
        <f t="shared" ca="1" si="450"/>
        <v>2236423.6332047586</v>
      </c>
      <c r="AO277" s="97">
        <f t="shared" ca="1" si="450"/>
        <v>2408684.8684014459</v>
      </c>
      <c r="AP277" s="97">
        <f t="shared" ca="1" si="450"/>
        <v>2770216.1035981332</v>
      </c>
      <c r="AQ277" s="97">
        <f t="shared" ca="1" si="450"/>
        <v>2890577.3387948205</v>
      </c>
      <c r="AR277" s="97">
        <f t="shared" ca="1" si="450"/>
        <v>3059108.5739915078</v>
      </c>
      <c r="AS277" s="97">
        <f t="shared" ca="1" si="450"/>
        <v>3295639.809188195</v>
      </c>
      <c r="AT277" s="97">
        <f t="shared" ca="1" si="450"/>
        <v>3492345.5785463732</v>
      </c>
      <c r="AU277" s="97">
        <f t="shared" ca="1" si="450"/>
        <v>3864951.3479045513</v>
      </c>
      <c r="AV277" s="97">
        <f t="shared" ca="1" si="450"/>
        <v>4013801.2166416114</v>
      </c>
      <c r="AW277" s="97">
        <f t="shared" ca="1" si="450"/>
        <v>4135906.9859997896</v>
      </c>
      <c r="AX277" s="97">
        <f t="shared" ca="1" si="450"/>
        <v>4392342.7553579677</v>
      </c>
      <c r="AY277" s="97">
        <f t="shared" ca="1" si="450"/>
        <v>4564948.5247161454</v>
      </c>
      <c r="AZ277" s="97">
        <f t="shared" ca="1" si="450"/>
        <v>4552653.8944884017</v>
      </c>
      <c r="BA277" s="97">
        <f t="shared" ca="1" si="450"/>
        <v>4801368.075026704</v>
      </c>
      <c r="BB277" s="97">
        <f t="shared" ca="1" si="450"/>
        <v>5648082.2555650063</v>
      </c>
      <c r="BC277" s="97">
        <f t="shared" ca="1" si="450"/>
        <v>6184896.4361033086</v>
      </c>
      <c r="BD277" s="97">
        <f t="shared" ca="1" si="450"/>
        <v>6763610.6166416109</v>
      </c>
      <c r="BE277" s="97">
        <f t="shared" ca="1" si="450"/>
        <v>7410324.7971799131</v>
      </c>
      <c r="BF277" s="97">
        <f t="shared" ca="1" si="450"/>
        <v>8021037.2696436811</v>
      </c>
      <c r="BG277" s="97">
        <f t="shared" ca="1" si="450"/>
        <v>8812024.7421074491</v>
      </c>
      <c r="BH277" s="97">
        <f t="shared" ca="1" si="450"/>
        <v>9353520.7549438886</v>
      </c>
      <c r="BI277" s="97">
        <f t="shared" ca="1" si="450"/>
        <v>9814531.5193331223</v>
      </c>
      <c r="BJ277" s="97">
        <f t="shared" ca="1" si="450"/>
        <v>10539892.283722356</v>
      </c>
      <c r="BK277" s="97">
        <f t="shared" ca="1" si="450"/>
        <v>11175153.04811159</v>
      </c>
      <c r="BL277" s="97">
        <f t="shared" ca="1" si="450"/>
        <v>11800513.812500823</v>
      </c>
      <c r="BM277" s="40"/>
      <c r="BN277" s="97">
        <f t="shared" ca="1" si="425"/>
        <v>461772.57503646892</v>
      </c>
      <c r="BO277" s="97">
        <f t="shared" ca="1" si="426"/>
        <v>457551.33739895828</v>
      </c>
      <c r="BP277" s="97">
        <f t="shared" ca="1" si="427"/>
        <v>5005885.1570883989</v>
      </c>
      <c r="BQ277" s="97">
        <f t="shared" ca="1" si="428"/>
        <v>4740351.3227198692</v>
      </c>
      <c r="BR277" s="97">
        <f t="shared" ca="1" si="429"/>
        <v>4960793.6573782535</v>
      </c>
      <c r="BS277" s="97">
        <f t="shared" ca="1" si="430"/>
        <v>5214580.4447488543</v>
      </c>
      <c r="BT277" s="97">
        <f t="shared" ca="1" si="431"/>
        <v>5380115.6716639679</v>
      </c>
      <c r="BU277" s="97">
        <f t="shared" ca="1" si="432"/>
        <v>3253717.3232167624</v>
      </c>
      <c r="BV277" s="97">
        <f t="shared" ca="1" si="433"/>
        <v>4043796.6201111712</v>
      </c>
      <c r="BW277" s="97">
        <f t="shared" ca="1" si="434"/>
        <v>4916384.6281857053</v>
      </c>
      <c r="BX277" s="97">
        <f t="shared" ca="1" si="435"/>
        <v>5963872.5884341523</v>
      </c>
      <c r="BY277" s="97">
        <f t="shared" ca="1" si="436"/>
        <v>6623252.1722850837</v>
      </c>
      <c r="BZ277" s="97">
        <f t="shared" ca="1" si="437"/>
        <v>8069478.3107944001</v>
      </c>
      <c r="CA277" s="97">
        <f t="shared" ca="1" si="438"/>
        <v>9847093.9617260769</v>
      </c>
      <c r="CB277" s="97">
        <f t="shared" ca="1" si="439"/>
        <v>12014659.550545951</v>
      </c>
      <c r="CC277" s="97">
        <f t="shared" ca="1" si="440"/>
        <v>13509945.174562514</v>
      </c>
      <c r="CD277" s="97">
        <f t="shared" ca="1" si="441"/>
        <v>16634346.766695019</v>
      </c>
      <c r="CE277" s="97">
        <f t="shared" ca="1" si="442"/>
        <v>22194972.683465205</v>
      </c>
      <c r="CF277" s="97">
        <f t="shared" ca="1" si="443"/>
        <v>27980077.01638446</v>
      </c>
      <c r="CG277" s="97">
        <f t="shared" ca="1" si="444"/>
        <v>33515559.144334767</v>
      </c>
      <c r="CH277" s="40"/>
      <c r="CI277" s="97">
        <f ca="1">CI275+CI276</f>
        <v>1695558.3922457877</v>
      </c>
      <c r="CJ277" s="97">
        <f t="shared" ref="CJ277:CM277" ca="1" si="451">CJ275+CJ276</f>
        <v>1103119.212500826</v>
      </c>
      <c r="CK277" s="97">
        <f t="shared" ca="1" si="451"/>
        <v>2236423.6332047591</v>
      </c>
      <c r="CL277" s="97">
        <f t="shared" ca="1" si="451"/>
        <v>4552653.8944884036</v>
      </c>
      <c r="CM277" s="97">
        <f t="shared" ca="1" si="451"/>
        <v>11800513.812500823</v>
      </c>
      <c r="CN277" s="40"/>
    </row>
    <row r="278" spans="1:92" s="303" customFormat="1" x14ac:dyDescent="0.3">
      <c r="A278" s="4" t="s">
        <v>83</v>
      </c>
      <c r="B278" s="46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40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40"/>
      <c r="CI278" s="7"/>
      <c r="CJ278" s="7"/>
      <c r="CK278" s="7"/>
      <c r="CL278" s="7"/>
      <c r="CM278" s="7"/>
      <c r="CN278" s="40"/>
    </row>
    <row r="279" spans="1:92" s="305" customFormat="1" x14ac:dyDescent="0.3">
      <c r="A279" s="86" t="s">
        <v>67</v>
      </c>
      <c r="B279" s="96"/>
      <c r="C279" s="86"/>
      <c r="D279" s="86"/>
      <c r="E279" s="203">
        <f t="shared" ref="E279:BL279" si="452">E263+E268</f>
        <v>-17274.978267460472</v>
      </c>
      <c r="F279" s="203">
        <f t="shared" ca="1" si="452"/>
        <v>25940.352610936563</v>
      </c>
      <c r="G279" s="203">
        <f t="shared" ca="1" si="452"/>
        <v>-33283.195383022772</v>
      </c>
      <c r="H279" s="203">
        <f t="shared" ca="1" si="452"/>
        <v>-2670.6666666666679</v>
      </c>
      <c r="I279" s="203">
        <f t="shared" ca="1" si="452"/>
        <v>8185.9979503105569</v>
      </c>
      <c r="J279" s="203">
        <f t="shared" ca="1" si="452"/>
        <v>28044.804616977224</v>
      </c>
      <c r="K279" s="203">
        <f t="shared" ca="1" si="452"/>
        <v>4744.0825672877818</v>
      </c>
      <c r="L279" s="203">
        <f t="shared" ca="1" si="452"/>
        <v>4204.3333333333321</v>
      </c>
      <c r="M279" s="203">
        <f t="shared" ca="1" si="452"/>
        <v>-38582.701863354028</v>
      </c>
      <c r="N279" s="203">
        <f t="shared" ca="1" si="452"/>
        <v>-33616.035196687371</v>
      </c>
      <c r="O279" s="203">
        <f t="shared" ca="1" si="452"/>
        <v>-28866.035196687368</v>
      </c>
      <c r="P279" s="203">
        <f t="shared" ca="1" si="452"/>
        <v>-33992.587991718421</v>
      </c>
      <c r="Q279" s="203">
        <f ca="1">Q263+Q268</f>
        <v>57765.126045548677</v>
      </c>
      <c r="R279" s="97">
        <f t="shared" ca="1" si="452"/>
        <v>85332.722567287783</v>
      </c>
      <c r="S279" s="97">
        <f t="shared" ca="1" si="452"/>
        <v>-26667.277432712213</v>
      </c>
      <c r="T279" s="97">
        <f t="shared" ca="1" si="452"/>
        <v>31263.345548654252</v>
      </c>
      <c r="U279" s="97">
        <f t="shared" ca="1" si="452"/>
        <v>60332.72256728779</v>
      </c>
      <c r="V279" s="97">
        <f t="shared" ca="1" si="452"/>
        <v>7333.1378881987694</v>
      </c>
      <c r="W279" s="97">
        <f t="shared" ca="1" si="452"/>
        <v>47832.72256728779</v>
      </c>
      <c r="X279" s="97">
        <f t="shared" ca="1" si="452"/>
        <v>-30698.54037267081</v>
      </c>
      <c r="Y279" s="97">
        <f t="shared" ca="1" si="452"/>
        <v>8435.1416149068391</v>
      </c>
      <c r="Z279" s="97">
        <f t="shared" ca="1" si="452"/>
        <v>-721475.61076604552</v>
      </c>
      <c r="AA279" s="97">
        <f t="shared" ca="1" si="452"/>
        <v>16024.389233954447</v>
      </c>
      <c r="AB279" s="97">
        <f t="shared" ca="1" si="452"/>
        <v>19807.962525879913</v>
      </c>
      <c r="AC279" s="97">
        <f t="shared" ca="1" si="452"/>
        <v>102341.49710144926</v>
      </c>
      <c r="AD279" s="97">
        <f t="shared" ca="1" si="452"/>
        <v>197861.49710144926</v>
      </c>
      <c r="AE279" s="97">
        <f t="shared" ca="1" si="452"/>
        <v>31691.497101449269</v>
      </c>
      <c r="AF279" s="137">
        <f t="shared" ca="1" si="452"/>
        <v>79861.497101449262</v>
      </c>
      <c r="AG279" s="137">
        <f t="shared" ca="1" si="452"/>
        <v>147861.49710144926</v>
      </c>
      <c r="AH279" s="137">
        <f t="shared" ca="1" si="452"/>
        <v>76036.031262939941</v>
      </c>
      <c r="AI279" s="137">
        <f t="shared" ca="1" si="452"/>
        <v>183936.03126293997</v>
      </c>
      <c r="AJ279" s="137">
        <f t="shared" ca="1" si="452"/>
        <v>66711.511387163569</v>
      </c>
      <c r="AK279" s="137">
        <f t="shared" ca="1" si="452"/>
        <v>62323.284057971003</v>
      </c>
      <c r="AL279" s="137">
        <f t="shared" ca="1" si="452"/>
        <v>167766.03126293997</v>
      </c>
      <c r="AM279" s="137">
        <f t="shared" ca="1" si="452"/>
        <v>-52190.635403726716</v>
      </c>
      <c r="AN279" s="137">
        <f t="shared" ca="1" si="452"/>
        <v>69104.681366459641</v>
      </c>
      <c r="AO279" s="137">
        <f t="shared" ca="1" si="452"/>
        <v>172261.2351966874</v>
      </c>
      <c r="AP279" s="137">
        <f t="shared" ca="1" si="452"/>
        <v>361531.2351966874</v>
      </c>
      <c r="AQ279" s="137">
        <f t="shared" ca="1" si="452"/>
        <v>120361.23519668738</v>
      </c>
      <c r="AR279" s="137">
        <f t="shared" ca="1" si="452"/>
        <v>168531.23519668734</v>
      </c>
      <c r="AS279" s="137">
        <f t="shared" ca="1" si="452"/>
        <v>236531.23519668737</v>
      </c>
      <c r="AT279" s="137">
        <f t="shared" ca="1" si="452"/>
        <v>196705.76935817808</v>
      </c>
      <c r="AU279" s="137">
        <f t="shared" ca="1" si="452"/>
        <v>372605.76935817802</v>
      </c>
      <c r="AV279" s="137">
        <f t="shared" ca="1" si="452"/>
        <v>148849.86873706002</v>
      </c>
      <c r="AW279" s="137">
        <f t="shared" ca="1" si="452"/>
        <v>122105.76935817802</v>
      </c>
      <c r="AX279" s="137">
        <f t="shared" ca="1" si="452"/>
        <v>256435.76935817805</v>
      </c>
      <c r="AY279" s="137">
        <f t="shared" ca="1" si="452"/>
        <v>172605.76935817805</v>
      </c>
      <c r="AZ279" s="137">
        <f t="shared" ca="1" si="452"/>
        <v>-12294.63022774327</v>
      </c>
      <c r="BA279" s="137">
        <f t="shared" ca="1" si="452"/>
        <v>248714.18053830229</v>
      </c>
      <c r="BB279" s="137">
        <f t="shared" ca="1" si="452"/>
        <v>846714.18053830229</v>
      </c>
      <c r="BC279" s="137">
        <f t="shared" ca="1" si="452"/>
        <v>536814.18053830229</v>
      </c>
      <c r="BD279" s="137">
        <f t="shared" ca="1" si="452"/>
        <v>578714.18053830229</v>
      </c>
      <c r="BE279" s="137">
        <f t="shared" ca="1" si="452"/>
        <v>646714.18053830229</v>
      </c>
      <c r="BF279" s="137">
        <f t="shared" ca="1" si="452"/>
        <v>610712.47246376809</v>
      </c>
      <c r="BG279" s="137">
        <f t="shared" ca="1" si="452"/>
        <v>790987.47246376809</v>
      </c>
      <c r="BH279" s="137">
        <f t="shared" ca="1" si="452"/>
        <v>541496.01283643884</v>
      </c>
      <c r="BI279" s="137">
        <f t="shared" ca="1" si="452"/>
        <v>461010.76438923401</v>
      </c>
      <c r="BJ279" s="137">
        <f t="shared" ca="1" si="452"/>
        <v>725360.76438923401</v>
      </c>
      <c r="BK279" s="137">
        <f t="shared" ca="1" si="452"/>
        <v>635260.76438923401</v>
      </c>
      <c r="BL279" s="137">
        <f t="shared" ca="1" si="452"/>
        <v>625360.76438923401</v>
      </c>
      <c r="BM279" s="40"/>
      <c r="BN279" s="137">
        <f t="shared" ca="1" si="425"/>
        <v>-24617.821039546681</v>
      </c>
      <c r="BO279" s="137">
        <f t="shared" ca="1" si="426"/>
        <v>33560.135900621113</v>
      </c>
      <c r="BP279" s="137">
        <f t="shared" ca="1" si="427"/>
        <v>-29634.285962732916</v>
      </c>
      <c r="BQ279" s="137">
        <f t="shared" ca="1" si="428"/>
        <v>-96474.658385093164</v>
      </c>
      <c r="BR279" s="137">
        <f t="shared" ca="1" si="429"/>
        <v>116430.57118012423</v>
      </c>
      <c r="BS279" s="137">
        <f t="shared" ca="1" si="430"/>
        <v>98929.206004140811</v>
      </c>
      <c r="BT279" s="137">
        <f t="shared" ca="1" si="431"/>
        <v>25569.323809523819</v>
      </c>
      <c r="BU279" s="137">
        <f t="shared" ca="1" si="432"/>
        <v>-685643.25900621107</v>
      </c>
      <c r="BV279" s="137">
        <f t="shared" ca="1" si="433"/>
        <v>331894.49130434782</v>
      </c>
      <c r="BW279" s="137">
        <f t="shared" ca="1" si="434"/>
        <v>303759.02546583849</v>
      </c>
      <c r="BX279" s="137">
        <f t="shared" ca="1" si="435"/>
        <v>312970.82670807454</v>
      </c>
      <c r="BY279" s="137">
        <f t="shared" ca="1" si="436"/>
        <v>184680.0772256729</v>
      </c>
      <c r="BZ279" s="137">
        <f t="shared" ca="1" si="437"/>
        <v>654153.70559006219</v>
      </c>
      <c r="CA279" s="137">
        <f t="shared" ca="1" si="438"/>
        <v>601768.2397515527</v>
      </c>
      <c r="CB279" s="137">
        <f t="shared" ca="1" si="439"/>
        <v>643561.40745341603</v>
      </c>
      <c r="CC279" s="137">
        <f t="shared" ca="1" si="440"/>
        <v>416746.90848861285</v>
      </c>
      <c r="CD279" s="137">
        <f t="shared" ca="1" si="441"/>
        <v>1632242.5416149069</v>
      </c>
      <c r="CE279" s="137">
        <f t="shared" ca="1" si="442"/>
        <v>1836140.8335403726</v>
      </c>
      <c r="CF279" s="137">
        <f t="shared" ca="1" si="443"/>
        <v>1793494.2496894412</v>
      </c>
      <c r="CG279" s="137">
        <f t="shared" ca="1" si="444"/>
        <v>1985982.2931677019</v>
      </c>
      <c r="CH279" s="40"/>
      <c r="CI279" s="203">
        <f ca="1">SUM(E279:P279)</f>
        <v>-117166.62948675164</v>
      </c>
      <c r="CJ279" s="203">
        <f ca="1">SUM(Q279:AB279)</f>
        <v>-444714.15801242233</v>
      </c>
      <c r="CK279" s="203">
        <f ca="1">SUM(AC279:AN279)</f>
        <v>1133304.4207039336</v>
      </c>
      <c r="CL279" s="203">
        <f ca="1">SUM(AO279:AZ279)</f>
        <v>2316230.2612836445</v>
      </c>
      <c r="CM279" s="203">
        <f ca="1">SUM(BA279:BL279)</f>
        <v>7247859.9180124206</v>
      </c>
      <c r="CN279" s="40"/>
    </row>
    <row r="280" spans="1:92" s="303" customFormat="1" x14ac:dyDescent="0.3">
      <c r="A280" s="91"/>
      <c r="B280" s="81" t="s">
        <v>61</v>
      </c>
      <c r="C280" s="80"/>
      <c r="D280" s="82"/>
      <c r="E280" s="139">
        <f t="shared" ref="E280:BL281" si="453">E272</f>
        <v>170000</v>
      </c>
      <c r="F280" s="139">
        <f t="shared" si="453"/>
        <v>0</v>
      </c>
      <c r="G280" s="139">
        <f t="shared" si="453"/>
        <v>0</v>
      </c>
      <c r="H280" s="139">
        <f t="shared" si="453"/>
        <v>0</v>
      </c>
      <c r="I280" s="139">
        <f t="shared" si="453"/>
        <v>0</v>
      </c>
      <c r="J280" s="139">
        <f t="shared" si="453"/>
        <v>0</v>
      </c>
      <c r="K280" s="139">
        <f t="shared" si="453"/>
        <v>1500000</v>
      </c>
      <c r="L280" s="139">
        <f t="shared" si="453"/>
        <v>0</v>
      </c>
      <c r="M280" s="139">
        <f t="shared" si="453"/>
        <v>0</v>
      </c>
      <c r="N280" s="139">
        <f t="shared" si="453"/>
        <v>0</v>
      </c>
      <c r="O280" s="139">
        <f t="shared" si="453"/>
        <v>0</v>
      </c>
      <c r="P280" s="139">
        <f t="shared" si="453"/>
        <v>0</v>
      </c>
      <c r="Q280" s="139">
        <f t="shared" si="453"/>
        <v>0</v>
      </c>
      <c r="R280" s="82">
        <f t="shared" si="453"/>
        <v>0</v>
      </c>
      <c r="S280" s="82">
        <f t="shared" si="453"/>
        <v>0</v>
      </c>
      <c r="T280" s="82">
        <f t="shared" si="453"/>
        <v>0</v>
      </c>
      <c r="U280" s="82">
        <f t="shared" si="453"/>
        <v>0</v>
      </c>
      <c r="V280" s="82">
        <f t="shared" si="453"/>
        <v>0</v>
      </c>
      <c r="W280" s="82">
        <f t="shared" si="453"/>
        <v>0</v>
      </c>
      <c r="X280" s="82">
        <f t="shared" si="453"/>
        <v>0</v>
      </c>
      <c r="Y280" s="82">
        <f t="shared" si="453"/>
        <v>0</v>
      </c>
      <c r="Z280" s="82">
        <f t="shared" si="453"/>
        <v>0</v>
      </c>
      <c r="AA280" s="82">
        <f t="shared" si="453"/>
        <v>0</v>
      </c>
      <c r="AB280" s="82">
        <f t="shared" si="453"/>
        <v>0</v>
      </c>
      <c r="AC280" s="82">
        <f t="shared" si="453"/>
        <v>0</v>
      </c>
      <c r="AD280" s="82">
        <f t="shared" si="453"/>
        <v>0</v>
      </c>
      <c r="AE280" s="82">
        <f t="shared" si="453"/>
        <v>0</v>
      </c>
      <c r="AF280" s="82">
        <f t="shared" si="453"/>
        <v>0</v>
      </c>
      <c r="AG280" s="82">
        <f t="shared" si="453"/>
        <v>0</v>
      </c>
      <c r="AH280" s="82">
        <f t="shared" si="453"/>
        <v>0</v>
      </c>
      <c r="AI280" s="82">
        <f t="shared" si="453"/>
        <v>0</v>
      </c>
      <c r="AJ280" s="82">
        <f t="shared" si="453"/>
        <v>0</v>
      </c>
      <c r="AK280" s="82">
        <f t="shared" si="453"/>
        <v>0</v>
      </c>
      <c r="AL280" s="82">
        <f t="shared" si="453"/>
        <v>0</v>
      </c>
      <c r="AM280" s="82">
        <f t="shared" si="453"/>
        <v>0</v>
      </c>
      <c r="AN280" s="82">
        <f t="shared" si="453"/>
        <v>0</v>
      </c>
      <c r="AO280" s="82">
        <f t="shared" si="453"/>
        <v>0</v>
      </c>
      <c r="AP280" s="82">
        <f t="shared" si="453"/>
        <v>0</v>
      </c>
      <c r="AQ280" s="82">
        <f t="shared" si="453"/>
        <v>0</v>
      </c>
      <c r="AR280" s="82">
        <f t="shared" si="453"/>
        <v>0</v>
      </c>
      <c r="AS280" s="82">
        <f t="shared" si="453"/>
        <v>0</v>
      </c>
      <c r="AT280" s="82">
        <f t="shared" si="453"/>
        <v>0</v>
      </c>
      <c r="AU280" s="82">
        <f t="shared" si="453"/>
        <v>0</v>
      </c>
      <c r="AV280" s="82">
        <f t="shared" si="453"/>
        <v>0</v>
      </c>
      <c r="AW280" s="82">
        <f t="shared" si="453"/>
        <v>0</v>
      </c>
      <c r="AX280" s="82">
        <f t="shared" si="453"/>
        <v>0</v>
      </c>
      <c r="AY280" s="82">
        <f t="shared" si="453"/>
        <v>0</v>
      </c>
      <c r="AZ280" s="82">
        <f t="shared" si="453"/>
        <v>0</v>
      </c>
      <c r="BA280" s="82">
        <f t="shared" si="453"/>
        <v>0</v>
      </c>
      <c r="BB280" s="82">
        <f t="shared" si="453"/>
        <v>0</v>
      </c>
      <c r="BC280" s="82">
        <f t="shared" si="453"/>
        <v>0</v>
      </c>
      <c r="BD280" s="82">
        <f t="shared" si="453"/>
        <v>0</v>
      </c>
      <c r="BE280" s="82">
        <f t="shared" si="453"/>
        <v>0</v>
      </c>
      <c r="BF280" s="82">
        <f t="shared" si="453"/>
        <v>0</v>
      </c>
      <c r="BG280" s="82">
        <f t="shared" si="453"/>
        <v>0</v>
      </c>
      <c r="BH280" s="82">
        <f t="shared" si="453"/>
        <v>0</v>
      </c>
      <c r="BI280" s="82">
        <f t="shared" si="453"/>
        <v>0</v>
      </c>
      <c r="BJ280" s="82">
        <f t="shared" si="453"/>
        <v>0</v>
      </c>
      <c r="BK280" s="82">
        <f t="shared" si="453"/>
        <v>0</v>
      </c>
      <c r="BL280" s="82">
        <f t="shared" si="453"/>
        <v>0</v>
      </c>
      <c r="BM280" s="40"/>
      <c r="BN280" s="82">
        <f t="shared" si="425"/>
        <v>170000</v>
      </c>
      <c r="BO280" s="82">
        <f t="shared" si="426"/>
        <v>0</v>
      </c>
      <c r="BP280" s="82">
        <f t="shared" si="427"/>
        <v>1500000</v>
      </c>
      <c r="BQ280" s="82">
        <f t="shared" si="428"/>
        <v>0</v>
      </c>
      <c r="BR280" s="82">
        <f t="shared" si="429"/>
        <v>0</v>
      </c>
      <c r="BS280" s="82">
        <f t="shared" si="430"/>
        <v>0</v>
      </c>
      <c r="BT280" s="82">
        <f t="shared" si="431"/>
        <v>0</v>
      </c>
      <c r="BU280" s="82">
        <f t="shared" si="432"/>
        <v>0</v>
      </c>
      <c r="BV280" s="82">
        <f t="shared" si="433"/>
        <v>0</v>
      </c>
      <c r="BW280" s="82">
        <f t="shared" si="434"/>
        <v>0</v>
      </c>
      <c r="BX280" s="82">
        <f t="shared" si="435"/>
        <v>0</v>
      </c>
      <c r="BY280" s="82">
        <f t="shared" si="436"/>
        <v>0</v>
      </c>
      <c r="BZ280" s="82">
        <f t="shared" si="437"/>
        <v>0</v>
      </c>
      <c r="CA280" s="82">
        <f t="shared" si="438"/>
        <v>0</v>
      </c>
      <c r="CB280" s="82">
        <f t="shared" si="439"/>
        <v>0</v>
      </c>
      <c r="CC280" s="82">
        <f t="shared" si="440"/>
        <v>0</v>
      </c>
      <c r="CD280" s="82">
        <f t="shared" si="441"/>
        <v>0</v>
      </c>
      <c r="CE280" s="82">
        <f t="shared" si="442"/>
        <v>0</v>
      </c>
      <c r="CF280" s="82">
        <f t="shared" si="443"/>
        <v>0</v>
      </c>
      <c r="CG280" s="82">
        <f t="shared" si="444"/>
        <v>0</v>
      </c>
      <c r="CH280" s="40"/>
      <c r="CI280" s="139">
        <f t="shared" ref="CI280:CI294" si="454">SUM(E280:P280)</f>
        <v>1670000</v>
      </c>
      <c r="CJ280" s="139">
        <f t="shared" ref="CJ280:CJ294" si="455">SUM(Q280:AB280)</f>
        <v>0</v>
      </c>
      <c r="CK280" s="139">
        <f t="shared" ref="CK280:CK294" si="456">SUM(AC280:AN280)</f>
        <v>0</v>
      </c>
      <c r="CL280" s="139">
        <f t="shared" ref="CL280:CL294" si="457">SUM(AO280:AZ280)</f>
        <v>0</v>
      </c>
      <c r="CM280" s="139">
        <f t="shared" ref="CM280:CM294" si="458">SUM(BA280:BL280)</f>
        <v>0</v>
      </c>
      <c r="CN280" s="40"/>
    </row>
    <row r="281" spans="1:92" s="303" customFormat="1" x14ac:dyDescent="0.3">
      <c r="A281" s="91"/>
      <c r="B281" s="81" t="s">
        <v>62</v>
      </c>
      <c r="C281" s="80"/>
      <c r="D281" s="82"/>
      <c r="E281" s="139">
        <f t="shared" si="453"/>
        <v>0</v>
      </c>
      <c r="F281" s="139">
        <f t="shared" si="453"/>
        <v>0</v>
      </c>
      <c r="G281" s="139">
        <f t="shared" si="453"/>
        <v>0</v>
      </c>
      <c r="H281" s="139">
        <f t="shared" si="453"/>
        <v>0</v>
      </c>
      <c r="I281" s="139">
        <f t="shared" si="453"/>
        <v>0</v>
      </c>
      <c r="J281" s="139">
        <f t="shared" si="453"/>
        <v>0</v>
      </c>
      <c r="K281" s="139">
        <f t="shared" si="453"/>
        <v>0</v>
      </c>
      <c r="L281" s="139">
        <f t="shared" si="453"/>
        <v>0</v>
      </c>
      <c r="M281" s="139">
        <f t="shared" si="453"/>
        <v>0</v>
      </c>
      <c r="N281" s="139">
        <f t="shared" si="453"/>
        <v>0</v>
      </c>
      <c r="O281" s="139">
        <f t="shared" si="453"/>
        <v>0</v>
      </c>
      <c r="P281" s="139">
        <f t="shared" si="453"/>
        <v>0</v>
      </c>
      <c r="Q281" s="139">
        <f t="shared" si="453"/>
        <v>0</v>
      </c>
      <c r="R281" s="82">
        <f t="shared" si="453"/>
        <v>0</v>
      </c>
      <c r="S281" s="82">
        <f t="shared" si="453"/>
        <v>0</v>
      </c>
      <c r="T281" s="82">
        <f t="shared" si="453"/>
        <v>0</v>
      </c>
      <c r="U281" s="82">
        <f t="shared" si="453"/>
        <v>0</v>
      </c>
      <c r="V281" s="82">
        <f t="shared" si="453"/>
        <v>0</v>
      </c>
      <c r="W281" s="82">
        <f t="shared" si="453"/>
        <v>0</v>
      </c>
      <c r="X281" s="82">
        <f t="shared" si="453"/>
        <v>0</v>
      </c>
      <c r="Y281" s="82">
        <f t="shared" si="453"/>
        <v>0</v>
      </c>
      <c r="Z281" s="82">
        <f t="shared" si="453"/>
        <v>0</v>
      </c>
      <c r="AA281" s="82">
        <f t="shared" si="453"/>
        <v>0</v>
      </c>
      <c r="AB281" s="82">
        <f t="shared" si="453"/>
        <v>0</v>
      </c>
      <c r="AC281" s="82">
        <f t="shared" si="453"/>
        <v>0</v>
      </c>
      <c r="AD281" s="82">
        <f t="shared" si="453"/>
        <v>0</v>
      </c>
      <c r="AE281" s="82">
        <f t="shared" si="453"/>
        <v>0</v>
      </c>
      <c r="AF281" s="82">
        <f t="shared" si="453"/>
        <v>0</v>
      </c>
      <c r="AG281" s="82">
        <f t="shared" si="453"/>
        <v>0</v>
      </c>
      <c r="AH281" s="82">
        <f t="shared" si="453"/>
        <v>0</v>
      </c>
      <c r="AI281" s="82">
        <f t="shared" si="453"/>
        <v>0</v>
      </c>
      <c r="AJ281" s="82">
        <f t="shared" si="453"/>
        <v>0</v>
      </c>
      <c r="AK281" s="82">
        <f t="shared" si="453"/>
        <v>0</v>
      </c>
      <c r="AL281" s="82">
        <f t="shared" si="453"/>
        <v>0</v>
      </c>
      <c r="AM281" s="82">
        <f t="shared" si="453"/>
        <v>0</v>
      </c>
      <c r="AN281" s="82">
        <f t="shared" si="453"/>
        <v>0</v>
      </c>
      <c r="AO281" s="82">
        <f t="shared" si="453"/>
        <v>0</v>
      </c>
      <c r="AP281" s="82">
        <f t="shared" si="453"/>
        <v>0</v>
      </c>
      <c r="AQ281" s="82">
        <f t="shared" si="453"/>
        <v>0</v>
      </c>
      <c r="AR281" s="82">
        <f t="shared" si="453"/>
        <v>0</v>
      </c>
      <c r="AS281" s="82">
        <f t="shared" si="453"/>
        <v>0</v>
      </c>
      <c r="AT281" s="82">
        <f t="shared" si="453"/>
        <v>0</v>
      </c>
      <c r="AU281" s="82">
        <f t="shared" si="453"/>
        <v>0</v>
      </c>
      <c r="AV281" s="82">
        <f t="shared" si="453"/>
        <v>0</v>
      </c>
      <c r="AW281" s="82">
        <f t="shared" si="453"/>
        <v>0</v>
      </c>
      <c r="AX281" s="82">
        <f t="shared" si="453"/>
        <v>0</v>
      </c>
      <c r="AY281" s="82">
        <f t="shared" si="453"/>
        <v>0</v>
      </c>
      <c r="AZ281" s="82">
        <f t="shared" si="453"/>
        <v>0</v>
      </c>
      <c r="BA281" s="82">
        <f t="shared" si="453"/>
        <v>0</v>
      </c>
      <c r="BB281" s="82">
        <f t="shared" si="453"/>
        <v>0</v>
      </c>
      <c r="BC281" s="82">
        <f t="shared" si="453"/>
        <v>0</v>
      </c>
      <c r="BD281" s="82">
        <f t="shared" si="453"/>
        <v>0</v>
      </c>
      <c r="BE281" s="82">
        <f t="shared" si="453"/>
        <v>0</v>
      </c>
      <c r="BF281" s="82">
        <f t="shared" si="453"/>
        <v>0</v>
      </c>
      <c r="BG281" s="82">
        <f t="shared" si="453"/>
        <v>0</v>
      </c>
      <c r="BH281" s="82">
        <f t="shared" si="453"/>
        <v>0</v>
      </c>
      <c r="BI281" s="82">
        <f t="shared" si="453"/>
        <v>0</v>
      </c>
      <c r="BJ281" s="82">
        <f t="shared" si="453"/>
        <v>0</v>
      </c>
      <c r="BK281" s="82">
        <f t="shared" si="453"/>
        <v>0</v>
      </c>
      <c r="BL281" s="82">
        <f t="shared" si="453"/>
        <v>0</v>
      </c>
      <c r="BM281" s="40"/>
      <c r="BN281" s="82">
        <f t="shared" si="425"/>
        <v>0</v>
      </c>
      <c r="BO281" s="82">
        <f t="shared" si="426"/>
        <v>0</v>
      </c>
      <c r="BP281" s="82">
        <f t="shared" si="427"/>
        <v>0</v>
      </c>
      <c r="BQ281" s="82">
        <f t="shared" si="428"/>
        <v>0</v>
      </c>
      <c r="BR281" s="82">
        <f t="shared" si="429"/>
        <v>0</v>
      </c>
      <c r="BS281" s="82">
        <f t="shared" si="430"/>
        <v>0</v>
      </c>
      <c r="BT281" s="82">
        <f t="shared" si="431"/>
        <v>0</v>
      </c>
      <c r="BU281" s="82">
        <f t="shared" si="432"/>
        <v>0</v>
      </c>
      <c r="BV281" s="82">
        <f t="shared" si="433"/>
        <v>0</v>
      </c>
      <c r="BW281" s="82">
        <f t="shared" si="434"/>
        <v>0</v>
      </c>
      <c r="BX281" s="82">
        <f t="shared" si="435"/>
        <v>0</v>
      </c>
      <c r="BY281" s="82">
        <f t="shared" si="436"/>
        <v>0</v>
      </c>
      <c r="BZ281" s="82">
        <f t="shared" si="437"/>
        <v>0</v>
      </c>
      <c r="CA281" s="82">
        <f t="shared" si="438"/>
        <v>0</v>
      </c>
      <c r="CB281" s="82">
        <f t="shared" si="439"/>
        <v>0</v>
      </c>
      <c r="CC281" s="82">
        <f t="shared" si="440"/>
        <v>0</v>
      </c>
      <c r="CD281" s="82">
        <f t="shared" si="441"/>
        <v>0</v>
      </c>
      <c r="CE281" s="82">
        <f t="shared" si="442"/>
        <v>0</v>
      </c>
      <c r="CF281" s="82">
        <f t="shared" si="443"/>
        <v>0</v>
      </c>
      <c r="CG281" s="82">
        <f t="shared" si="444"/>
        <v>0</v>
      </c>
      <c r="CH281" s="40"/>
      <c r="CI281" s="139">
        <f t="shared" si="454"/>
        <v>0</v>
      </c>
      <c r="CJ281" s="139">
        <f t="shared" si="455"/>
        <v>0</v>
      </c>
      <c r="CK281" s="139">
        <f t="shared" si="456"/>
        <v>0</v>
      </c>
      <c r="CL281" s="139">
        <f t="shared" si="457"/>
        <v>0</v>
      </c>
      <c r="CM281" s="139">
        <f t="shared" si="458"/>
        <v>0</v>
      </c>
      <c r="CN281" s="40"/>
    </row>
    <row r="282" spans="1:92" s="303" customFormat="1" x14ac:dyDescent="0.3">
      <c r="A282" s="91"/>
      <c r="B282" s="81" t="s">
        <v>63</v>
      </c>
      <c r="C282" s="80"/>
      <c r="D282" s="82"/>
      <c r="E282" s="139">
        <f t="shared" ref="E282:BL282" si="459">E275</f>
        <v>0</v>
      </c>
      <c r="F282" s="139">
        <f t="shared" ca="1" si="459"/>
        <v>147725.02173253952</v>
      </c>
      <c r="G282" s="139">
        <f t="shared" ca="1" si="459"/>
        <v>173665.37434347608</v>
      </c>
      <c r="H282" s="139">
        <f t="shared" ca="1" si="459"/>
        <v>140382.17896045331</v>
      </c>
      <c r="I282" s="139">
        <f t="shared" ca="1" si="459"/>
        <v>137711.51229378665</v>
      </c>
      <c r="J282" s="139">
        <f t="shared" ca="1" si="459"/>
        <v>145897.51024409721</v>
      </c>
      <c r="K282" s="139">
        <f t="shared" ca="1" si="459"/>
        <v>173942.31486107444</v>
      </c>
      <c r="L282" s="139">
        <f t="shared" ca="1" si="459"/>
        <v>1678686.3974283622</v>
      </c>
      <c r="M282" s="139">
        <f t="shared" ca="1" si="459"/>
        <v>1682890.7307616954</v>
      </c>
      <c r="N282" s="139">
        <f t="shared" ca="1" si="459"/>
        <v>1644308.0288983413</v>
      </c>
      <c r="O282" s="139">
        <f t="shared" ca="1" si="459"/>
        <v>1610691.993701654</v>
      </c>
      <c r="P282" s="139">
        <f t="shared" ca="1" si="459"/>
        <v>1581825.9585049667</v>
      </c>
      <c r="Q282" s="139">
        <f t="shared" ca="1" si="459"/>
        <v>1547833.3705132483</v>
      </c>
      <c r="R282" s="82">
        <f t="shared" ca="1" si="459"/>
        <v>1605598.4965587968</v>
      </c>
      <c r="S282" s="82">
        <f t="shared" ca="1" si="459"/>
        <v>1690931.2191260846</v>
      </c>
      <c r="T282" s="82">
        <f t="shared" ca="1" si="459"/>
        <v>1664263.9416933723</v>
      </c>
      <c r="U282" s="82">
        <f t="shared" ca="1" si="459"/>
        <v>1695527.2872420265</v>
      </c>
      <c r="V282" s="82">
        <f t="shared" ca="1" si="459"/>
        <v>1755860.0098093143</v>
      </c>
      <c r="W282" s="82">
        <f t="shared" ca="1" si="459"/>
        <v>1763193.147697513</v>
      </c>
      <c r="X282" s="82">
        <f t="shared" ca="1" si="459"/>
        <v>1811025.8702648007</v>
      </c>
      <c r="Y282" s="82">
        <f t="shared" ca="1" si="459"/>
        <v>1780327.3298921299</v>
      </c>
      <c r="Z282" s="82">
        <f t="shared" ca="1" si="459"/>
        <v>1788762.4715070366</v>
      </c>
      <c r="AA282" s="82">
        <f t="shared" ca="1" si="459"/>
        <v>1067286.8607409911</v>
      </c>
      <c r="AB282" s="82">
        <f t="shared" ca="1" si="459"/>
        <v>1083311.2499749456</v>
      </c>
      <c r="AC282" s="82">
        <f t="shared" ca="1" si="459"/>
        <v>1103119.2125008255</v>
      </c>
      <c r="AD282" s="82">
        <f t="shared" ca="1" si="459"/>
        <v>1205460.7096022747</v>
      </c>
      <c r="AE282" s="82">
        <f t="shared" ca="1" si="459"/>
        <v>1403322.2067037239</v>
      </c>
      <c r="AF282" s="82">
        <f t="shared" ca="1" si="459"/>
        <v>1435013.703805173</v>
      </c>
      <c r="AG282" s="82">
        <f t="shared" ca="1" si="459"/>
        <v>1514875.2009066222</v>
      </c>
      <c r="AH282" s="82">
        <f t="shared" ca="1" si="459"/>
        <v>1662736.6980080714</v>
      </c>
      <c r="AI282" s="82">
        <f t="shared" ca="1" si="459"/>
        <v>1738772.7292710114</v>
      </c>
      <c r="AJ282" s="82">
        <f t="shared" ca="1" si="459"/>
        <v>1922708.7605339515</v>
      </c>
      <c r="AK282" s="82">
        <f t="shared" ca="1" si="459"/>
        <v>1989420.271921115</v>
      </c>
      <c r="AL282" s="82">
        <f t="shared" ca="1" si="459"/>
        <v>2051743.5559790861</v>
      </c>
      <c r="AM282" s="82">
        <f t="shared" ca="1" si="459"/>
        <v>2219509.5872420259</v>
      </c>
      <c r="AN282" s="82">
        <f t="shared" ca="1" si="459"/>
        <v>2167318.9518382992</v>
      </c>
      <c r="AO282" s="82">
        <f t="shared" ca="1" si="459"/>
        <v>2236423.6332047586</v>
      </c>
      <c r="AP282" s="82">
        <f t="shared" ca="1" si="459"/>
        <v>2408684.8684014459</v>
      </c>
      <c r="AQ282" s="82">
        <f t="shared" ca="1" si="459"/>
        <v>2770216.1035981332</v>
      </c>
      <c r="AR282" s="82">
        <f t="shared" ca="1" si="459"/>
        <v>2890577.3387948205</v>
      </c>
      <c r="AS282" s="82">
        <f t="shared" ca="1" si="459"/>
        <v>3059108.5739915078</v>
      </c>
      <c r="AT282" s="82">
        <f t="shared" ca="1" si="459"/>
        <v>3295639.809188195</v>
      </c>
      <c r="AU282" s="82">
        <f t="shared" ca="1" si="459"/>
        <v>3492345.5785463732</v>
      </c>
      <c r="AV282" s="82">
        <f t="shared" ca="1" si="459"/>
        <v>3864951.3479045513</v>
      </c>
      <c r="AW282" s="82">
        <f t="shared" ca="1" si="459"/>
        <v>4013801.2166416114</v>
      </c>
      <c r="AX282" s="82">
        <f t="shared" ca="1" si="459"/>
        <v>4135906.9859997896</v>
      </c>
      <c r="AY282" s="82">
        <f t="shared" ca="1" si="459"/>
        <v>4392342.7553579677</v>
      </c>
      <c r="AZ282" s="82">
        <f t="shared" ca="1" si="459"/>
        <v>4564948.5247161454</v>
      </c>
      <c r="BA282" s="82">
        <f t="shared" ca="1" si="459"/>
        <v>4552653.8944884017</v>
      </c>
      <c r="BB282" s="82">
        <f t="shared" ca="1" si="459"/>
        <v>4801368.075026704</v>
      </c>
      <c r="BC282" s="82">
        <f t="shared" ca="1" si="459"/>
        <v>5648082.2555650063</v>
      </c>
      <c r="BD282" s="82">
        <f t="shared" ca="1" si="459"/>
        <v>6184896.4361033086</v>
      </c>
      <c r="BE282" s="82">
        <f t="shared" ca="1" si="459"/>
        <v>6763610.6166416109</v>
      </c>
      <c r="BF282" s="82">
        <f t="shared" ca="1" si="459"/>
        <v>7410324.7971799131</v>
      </c>
      <c r="BG282" s="82">
        <f t="shared" ca="1" si="459"/>
        <v>8021037.2696436811</v>
      </c>
      <c r="BH282" s="82">
        <f t="shared" ca="1" si="459"/>
        <v>8812024.7421074491</v>
      </c>
      <c r="BI282" s="82">
        <f t="shared" ca="1" si="459"/>
        <v>9353520.7549438886</v>
      </c>
      <c r="BJ282" s="82">
        <f t="shared" ca="1" si="459"/>
        <v>9814531.5193331223</v>
      </c>
      <c r="BK282" s="82">
        <f t="shared" ca="1" si="459"/>
        <v>10539892.283722356</v>
      </c>
      <c r="BL282" s="82">
        <f t="shared" ca="1" si="459"/>
        <v>11175153.04811159</v>
      </c>
      <c r="BM282" s="40"/>
      <c r="BN282" s="82">
        <f t="shared" ca="1" si="425"/>
        <v>321390.3960760156</v>
      </c>
      <c r="BO282" s="82">
        <f t="shared" ca="1" si="426"/>
        <v>423991.20149833721</v>
      </c>
      <c r="BP282" s="82">
        <f t="shared" ca="1" si="427"/>
        <v>3535519.4430511324</v>
      </c>
      <c r="BQ282" s="82">
        <f t="shared" ca="1" si="428"/>
        <v>4836825.9811049616</v>
      </c>
      <c r="BR282" s="82">
        <f t="shared" ca="1" si="429"/>
        <v>4844363.0861981297</v>
      </c>
      <c r="BS282" s="82">
        <f t="shared" ca="1" si="430"/>
        <v>5115651.2387447134</v>
      </c>
      <c r="BT282" s="82">
        <f t="shared" ca="1" si="431"/>
        <v>5354546.3478544438</v>
      </c>
      <c r="BU282" s="82">
        <f t="shared" ca="1" si="432"/>
        <v>3939360.582222973</v>
      </c>
      <c r="BV282" s="82">
        <f t="shared" ca="1" si="433"/>
        <v>3711902.1288068243</v>
      </c>
      <c r="BW282" s="82">
        <f t="shared" ca="1" si="434"/>
        <v>4612625.6027198667</v>
      </c>
      <c r="BX282" s="82">
        <f t="shared" ca="1" si="435"/>
        <v>5650901.7617260776</v>
      </c>
      <c r="BY282" s="82">
        <f t="shared" ca="1" si="436"/>
        <v>6438572.0950594116</v>
      </c>
      <c r="BZ282" s="82">
        <f t="shared" ca="1" si="437"/>
        <v>7415324.6052043382</v>
      </c>
      <c r="CA282" s="82">
        <f t="shared" ca="1" si="438"/>
        <v>9245325.7219745237</v>
      </c>
      <c r="CB282" s="82">
        <f t="shared" ca="1" si="439"/>
        <v>11371098.143092535</v>
      </c>
      <c r="CC282" s="82">
        <f t="shared" ca="1" si="440"/>
        <v>13093198.266073901</v>
      </c>
      <c r="CD282" s="82">
        <f t="shared" ca="1" si="441"/>
        <v>15002104.225080112</v>
      </c>
      <c r="CE282" s="82">
        <f t="shared" ca="1" si="442"/>
        <v>20358831.849924833</v>
      </c>
      <c r="CF282" s="82">
        <f t="shared" ca="1" si="443"/>
        <v>26186582.766695019</v>
      </c>
      <c r="CG282" s="82">
        <f t="shared" ca="1" si="444"/>
        <v>31529576.851167068</v>
      </c>
      <c r="CH282" s="40"/>
      <c r="CI282" s="139">
        <f ca="1">+CI275</f>
        <v>147725.02173253952</v>
      </c>
      <c r="CJ282" s="139">
        <f t="shared" ref="CJ282:CM282" ca="1" si="460">+CJ275</f>
        <v>1547833.3705132483</v>
      </c>
      <c r="CK282" s="139">
        <f t="shared" ca="1" si="460"/>
        <v>1103119.2125008255</v>
      </c>
      <c r="CL282" s="139">
        <f t="shared" ca="1" si="460"/>
        <v>2236423.6332047586</v>
      </c>
      <c r="CM282" s="139">
        <f t="shared" ca="1" si="460"/>
        <v>4552653.8944884017</v>
      </c>
      <c r="CN282" s="40"/>
    </row>
    <row r="283" spans="1:92" s="303" customFormat="1" x14ac:dyDescent="0.3">
      <c r="A283" s="92"/>
      <c r="B283" s="93" t="s">
        <v>68</v>
      </c>
      <c r="C283" s="94"/>
      <c r="D283" s="83"/>
      <c r="E283" s="198">
        <f t="shared" ref="E283:BL283" ca="1" si="461">-E21</f>
        <v>-14720.666666666668</v>
      </c>
      <c r="F283" s="198">
        <f t="shared" ca="1" si="461"/>
        <v>-16424.666666666668</v>
      </c>
      <c r="G283" s="198">
        <f t="shared" ca="1" si="461"/>
        <v>-18791.333333333336</v>
      </c>
      <c r="H283" s="198">
        <f t="shared" ca="1" si="461"/>
        <v>-21158</v>
      </c>
      <c r="I283" s="198">
        <f t="shared" ca="1" si="461"/>
        <v>-21158</v>
      </c>
      <c r="J283" s="198">
        <f t="shared" ca="1" si="461"/>
        <v>-21158</v>
      </c>
      <c r="K283" s="198">
        <f t="shared" ca="1" si="461"/>
        <v>-21158</v>
      </c>
      <c r="L283" s="198">
        <f t="shared" ca="1" si="461"/>
        <v>-68444</v>
      </c>
      <c r="M283" s="198">
        <f t="shared" ca="1" si="461"/>
        <v>-115730</v>
      </c>
      <c r="N283" s="198">
        <f t="shared" ca="1" si="461"/>
        <v>-115730</v>
      </c>
      <c r="O283" s="198">
        <f t="shared" ca="1" si="461"/>
        <v>-115730</v>
      </c>
      <c r="P283" s="198">
        <f t="shared" ca="1" si="461"/>
        <v>-115730</v>
      </c>
      <c r="Q283" s="198">
        <f t="shared" ca="1" si="461"/>
        <v>-115730</v>
      </c>
      <c r="R283" s="83">
        <f t="shared" ca="1" si="461"/>
        <v>-115730</v>
      </c>
      <c r="S283" s="83">
        <f t="shared" ca="1" si="461"/>
        <v>-115730</v>
      </c>
      <c r="T283" s="83">
        <f t="shared" ca="1" si="461"/>
        <v>-115730</v>
      </c>
      <c r="U283" s="83">
        <f t="shared" ca="1" si="461"/>
        <v>-115730</v>
      </c>
      <c r="V283" s="83">
        <f t="shared" ca="1" si="461"/>
        <v>-115730</v>
      </c>
      <c r="W283" s="83">
        <f t="shared" ca="1" si="461"/>
        <v>-118096.66666666667</v>
      </c>
      <c r="X283" s="83">
        <f t="shared" ca="1" si="461"/>
        <v>-125788.33333333334</v>
      </c>
      <c r="Y283" s="83">
        <f t="shared" ca="1" si="461"/>
        <v>-131113.33333333334</v>
      </c>
      <c r="Z283" s="83">
        <f t="shared" ca="1" si="461"/>
        <v>-131113.33333333334</v>
      </c>
      <c r="AA283" s="83">
        <f t="shared" ca="1" si="461"/>
        <v>-131113.33333333334</v>
      </c>
      <c r="AB283" s="83">
        <f t="shared" ca="1" si="461"/>
        <v>-133953.33333333334</v>
      </c>
      <c r="AC283" s="83">
        <f t="shared" ca="1" si="461"/>
        <v>-136793.33333333334</v>
      </c>
      <c r="AD283" s="83">
        <f t="shared" ca="1" si="461"/>
        <v>-136793.33333333334</v>
      </c>
      <c r="AE283" s="83">
        <f t="shared" ca="1" si="461"/>
        <v>-136793.33333333334</v>
      </c>
      <c r="AF283" s="83">
        <f t="shared" ca="1" si="461"/>
        <v>-136793.33333333334</v>
      </c>
      <c r="AG283" s="83">
        <f t="shared" ca="1" si="461"/>
        <v>-136793.33333333334</v>
      </c>
      <c r="AH283" s="83">
        <f t="shared" ca="1" si="461"/>
        <v>-136793.33333333334</v>
      </c>
      <c r="AI283" s="83">
        <f t="shared" ca="1" si="461"/>
        <v>-136793.33333333334</v>
      </c>
      <c r="AJ283" s="83">
        <f t="shared" ca="1" si="461"/>
        <v>-136793.33333333334</v>
      </c>
      <c r="AK283" s="83">
        <f t="shared" ca="1" si="461"/>
        <v>-136793.33333333334</v>
      </c>
      <c r="AL283" s="83">
        <f t="shared" ca="1" si="461"/>
        <v>-136793.33333333334</v>
      </c>
      <c r="AM283" s="83">
        <f t="shared" ca="1" si="461"/>
        <v>-136793.33333333334</v>
      </c>
      <c r="AN283" s="83">
        <f t="shared" ca="1" si="461"/>
        <v>-140935</v>
      </c>
      <c r="AO283" s="83">
        <f t="shared" ca="1" si="461"/>
        <v>-145076.66666666669</v>
      </c>
      <c r="AP283" s="83">
        <f t="shared" ca="1" si="461"/>
        <v>-145076.66666666669</v>
      </c>
      <c r="AQ283" s="83">
        <f t="shared" ca="1" si="461"/>
        <v>-145076.66666666669</v>
      </c>
      <c r="AR283" s="83">
        <f t="shared" ca="1" si="461"/>
        <v>-145076.66666666669</v>
      </c>
      <c r="AS283" s="83">
        <f t="shared" ca="1" si="461"/>
        <v>-145076.66666666669</v>
      </c>
      <c r="AT283" s="83">
        <f t="shared" ca="1" si="461"/>
        <v>-145076.66666666669</v>
      </c>
      <c r="AU283" s="83">
        <f t="shared" ca="1" si="461"/>
        <v>-145076.66666666669</v>
      </c>
      <c r="AV283" s="83">
        <f t="shared" ca="1" si="461"/>
        <v>-145076.66666666669</v>
      </c>
      <c r="AW283" s="83">
        <f t="shared" ca="1" si="461"/>
        <v>-145076.66666666669</v>
      </c>
      <c r="AX283" s="83">
        <f t="shared" ca="1" si="461"/>
        <v>-145076.66666666669</v>
      </c>
      <c r="AY283" s="83">
        <f t="shared" ca="1" si="461"/>
        <v>-152176.66666666669</v>
      </c>
      <c r="AZ283" s="83">
        <f t="shared" ca="1" si="461"/>
        <v>-406156.66666666663</v>
      </c>
      <c r="BA283" s="83">
        <f t="shared" ca="1" si="461"/>
        <v>-653036.66666666663</v>
      </c>
      <c r="BB283" s="83">
        <f t="shared" ca="1" si="461"/>
        <v>-653036.66666666663</v>
      </c>
      <c r="BC283" s="83">
        <f t="shared" ca="1" si="461"/>
        <v>-653036.66666666663</v>
      </c>
      <c r="BD283" s="83">
        <f t="shared" ca="1" si="461"/>
        <v>-653036.66666666663</v>
      </c>
      <c r="BE283" s="83">
        <f t="shared" ca="1" si="461"/>
        <v>-653036.66666666663</v>
      </c>
      <c r="BF283" s="83">
        <f t="shared" ca="1" si="461"/>
        <v>-653036.66666666663</v>
      </c>
      <c r="BG283" s="83">
        <f t="shared" ca="1" si="461"/>
        <v>-653036.66666666663</v>
      </c>
      <c r="BH283" s="83">
        <f t="shared" ca="1" si="461"/>
        <v>-653036.66666666663</v>
      </c>
      <c r="BI283" s="83">
        <f t="shared" ca="1" si="461"/>
        <v>-653036.66666666663</v>
      </c>
      <c r="BJ283" s="83">
        <f t="shared" ca="1" si="461"/>
        <v>-653036.66666666663</v>
      </c>
      <c r="BK283" s="83">
        <f t="shared" ca="1" si="461"/>
        <v>-653036.66666666663</v>
      </c>
      <c r="BL283" s="83">
        <f t="shared" si="461"/>
        <v>-653036.66666666663</v>
      </c>
      <c r="BM283" s="193"/>
      <c r="BN283" s="83">
        <f t="shared" ca="1" si="425"/>
        <v>-49936.666666666672</v>
      </c>
      <c r="BO283" s="83">
        <f t="shared" ca="1" si="426"/>
        <v>-63474</v>
      </c>
      <c r="BP283" s="83">
        <f t="shared" ca="1" si="427"/>
        <v>-205332</v>
      </c>
      <c r="BQ283" s="83">
        <f t="shared" ca="1" si="428"/>
        <v>-347190</v>
      </c>
      <c r="BR283" s="83">
        <f t="shared" ca="1" si="429"/>
        <v>-347190</v>
      </c>
      <c r="BS283" s="83">
        <f t="shared" ca="1" si="430"/>
        <v>-347190</v>
      </c>
      <c r="BT283" s="83">
        <f t="shared" ca="1" si="431"/>
        <v>-374998.33333333337</v>
      </c>
      <c r="BU283" s="83">
        <f t="shared" ca="1" si="432"/>
        <v>-396180</v>
      </c>
      <c r="BV283" s="83">
        <f t="shared" ca="1" si="433"/>
        <v>-410380</v>
      </c>
      <c r="BW283" s="83">
        <f t="shared" ca="1" si="434"/>
        <v>-410380</v>
      </c>
      <c r="BX283" s="83">
        <f t="shared" ca="1" si="435"/>
        <v>-410380</v>
      </c>
      <c r="BY283" s="83">
        <f t="shared" ca="1" si="436"/>
        <v>-414521.66666666669</v>
      </c>
      <c r="BZ283" s="83">
        <f t="shared" ca="1" si="437"/>
        <v>-435230.00000000006</v>
      </c>
      <c r="CA283" s="83">
        <f t="shared" ca="1" si="438"/>
        <v>-435230.00000000006</v>
      </c>
      <c r="CB283" s="83">
        <f t="shared" ca="1" si="439"/>
        <v>-435230.00000000006</v>
      </c>
      <c r="CC283" s="83">
        <f t="shared" ca="1" si="440"/>
        <v>-703410</v>
      </c>
      <c r="CD283" s="83">
        <f t="shared" ca="1" si="441"/>
        <v>-1959110</v>
      </c>
      <c r="CE283" s="83">
        <f t="shared" ca="1" si="442"/>
        <v>-1959110</v>
      </c>
      <c r="CF283" s="83">
        <f t="shared" ca="1" si="443"/>
        <v>-1959110</v>
      </c>
      <c r="CG283" s="83">
        <f t="shared" ca="1" si="444"/>
        <v>-1959110</v>
      </c>
      <c r="CH283" s="40"/>
      <c r="CI283" s="198">
        <f ca="1">-CI21</f>
        <v>-55494.388888888898</v>
      </c>
      <c r="CJ283" s="198">
        <f t="shared" ref="CJ283:CM283" ca="1" si="462">-CJ21</f>
        <v>-122129.86111111108</v>
      </c>
      <c r="CK283" s="198">
        <f t="shared" ca="1" si="462"/>
        <v>-137138.47222222222</v>
      </c>
      <c r="CL283" s="198">
        <f t="shared" ca="1" si="462"/>
        <v>-167425.00000000003</v>
      </c>
      <c r="CM283" s="198">
        <f t="shared" ca="1" si="462"/>
        <v>-653036.66666666674</v>
      </c>
      <c r="CN283" s="40"/>
    </row>
    <row r="284" spans="1:92" s="305" customFormat="1" x14ac:dyDescent="0.3">
      <c r="A284" s="96" t="s">
        <v>69</v>
      </c>
      <c r="B284" s="96"/>
      <c r="C284" s="86"/>
      <c r="D284" s="97"/>
      <c r="E284" s="203">
        <f t="shared" ref="E284:BL284" ca="1" si="463">SUM(E279:E283)</f>
        <v>138004.35506587286</v>
      </c>
      <c r="F284" s="203">
        <f t="shared" ca="1" si="463"/>
        <v>157240.70767680943</v>
      </c>
      <c r="G284" s="203">
        <f t="shared" ca="1" si="463"/>
        <v>121590.84562711997</v>
      </c>
      <c r="H284" s="203">
        <f t="shared" ca="1" si="463"/>
        <v>116553.51229378665</v>
      </c>
      <c r="I284" s="203">
        <f t="shared" ca="1" si="463"/>
        <v>124739.51024409721</v>
      </c>
      <c r="J284" s="203">
        <f t="shared" ca="1" si="463"/>
        <v>152784.31486107444</v>
      </c>
      <c r="K284" s="203">
        <f t="shared" ca="1" si="463"/>
        <v>1657528.3974283622</v>
      </c>
      <c r="L284" s="203">
        <f t="shared" ca="1" si="463"/>
        <v>1614446.7307616954</v>
      </c>
      <c r="M284" s="203">
        <f t="shared" ca="1" si="463"/>
        <v>1528578.0288983413</v>
      </c>
      <c r="N284" s="203">
        <f t="shared" ca="1" si="463"/>
        <v>1494961.993701654</v>
      </c>
      <c r="O284" s="203">
        <f t="shared" ca="1" si="463"/>
        <v>1466095.9585049667</v>
      </c>
      <c r="P284" s="203">
        <f t="shared" ca="1" si="463"/>
        <v>1432103.3705132483</v>
      </c>
      <c r="Q284" s="203">
        <f t="shared" ca="1" si="463"/>
        <v>1489868.4965587968</v>
      </c>
      <c r="R284" s="203">
        <f t="shared" ca="1" si="463"/>
        <v>1575201.2191260846</v>
      </c>
      <c r="S284" s="203">
        <f t="shared" ca="1" si="463"/>
        <v>1548533.9416933723</v>
      </c>
      <c r="T284" s="203">
        <f t="shared" ca="1" si="463"/>
        <v>1579797.2872420265</v>
      </c>
      <c r="U284" s="203">
        <f t="shared" ca="1" si="463"/>
        <v>1640130.0098093143</v>
      </c>
      <c r="V284" s="203">
        <f t="shared" ca="1" si="463"/>
        <v>1647463.147697513</v>
      </c>
      <c r="W284" s="203">
        <f t="shared" ca="1" si="463"/>
        <v>1692929.203598134</v>
      </c>
      <c r="X284" s="203">
        <f t="shared" ca="1" si="463"/>
        <v>1654538.9965587966</v>
      </c>
      <c r="Y284" s="203">
        <f t="shared" ca="1" si="463"/>
        <v>1657649.1381737033</v>
      </c>
      <c r="Z284" s="203">
        <f t="shared" ca="1" si="463"/>
        <v>936173.5274076577</v>
      </c>
      <c r="AA284" s="203">
        <f t="shared" ca="1" si="463"/>
        <v>952197.91664161219</v>
      </c>
      <c r="AB284" s="203">
        <f t="shared" ca="1" si="463"/>
        <v>969165.87916749215</v>
      </c>
      <c r="AC284" s="203">
        <f t="shared" ca="1" si="463"/>
        <v>1068667.3762689414</v>
      </c>
      <c r="AD284" s="203">
        <f t="shared" ca="1" si="463"/>
        <v>1266528.8733703906</v>
      </c>
      <c r="AE284" s="203">
        <f t="shared" ca="1" si="463"/>
        <v>1298220.3704718398</v>
      </c>
      <c r="AF284" s="203">
        <f t="shared" ca="1" si="463"/>
        <v>1378081.867573289</v>
      </c>
      <c r="AG284" s="203">
        <f t="shared" ca="1" si="463"/>
        <v>1525943.3646747381</v>
      </c>
      <c r="AH284" s="203">
        <f t="shared" ca="1" si="463"/>
        <v>1601979.3959376782</v>
      </c>
      <c r="AI284" s="203">
        <f t="shared" ca="1" si="463"/>
        <v>1785915.4272006182</v>
      </c>
      <c r="AJ284" s="203">
        <f t="shared" ca="1" si="463"/>
        <v>1852626.9385877817</v>
      </c>
      <c r="AK284" s="203">
        <f t="shared" ca="1" si="463"/>
        <v>1914950.2226457528</v>
      </c>
      <c r="AL284" s="203">
        <f t="shared" ca="1" si="463"/>
        <v>2082716.2539086926</v>
      </c>
      <c r="AM284" s="203">
        <f t="shared" ca="1" si="463"/>
        <v>2030525.6185049659</v>
      </c>
      <c r="AN284" s="203">
        <f t="shared" ca="1" si="463"/>
        <v>2095488.6332047586</v>
      </c>
      <c r="AO284" s="203">
        <f t="shared" ca="1" si="463"/>
        <v>2263608.2017347794</v>
      </c>
      <c r="AP284" s="203">
        <f t="shared" ca="1" si="463"/>
        <v>2625139.4369314667</v>
      </c>
      <c r="AQ284" s="203">
        <f t="shared" ca="1" si="463"/>
        <v>2745500.672128154</v>
      </c>
      <c r="AR284" s="203">
        <f t="shared" ca="1" si="463"/>
        <v>2914031.9073248412</v>
      </c>
      <c r="AS284" s="203">
        <f t="shared" ca="1" si="463"/>
        <v>3150563.1425215285</v>
      </c>
      <c r="AT284" s="203">
        <f t="shared" ca="1" si="463"/>
        <v>3347268.9118797067</v>
      </c>
      <c r="AU284" s="203">
        <f t="shared" ca="1" si="463"/>
        <v>3719874.6812378848</v>
      </c>
      <c r="AV284" s="203">
        <f t="shared" ca="1" si="463"/>
        <v>3868724.5499749449</v>
      </c>
      <c r="AW284" s="203">
        <f t="shared" ca="1" si="463"/>
        <v>3990830.319333123</v>
      </c>
      <c r="AX284" s="203">
        <f t="shared" ca="1" si="463"/>
        <v>4247266.0886913007</v>
      </c>
      <c r="AY284" s="203">
        <f t="shared" ca="1" si="463"/>
        <v>4412771.8580494784</v>
      </c>
      <c r="AZ284" s="203">
        <f t="shared" ca="1" si="463"/>
        <v>4146497.2278217352</v>
      </c>
      <c r="BA284" s="203">
        <f t="shared" ca="1" si="463"/>
        <v>4148331.4083600375</v>
      </c>
      <c r="BB284" s="203">
        <f t="shared" ca="1" si="463"/>
        <v>4995045.5888983393</v>
      </c>
      <c r="BC284" s="203">
        <f t="shared" ca="1" si="463"/>
        <v>5531859.7694366416</v>
      </c>
      <c r="BD284" s="203">
        <f t="shared" ca="1" si="463"/>
        <v>6110573.9499749439</v>
      </c>
      <c r="BE284" s="203">
        <f t="shared" ca="1" si="463"/>
        <v>6757288.1305132462</v>
      </c>
      <c r="BF284" s="203">
        <f t="shared" ca="1" si="463"/>
        <v>7368000.6029770141</v>
      </c>
      <c r="BG284" s="203">
        <f t="shared" ca="1" si="463"/>
        <v>8158988.0754407821</v>
      </c>
      <c r="BH284" s="203">
        <f t="shared" ca="1" si="463"/>
        <v>8700484.0882772226</v>
      </c>
      <c r="BI284" s="203">
        <f t="shared" ca="1" si="463"/>
        <v>9161494.8526664563</v>
      </c>
      <c r="BJ284" s="203">
        <f t="shared" ca="1" si="463"/>
        <v>9886855.6170556899</v>
      </c>
      <c r="BK284" s="203">
        <f t="shared" ca="1" si="463"/>
        <v>10522116.381444924</v>
      </c>
      <c r="BL284" s="203">
        <f t="shared" ca="1" si="463"/>
        <v>11147477.145834157</v>
      </c>
      <c r="BM284" s="203"/>
      <c r="BN284" s="203">
        <f t="shared" ca="1" si="425"/>
        <v>416835.90836980229</v>
      </c>
      <c r="BO284" s="203">
        <f t="shared" ca="1" si="426"/>
        <v>394077.33739895828</v>
      </c>
      <c r="BP284" s="203">
        <f t="shared" ca="1" si="427"/>
        <v>4800553.1570883989</v>
      </c>
      <c r="BQ284" s="203">
        <f t="shared" ca="1" si="428"/>
        <v>4393161.3227198692</v>
      </c>
      <c r="BR284" s="203">
        <f t="shared" ca="1" si="429"/>
        <v>4613603.6573782535</v>
      </c>
      <c r="BS284" s="203">
        <f t="shared" ca="1" si="430"/>
        <v>4867390.4447488543</v>
      </c>
      <c r="BT284" s="203">
        <f t="shared" ca="1" si="431"/>
        <v>5005117.3383306339</v>
      </c>
      <c r="BU284" s="203">
        <f t="shared" ca="1" si="432"/>
        <v>2857537.3232167619</v>
      </c>
      <c r="BV284" s="203">
        <f t="shared" ca="1" si="433"/>
        <v>3633416.6201111721</v>
      </c>
      <c r="BW284" s="203">
        <f t="shared" ca="1" si="434"/>
        <v>4506004.6281857053</v>
      </c>
      <c r="BX284" s="203">
        <f t="shared" ca="1" si="435"/>
        <v>5553492.5884341532</v>
      </c>
      <c r="BY284" s="203">
        <f t="shared" ca="1" si="436"/>
        <v>6208730.5056184176</v>
      </c>
      <c r="BZ284" s="203">
        <f t="shared" ca="1" si="437"/>
        <v>7634248.3107944001</v>
      </c>
      <c r="CA284" s="203">
        <f t="shared" ca="1" si="438"/>
        <v>9411863.9617260769</v>
      </c>
      <c r="CB284" s="203">
        <f t="shared" ca="1" si="439"/>
        <v>11579429.550545953</v>
      </c>
      <c r="CC284" s="203">
        <f t="shared" ca="1" si="440"/>
        <v>12806535.174562516</v>
      </c>
      <c r="CD284" s="203">
        <f t="shared" ca="1" si="441"/>
        <v>14675236.766695019</v>
      </c>
      <c r="CE284" s="203">
        <f t="shared" ca="1" si="442"/>
        <v>20235862.683465205</v>
      </c>
      <c r="CF284" s="203">
        <f t="shared" ca="1" si="443"/>
        <v>26020967.01638446</v>
      </c>
      <c r="CG284" s="203">
        <f t="shared" ca="1" si="444"/>
        <v>31556449.144334771</v>
      </c>
      <c r="CH284" s="40"/>
      <c r="CI284" s="203">
        <f t="shared" ca="1" si="454"/>
        <v>10004627.72557703</v>
      </c>
      <c r="CJ284" s="203">
        <f t="shared" ca="1" si="455"/>
        <v>17343648.763674501</v>
      </c>
      <c r="CK284" s="203">
        <f t="shared" ca="1" si="456"/>
        <v>19901644.342349447</v>
      </c>
      <c r="CL284" s="203">
        <f t="shared" ca="1" si="457"/>
        <v>41432076.997628942</v>
      </c>
      <c r="CM284" s="203">
        <f t="shared" ca="1" si="458"/>
        <v>92488515.610879436</v>
      </c>
      <c r="CN284" s="40"/>
    </row>
    <row r="285" spans="1:92" s="303" customFormat="1" x14ac:dyDescent="0.3">
      <c r="A285" s="92"/>
      <c r="B285" s="93" t="s">
        <v>60</v>
      </c>
      <c r="C285" s="94"/>
      <c r="D285" s="83"/>
      <c r="E285" s="83">
        <f t="shared" ref="E285:BL285" si="464">D289*-E8</f>
        <v>0</v>
      </c>
      <c r="F285" s="83">
        <f t="shared" si="464"/>
        <v>0</v>
      </c>
      <c r="G285" s="83">
        <f t="shared" si="464"/>
        <v>0</v>
      </c>
      <c r="H285" s="83">
        <f t="shared" si="464"/>
        <v>0</v>
      </c>
      <c r="I285" s="83">
        <f t="shared" si="464"/>
        <v>0</v>
      </c>
      <c r="J285" s="83">
        <f t="shared" si="464"/>
        <v>0</v>
      </c>
      <c r="K285" s="83">
        <f t="shared" si="464"/>
        <v>0</v>
      </c>
      <c r="L285" s="83">
        <f t="shared" si="464"/>
        <v>0</v>
      </c>
      <c r="M285" s="83">
        <f t="shared" si="464"/>
        <v>0</v>
      </c>
      <c r="N285" s="83">
        <f t="shared" si="464"/>
        <v>0</v>
      </c>
      <c r="O285" s="83">
        <f t="shared" si="464"/>
        <v>0</v>
      </c>
      <c r="P285" s="83">
        <f t="shared" si="464"/>
        <v>0</v>
      </c>
      <c r="Q285" s="83">
        <f t="shared" si="464"/>
        <v>0</v>
      </c>
      <c r="R285" s="83">
        <f t="shared" si="464"/>
        <v>0</v>
      </c>
      <c r="S285" s="83">
        <f t="shared" si="464"/>
        <v>0</v>
      </c>
      <c r="T285" s="83">
        <f t="shared" si="464"/>
        <v>0</v>
      </c>
      <c r="U285" s="83">
        <f t="shared" si="464"/>
        <v>0</v>
      </c>
      <c r="V285" s="83">
        <f t="shared" si="464"/>
        <v>0</v>
      </c>
      <c r="W285" s="83">
        <f t="shared" si="464"/>
        <v>0</v>
      </c>
      <c r="X285" s="83">
        <f t="shared" si="464"/>
        <v>0</v>
      </c>
      <c r="Y285" s="83">
        <f t="shared" si="464"/>
        <v>0</v>
      </c>
      <c r="Z285" s="83">
        <f t="shared" si="464"/>
        <v>0</v>
      </c>
      <c r="AA285" s="83">
        <f t="shared" si="464"/>
        <v>0</v>
      </c>
      <c r="AB285" s="83">
        <f t="shared" si="464"/>
        <v>0</v>
      </c>
      <c r="AC285" s="83">
        <f t="shared" si="464"/>
        <v>0</v>
      </c>
      <c r="AD285" s="83">
        <f t="shared" si="464"/>
        <v>0</v>
      </c>
      <c r="AE285" s="83">
        <f t="shared" si="464"/>
        <v>0</v>
      </c>
      <c r="AF285" s="83">
        <f t="shared" si="464"/>
        <v>0</v>
      </c>
      <c r="AG285" s="83">
        <f t="shared" si="464"/>
        <v>0</v>
      </c>
      <c r="AH285" s="83">
        <f t="shared" si="464"/>
        <v>0</v>
      </c>
      <c r="AI285" s="83">
        <f t="shared" si="464"/>
        <v>0</v>
      </c>
      <c r="AJ285" s="83">
        <f t="shared" si="464"/>
        <v>0</v>
      </c>
      <c r="AK285" s="83">
        <f t="shared" si="464"/>
        <v>0</v>
      </c>
      <c r="AL285" s="83">
        <f t="shared" si="464"/>
        <v>0</v>
      </c>
      <c r="AM285" s="83">
        <f t="shared" si="464"/>
        <v>0</v>
      </c>
      <c r="AN285" s="83">
        <f t="shared" si="464"/>
        <v>0</v>
      </c>
      <c r="AO285" s="83">
        <f t="shared" si="464"/>
        <v>0</v>
      </c>
      <c r="AP285" s="83">
        <f t="shared" si="464"/>
        <v>0</v>
      </c>
      <c r="AQ285" s="83">
        <f t="shared" si="464"/>
        <v>0</v>
      </c>
      <c r="AR285" s="83">
        <f t="shared" si="464"/>
        <v>0</v>
      </c>
      <c r="AS285" s="83">
        <f t="shared" si="464"/>
        <v>0</v>
      </c>
      <c r="AT285" s="83">
        <f t="shared" si="464"/>
        <v>0</v>
      </c>
      <c r="AU285" s="83">
        <f t="shared" si="464"/>
        <v>0</v>
      </c>
      <c r="AV285" s="83">
        <f t="shared" si="464"/>
        <v>0</v>
      </c>
      <c r="AW285" s="83">
        <f t="shared" si="464"/>
        <v>0</v>
      </c>
      <c r="AX285" s="83">
        <f t="shared" si="464"/>
        <v>0</v>
      </c>
      <c r="AY285" s="83">
        <f t="shared" si="464"/>
        <v>0</v>
      </c>
      <c r="AZ285" s="83">
        <f t="shared" si="464"/>
        <v>0</v>
      </c>
      <c r="BA285" s="83">
        <f t="shared" si="464"/>
        <v>0</v>
      </c>
      <c r="BB285" s="83">
        <f t="shared" si="464"/>
        <v>0</v>
      </c>
      <c r="BC285" s="83">
        <f t="shared" si="464"/>
        <v>0</v>
      </c>
      <c r="BD285" s="83">
        <f t="shared" si="464"/>
        <v>0</v>
      </c>
      <c r="BE285" s="83">
        <f t="shared" si="464"/>
        <v>0</v>
      </c>
      <c r="BF285" s="83">
        <f t="shared" si="464"/>
        <v>0</v>
      </c>
      <c r="BG285" s="83">
        <f t="shared" si="464"/>
        <v>0</v>
      </c>
      <c r="BH285" s="83">
        <f t="shared" si="464"/>
        <v>0</v>
      </c>
      <c r="BI285" s="83">
        <f t="shared" si="464"/>
        <v>0</v>
      </c>
      <c r="BJ285" s="83">
        <f t="shared" si="464"/>
        <v>0</v>
      </c>
      <c r="BK285" s="83">
        <f t="shared" si="464"/>
        <v>0</v>
      </c>
      <c r="BL285" s="83">
        <f t="shared" si="464"/>
        <v>0</v>
      </c>
      <c r="BM285" s="40"/>
      <c r="BN285" s="83">
        <f t="shared" si="425"/>
        <v>0</v>
      </c>
      <c r="BO285" s="83">
        <f t="shared" si="426"/>
        <v>0</v>
      </c>
      <c r="BP285" s="83">
        <f t="shared" si="427"/>
        <v>0</v>
      </c>
      <c r="BQ285" s="83">
        <f t="shared" si="428"/>
        <v>0</v>
      </c>
      <c r="BR285" s="83">
        <f t="shared" si="429"/>
        <v>0</v>
      </c>
      <c r="BS285" s="83">
        <f t="shared" si="430"/>
        <v>0</v>
      </c>
      <c r="BT285" s="83">
        <f t="shared" si="431"/>
        <v>0</v>
      </c>
      <c r="BU285" s="83">
        <f t="shared" si="432"/>
        <v>0</v>
      </c>
      <c r="BV285" s="83">
        <f t="shared" si="433"/>
        <v>0</v>
      </c>
      <c r="BW285" s="83">
        <f t="shared" si="434"/>
        <v>0</v>
      </c>
      <c r="BX285" s="83">
        <f t="shared" si="435"/>
        <v>0</v>
      </c>
      <c r="BY285" s="83">
        <f t="shared" si="436"/>
        <v>0</v>
      </c>
      <c r="BZ285" s="83">
        <f t="shared" si="437"/>
        <v>0</v>
      </c>
      <c r="CA285" s="83">
        <f t="shared" si="438"/>
        <v>0</v>
      </c>
      <c r="CB285" s="83">
        <f t="shared" si="439"/>
        <v>0</v>
      </c>
      <c r="CC285" s="83">
        <f t="shared" si="440"/>
        <v>0</v>
      </c>
      <c r="CD285" s="83">
        <f t="shared" si="441"/>
        <v>0</v>
      </c>
      <c r="CE285" s="83">
        <f t="shared" si="442"/>
        <v>0</v>
      </c>
      <c r="CF285" s="83">
        <f t="shared" si="443"/>
        <v>0</v>
      </c>
      <c r="CG285" s="83">
        <f t="shared" si="444"/>
        <v>0</v>
      </c>
      <c r="CH285" s="40"/>
      <c r="CI285" s="83">
        <f t="shared" si="454"/>
        <v>0</v>
      </c>
      <c r="CJ285" s="83">
        <f t="shared" si="455"/>
        <v>0</v>
      </c>
      <c r="CK285" s="83">
        <f t="shared" si="456"/>
        <v>0</v>
      </c>
      <c r="CL285" s="83">
        <f t="shared" si="457"/>
        <v>0</v>
      </c>
      <c r="CM285" s="83">
        <f t="shared" si="458"/>
        <v>0</v>
      </c>
      <c r="CN285" s="40"/>
    </row>
    <row r="286" spans="1:92" s="305" customFormat="1" x14ac:dyDescent="0.3">
      <c r="A286" s="101" t="s">
        <v>70</v>
      </c>
      <c r="B286" s="100"/>
      <c r="C286" s="101"/>
      <c r="D286" s="102"/>
      <c r="E286" s="102">
        <f ca="1">E284+E285</f>
        <v>138004.35506587286</v>
      </c>
      <c r="F286" s="102">
        <f t="shared" ref="F286:BL286" ca="1" si="465">F284+F285</f>
        <v>157240.70767680943</v>
      </c>
      <c r="G286" s="102">
        <f t="shared" ca="1" si="465"/>
        <v>121590.84562711997</v>
      </c>
      <c r="H286" s="102">
        <f t="shared" ca="1" si="465"/>
        <v>116553.51229378665</v>
      </c>
      <c r="I286" s="102">
        <f t="shared" ca="1" si="465"/>
        <v>124739.51024409721</v>
      </c>
      <c r="J286" s="102">
        <f t="shared" ca="1" si="465"/>
        <v>152784.31486107444</v>
      </c>
      <c r="K286" s="102">
        <f t="shared" ca="1" si="465"/>
        <v>1657528.3974283622</v>
      </c>
      <c r="L286" s="102">
        <f t="shared" ca="1" si="465"/>
        <v>1614446.7307616954</v>
      </c>
      <c r="M286" s="102">
        <f t="shared" ca="1" si="465"/>
        <v>1528578.0288983413</v>
      </c>
      <c r="N286" s="102">
        <f t="shared" ca="1" si="465"/>
        <v>1494961.993701654</v>
      </c>
      <c r="O286" s="102">
        <f t="shared" ca="1" si="465"/>
        <v>1466095.9585049667</v>
      </c>
      <c r="P286" s="102">
        <f t="shared" ca="1" si="465"/>
        <v>1432103.3705132483</v>
      </c>
      <c r="Q286" s="102">
        <f t="shared" ca="1" si="465"/>
        <v>1489868.4965587968</v>
      </c>
      <c r="R286" s="102">
        <f t="shared" ca="1" si="465"/>
        <v>1575201.2191260846</v>
      </c>
      <c r="S286" s="102">
        <f t="shared" ca="1" si="465"/>
        <v>1548533.9416933723</v>
      </c>
      <c r="T286" s="102">
        <f t="shared" ca="1" si="465"/>
        <v>1579797.2872420265</v>
      </c>
      <c r="U286" s="102">
        <f t="shared" ca="1" si="465"/>
        <v>1640130.0098093143</v>
      </c>
      <c r="V286" s="102">
        <f t="shared" ca="1" si="465"/>
        <v>1647463.147697513</v>
      </c>
      <c r="W286" s="102">
        <f t="shared" ca="1" si="465"/>
        <v>1692929.203598134</v>
      </c>
      <c r="X286" s="102">
        <f t="shared" ca="1" si="465"/>
        <v>1654538.9965587966</v>
      </c>
      <c r="Y286" s="102">
        <f t="shared" ca="1" si="465"/>
        <v>1657649.1381737033</v>
      </c>
      <c r="Z286" s="102">
        <f t="shared" ca="1" si="465"/>
        <v>936173.5274076577</v>
      </c>
      <c r="AA286" s="102">
        <f t="shared" ca="1" si="465"/>
        <v>952197.91664161219</v>
      </c>
      <c r="AB286" s="102">
        <f t="shared" ca="1" si="465"/>
        <v>969165.87916749215</v>
      </c>
      <c r="AC286" s="102">
        <f t="shared" ca="1" si="465"/>
        <v>1068667.3762689414</v>
      </c>
      <c r="AD286" s="102">
        <f t="shared" ca="1" si="465"/>
        <v>1266528.8733703906</v>
      </c>
      <c r="AE286" s="102">
        <f t="shared" ca="1" si="465"/>
        <v>1298220.3704718398</v>
      </c>
      <c r="AF286" s="102">
        <f t="shared" ca="1" si="465"/>
        <v>1378081.867573289</v>
      </c>
      <c r="AG286" s="102">
        <f t="shared" ca="1" si="465"/>
        <v>1525943.3646747381</v>
      </c>
      <c r="AH286" s="102">
        <f t="shared" ca="1" si="465"/>
        <v>1601979.3959376782</v>
      </c>
      <c r="AI286" s="102">
        <f t="shared" ca="1" si="465"/>
        <v>1785915.4272006182</v>
      </c>
      <c r="AJ286" s="102">
        <f t="shared" ca="1" si="465"/>
        <v>1852626.9385877817</v>
      </c>
      <c r="AK286" s="102">
        <f t="shared" ca="1" si="465"/>
        <v>1914950.2226457528</v>
      </c>
      <c r="AL286" s="102">
        <f t="shared" ca="1" si="465"/>
        <v>2082716.2539086926</v>
      </c>
      <c r="AM286" s="102">
        <f t="shared" ca="1" si="465"/>
        <v>2030525.6185049659</v>
      </c>
      <c r="AN286" s="102">
        <f t="shared" ca="1" si="465"/>
        <v>2095488.6332047586</v>
      </c>
      <c r="AO286" s="102">
        <f t="shared" ca="1" si="465"/>
        <v>2263608.2017347794</v>
      </c>
      <c r="AP286" s="102">
        <f t="shared" ca="1" si="465"/>
        <v>2625139.4369314667</v>
      </c>
      <c r="AQ286" s="102">
        <f t="shared" ca="1" si="465"/>
        <v>2745500.672128154</v>
      </c>
      <c r="AR286" s="102">
        <f t="shared" ca="1" si="465"/>
        <v>2914031.9073248412</v>
      </c>
      <c r="AS286" s="102">
        <f t="shared" ca="1" si="465"/>
        <v>3150563.1425215285</v>
      </c>
      <c r="AT286" s="102">
        <f t="shared" ca="1" si="465"/>
        <v>3347268.9118797067</v>
      </c>
      <c r="AU286" s="102">
        <f t="shared" ca="1" si="465"/>
        <v>3719874.6812378848</v>
      </c>
      <c r="AV286" s="102">
        <f t="shared" ca="1" si="465"/>
        <v>3868724.5499749449</v>
      </c>
      <c r="AW286" s="102">
        <f t="shared" ca="1" si="465"/>
        <v>3990830.319333123</v>
      </c>
      <c r="AX286" s="102">
        <f t="shared" ca="1" si="465"/>
        <v>4247266.0886913007</v>
      </c>
      <c r="AY286" s="102">
        <f t="shared" ca="1" si="465"/>
        <v>4412771.8580494784</v>
      </c>
      <c r="AZ286" s="102">
        <f t="shared" ca="1" si="465"/>
        <v>4146497.2278217352</v>
      </c>
      <c r="BA286" s="102">
        <f t="shared" ca="1" si="465"/>
        <v>4148331.4083600375</v>
      </c>
      <c r="BB286" s="102">
        <f t="shared" ca="1" si="465"/>
        <v>4995045.5888983393</v>
      </c>
      <c r="BC286" s="102">
        <f t="shared" ca="1" si="465"/>
        <v>5531859.7694366416</v>
      </c>
      <c r="BD286" s="102">
        <f t="shared" ca="1" si="465"/>
        <v>6110573.9499749439</v>
      </c>
      <c r="BE286" s="102">
        <f t="shared" ca="1" si="465"/>
        <v>6757288.1305132462</v>
      </c>
      <c r="BF286" s="102">
        <f t="shared" ca="1" si="465"/>
        <v>7368000.6029770141</v>
      </c>
      <c r="BG286" s="102">
        <f t="shared" ca="1" si="465"/>
        <v>8158988.0754407821</v>
      </c>
      <c r="BH286" s="102">
        <f t="shared" ca="1" si="465"/>
        <v>8700484.0882772226</v>
      </c>
      <c r="BI286" s="102">
        <f t="shared" ca="1" si="465"/>
        <v>9161494.8526664563</v>
      </c>
      <c r="BJ286" s="102">
        <f t="shared" ca="1" si="465"/>
        <v>9886855.6170556899</v>
      </c>
      <c r="BK286" s="102">
        <f t="shared" ca="1" si="465"/>
        <v>10522116.381444924</v>
      </c>
      <c r="BL286" s="102">
        <f t="shared" ca="1" si="465"/>
        <v>11147477.145834157</v>
      </c>
      <c r="BM286" s="40"/>
      <c r="BN286" s="102">
        <f t="shared" ca="1" si="425"/>
        <v>416835.90836980229</v>
      </c>
      <c r="BO286" s="102">
        <f t="shared" ca="1" si="426"/>
        <v>394077.33739895828</v>
      </c>
      <c r="BP286" s="102">
        <f t="shared" ca="1" si="427"/>
        <v>4800553.1570883989</v>
      </c>
      <c r="BQ286" s="102">
        <f t="shared" ca="1" si="428"/>
        <v>4393161.3227198692</v>
      </c>
      <c r="BR286" s="102">
        <f t="shared" ca="1" si="429"/>
        <v>4613603.6573782535</v>
      </c>
      <c r="BS286" s="102">
        <f t="shared" ca="1" si="430"/>
        <v>4867390.4447488543</v>
      </c>
      <c r="BT286" s="102">
        <f t="shared" ca="1" si="431"/>
        <v>5005117.3383306339</v>
      </c>
      <c r="BU286" s="102">
        <f t="shared" ca="1" si="432"/>
        <v>2857537.3232167619</v>
      </c>
      <c r="BV286" s="102">
        <f t="shared" ca="1" si="433"/>
        <v>3633416.6201111721</v>
      </c>
      <c r="BW286" s="102">
        <f t="shared" ca="1" si="434"/>
        <v>4506004.6281857053</v>
      </c>
      <c r="BX286" s="102">
        <f t="shared" ca="1" si="435"/>
        <v>5553492.5884341532</v>
      </c>
      <c r="BY286" s="102">
        <f t="shared" ca="1" si="436"/>
        <v>6208730.5056184176</v>
      </c>
      <c r="BZ286" s="102">
        <f t="shared" ca="1" si="437"/>
        <v>7634248.3107944001</v>
      </c>
      <c r="CA286" s="102">
        <f t="shared" ca="1" si="438"/>
        <v>9411863.9617260769</v>
      </c>
      <c r="CB286" s="102">
        <f t="shared" ca="1" si="439"/>
        <v>11579429.550545953</v>
      </c>
      <c r="CC286" s="102">
        <f t="shared" ca="1" si="440"/>
        <v>12806535.174562516</v>
      </c>
      <c r="CD286" s="102">
        <f t="shared" ca="1" si="441"/>
        <v>14675236.766695019</v>
      </c>
      <c r="CE286" s="102">
        <f t="shared" ca="1" si="442"/>
        <v>20235862.683465205</v>
      </c>
      <c r="CF286" s="102">
        <f t="shared" ca="1" si="443"/>
        <v>26020967.01638446</v>
      </c>
      <c r="CG286" s="102">
        <f t="shared" ca="1" si="444"/>
        <v>31556449.144334771</v>
      </c>
      <c r="CH286" s="40"/>
      <c r="CI286" s="102">
        <f ca="1">CI284+CI285</f>
        <v>10004627.72557703</v>
      </c>
      <c r="CJ286" s="102">
        <f t="shared" ref="CJ286:CM286" ca="1" si="466">CJ284+CJ285</f>
        <v>17343648.763674501</v>
      </c>
      <c r="CK286" s="102">
        <f t="shared" ca="1" si="466"/>
        <v>19901644.342349447</v>
      </c>
      <c r="CL286" s="102">
        <f t="shared" ca="1" si="466"/>
        <v>41432076.997628942</v>
      </c>
      <c r="CM286" s="102">
        <f t="shared" ca="1" si="466"/>
        <v>92488515.610879436</v>
      </c>
      <c r="CN286" s="40"/>
    </row>
    <row r="287" spans="1:92" s="303" customFormat="1" x14ac:dyDescent="0.3">
      <c r="A287" s="81" t="s">
        <v>71</v>
      </c>
      <c r="B287" s="81"/>
      <c r="C287" s="80"/>
      <c r="D287" s="82"/>
      <c r="E287" s="82">
        <f>D289</f>
        <v>0</v>
      </c>
      <c r="F287" s="82">
        <f t="shared" ref="F287:BL287" si="467">E289</f>
        <v>0</v>
      </c>
      <c r="G287" s="82">
        <f t="shared" si="467"/>
        <v>0</v>
      </c>
      <c r="H287" s="82">
        <f t="shared" si="467"/>
        <v>0</v>
      </c>
      <c r="I287" s="82">
        <f t="shared" si="467"/>
        <v>0</v>
      </c>
      <c r="J287" s="82">
        <f t="shared" si="467"/>
        <v>0</v>
      </c>
      <c r="K287" s="82">
        <f t="shared" si="467"/>
        <v>0</v>
      </c>
      <c r="L287" s="82">
        <f t="shared" si="467"/>
        <v>0</v>
      </c>
      <c r="M287" s="82">
        <f t="shared" si="467"/>
        <v>0</v>
      </c>
      <c r="N287" s="82">
        <f t="shared" si="467"/>
        <v>0</v>
      </c>
      <c r="O287" s="82">
        <f t="shared" si="467"/>
        <v>0</v>
      </c>
      <c r="P287" s="82">
        <f t="shared" si="467"/>
        <v>0</v>
      </c>
      <c r="Q287" s="82">
        <f t="shared" si="467"/>
        <v>0</v>
      </c>
      <c r="R287" s="82">
        <f t="shared" si="467"/>
        <v>0</v>
      </c>
      <c r="S287" s="82">
        <f t="shared" si="467"/>
        <v>0</v>
      </c>
      <c r="T287" s="82">
        <f t="shared" si="467"/>
        <v>0</v>
      </c>
      <c r="U287" s="82">
        <f t="shared" si="467"/>
        <v>0</v>
      </c>
      <c r="V287" s="82">
        <f t="shared" si="467"/>
        <v>0</v>
      </c>
      <c r="W287" s="82">
        <f t="shared" si="467"/>
        <v>0</v>
      </c>
      <c r="X287" s="82">
        <f t="shared" si="467"/>
        <v>0</v>
      </c>
      <c r="Y287" s="82">
        <f t="shared" si="467"/>
        <v>0</v>
      </c>
      <c r="Z287" s="82">
        <f t="shared" si="467"/>
        <v>0</v>
      </c>
      <c r="AA287" s="82">
        <f t="shared" si="467"/>
        <v>0</v>
      </c>
      <c r="AB287" s="82">
        <f t="shared" si="467"/>
        <v>0</v>
      </c>
      <c r="AC287" s="82">
        <f t="shared" si="467"/>
        <v>0</v>
      </c>
      <c r="AD287" s="82">
        <f t="shared" si="467"/>
        <v>0</v>
      </c>
      <c r="AE287" s="82">
        <f t="shared" si="467"/>
        <v>0</v>
      </c>
      <c r="AF287" s="82">
        <f t="shared" si="467"/>
        <v>0</v>
      </c>
      <c r="AG287" s="82">
        <f t="shared" si="467"/>
        <v>0</v>
      </c>
      <c r="AH287" s="82">
        <f t="shared" si="467"/>
        <v>0</v>
      </c>
      <c r="AI287" s="82">
        <f t="shared" si="467"/>
        <v>0</v>
      </c>
      <c r="AJ287" s="82">
        <f t="shared" si="467"/>
        <v>0</v>
      </c>
      <c r="AK287" s="82">
        <f t="shared" si="467"/>
        <v>0</v>
      </c>
      <c r="AL287" s="82">
        <f t="shared" si="467"/>
        <v>0</v>
      </c>
      <c r="AM287" s="82">
        <f t="shared" si="467"/>
        <v>0</v>
      </c>
      <c r="AN287" s="82">
        <f t="shared" si="467"/>
        <v>0</v>
      </c>
      <c r="AO287" s="82">
        <f t="shared" si="467"/>
        <v>0</v>
      </c>
      <c r="AP287" s="82">
        <f t="shared" si="467"/>
        <v>0</v>
      </c>
      <c r="AQ287" s="82">
        <f t="shared" si="467"/>
        <v>0</v>
      </c>
      <c r="AR287" s="82">
        <f t="shared" si="467"/>
        <v>0</v>
      </c>
      <c r="AS287" s="82">
        <f t="shared" si="467"/>
        <v>0</v>
      </c>
      <c r="AT287" s="82">
        <f t="shared" si="467"/>
        <v>0</v>
      </c>
      <c r="AU287" s="82">
        <f t="shared" si="467"/>
        <v>0</v>
      </c>
      <c r="AV287" s="82">
        <f t="shared" si="467"/>
        <v>0</v>
      </c>
      <c r="AW287" s="82">
        <f t="shared" si="467"/>
        <v>0</v>
      </c>
      <c r="AX287" s="82">
        <f t="shared" si="467"/>
        <v>0</v>
      </c>
      <c r="AY287" s="82">
        <f t="shared" si="467"/>
        <v>0</v>
      </c>
      <c r="AZ287" s="82">
        <f t="shared" si="467"/>
        <v>0</v>
      </c>
      <c r="BA287" s="82">
        <f t="shared" si="467"/>
        <v>0</v>
      </c>
      <c r="BB287" s="82">
        <f t="shared" si="467"/>
        <v>0</v>
      </c>
      <c r="BC287" s="82">
        <f t="shared" si="467"/>
        <v>0</v>
      </c>
      <c r="BD287" s="82">
        <f t="shared" si="467"/>
        <v>0</v>
      </c>
      <c r="BE287" s="82">
        <f t="shared" si="467"/>
        <v>0</v>
      </c>
      <c r="BF287" s="82">
        <f t="shared" si="467"/>
        <v>0</v>
      </c>
      <c r="BG287" s="82">
        <f t="shared" si="467"/>
        <v>0</v>
      </c>
      <c r="BH287" s="82">
        <f t="shared" si="467"/>
        <v>0</v>
      </c>
      <c r="BI287" s="82">
        <f t="shared" si="467"/>
        <v>0</v>
      </c>
      <c r="BJ287" s="82">
        <f t="shared" si="467"/>
        <v>0</v>
      </c>
      <c r="BK287" s="82">
        <f t="shared" si="467"/>
        <v>0</v>
      </c>
      <c r="BL287" s="82">
        <f t="shared" si="467"/>
        <v>0</v>
      </c>
      <c r="BM287" s="40"/>
      <c r="BN287" s="82">
        <f t="shared" si="425"/>
        <v>0</v>
      </c>
      <c r="BO287" s="82">
        <f t="shared" si="426"/>
        <v>0</v>
      </c>
      <c r="BP287" s="82">
        <f t="shared" si="427"/>
        <v>0</v>
      </c>
      <c r="BQ287" s="82">
        <f t="shared" si="428"/>
        <v>0</v>
      </c>
      <c r="BR287" s="82">
        <f t="shared" si="429"/>
        <v>0</v>
      </c>
      <c r="BS287" s="82">
        <f t="shared" si="430"/>
        <v>0</v>
      </c>
      <c r="BT287" s="82">
        <f t="shared" si="431"/>
        <v>0</v>
      </c>
      <c r="BU287" s="82">
        <f t="shared" si="432"/>
        <v>0</v>
      </c>
      <c r="BV287" s="82">
        <f t="shared" si="433"/>
        <v>0</v>
      </c>
      <c r="BW287" s="82">
        <f t="shared" si="434"/>
        <v>0</v>
      </c>
      <c r="BX287" s="82">
        <f t="shared" si="435"/>
        <v>0</v>
      </c>
      <c r="BY287" s="82">
        <f t="shared" si="436"/>
        <v>0</v>
      </c>
      <c r="BZ287" s="82">
        <f t="shared" si="437"/>
        <v>0</v>
      </c>
      <c r="CA287" s="82">
        <f t="shared" si="438"/>
        <v>0</v>
      </c>
      <c r="CB287" s="82">
        <f t="shared" si="439"/>
        <v>0</v>
      </c>
      <c r="CC287" s="82">
        <f t="shared" si="440"/>
        <v>0</v>
      </c>
      <c r="CD287" s="82">
        <f t="shared" si="441"/>
        <v>0</v>
      </c>
      <c r="CE287" s="82">
        <f t="shared" si="442"/>
        <v>0</v>
      </c>
      <c r="CF287" s="82">
        <f t="shared" si="443"/>
        <v>0</v>
      </c>
      <c r="CG287" s="82">
        <f t="shared" si="444"/>
        <v>0</v>
      </c>
      <c r="CH287" s="40"/>
      <c r="CI287" s="82">
        <f t="shared" si="454"/>
        <v>0</v>
      </c>
      <c r="CJ287" s="82">
        <f t="shared" si="455"/>
        <v>0</v>
      </c>
      <c r="CK287" s="82">
        <f t="shared" si="456"/>
        <v>0</v>
      </c>
      <c r="CL287" s="82">
        <f t="shared" si="457"/>
        <v>0</v>
      </c>
      <c r="CM287" s="82">
        <f t="shared" si="458"/>
        <v>0</v>
      </c>
      <c r="CN287" s="40"/>
    </row>
    <row r="288" spans="1:92" s="303" customFormat="1" x14ac:dyDescent="0.3">
      <c r="A288" s="92"/>
      <c r="B288" s="93" t="s">
        <v>60</v>
      </c>
      <c r="C288" s="94"/>
      <c r="D288" s="83"/>
      <c r="E288" s="83">
        <f t="shared" ref="E288:BL288" si="468">E285</f>
        <v>0</v>
      </c>
      <c r="F288" s="83">
        <f t="shared" si="468"/>
        <v>0</v>
      </c>
      <c r="G288" s="83">
        <f t="shared" si="468"/>
        <v>0</v>
      </c>
      <c r="H288" s="83">
        <f t="shared" si="468"/>
        <v>0</v>
      </c>
      <c r="I288" s="83">
        <f t="shared" si="468"/>
        <v>0</v>
      </c>
      <c r="J288" s="83">
        <f t="shared" si="468"/>
        <v>0</v>
      </c>
      <c r="K288" s="83">
        <f t="shared" si="468"/>
        <v>0</v>
      </c>
      <c r="L288" s="83">
        <f t="shared" si="468"/>
        <v>0</v>
      </c>
      <c r="M288" s="83">
        <f t="shared" si="468"/>
        <v>0</v>
      </c>
      <c r="N288" s="83">
        <f t="shared" si="468"/>
        <v>0</v>
      </c>
      <c r="O288" s="83">
        <f t="shared" si="468"/>
        <v>0</v>
      </c>
      <c r="P288" s="83">
        <f t="shared" si="468"/>
        <v>0</v>
      </c>
      <c r="Q288" s="83">
        <f t="shared" si="468"/>
        <v>0</v>
      </c>
      <c r="R288" s="83">
        <f t="shared" si="468"/>
        <v>0</v>
      </c>
      <c r="S288" s="83">
        <f t="shared" si="468"/>
        <v>0</v>
      </c>
      <c r="T288" s="83">
        <f t="shared" si="468"/>
        <v>0</v>
      </c>
      <c r="U288" s="83">
        <f t="shared" si="468"/>
        <v>0</v>
      </c>
      <c r="V288" s="83">
        <f t="shared" si="468"/>
        <v>0</v>
      </c>
      <c r="W288" s="83">
        <f t="shared" si="468"/>
        <v>0</v>
      </c>
      <c r="X288" s="83">
        <f t="shared" si="468"/>
        <v>0</v>
      </c>
      <c r="Y288" s="83">
        <f t="shared" si="468"/>
        <v>0</v>
      </c>
      <c r="Z288" s="83">
        <f t="shared" si="468"/>
        <v>0</v>
      </c>
      <c r="AA288" s="83">
        <f t="shared" si="468"/>
        <v>0</v>
      </c>
      <c r="AB288" s="83">
        <f t="shared" si="468"/>
        <v>0</v>
      </c>
      <c r="AC288" s="83">
        <f t="shared" si="468"/>
        <v>0</v>
      </c>
      <c r="AD288" s="83">
        <f t="shared" si="468"/>
        <v>0</v>
      </c>
      <c r="AE288" s="83">
        <f t="shared" si="468"/>
        <v>0</v>
      </c>
      <c r="AF288" s="83">
        <f t="shared" si="468"/>
        <v>0</v>
      </c>
      <c r="AG288" s="83">
        <f t="shared" si="468"/>
        <v>0</v>
      </c>
      <c r="AH288" s="83">
        <f t="shared" si="468"/>
        <v>0</v>
      </c>
      <c r="AI288" s="83">
        <f t="shared" si="468"/>
        <v>0</v>
      </c>
      <c r="AJ288" s="83">
        <f t="shared" si="468"/>
        <v>0</v>
      </c>
      <c r="AK288" s="83">
        <f t="shared" si="468"/>
        <v>0</v>
      </c>
      <c r="AL288" s="83">
        <f t="shared" si="468"/>
        <v>0</v>
      </c>
      <c r="AM288" s="83">
        <f t="shared" si="468"/>
        <v>0</v>
      </c>
      <c r="AN288" s="83">
        <f t="shared" si="468"/>
        <v>0</v>
      </c>
      <c r="AO288" s="83">
        <f t="shared" si="468"/>
        <v>0</v>
      </c>
      <c r="AP288" s="83">
        <f t="shared" si="468"/>
        <v>0</v>
      </c>
      <c r="AQ288" s="83">
        <f t="shared" si="468"/>
        <v>0</v>
      </c>
      <c r="AR288" s="83">
        <f t="shared" si="468"/>
        <v>0</v>
      </c>
      <c r="AS288" s="83">
        <f t="shared" si="468"/>
        <v>0</v>
      </c>
      <c r="AT288" s="83">
        <f t="shared" si="468"/>
        <v>0</v>
      </c>
      <c r="AU288" s="83">
        <f t="shared" si="468"/>
        <v>0</v>
      </c>
      <c r="AV288" s="83">
        <f t="shared" si="468"/>
        <v>0</v>
      </c>
      <c r="AW288" s="83">
        <f t="shared" si="468"/>
        <v>0</v>
      </c>
      <c r="AX288" s="83">
        <f t="shared" si="468"/>
        <v>0</v>
      </c>
      <c r="AY288" s="83">
        <f t="shared" si="468"/>
        <v>0</v>
      </c>
      <c r="AZ288" s="83">
        <f t="shared" si="468"/>
        <v>0</v>
      </c>
      <c r="BA288" s="83">
        <f t="shared" si="468"/>
        <v>0</v>
      </c>
      <c r="BB288" s="83">
        <f t="shared" si="468"/>
        <v>0</v>
      </c>
      <c r="BC288" s="83">
        <f t="shared" si="468"/>
        <v>0</v>
      </c>
      <c r="BD288" s="83">
        <f t="shared" si="468"/>
        <v>0</v>
      </c>
      <c r="BE288" s="83">
        <f t="shared" si="468"/>
        <v>0</v>
      </c>
      <c r="BF288" s="83">
        <f t="shared" si="468"/>
        <v>0</v>
      </c>
      <c r="BG288" s="83">
        <f t="shared" si="468"/>
        <v>0</v>
      </c>
      <c r="BH288" s="83">
        <f t="shared" si="468"/>
        <v>0</v>
      </c>
      <c r="BI288" s="83">
        <f t="shared" si="468"/>
        <v>0</v>
      </c>
      <c r="BJ288" s="83">
        <f t="shared" si="468"/>
        <v>0</v>
      </c>
      <c r="BK288" s="83">
        <f t="shared" si="468"/>
        <v>0</v>
      </c>
      <c r="BL288" s="83">
        <f t="shared" si="468"/>
        <v>0</v>
      </c>
      <c r="BM288" s="40"/>
      <c r="BN288" s="83">
        <f t="shared" si="425"/>
        <v>0</v>
      </c>
      <c r="BO288" s="83">
        <f t="shared" si="426"/>
        <v>0</v>
      </c>
      <c r="BP288" s="83">
        <f t="shared" si="427"/>
        <v>0</v>
      </c>
      <c r="BQ288" s="83">
        <f t="shared" si="428"/>
        <v>0</v>
      </c>
      <c r="BR288" s="83">
        <f t="shared" si="429"/>
        <v>0</v>
      </c>
      <c r="BS288" s="83">
        <f t="shared" si="430"/>
        <v>0</v>
      </c>
      <c r="BT288" s="83">
        <f t="shared" si="431"/>
        <v>0</v>
      </c>
      <c r="BU288" s="83">
        <f t="shared" si="432"/>
        <v>0</v>
      </c>
      <c r="BV288" s="83">
        <f t="shared" si="433"/>
        <v>0</v>
      </c>
      <c r="BW288" s="83">
        <f t="shared" si="434"/>
        <v>0</v>
      </c>
      <c r="BX288" s="83">
        <f t="shared" si="435"/>
        <v>0</v>
      </c>
      <c r="BY288" s="83">
        <f t="shared" si="436"/>
        <v>0</v>
      </c>
      <c r="BZ288" s="83">
        <f t="shared" si="437"/>
        <v>0</v>
      </c>
      <c r="CA288" s="83">
        <f t="shared" si="438"/>
        <v>0</v>
      </c>
      <c r="CB288" s="83">
        <f t="shared" si="439"/>
        <v>0</v>
      </c>
      <c r="CC288" s="83">
        <f t="shared" si="440"/>
        <v>0</v>
      </c>
      <c r="CD288" s="83">
        <f t="shared" si="441"/>
        <v>0</v>
      </c>
      <c r="CE288" s="83">
        <f t="shared" si="442"/>
        <v>0</v>
      </c>
      <c r="CF288" s="83">
        <f t="shared" si="443"/>
        <v>0</v>
      </c>
      <c r="CG288" s="83">
        <f t="shared" si="444"/>
        <v>0</v>
      </c>
      <c r="CH288" s="40"/>
      <c r="CI288" s="83">
        <f t="shared" si="454"/>
        <v>0</v>
      </c>
      <c r="CJ288" s="83">
        <f t="shared" si="455"/>
        <v>0</v>
      </c>
      <c r="CK288" s="83">
        <f t="shared" si="456"/>
        <v>0</v>
      </c>
      <c r="CL288" s="83">
        <f t="shared" si="457"/>
        <v>0</v>
      </c>
      <c r="CM288" s="83">
        <f t="shared" si="458"/>
        <v>0</v>
      </c>
      <c r="CN288" s="40"/>
    </row>
    <row r="289" spans="1:92" s="305" customFormat="1" x14ac:dyDescent="0.3">
      <c r="A289" s="100" t="s">
        <v>72</v>
      </c>
      <c r="B289" s="100"/>
      <c r="C289" s="101"/>
      <c r="D289" s="102">
        <f>D246</f>
        <v>0</v>
      </c>
      <c r="E289" s="102">
        <f>E287+E288</f>
        <v>0</v>
      </c>
      <c r="F289" s="102">
        <f t="shared" ref="F289:BL289" si="469">F287+F288</f>
        <v>0</v>
      </c>
      <c r="G289" s="102">
        <f t="shared" si="469"/>
        <v>0</v>
      </c>
      <c r="H289" s="102">
        <f t="shared" si="469"/>
        <v>0</v>
      </c>
      <c r="I289" s="102">
        <f t="shared" si="469"/>
        <v>0</v>
      </c>
      <c r="J289" s="102">
        <f t="shared" si="469"/>
        <v>0</v>
      </c>
      <c r="K289" s="102">
        <f t="shared" si="469"/>
        <v>0</v>
      </c>
      <c r="L289" s="102">
        <f t="shared" si="469"/>
        <v>0</v>
      </c>
      <c r="M289" s="102">
        <f t="shared" si="469"/>
        <v>0</v>
      </c>
      <c r="N289" s="102">
        <f t="shared" si="469"/>
        <v>0</v>
      </c>
      <c r="O289" s="102">
        <f t="shared" si="469"/>
        <v>0</v>
      </c>
      <c r="P289" s="102">
        <f t="shared" si="469"/>
        <v>0</v>
      </c>
      <c r="Q289" s="102">
        <f t="shared" si="469"/>
        <v>0</v>
      </c>
      <c r="R289" s="102">
        <f t="shared" si="469"/>
        <v>0</v>
      </c>
      <c r="S289" s="102">
        <f t="shared" si="469"/>
        <v>0</v>
      </c>
      <c r="T289" s="102">
        <f t="shared" si="469"/>
        <v>0</v>
      </c>
      <c r="U289" s="102">
        <f t="shared" si="469"/>
        <v>0</v>
      </c>
      <c r="V289" s="102">
        <f t="shared" si="469"/>
        <v>0</v>
      </c>
      <c r="W289" s="102">
        <f t="shared" si="469"/>
        <v>0</v>
      </c>
      <c r="X289" s="102">
        <f t="shared" si="469"/>
        <v>0</v>
      </c>
      <c r="Y289" s="102">
        <f t="shared" si="469"/>
        <v>0</v>
      </c>
      <c r="Z289" s="102">
        <f t="shared" si="469"/>
        <v>0</v>
      </c>
      <c r="AA289" s="102">
        <f t="shared" si="469"/>
        <v>0</v>
      </c>
      <c r="AB289" s="102">
        <f t="shared" si="469"/>
        <v>0</v>
      </c>
      <c r="AC289" s="102">
        <f t="shared" si="469"/>
        <v>0</v>
      </c>
      <c r="AD289" s="102">
        <f t="shared" si="469"/>
        <v>0</v>
      </c>
      <c r="AE289" s="102">
        <f t="shared" si="469"/>
        <v>0</v>
      </c>
      <c r="AF289" s="102">
        <f t="shared" si="469"/>
        <v>0</v>
      </c>
      <c r="AG289" s="102">
        <f t="shared" si="469"/>
        <v>0</v>
      </c>
      <c r="AH289" s="102">
        <f t="shared" si="469"/>
        <v>0</v>
      </c>
      <c r="AI289" s="102">
        <f t="shared" si="469"/>
        <v>0</v>
      </c>
      <c r="AJ289" s="102">
        <f t="shared" si="469"/>
        <v>0</v>
      </c>
      <c r="AK289" s="102">
        <f t="shared" si="469"/>
        <v>0</v>
      </c>
      <c r="AL289" s="102">
        <f t="shared" si="469"/>
        <v>0</v>
      </c>
      <c r="AM289" s="102">
        <f t="shared" si="469"/>
        <v>0</v>
      </c>
      <c r="AN289" s="102">
        <f t="shared" si="469"/>
        <v>0</v>
      </c>
      <c r="AO289" s="102">
        <f t="shared" si="469"/>
        <v>0</v>
      </c>
      <c r="AP289" s="102">
        <f t="shared" si="469"/>
        <v>0</v>
      </c>
      <c r="AQ289" s="102">
        <f t="shared" si="469"/>
        <v>0</v>
      </c>
      <c r="AR289" s="102">
        <f t="shared" si="469"/>
        <v>0</v>
      </c>
      <c r="AS289" s="102">
        <f t="shared" si="469"/>
        <v>0</v>
      </c>
      <c r="AT289" s="102">
        <f t="shared" si="469"/>
        <v>0</v>
      </c>
      <c r="AU289" s="102">
        <f t="shared" si="469"/>
        <v>0</v>
      </c>
      <c r="AV289" s="102">
        <f t="shared" si="469"/>
        <v>0</v>
      </c>
      <c r="AW289" s="102">
        <f t="shared" si="469"/>
        <v>0</v>
      </c>
      <c r="AX289" s="102">
        <f t="shared" si="469"/>
        <v>0</v>
      </c>
      <c r="AY289" s="102">
        <f t="shared" si="469"/>
        <v>0</v>
      </c>
      <c r="AZ289" s="102">
        <f t="shared" si="469"/>
        <v>0</v>
      </c>
      <c r="BA289" s="102">
        <f t="shared" si="469"/>
        <v>0</v>
      </c>
      <c r="BB289" s="102">
        <f t="shared" si="469"/>
        <v>0</v>
      </c>
      <c r="BC289" s="102">
        <f t="shared" si="469"/>
        <v>0</v>
      </c>
      <c r="BD289" s="102">
        <f t="shared" si="469"/>
        <v>0</v>
      </c>
      <c r="BE289" s="102">
        <f t="shared" si="469"/>
        <v>0</v>
      </c>
      <c r="BF289" s="102">
        <f t="shared" si="469"/>
        <v>0</v>
      </c>
      <c r="BG289" s="102">
        <f t="shared" si="469"/>
        <v>0</v>
      </c>
      <c r="BH289" s="102">
        <f t="shared" si="469"/>
        <v>0</v>
      </c>
      <c r="BI289" s="102">
        <f t="shared" si="469"/>
        <v>0</v>
      </c>
      <c r="BJ289" s="102">
        <f t="shared" si="469"/>
        <v>0</v>
      </c>
      <c r="BK289" s="102">
        <f t="shared" si="469"/>
        <v>0</v>
      </c>
      <c r="BL289" s="102">
        <f t="shared" si="469"/>
        <v>0</v>
      </c>
      <c r="BM289" s="40"/>
      <c r="BN289" s="102">
        <f t="shared" si="425"/>
        <v>0</v>
      </c>
      <c r="BO289" s="102">
        <f t="shared" si="426"/>
        <v>0</v>
      </c>
      <c r="BP289" s="102">
        <f t="shared" si="427"/>
        <v>0</v>
      </c>
      <c r="BQ289" s="102">
        <f t="shared" si="428"/>
        <v>0</v>
      </c>
      <c r="BR289" s="102">
        <f t="shared" si="429"/>
        <v>0</v>
      </c>
      <c r="BS289" s="102">
        <f t="shared" si="430"/>
        <v>0</v>
      </c>
      <c r="BT289" s="102">
        <f t="shared" si="431"/>
        <v>0</v>
      </c>
      <c r="BU289" s="102">
        <f t="shared" si="432"/>
        <v>0</v>
      </c>
      <c r="BV289" s="102">
        <f t="shared" si="433"/>
        <v>0</v>
      </c>
      <c r="BW289" s="102">
        <f t="shared" si="434"/>
        <v>0</v>
      </c>
      <c r="BX289" s="102">
        <f t="shared" si="435"/>
        <v>0</v>
      </c>
      <c r="BY289" s="102">
        <f t="shared" si="436"/>
        <v>0</v>
      </c>
      <c r="BZ289" s="102">
        <f t="shared" si="437"/>
        <v>0</v>
      </c>
      <c r="CA289" s="102">
        <f t="shared" si="438"/>
        <v>0</v>
      </c>
      <c r="CB289" s="102">
        <f t="shared" si="439"/>
        <v>0</v>
      </c>
      <c r="CC289" s="102">
        <f t="shared" si="440"/>
        <v>0</v>
      </c>
      <c r="CD289" s="102">
        <f t="shared" si="441"/>
        <v>0</v>
      </c>
      <c r="CE289" s="102">
        <f t="shared" si="442"/>
        <v>0</v>
      </c>
      <c r="CF289" s="102">
        <f t="shared" si="443"/>
        <v>0</v>
      </c>
      <c r="CG289" s="102">
        <f t="shared" si="444"/>
        <v>0</v>
      </c>
      <c r="CH289" s="40"/>
      <c r="CI289" s="139">
        <f t="shared" si="454"/>
        <v>0</v>
      </c>
      <c r="CJ289" s="139">
        <f t="shared" si="455"/>
        <v>0</v>
      </c>
      <c r="CK289" s="139">
        <f t="shared" si="456"/>
        <v>0</v>
      </c>
      <c r="CL289" s="139">
        <f t="shared" si="457"/>
        <v>0</v>
      </c>
      <c r="CM289" s="139">
        <f t="shared" si="458"/>
        <v>0</v>
      </c>
      <c r="CN289" s="40"/>
    </row>
    <row r="290" spans="1:92" s="303" customFormat="1" x14ac:dyDescent="0.3">
      <c r="A290" s="81" t="s">
        <v>73</v>
      </c>
      <c r="B290" s="81"/>
      <c r="C290" s="80"/>
      <c r="D290" s="82"/>
      <c r="E290" s="82">
        <f t="shared" ref="E290:BL290" si="470">(2*E287*E7)/(2-E7)</f>
        <v>0</v>
      </c>
      <c r="F290" s="82">
        <f t="shared" si="470"/>
        <v>0</v>
      </c>
      <c r="G290" s="82">
        <f t="shared" si="470"/>
        <v>0</v>
      </c>
      <c r="H290" s="82">
        <f t="shared" si="470"/>
        <v>0</v>
      </c>
      <c r="I290" s="82">
        <f t="shared" si="470"/>
        <v>0</v>
      </c>
      <c r="J290" s="82">
        <f t="shared" si="470"/>
        <v>0</v>
      </c>
      <c r="K290" s="82">
        <f t="shared" si="470"/>
        <v>0</v>
      </c>
      <c r="L290" s="82">
        <f t="shared" si="470"/>
        <v>0</v>
      </c>
      <c r="M290" s="82">
        <f t="shared" si="470"/>
        <v>0</v>
      </c>
      <c r="N290" s="82">
        <f t="shared" si="470"/>
        <v>0</v>
      </c>
      <c r="O290" s="82">
        <f t="shared" si="470"/>
        <v>0</v>
      </c>
      <c r="P290" s="82">
        <f t="shared" si="470"/>
        <v>0</v>
      </c>
      <c r="Q290" s="82">
        <f t="shared" si="470"/>
        <v>0</v>
      </c>
      <c r="R290" s="82">
        <f t="shared" si="470"/>
        <v>0</v>
      </c>
      <c r="S290" s="82">
        <f t="shared" si="470"/>
        <v>0</v>
      </c>
      <c r="T290" s="82">
        <f t="shared" si="470"/>
        <v>0</v>
      </c>
      <c r="U290" s="82">
        <f t="shared" si="470"/>
        <v>0</v>
      </c>
      <c r="V290" s="82">
        <f t="shared" si="470"/>
        <v>0</v>
      </c>
      <c r="W290" s="82">
        <f t="shared" si="470"/>
        <v>0</v>
      </c>
      <c r="X290" s="82">
        <f t="shared" si="470"/>
        <v>0</v>
      </c>
      <c r="Y290" s="82">
        <f t="shared" si="470"/>
        <v>0</v>
      </c>
      <c r="Z290" s="82">
        <f t="shared" si="470"/>
        <v>0</v>
      </c>
      <c r="AA290" s="82">
        <f t="shared" si="470"/>
        <v>0</v>
      </c>
      <c r="AB290" s="82">
        <f t="shared" si="470"/>
        <v>0</v>
      </c>
      <c r="AC290" s="82">
        <f t="shared" si="470"/>
        <v>0</v>
      </c>
      <c r="AD290" s="82">
        <f t="shared" si="470"/>
        <v>0</v>
      </c>
      <c r="AE290" s="82">
        <f t="shared" si="470"/>
        <v>0</v>
      </c>
      <c r="AF290" s="82">
        <f t="shared" si="470"/>
        <v>0</v>
      </c>
      <c r="AG290" s="82">
        <f t="shared" si="470"/>
        <v>0</v>
      </c>
      <c r="AH290" s="82">
        <f t="shared" si="470"/>
        <v>0</v>
      </c>
      <c r="AI290" s="82">
        <f t="shared" si="470"/>
        <v>0</v>
      </c>
      <c r="AJ290" s="82">
        <f t="shared" si="470"/>
        <v>0</v>
      </c>
      <c r="AK290" s="82">
        <f t="shared" si="470"/>
        <v>0</v>
      </c>
      <c r="AL290" s="82">
        <f t="shared" si="470"/>
        <v>0</v>
      </c>
      <c r="AM290" s="82">
        <f t="shared" si="470"/>
        <v>0</v>
      </c>
      <c r="AN290" s="82">
        <f t="shared" si="470"/>
        <v>0</v>
      </c>
      <c r="AO290" s="82">
        <f t="shared" si="470"/>
        <v>0</v>
      </c>
      <c r="AP290" s="82">
        <f t="shared" si="470"/>
        <v>0</v>
      </c>
      <c r="AQ290" s="82">
        <f t="shared" si="470"/>
        <v>0</v>
      </c>
      <c r="AR290" s="82">
        <f t="shared" si="470"/>
        <v>0</v>
      </c>
      <c r="AS290" s="82">
        <f t="shared" si="470"/>
        <v>0</v>
      </c>
      <c r="AT290" s="82">
        <f t="shared" si="470"/>
        <v>0</v>
      </c>
      <c r="AU290" s="82">
        <f t="shared" si="470"/>
        <v>0</v>
      </c>
      <c r="AV290" s="82">
        <f t="shared" si="470"/>
        <v>0</v>
      </c>
      <c r="AW290" s="82">
        <f t="shared" si="470"/>
        <v>0</v>
      </c>
      <c r="AX290" s="82">
        <f t="shared" si="470"/>
        <v>0</v>
      </c>
      <c r="AY290" s="82">
        <f t="shared" si="470"/>
        <v>0</v>
      </c>
      <c r="AZ290" s="82">
        <f t="shared" si="470"/>
        <v>0</v>
      </c>
      <c r="BA290" s="82">
        <f t="shared" si="470"/>
        <v>0</v>
      </c>
      <c r="BB290" s="82">
        <f t="shared" si="470"/>
        <v>0</v>
      </c>
      <c r="BC290" s="82">
        <f t="shared" si="470"/>
        <v>0</v>
      </c>
      <c r="BD290" s="82">
        <f t="shared" si="470"/>
        <v>0</v>
      </c>
      <c r="BE290" s="82">
        <f t="shared" si="470"/>
        <v>0</v>
      </c>
      <c r="BF290" s="82">
        <f t="shared" si="470"/>
        <v>0</v>
      </c>
      <c r="BG290" s="82">
        <f t="shared" si="470"/>
        <v>0</v>
      </c>
      <c r="BH290" s="82">
        <f t="shared" si="470"/>
        <v>0</v>
      </c>
      <c r="BI290" s="82">
        <f t="shared" si="470"/>
        <v>0</v>
      </c>
      <c r="BJ290" s="82">
        <f t="shared" si="470"/>
        <v>0</v>
      </c>
      <c r="BK290" s="82">
        <f t="shared" si="470"/>
        <v>0</v>
      </c>
      <c r="BL290" s="82">
        <f t="shared" si="470"/>
        <v>0</v>
      </c>
      <c r="BM290" s="40"/>
      <c r="BN290" s="82">
        <f t="shared" si="425"/>
        <v>0</v>
      </c>
      <c r="BO290" s="82">
        <f t="shared" si="426"/>
        <v>0</v>
      </c>
      <c r="BP290" s="82">
        <f t="shared" si="427"/>
        <v>0</v>
      </c>
      <c r="BQ290" s="82">
        <f t="shared" si="428"/>
        <v>0</v>
      </c>
      <c r="BR290" s="82">
        <f t="shared" si="429"/>
        <v>0</v>
      </c>
      <c r="BS290" s="82">
        <f t="shared" si="430"/>
        <v>0</v>
      </c>
      <c r="BT290" s="82">
        <f t="shared" si="431"/>
        <v>0</v>
      </c>
      <c r="BU290" s="82">
        <f t="shared" si="432"/>
        <v>0</v>
      </c>
      <c r="BV290" s="82">
        <f t="shared" si="433"/>
        <v>0</v>
      </c>
      <c r="BW290" s="82">
        <f t="shared" si="434"/>
        <v>0</v>
      </c>
      <c r="BX290" s="82">
        <f t="shared" si="435"/>
        <v>0</v>
      </c>
      <c r="BY290" s="82">
        <f t="shared" si="436"/>
        <v>0</v>
      </c>
      <c r="BZ290" s="82">
        <f t="shared" si="437"/>
        <v>0</v>
      </c>
      <c r="CA290" s="82">
        <f t="shared" si="438"/>
        <v>0</v>
      </c>
      <c r="CB290" s="82">
        <f t="shared" si="439"/>
        <v>0</v>
      </c>
      <c r="CC290" s="82">
        <f t="shared" si="440"/>
        <v>0</v>
      </c>
      <c r="CD290" s="82">
        <f t="shared" si="441"/>
        <v>0</v>
      </c>
      <c r="CE290" s="82">
        <f t="shared" si="442"/>
        <v>0</v>
      </c>
      <c r="CF290" s="82">
        <f t="shared" si="443"/>
        <v>0</v>
      </c>
      <c r="CG290" s="82">
        <f t="shared" si="444"/>
        <v>0</v>
      </c>
      <c r="CH290" s="40"/>
      <c r="CI290" s="139">
        <f t="shared" si="454"/>
        <v>0</v>
      </c>
      <c r="CJ290" s="139">
        <f t="shared" si="455"/>
        <v>0</v>
      </c>
      <c r="CK290" s="139">
        <f t="shared" si="456"/>
        <v>0</v>
      </c>
      <c r="CL290" s="139">
        <f t="shared" si="457"/>
        <v>0</v>
      </c>
      <c r="CM290" s="139">
        <f t="shared" si="458"/>
        <v>0</v>
      </c>
      <c r="CN290" s="40"/>
    </row>
    <row r="291" spans="1:92" s="303" customFormat="1" x14ac:dyDescent="0.3">
      <c r="A291" s="81" t="s">
        <v>74</v>
      </c>
      <c r="B291" s="81"/>
      <c r="C291" s="80"/>
      <c r="D291" s="82"/>
      <c r="E291" s="82">
        <f>D293</f>
        <v>5000</v>
      </c>
      <c r="F291" s="82">
        <f t="shared" ref="F291:BL291" ca="1" si="471">E293</f>
        <v>0</v>
      </c>
      <c r="G291" s="82">
        <f t="shared" ca="1" si="471"/>
        <v>0</v>
      </c>
      <c r="H291" s="82">
        <f t="shared" ca="1" si="471"/>
        <v>0</v>
      </c>
      <c r="I291" s="82">
        <f t="shared" ca="1" si="471"/>
        <v>0</v>
      </c>
      <c r="J291" s="82">
        <f t="shared" ca="1" si="471"/>
        <v>0</v>
      </c>
      <c r="K291" s="82">
        <f t="shared" ca="1" si="471"/>
        <v>0</v>
      </c>
      <c r="L291" s="82">
        <f t="shared" ca="1" si="471"/>
        <v>0</v>
      </c>
      <c r="M291" s="82">
        <f t="shared" ca="1" si="471"/>
        <v>0</v>
      </c>
      <c r="N291" s="82">
        <f t="shared" ca="1" si="471"/>
        <v>0</v>
      </c>
      <c r="O291" s="82">
        <f t="shared" ca="1" si="471"/>
        <v>0</v>
      </c>
      <c r="P291" s="82">
        <f t="shared" ca="1" si="471"/>
        <v>0</v>
      </c>
      <c r="Q291" s="82">
        <f t="shared" ca="1" si="471"/>
        <v>0</v>
      </c>
      <c r="R291" s="82">
        <f t="shared" ca="1" si="471"/>
        <v>0</v>
      </c>
      <c r="S291" s="82">
        <f t="shared" ca="1" si="471"/>
        <v>0</v>
      </c>
      <c r="T291" s="82">
        <f t="shared" ca="1" si="471"/>
        <v>0</v>
      </c>
      <c r="U291" s="82">
        <f t="shared" ca="1" si="471"/>
        <v>0</v>
      </c>
      <c r="V291" s="82">
        <f t="shared" ca="1" si="471"/>
        <v>0</v>
      </c>
      <c r="W291" s="82">
        <f t="shared" ca="1" si="471"/>
        <v>0</v>
      </c>
      <c r="X291" s="82">
        <f t="shared" ca="1" si="471"/>
        <v>0</v>
      </c>
      <c r="Y291" s="82">
        <f t="shared" ca="1" si="471"/>
        <v>0</v>
      </c>
      <c r="Z291" s="82">
        <f t="shared" ca="1" si="471"/>
        <v>0</v>
      </c>
      <c r="AA291" s="82">
        <f t="shared" ca="1" si="471"/>
        <v>0</v>
      </c>
      <c r="AB291" s="82">
        <f t="shared" ca="1" si="471"/>
        <v>0</v>
      </c>
      <c r="AC291" s="82">
        <f t="shared" ca="1" si="471"/>
        <v>0</v>
      </c>
      <c r="AD291" s="82">
        <f t="shared" ca="1" si="471"/>
        <v>0</v>
      </c>
      <c r="AE291" s="82">
        <f t="shared" ca="1" si="471"/>
        <v>0</v>
      </c>
      <c r="AF291" s="82">
        <f t="shared" ca="1" si="471"/>
        <v>0</v>
      </c>
      <c r="AG291" s="82">
        <f t="shared" ca="1" si="471"/>
        <v>0</v>
      </c>
      <c r="AH291" s="82">
        <f t="shared" ca="1" si="471"/>
        <v>0</v>
      </c>
      <c r="AI291" s="82">
        <f t="shared" ca="1" si="471"/>
        <v>0</v>
      </c>
      <c r="AJ291" s="82">
        <f t="shared" ca="1" si="471"/>
        <v>0</v>
      </c>
      <c r="AK291" s="82">
        <f t="shared" ca="1" si="471"/>
        <v>0</v>
      </c>
      <c r="AL291" s="82">
        <f t="shared" ca="1" si="471"/>
        <v>0</v>
      </c>
      <c r="AM291" s="82">
        <f t="shared" ca="1" si="471"/>
        <v>0</v>
      </c>
      <c r="AN291" s="82">
        <f t="shared" ca="1" si="471"/>
        <v>0</v>
      </c>
      <c r="AO291" s="82">
        <f t="shared" ca="1" si="471"/>
        <v>0</v>
      </c>
      <c r="AP291" s="82">
        <f t="shared" ca="1" si="471"/>
        <v>0</v>
      </c>
      <c r="AQ291" s="82">
        <f t="shared" ca="1" si="471"/>
        <v>0</v>
      </c>
      <c r="AR291" s="82">
        <f t="shared" ca="1" si="471"/>
        <v>0</v>
      </c>
      <c r="AS291" s="82">
        <f t="shared" ca="1" si="471"/>
        <v>0</v>
      </c>
      <c r="AT291" s="82">
        <f t="shared" ca="1" si="471"/>
        <v>0</v>
      </c>
      <c r="AU291" s="82">
        <f t="shared" ca="1" si="471"/>
        <v>0</v>
      </c>
      <c r="AV291" s="82">
        <f t="shared" ca="1" si="471"/>
        <v>0</v>
      </c>
      <c r="AW291" s="82">
        <f t="shared" ca="1" si="471"/>
        <v>0</v>
      </c>
      <c r="AX291" s="82">
        <f t="shared" ca="1" si="471"/>
        <v>0</v>
      </c>
      <c r="AY291" s="82">
        <f t="shared" ca="1" si="471"/>
        <v>0</v>
      </c>
      <c r="AZ291" s="82">
        <f t="shared" ca="1" si="471"/>
        <v>0</v>
      </c>
      <c r="BA291" s="82">
        <f t="shared" ca="1" si="471"/>
        <v>0</v>
      </c>
      <c r="BB291" s="82">
        <f t="shared" ca="1" si="471"/>
        <v>0</v>
      </c>
      <c r="BC291" s="82">
        <f t="shared" ca="1" si="471"/>
        <v>0</v>
      </c>
      <c r="BD291" s="82">
        <f t="shared" ca="1" si="471"/>
        <v>0</v>
      </c>
      <c r="BE291" s="82">
        <f t="shared" ca="1" si="471"/>
        <v>0</v>
      </c>
      <c r="BF291" s="82">
        <f t="shared" ca="1" si="471"/>
        <v>0</v>
      </c>
      <c r="BG291" s="82">
        <f t="shared" ca="1" si="471"/>
        <v>0</v>
      </c>
      <c r="BH291" s="82">
        <f t="shared" ca="1" si="471"/>
        <v>0</v>
      </c>
      <c r="BI291" s="82">
        <f t="shared" ca="1" si="471"/>
        <v>0</v>
      </c>
      <c r="BJ291" s="82">
        <f t="shared" ca="1" si="471"/>
        <v>0</v>
      </c>
      <c r="BK291" s="82">
        <f t="shared" ca="1" si="471"/>
        <v>0</v>
      </c>
      <c r="BL291" s="82">
        <f t="shared" ca="1" si="471"/>
        <v>0</v>
      </c>
      <c r="BM291" s="40"/>
      <c r="BN291" s="82">
        <f t="shared" ca="1" si="425"/>
        <v>5000</v>
      </c>
      <c r="BO291" s="82">
        <f t="shared" ca="1" si="426"/>
        <v>0</v>
      </c>
      <c r="BP291" s="82">
        <f t="shared" ca="1" si="427"/>
        <v>0</v>
      </c>
      <c r="BQ291" s="82">
        <f t="shared" ca="1" si="428"/>
        <v>0</v>
      </c>
      <c r="BR291" s="82">
        <f t="shared" ca="1" si="429"/>
        <v>0</v>
      </c>
      <c r="BS291" s="82">
        <f t="shared" ca="1" si="430"/>
        <v>0</v>
      </c>
      <c r="BT291" s="82">
        <f t="shared" ca="1" si="431"/>
        <v>0</v>
      </c>
      <c r="BU291" s="82">
        <f t="shared" ca="1" si="432"/>
        <v>0</v>
      </c>
      <c r="BV291" s="82">
        <f t="shared" ca="1" si="433"/>
        <v>0</v>
      </c>
      <c r="BW291" s="82">
        <f t="shared" ca="1" si="434"/>
        <v>0</v>
      </c>
      <c r="BX291" s="82">
        <f t="shared" ca="1" si="435"/>
        <v>0</v>
      </c>
      <c r="BY291" s="82">
        <f t="shared" ca="1" si="436"/>
        <v>0</v>
      </c>
      <c r="BZ291" s="82">
        <f t="shared" ca="1" si="437"/>
        <v>0</v>
      </c>
      <c r="CA291" s="82">
        <f t="shared" ca="1" si="438"/>
        <v>0</v>
      </c>
      <c r="CB291" s="82">
        <f t="shared" ca="1" si="439"/>
        <v>0</v>
      </c>
      <c r="CC291" s="82">
        <f t="shared" ca="1" si="440"/>
        <v>0</v>
      </c>
      <c r="CD291" s="82">
        <f t="shared" ca="1" si="441"/>
        <v>0</v>
      </c>
      <c r="CE291" s="82">
        <f t="shared" ca="1" si="442"/>
        <v>0</v>
      </c>
      <c r="CF291" s="82">
        <f t="shared" ca="1" si="443"/>
        <v>0</v>
      </c>
      <c r="CG291" s="82">
        <f t="shared" ca="1" si="444"/>
        <v>0</v>
      </c>
      <c r="CH291" s="40"/>
      <c r="CI291" s="139">
        <f t="shared" ca="1" si="454"/>
        <v>5000</v>
      </c>
      <c r="CJ291" s="139">
        <f t="shared" ca="1" si="455"/>
        <v>0</v>
      </c>
      <c r="CK291" s="139">
        <f t="shared" ca="1" si="456"/>
        <v>0</v>
      </c>
      <c r="CL291" s="139">
        <f t="shared" ca="1" si="457"/>
        <v>0</v>
      </c>
      <c r="CM291" s="139">
        <f t="shared" ca="1" si="458"/>
        <v>0</v>
      </c>
      <c r="CN291" s="40"/>
    </row>
    <row r="292" spans="1:92" s="303" customFormat="1" x14ac:dyDescent="0.3">
      <c r="A292" s="92"/>
      <c r="B292" s="93" t="s">
        <v>183</v>
      </c>
      <c r="C292" s="94"/>
      <c r="D292" s="83"/>
      <c r="E292" s="198">
        <f t="shared" ref="E292:BL292" ca="1" si="472">-MIN(E291,E286)</f>
        <v>-5000</v>
      </c>
      <c r="F292" s="83">
        <f t="shared" ca="1" si="472"/>
        <v>0</v>
      </c>
      <c r="G292" s="83">
        <f t="shared" ca="1" si="472"/>
        <v>0</v>
      </c>
      <c r="H292" s="83">
        <f t="shared" ca="1" si="472"/>
        <v>0</v>
      </c>
      <c r="I292" s="83">
        <f t="shared" ca="1" si="472"/>
        <v>0</v>
      </c>
      <c r="J292" s="83">
        <f t="shared" ca="1" si="472"/>
        <v>0</v>
      </c>
      <c r="K292" s="83">
        <f t="shared" ca="1" si="472"/>
        <v>0</v>
      </c>
      <c r="L292" s="83">
        <f t="shared" ca="1" si="472"/>
        <v>0</v>
      </c>
      <c r="M292" s="83">
        <f t="shared" ca="1" si="472"/>
        <v>0</v>
      </c>
      <c r="N292" s="83">
        <f t="shared" ca="1" si="472"/>
        <v>0</v>
      </c>
      <c r="O292" s="83">
        <f t="shared" ca="1" si="472"/>
        <v>0</v>
      </c>
      <c r="P292" s="83">
        <f t="shared" ca="1" si="472"/>
        <v>0</v>
      </c>
      <c r="Q292" s="83">
        <f t="shared" ca="1" si="472"/>
        <v>0</v>
      </c>
      <c r="R292" s="83">
        <f t="shared" ca="1" si="472"/>
        <v>0</v>
      </c>
      <c r="S292" s="83">
        <f t="shared" ca="1" si="472"/>
        <v>0</v>
      </c>
      <c r="T292" s="83">
        <f t="shared" ca="1" si="472"/>
        <v>0</v>
      </c>
      <c r="U292" s="83">
        <f t="shared" ca="1" si="472"/>
        <v>0</v>
      </c>
      <c r="V292" s="83">
        <f t="shared" ca="1" si="472"/>
        <v>0</v>
      </c>
      <c r="W292" s="83">
        <f t="shared" ca="1" si="472"/>
        <v>0</v>
      </c>
      <c r="X292" s="83">
        <f t="shared" ca="1" si="472"/>
        <v>0</v>
      </c>
      <c r="Y292" s="83">
        <f t="shared" ca="1" si="472"/>
        <v>0</v>
      </c>
      <c r="Z292" s="83">
        <f t="shared" ca="1" si="472"/>
        <v>0</v>
      </c>
      <c r="AA292" s="83">
        <f t="shared" ca="1" si="472"/>
        <v>0</v>
      </c>
      <c r="AB292" s="83">
        <f t="shared" ca="1" si="472"/>
        <v>0</v>
      </c>
      <c r="AC292" s="83">
        <f t="shared" ca="1" si="472"/>
        <v>0</v>
      </c>
      <c r="AD292" s="83">
        <f t="shared" ca="1" si="472"/>
        <v>0</v>
      </c>
      <c r="AE292" s="83">
        <f t="shared" ca="1" si="472"/>
        <v>0</v>
      </c>
      <c r="AF292" s="83">
        <f t="shared" ca="1" si="472"/>
        <v>0</v>
      </c>
      <c r="AG292" s="83">
        <f t="shared" ca="1" si="472"/>
        <v>0</v>
      </c>
      <c r="AH292" s="83">
        <f t="shared" ca="1" si="472"/>
        <v>0</v>
      </c>
      <c r="AI292" s="83">
        <f t="shared" ca="1" si="472"/>
        <v>0</v>
      </c>
      <c r="AJ292" s="83">
        <f t="shared" ca="1" si="472"/>
        <v>0</v>
      </c>
      <c r="AK292" s="83">
        <f t="shared" ca="1" si="472"/>
        <v>0</v>
      </c>
      <c r="AL292" s="83">
        <f t="shared" ca="1" si="472"/>
        <v>0</v>
      </c>
      <c r="AM292" s="83">
        <f t="shared" ca="1" si="472"/>
        <v>0</v>
      </c>
      <c r="AN292" s="83">
        <f t="shared" ca="1" si="472"/>
        <v>0</v>
      </c>
      <c r="AO292" s="83">
        <f t="shared" ca="1" si="472"/>
        <v>0</v>
      </c>
      <c r="AP292" s="83">
        <f t="shared" ca="1" si="472"/>
        <v>0</v>
      </c>
      <c r="AQ292" s="83">
        <f t="shared" ca="1" si="472"/>
        <v>0</v>
      </c>
      <c r="AR292" s="83">
        <f t="shared" ca="1" si="472"/>
        <v>0</v>
      </c>
      <c r="AS292" s="83">
        <f t="shared" ca="1" si="472"/>
        <v>0</v>
      </c>
      <c r="AT292" s="83">
        <f t="shared" ca="1" si="472"/>
        <v>0</v>
      </c>
      <c r="AU292" s="83">
        <f t="shared" ca="1" si="472"/>
        <v>0</v>
      </c>
      <c r="AV292" s="83">
        <f t="shared" ca="1" si="472"/>
        <v>0</v>
      </c>
      <c r="AW292" s="83">
        <f t="shared" ca="1" si="472"/>
        <v>0</v>
      </c>
      <c r="AX292" s="83">
        <f t="shared" ca="1" si="472"/>
        <v>0</v>
      </c>
      <c r="AY292" s="83">
        <f t="shared" ca="1" si="472"/>
        <v>0</v>
      </c>
      <c r="AZ292" s="83">
        <f t="shared" ca="1" si="472"/>
        <v>0</v>
      </c>
      <c r="BA292" s="83">
        <f t="shared" ca="1" si="472"/>
        <v>0</v>
      </c>
      <c r="BB292" s="83">
        <f t="shared" ca="1" si="472"/>
        <v>0</v>
      </c>
      <c r="BC292" s="83">
        <f t="shared" ca="1" si="472"/>
        <v>0</v>
      </c>
      <c r="BD292" s="83">
        <f t="shared" ca="1" si="472"/>
        <v>0</v>
      </c>
      <c r="BE292" s="83">
        <f t="shared" ca="1" si="472"/>
        <v>0</v>
      </c>
      <c r="BF292" s="83">
        <f t="shared" ca="1" si="472"/>
        <v>0</v>
      </c>
      <c r="BG292" s="83">
        <f t="shared" ca="1" si="472"/>
        <v>0</v>
      </c>
      <c r="BH292" s="83">
        <f t="shared" ca="1" si="472"/>
        <v>0</v>
      </c>
      <c r="BI292" s="83">
        <f t="shared" ca="1" si="472"/>
        <v>0</v>
      </c>
      <c r="BJ292" s="83">
        <f t="shared" ca="1" si="472"/>
        <v>0</v>
      </c>
      <c r="BK292" s="83">
        <f t="shared" ca="1" si="472"/>
        <v>0</v>
      </c>
      <c r="BL292" s="83">
        <f t="shared" ca="1" si="472"/>
        <v>0</v>
      </c>
      <c r="BM292" s="40"/>
      <c r="BN292" s="83">
        <f t="shared" ca="1" si="425"/>
        <v>-5000</v>
      </c>
      <c r="BO292" s="83">
        <f t="shared" ca="1" si="426"/>
        <v>0</v>
      </c>
      <c r="BP292" s="83">
        <f t="shared" ca="1" si="427"/>
        <v>0</v>
      </c>
      <c r="BQ292" s="83">
        <f t="shared" ca="1" si="428"/>
        <v>0</v>
      </c>
      <c r="BR292" s="83">
        <f t="shared" ca="1" si="429"/>
        <v>0</v>
      </c>
      <c r="BS292" s="83">
        <f t="shared" ca="1" si="430"/>
        <v>0</v>
      </c>
      <c r="BT292" s="83">
        <f t="shared" ca="1" si="431"/>
        <v>0</v>
      </c>
      <c r="BU292" s="83">
        <f t="shared" ca="1" si="432"/>
        <v>0</v>
      </c>
      <c r="BV292" s="83">
        <f t="shared" ca="1" si="433"/>
        <v>0</v>
      </c>
      <c r="BW292" s="83">
        <f t="shared" ca="1" si="434"/>
        <v>0</v>
      </c>
      <c r="BX292" s="83">
        <f t="shared" ca="1" si="435"/>
        <v>0</v>
      </c>
      <c r="BY292" s="83">
        <f t="shared" ca="1" si="436"/>
        <v>0</v>
      </c>
      <c r="BZ292" s="83">
        <f t="shared" ca="1" si="437"/>
        <v>0</v>
      </c>
      <c r="CA292" s="83">
        <f t="shared" ca="1" si="438"/>
        <v>0</v>
      </c>
      <c r="CB292" s="83">
        <f t="shared" ca="1" si="439"/>
        <v>0</v>
      </c>
      <c r="CC292" s="83">
        <f t="shared" ca="1" si="440"/>
        <v>0</v>
      </c>
      <c r="CD292" s="83">
        <f t="shared" ca="1" si="441"/>
        <v>0</v>
      </c>
      <c r="CE292" s="83">
        <f t="shared" ca="1" si="442"/>
        <v>0</v>
      </c>
      <c r="CF292" s="83">
        <f t="shared" ca="1" si="443"/>
        <v>0</v>
      </c>
      <c r="CG292" s="83">
        <f t="shared" ca="1" si="444"/>
        <v>0</v>
      </c>
      <c r="CH292" s="40"/>
      <c r="CI292" s="198">
        <f t="shared" ca="1" si="454"/>
        <v>-5000</v>
      </c>
      <c r="CJ292" s="198">
        <f t="shared" ca="1" si="455"/>
        <v>0</v>
      </c>
      <c r="CK292" s="198">
        <f t="shared" ca="1" si="456"/>
        <v>0</v>
      </c>
      <c r="CL292" s="198">
        <f t="shared" ca="1" si="457"/>
        <v>0</v>
      </c>
      <c r="CM292" s="198">
        <f t="shared" ca="1" si="458"/>
        <v>0</v>
      </c>
      <c r="CN292" s="40"/>
    </row>
    <row r="293" spans="1:92" s="305" customFormat="1" x14ac:dyDescent="0.3">
      <c r="A293" s="100" t="s">
        <v>75</v>
      </c>
      <c r="B293" s="100"/>
      <c r="C293" s="101"/>
      <c r="D293" s="102">
        <f>D243</f>
        <v>5000</v>
      </c>
      <c r="E293" s="102">
        <f ca="1">E291+E292</f>
        <v>0</v>
      </c>
      <c r="F293" s="102">
        <f t="shared" ref="F293:BL293" ca="1" si="473">F291+F292</f>
        <v>0</v>
      </c>
      <c r="G293" s="102">
        <f t="shared" ca="1" si="473"/>
        <v>0</v>
      </c>
      <c r="H293" s="102">
        <f t="shared" ca="1" si="473"/>
        <v>0</v>
      </c>
      <c r="I293" s="102">
        <f t="shared" ca="1" si="473"/>
        <v>0</v>
      </c>
      <c r="J293" s="102">
        <f t="shared" ca="1" si="473"/>
        <v>0</v>
      </c>
      <c r="K293" s="102">
        <f t="shared" ca="1" si="473"/>
        <v>0</v>
      </c>
      <c r="L293" s="102">
        <f t="shared" ca="1" si="473"/>
        <v>0</v>
      </c>
      <c r="M293" s="102">
        <f t="shared" ca="1" si="473"/>
        <v>0</v>
      </c>
      <c r="N293" s="102">
        <f t="shared" ca="1" si="473"/>
        <v>0</v>
      </c>
      <c r="O293" s="102">
        <f t="shared" ca="1" si="473"/>
        <v>0</v>
      </c>
      <c r="P293" s="102">
        <f t="shared" ca="1" si="473"/>
        <v>0</v>
      </c>
      <c r="Q293" s="102">
        <f t="shared" ca="1" si="473"/>
        <v>0</v>
      </c>
      <c r="R293" s="102">
        <f t="shared" ca="1" si="473"/>
        <v>0</v>
      </c>
      <c r="S293" s="102">
        <f t="shared" ca="1" si="473"/>
        <v>0</v>
      </c>
      <c r="T293" s="102">
        <f t="shared" ca="1" si="473"/>
        <v>0</v>
      </c>
      <c r="U293" s="102">
        <f t="shared" ca="1" si="473"/>
        <v>0</v>
      </c>
      <c r="V293" s="102">
        <f t="shared" ca="1" si="473"/>
        <v>0</v>
      </c>
      <c r="W293" s="102">
        <f t="shared" ca="1" si="473"/>
        <v>0</v>
      </c>
      <c r="X293" s="102">
        <f t="shared" ca="1" si="473"/>
        <v>0</v>
      </c>
      <c r="Y293" s="102">
        <f t="shared" ca="1" si="473"/>
        <v>0</v>
      </c>
      <c r="Z293" s="102">
        <f t="shared" ca="1" si="473"/>
        <v>0</v>
      </c>
      <c r="AA293" s="102">
        <f t="shared" ca="1" si="473"/>
        <v>0</v>
      </c>
      <c r="AB293" s="102">
        <f t="shared" ca="1" si="473"/>
        <v>0</v>
      </c>
      <c r="AC293" s="102">
        <f t="shared" ca="1" si="473"/>
        <v>0</v>
      </c>
      <c r="AD293" s="102">
        <f t="shared" ca="1" si="473"/>
        <v>0</v>
      </c>
      <c r="AE293" s="102">
        <f t="shared" ca="1" si="473"/>
        <v>0</v>
      </c>
      <c r="AF293" s="102">
        <f t="shared" ca="1" si="473"/>
        <v>0</v>
      </c>
      <c r="AG293" s="102">
        <f t="shared" ca="1" si="473"/>
        <v>0</v>
      </c>
      <c r="AH293" s="102">
        <f t="shared" ca="1" si="473"/>
        <v>0</v>
      </c>
      <c r="AI293" s="102">
        <f t="shared" ca="1" si="473"/>
        <v>0</v>
      </c>
      <c r="AJ293" s="102">
        <f t="shared" ca="1" si="473"/>
        <v>0</v>
      </c>
      <c r="AK293" s="102">
        <f t="shared" ca="1" si="473"/>
        <v>0</v>
      </c>
      <c r="AL293" s="102">
        <f t="shared" ca="1" si="473"/>
        <v>0</v>
      </c>
      <c r="AM293" s="102">
        <f t="shared" ca="1" si="473"/>
        <v>0</v>
      </c>
      <c r="AN293" s="102">
        <f t="shared" ca="1" si="473"/>
        <v>0</v>
      </c>
      <c r="AO293" s="102">
        <f t="shared" ca="1" si="473"/>
        <v>0</v>
      </c>
      <c r="AP293" s="102">
        <f t="shared" ca="1" si="473"/>
        <v>0</v>
      </c>
      <c r="AQ293" s="102">
        <f t="shared" ca="1" si="473"/>
        <v>0</v>
      </c>
      <c r="AR293" s="102">
        <f t="shared" ca="1" si="473"/>
        <v>0</v>
      </c>
      <c r="AS293" s="102">
        <f t="shared" ca="1" si="473"/>
        <v>0</v>
      </c>
      <c r="AT293" s="102">
        <f t="shared" ca="1" si="473"/>
        <v>0</v>
      </c>
      <c r="AU293" s="102">
        <f t="shared" ca="1" si="473"/>
        <v>0</v>
      </c>
      <c r="AV293" s="102">
        <f t="shared" ca="1" si="473"/>
        <v>0</v>
      </c>
      <c r="AW293" s="102">
        <f t="shared" ca="1" si="473"/>
        <v>0</v>
      </c>
      <c r="AX293" s="102">
        <f t="shared" ca="1" si="473"/>
        <v>0</v>
      </c>
      <c r="AY293" s="102">
        <f t="shared" ca="1" si="473"/>
        <v>0</v>
      </c>
      <c r="AZ293" s="102">
        <f t="shared" ca="1" si="473"/>
        <v>0</v>
      </c>
      <c r="BA293" s="102">
        <f t="shared" ca="1" si="473"/>
        <v>0</v>
      </c>
      <c r="BB293" s="102">
        <f t="shared" ca="1" si="473"/>
        <v>0</v>
      </c>
      <c r="BC293" s="102">
        <f t="shared" ca="1" si="473"/>
        <v>0</v>
      </c>
      <c r="BD293" s="102">
        <f t="shared" ca="1" si="473"/>
        <v>0</v>
      </c>
      <c r="BE293" s="102">
        <f t="shared" ca="1" si="473"/>
        <v>0</v>
      </c>
      <c r="BF293" s="102">
        <f t="shared" ca="1" si="473"/>
        <v>0</v>
      </c>
      <c r="BG293" s="102">
        <f t="shared" ca="1" si="473"/>
        <v>0</v>
      </c>
      <c r="BH293" s="102">
        <f t="shared" ca="1" si="473"/>
        <v>0</v>
      </c>
      <c r="BI293" s="102">
        <f t="shared" ca="1" si="473"/>
        <v>0</v>
      </c>
      <c r="BJ293" s="102">
        <f t="shared" ca="1" si="473"/>
        <v>0</v>
      </c>
      <c r="BK293" s="102">
        <f t="shared" ca="1" si="473"/>
        <v>0</v>
      </c>
      <c r="BL293" s="102">
        <f t="shared" ca="1" si="473"/>
        <v>0</v>
      </c>
      <c r="BM293" s="40"/>
      <c r="BN293" s="102">
        <f t="shared" ca="1" si="425"/>
        <v>0</v>
      </c>
      <c r="BO293" s="102">
        <f t="shared" ca="1" si="426"/>
        <v>0</v>
      </c>
      <c r="BP293" s="102">
        <f t="shared" ca="1" si="427"/>
        <v>0</v>
      </c>
      <c r="BQ293" s="102">
        <f t="shared" ca="1" si="428"/>
        <v>0</v>
      </c>
      <c r="BR293" s="102">
        <f t="shared" ca="1" si="429"/>
        <v>0</v>
      </c>
      <c r="BS293" s="102">
        <f t="shared" ca="1" si="430"/>
        <v>0</v>
      </c>
      <c r="BT293" s="102">
        <f t="shared" ca="1" si="431"/>
        <v>0</v>
      </c>
      <c r="BU293" s="102">
        <f t="shared" ca="1" si="432"/>
        <v>0</v>
      </c>
      <c r="BV293" s="102">
        <f t="shared" ca="1" si="433"/>
        <v>0</v>
      </c>
      <c r="BW293" s="102">
        <f t="shared" ca="1" si="434"/>
        <v>0</v>
      </c>
      <c r="BX293" s="102">
        <f t="shared" ca="1" si="435"/>
        <v>0</v>
      </c>
      <c r="BY293" s="102">
        <f t="shared" ca="1" si="436"/>
        <v>0</v>
      </c>
      <c r="BZ293" s="102">
        <f t="shared" ca="1" si="437"/>
        <v>0</v>
      </c>
      <c r="CA293" s="102">
        <f t="shared" ca="1" si="438"/>
        <v>0</v>
      </c>
      <c r="CB293" s="102">
        <f t="shared" ca="1" si="439"/>
        <v>0</v>
      </c>
      <c r="CC293" s="102">
        <f t="shared" ca="1" si="440"/>
        <v>0</v>
      </c>
      <c r="CD293" s="102">
        <f t="shared" ca="1" si="441"/>
        <v>0</v>
      </c>
      <c r="CE293" s="102">
        <f t="shared" ca="1" si="442"/>
        <v>0</v>
      </c>
      <c r="CF293" s="102">
        <f t="shared" ca="1" si="443"/>
        <v>0</v>
      </c>
      <c r="CG293" s="102">
        <f t="shared" ca="1" si="444"/>
        <v>0</v>
      </c>
      <c r="CH293" s="40"/>
      <c r="CI293" s="102">
        <f t="shared" ca="1" si="454"/>
        <v>0</v>
      </c>
      <c r="CJ293" s="102">
        <f t="shared" ca="1" si="455"/>
        <v>0</v>
      </c>
      <c r="CK293" s="102">
        <f t="shared" ca="1" si="456"/>
        <v>0</v>
      </c>
      <c r="CL293" s="102">
        <f t="shared" ca="1" si="457"/>
        <v>0</v>
      </c>
      <c r="CM293" s="102">
        <f t="shared" ca="1" si="458"/>
        <v>0</v>
      </c>
      <c r="CN293" s="40"/>
    </row>
    <row r="294" spans="1:92" s="303" customFormat="1" x14ac:dyDescent="0.3">
      <c r="A294" s="81" t="s">
        <v>76</v>
      </c>
      <c r="B294" s="81"/>
      <c r="C294" s="80"/>
      <c r="D294" s="82"/>
      <c r="E294" s="82">
        <f t="shared" ref="E294:BL294" si="474">(2*E291*E6)/(2-E6)</f>
        <v>14.604631754642186</v>
      </c>
      <c r="F294" s="82">
        <f t="shared" ca="1" si="474"/>
        <v>0</v>
      </c>
      <c r="G294" s="82">
        <f t="shared" ca="1" si="474"/>
        <v>0</v>
      </c>
      <c r="H294" s="82">
        <f t="shared" ca="1" si="474"/>
        <v>0</v>
      </c>
      <c r="I294" s="82">
        <f t="shared" ca="1" si="474"/>
        <v>0</v>
      </c>
      <c r="J294" s="82">
        <f t="shared" ca="1" si="474"/>
        <v>0</v>
      </c>
      <c r="K294" s="82">
        <f t="shared" ca="1" si="474"/>
        <v>0</v>
      </c>
      <c r="L294" s="82">
        <f t="shared" ca="1" si="474"/>
        <v>0</v>
      </c>
      <c r="M294" s="82">
        <f t="shared" ca="1" si="474"/>
        <v>0</v>
      </c>
      <c r="N294" s="82">
        <f t="shared" ca="1" si="474"/>
        <v>0</v>
      </c>
      <c r="O294" s="82">
        <f t="shared" ca="1" si="474"/>
        <v>0</v>
      </c>
      <c r="P294" s="82">
        <f t="shared" ca="1" si="474"/>
        <v>0</v>
      </c>
      <c r="Q294" s="82">
        <f t="shared" ca="1" si="474"/>
        <v>0</v>
      </c>
      <c r="R294" s="82">
        <f t="shared" ca="1" si="474"/>
        <v>0</v>
      </c>
      <c r="S294" s="82">
        <f t="shared" ca="1" si="474"/>
        <v>0</v>
      </c>
      <c r="T294" s="82">
        <f t="shared" ca="1" si="474"/>
        <v>0</v>
      </c>
      <c r="U294" s="82">
        <f t="shared" ca="1" si="474"/>
        <v>0</v>
      </c>
      <c r="V294" s="82">
        <f t="shared" ca="1" si="474"/>
        <v>0</v>
      </c>
      <c r="W294" s="82">
        <f t="shared" ca="1" si="474"/>
        <v>0</v>
      </c>
      <c r="X294" s="82">
        <f t="shared" ca="1" si="474"/>
        <v>0</v>
      </c>
      <c r="Y294" s="82">
        <f t="shared" ca="1" si="474"/>
        <v>0</v>
      </c>
      <c r="Z294" s="82">
        <f t="shared" ca="1" si="474"/>
        <v>0</v>
      </c>
      <c r="AA294" s="82">
        <f t="shared" ca="1" si="474"/>
        <v>0</v>
      </c>
      <c r="AB294" s="82">
        <f t="shared" ca="1" si="474"/>
        <v>0</v>
      </c>
      <c r="AC294" s="82">
        <f t="shared" ca="1" si="474"/>
        <v>0</v>
      </c>
      <c r="AD294" s="82">
        <f t="shared" ca="1" si="474"/>
        <v>0</v>
      </c>
      <c r="AE294" s="82">
        <f t="shared" ca="1" si="474"/>
        <v>0</v>
      </c>
      <c r="AF294" s="82">
        <f t="shared" ca="1" si="474"/>
        <v>0</v>
      </c>
      <c r="AG294" s="82">
        <f t="shared" ca="1" si="474"/>
        <v>0</v>
      </c>
      <c r="AH294" s="82">
        <f t="shared" ca="1" si="474"/>
        <v>0</v>
      </c>
      <c r="AI294" s="82">
        <f t="shared" ca="1" si="474"/>
        <v>0</v>
      </c>
      <c r="AJ294" s="82">
        <f t="shared" ca="1" si="474"/>
        <v>0</v>
      </c>
      <c r="AK294" s="82">
        <f t="shared" ca="1" si="474"/>
        <v>0</v>
      </c>
      <c r="AL294" s="82">
        <f t="shared" ca="1" si="474"/>
        <v>0</v>
      </c>
      <c r="AM294" s="82">
        <f t="shared" ca="1" si="474"/>
        <v>0</v>
      </c>
      <c r="AN294" s="82">
        <f t="shared" ca="1" si="474"/>
        <v>0</v>
      </c>
      <c r="AO294" s="82">
        <f t="shared" ca="1" si="474"/>
        <v>0</v>
      </c>
      <c r="AP294" s="82">
        <f t="shared" ca="1" si="474"/>
        <v>0</v>
      </c>
      <c r="AQ294" s="82">
        <f t="shared" ca="1" si="474"/>
        <v>0</v>
      </c>
      <c r="AR294" s="82">
        <f t="shared" ca="1" si="474"/>
        <v>0</v>
      </c>
      <c r="AS294" s="82">
        <f t="shared" ca="1" si="474"/>
        <v>0</v>
      </c>
      <c r="AT294" s="82">
        <f t="shared" ca="1" si="474"/>
        <v>0</v>
      </c>
      <c r="AU294" s="82">
        <f t="shared" ca="1" si="474"/>
        <v>0</v>
      </c>
      <c r="AV294" s="82">
        <f t="shared" ca="1" si="474"/>
        <v>0</v>
      </c>
      <c r="AW294" s="82">
        <f t="shared" ca="1" si="474"/>
        <v>0</v>
      </c>
      <c r="AX294" s="82">
        <f t="shared" ca="1" si="474"/>
        <v>0</v>
      </c>
      <c r="AY294" s="82">
        <f t="shared" ca="1" si="474"/>
        <v>0</v>
      </c>
      <c r="AZ294" s="82">
        <f t="shared" ca="1" si="474"/>
        <v>0</v>
      </c>
      <c r="BA294" s="82">
        <f t="shared" ca="1" si="474"/>
        <v>0</v>
      </c>
      <c r="BB294" s="82">
        <f t="shared" ca="1" si="474"/>
        <v>0</v>
      </c>
      <c r="BC294" s="82">
        <f t="shared" ca="1" si="474"/>
        <v>0</v>
      </c>
      <c r="BD294" s="82">
        <f t="shared" ca="1" si="474"/>
        <v>0</v>
      </c>
      <c r="BE294" s="82">
        <f t="shared" ca="1" si="474"/>
        <v>0</v>
      </c>
      <c r="BF294" s="82">
        <f t="shared" ca="1" si="474"/>
        <v>0</v>
      </c>
      <c r="BG294" s="82">
        <f t="shared" ca="1" si="474"/>
        <v>0</v>
      </c>
      <c r="BH294" s="82">
        <f t="shared" ca="1" si="474"/>
        <v>0</v>
      </c>
      <c r="BI294" s="82">
        <f t="shared" ca="1" si="474"/>
        <v>0</v>
      </c>
      <c r="BJ294" s="82">
        <f t="shared" ca="1" si="474"/>
        <v>0</v>
      </c>
      <c r="BK294" s="82">
        <f t="shared" ca="1" si="474"/>
        <v>0</v>
      </c>
      <c r="BL294" s="82">
        <f t="shared" ca="1" si="474"/>
        <v>0</v>
      </c>
      <c r="BM294" s="40"/>
      <c r="BN294" s="82">
        <f t="shared" ca="1" si="425"/>
        <v>14.604631754642186</v>
      </c>
      <c r="BO294" s="82">
        <f t="shared" ca="1" si="426"/>
        <v>0</v>
      </c>
      <c r="BP294" s="82">
        <f t="shared" ca="1" si="427"/>
        <v>0</v>
      </c>
      <c r="BQ294" s="82">
        <f t="shared" ca="1" si="428"/>
        <v>0</v>
      </c>
      <c r="BR294" s="82">
        <f t="shared" ca="1" si="429"/>
        <v>0</v>
      </c>
      <c r="BS294" s="82">
        <f t="shared" ca="1" si="430"/>
        <v>0</v>
      </c>
      <c r="BT294" s="82">
        <f t="shared" ca="1" si="431"/>
        <v>0</v>
      </c>
      <c r="BU294" s="82">
        <f t="shared" ca="1" si="432"/>
        <v>0</v>
      </c>
      <c r="BV294" s="82">
        <f t="shared" ca="1" si="433"/>
        <v>0</v>
      </c>
      <c r="BW294" s="82">
        <f t="shared" ca="1" si="434"/>
        <v>0</v>
      </c>
      <c r="BX294" s="82">
        <f t="shared" ca="1" si="435"/>
        <v>0</v>
      </c>
      <c r="BY294" s="82">
        <f t="shared" ca="1" si="436"/>
        <v>0</v>
      </c>
      <c r="BZ294" s="82">
        <f t="shared" ca="1" si="437"/>
        <v>0</v>
      </c>
      <c r="CA294" s="82">
        <f t="shared" ca="1" si="438"/>
        <v>0</v>
      </c>
      <c r="CB294" s="82">
        <f t="shared" ca="1" si="439"/>
        <v>0</v>
      </c>
      <c r="CC294" s="82">
        <f t="shared" ca="1" si="440"/>
        <v>0</v>
      </c>
      <c r="CD294" s="82">
        <f t="shared" ca="1" si="441"/>
        <v>0</v>
      </c>
      <c r="CE294" s="82">
        <f t="shared" ca="1" si="442"/>
        <v>0</v>
      </c>
      <c r="CF294" s="82">
        <f t="shared" ca="1" si="443"/>
        <v>0</v>
      </c>
      <c r="CG294" s="82">
        <f t="shared" ca="1" si="444"/>
        <v>0</v>
      </c>
      <c r="CH294" s="40"/>
      <c r="CI294" s="82">
        <f t="shared" ca="1" si="454"/>
        <v>14.604631754642186</v>
      </c>
      <c r="CJ294" s="82">
        <f t="shared" ca="1" si="455"/>
        <v>0</v>
      </c>
      <c r="CK294" s="82">
        <f t="shared" ca="1" si="456"/>
        <v>0</v>
      </c>
      <c r="CL294" s="82">
        <f t="shared" ca="1" si="457"/>
        <v>0</v>
      </c>
      <c r="CM294" s="82">
        <f t="shared" ca="1" si="458"/>
        <v>0</v>
      </c>
      <c r="CN294" s="40"/>
    </row>
    <row r="295" spans="1:92" s="303" customFormat="1" x14ac:dyDescent="0.3">
      <c r="A295" s="81"/>
      <c r="B295" s="81"/>
      <c r="C295" s="80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  <c r="AA295" s="82"/>
      <c r="AB295" s="82"/>
      <c r="AC295" s="82"/>
      <c r="AD295" s="82"/>
      <c r="AE295" s="82"/>
      <c r="AF295" s="82"/>
      <c r="AG295" s="82"/>
      <c r="AH295" s="82"/>
      <c r="AI295" s="82"/>
      <c r="AJ295" s="82"/>
      <c r="AK295" s="82"/>
      <c r="AL295" s="82"/>
      <c r="AM295" s="82"/>
      <c r="AN295" s="82"/>
      <c r="AO295" s="82"/>
      <c r="AP295" s="82"/>
      <c r="AQ295" s="82"/>
      <c r="AR295" s="82"/>
      <c r="AS295" s="82"/>
      <c r="AT295" s="82"/>
      <c r="AU295" s="82"/>
      <c r="AV295" s="82"/>
      <c r="AW295" s="82"/>
      <c r="AX295" s="82"/>
      <c r="AY295" s="82"/>
      <c r="AZ295" s="82"/>
      <c r="BA295" s="82"/>
      <c r="BB295" s="82"/>
      <c r="BC295" s="82"/>
      <c r="BD295" s="82"/>
      <c r="BE295" s="82"/>
      <c r="BF295" s="82"/>
      <c r="BG295" s="82"/>
      <c r="BH295" s="82"/>
      <c r="BI295" s="82"/>
      <c r="BJ295" s="82"/>
      <c r="BK295" s="82"/>
      <c r="BL295" s="82"/>
      <c r="BM295" s="40"/>
      <c r="BN295" s="82"/>
      <c r="BO295" s="82"/>
      <c r="BP295" s="82"/>
      <c r="BQ295" s="82"/>
      <c r="BR295" s="82"/>
      <c r="BS295" s="82"/>
      <c r="BT295" s="82"/>
      <c r="BU295" s="82"/>
      <c r="BV295" s="82"/>
      <c r="BW295" s="82"/>
      <c r="BX295" s="82"/>
      <c r="BY295" s="82"/>
      <c r="BZ295" s="82"/>
      <c r="CA295" s="82"/>
      <c r="CB295" s="82"/>
      <c r="CC295" s="82"/>
      <c r="CD295" s="82"/>
      <c r="CE295" s="82"/>
      <c r="CF295" s="82"/>
      <c r="CG295" s="82"/>
      <c r="CH295" s="40"/>
      <c r="CI295" s="82"/>
      <c r="CJ295" s="82"/>
      <c r="CK295" s="82"/>
      <c r="CL295" s="82"/>
      <c r="CM295" s="82"/>
      <c r="CN295" s="40"/>
    </row>
    <row r="296" spans="1:92" s="303" customFormat="1" x14ac:dyDescent="0.3">
      <c r="A296" s="4" t="s">
        <v>84</v>
      </c>
      <c r="B296" s="46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40"/>
      <c r="BN296" s="7">
        <f t="shared" si="425"/>
        <v>0</v>
      </c>
      <c r="BO296" s="7">
        <f t="shared" si="426"/>
        <v>0</v>
      </c>
      <c r="BP296" s="7">
        <f t="shared" si="427"/>
        <v>0</v>
      </c>
      <c r="BQ296" s="7">
        <f t="shared" si="428"/>
        <v>0</v>
      </c>
      <c r="BR296" s="7">
        <f t="shared" si="429"/>
        <v>0</v>
      </c>
      <c r="BS296" s="7">
        <f t="shared" si="430"/>
        <v>0</v>
      </c>
      <c r="BT296" s="7">
        <f t="shared" si="431"/>
        <v>0</v>
      </c>
      <c r="BU296" s="7">
        <f t="shared" si="432"/>
        <v>0</v>
      </c>
      <c r="BV296" s="7">
        <f t="shared" si="433"/>
        <v>0</v>
      </c>
      <c r="BW296" s="7">
        <f t="shared" si="434"/>
        <v>0</v>
      </c>
      <c r="BX296" s="7">
        <f t="shared" si="435"/>
        <v>0</v>
      </c>
      <c r="BY296" s="7">
        <f t="shared" si="436"/>
        <v>0</v>
      </c>
      <c r="BZ296" s="7">
        <f t="shared" si="437"/>
        <v>0</v>
      </c>
      <c r="CA296" s="7">
        <f t="shared" si="438"/>
        <v>0</v>
      </c>
      <c r="CB296" s="7">
        <f t="shared" si="439"/>
        <v>0</v>
      </c>
      <c r="CC296" s="7">
        <f t="shared" si="440"/>
        <v>0</v>
      </c>
      <c r="CD296" s="7">
        <f t="shared" si="441"/>
        <v>0</v>
      </c>
      <c r="CE296" s="7">
        <f t="shared" si="442"/>
        <v>0</v>
      </c>
      <c r="CF296" s="7">
        <f t="shared" si="443"/>
        <v>0</v>
      </c>
      <c r="CG296" s="7">
        <f t="shared" si="444"/>
        <v>0</v>
      </c>
      <c r="CH296" s="40"/>
      <c r="CI296" s="7"/>
      <c r="CJ296" s="7"/>
      <c r="CK296" s="7"/>
      <c r="CL296" s="7"/>
      <c r="CM296" s="7"/>
      <c r="CN296" s="40"/>
    </row>
    <row r="297" spans="1:92" s="303" customFormat="1" x14ac:dyDescent="0.3">
      <c r="A297" s="171" t="str">
        <f>A187</f>
        <v>Total Revenues</v>
      </c>
      <c r="B297" s="132"/>
      <c r="C297" s="171"/>
      <c r="D297" s="171"/>
      <c r="E297" s="191">
        <f t="shared" ref="E297:BL297" si="475">E187</f>
        <v>0</v>
      </c>
      <c r="F297" s="191">
        <f t="shared" si="475"/>
        <v>175000</v>
      </c>
      <c r="G297" s="191">
        <f t="shared" si="475"/>
        <v>13750</v>
      </c>
      <c r="H297" s="191">
        <f t="shared" si="475"/>
        <v>0</v>
      </c>
      <c r="I297" s="191">
        <f t="shared" si="475"/>
        <v>63750</v>
      </c>
      <c r="J297" s="191">
        <f t="shared" si="475"/>
        <v>13750</v>
      </c>
      <c r="K297" s="191">
        <f t="shared" si="475"/>
        <v>27500</v>
      </c>
      <c r="L297" s="191">
        <f t="shared" si="475"/>
        <v>0</v>
      </c>
      <c r="M297" s="191">
        <f t="shared" si="475"/>
        <v>77500</v>
      </c>
      <c r="N297" s="191">
        <f t="shared" si="475"/>
        <v>27500</v>
      </c>
      <c r="O297" s="191">
        <f t="shared" si="475"/>
        <v>27500</v>
      </c>
      <c r="P297" s="191">
        <f t="shared" si="475"/>
        <v>68750</v>
      </c>
      <c r="Q297" s="191">
        <f t="shared" si="475"/>
        <v>231500</v>
      </c>
      <c r="R297" s="191">
        <f t="shared" si="475"/>
        <v>56500</v>
      </c>
      <c r="S297" s="191">
        <f t="shared" si="475"/>
        <v>56500</v>
      </c>
      <c r="T297" s="191">
        <f t="shared" si="475"/>
        <v>181500</v>
      </c>
      <c r="U297" s="191">
        <f t="shared" si="475"/>
        <v>56500</v>
      </c>
      <c r="V297" s="191">
        <f t="shared" si="475"/>
        <v>156500</v>
      </c>
      <c r="W297" s="191">
        <f t="shared" si="475"/>
        <v>56500</v>
      </c>
      <c r="X297" s="191">
        <f t="shared" si="475"/>
        <v>1500</v>
      </c>
      <c r="Y297" s="191">
        <f t="shared" si="475"/>
        <v>181500</v>
      </c>
      <c r="Z297" s="191">
        <f t="shared" si="475"/>
        <v>56500</v>
      </c>
      <c r="AA297" s="191">
        <f t="shared" si="475"/>
        <v>56500</v>
      </c>
      <c r="AB297" s="191">
        <f t="shared" si="475"/>
        <v>139000</v>
      </c>
      <c r="AC297" s="191">
        <f t="shared" si="475"/>
        <v>411500</v>
      </c>
      <c r="AD297" s="191">
        <f t="shared" si="475"/>
        <v>111500</v>
      </c>
      <c r="AE297" s="191">
        <f t="shared" si="475"/>
        <v>111500</v>
      </c>
      <c r="AF297" s="191">
        <f t="shared" si="475"/>
        <v>311500</v>
      </c>
      <c r="AG297" s="191">
        <f t="shared" si="475"/>
        <v>111500</v>
      </c>
      <c r="AH297" s="191">
        <f t="shared" si="475"/>
        <v>371500</v>
      </c>
      <c r="AI297" s="191">
        <f t="shared" si="475"/>
        <v>171500</v>
      </c>
      <c r="AJ297" s="191">
        <f t="shared" si="475"/>
        <v>61500</v>
      </c>
      <c r="AK297" s="191">
        <f t="shared" si="475"/>
        <v>371500</v>
      </c>
      <c r="AL297" s="191">
        <f t="shared" si="475"/>
        <v>171500</v>
      </c>
      <c r="AM297" s="191">
        <f t="shared" si="475"/>
        <v>171500</v>
      </c>
      <c r="AN297" s="191">
        <f t="shared" si="475"/>
        <v>199000</v>
      </c>
      <c r="AO297" s="191">
        <f t="shared" si="475"/>
        <v>705000</v>
      </c>
      <c r="AP297" s="191">
        <f t="shared" si="475"/>
        <v>255000</v>
      </c>
      <c r="AQ297" s="191">
        <f t="shared" si="475"/>
        <v>255000</v>
      </c>
      <c r="AR297" s="191">
        <f t="shared" si="475"/>
        <v>455000</v>
      </c>
      <c r="AS297" s="191">
        <f t="shared" si="475"/>
        <v>255000</v>
      </c>
      <c r="AT297" s="191">
        <f t="shared" si="475"/>
        <v>715000</v>
      </c>
      <c r="AU297" s="191">
        <f t="shared" si="475"/>
        <v>315000</v>
      </c>
      <c r="AV297" s="191">
        <f t="shared" si="475"/>
        <v>150000</v>
      </c>
      <c r="AW297" s="191">
        <f t="shared" si="475"/>
        <v>515000</v>
      </c>
      <c r="AX297" s="191">
        <f t="shared" si="475"/>
        <v>315000</v>
      </c>
      <c r="AY297" s="191">
        <f t="shared" si="475"/>
        <v>315000</v>
      </c>
      <c r="AZ297" s="191">
        <f t="shared" si="475"/>
        <v>425000</v>
      </c>
      <c r="BA297" s="191">
        <f t="shared" si="475"/>
        <v>1805000</v>
      </c>
      <c r="BB297" s="191">
        <f t="shared" si="475"/>
        <v>1205000</v>
      </c>
      <c r="BC297" s="191">
        <f t="shared" si="475"/>
        <v>1205000</v>
      </c>
      <c r="BD297" s="191">
        <f t="shared" si="475"/>
        <v>1405000</v>
      </c>
      <c r="BE297" s="191">
        <f t="shared" si="475"/>
        <v>1205000</v>
      </c>
      <c r="BF297" s="191">
        <f t="shared" si="475"/>
        <v>1673750</v>
      </c>
      <c r="BG297" s="191">
        <f t="shared" si="475"/>
        <v>1273750</v>
      </c>
      <c r="BH297" s="191">
        <f t="shared" si="475"/>
        <v>930000</v>
      </c>
      <c r="BI297" s="191">
        <f t="shared" si="475"/>
        <v>1542500</v>
      </c>
      <c r="BJ297" s="191">
        <f t="shared" si="475"/>
        <v>1342500</v>
      </c>
      <c r="BK297" s="191">
        <f t="shared" si="475"/>
        <v>1342500</v>
      </c>
      <c r="BL297" s="191">
        <f t="shared" si="475"/>
        <v>1342500</v>
      </c>
      <c r="BM297" s="40"/>
      <c r="BN297" s="191">
        <f t="shared" si="425"/>
        <v>188750</v>
      </c>
      <c r="BO297" s="191">
        <f t="shared" si="426"/>
        <v>77500</v>
      </c>
      <c r="BP297" s="191">
        <f t="shared" si="427"/>
        <v>105000</v>
      </c>
      <c r="BQ297" s="191">
        <f t="shared" si="428"/>
        <v>123750</v>
      </c>
      <c r="BR297" s="191">
        <f t="shared" si="429"/>
        <v>344500</v>
      </c>
      <c r="BS297" s="191">
        <f t="shared" si="430"/>
        <v>394500</v>
      </c>
      <c r="BT297" s="191">
        <f t="shared" si="431"/>
        <v>239500</v>
      </c>
      <c r="BU297" s="191">
        <f t="shared" si="432"/>
        <v>252000</v>
      </c>
      <c r="BV297" s="191">
        <f t="shared" si="433"/>
        <v>634500</v>
      </c>
      <c r="BW297" s="191">
        <f t="shared" si="434"/>
        <v>794500</v>
      </c>
      <c r="BX297" s="191">
        <f t="shared" si="435"/>
        <v>604500</v>
      </c>
      <c r="BY297" s="191">
        <f t="shared" si="436"/>
        <v>542000</v>
      </c>
      <c r="BZ297" s="191">
        <f t="shared" si="437"/>
        <v>1215000</v>
      </c>
      <c r="CA297" s="191">
        <f t="shared" si="438"/>
        <v>1425000</v>
      </c>
      <c r="CB297" s="191">
        <f t="shared" si="439"/>
        <v>980000</v>
      </c>
      <c r="CC297" s="191">
        <f t="shared" si="440"/>
        <v>1055000</v>
      </c>
      <c r="CD297" s="191">
        <f t="shared" si="441"/>
        <v>4215000</v>
      </c>
      <c r="CE297" s="191">
        <f t="shared" si="442"/>
        <v>4283750</v>
      </c>
      <c r="CF297" s="191">
        <f t="shared" si="443"/>
        <v>3746250</v>
      </c>
      <c r="CG297" s="191">
        <f t="shared" si="444"/>
        <v>4027500</v>
      </c>
      <c r="CH297" s="40"/>
      <c r="CI297" s="191">
        <f t="shared" ref="CI297:CI302" si="476">SUM(E297:P297)</f>
        <v>495000</v>
      </c>
      <c r="CJ297" s="191">
        <f t="shared" ref="CJ297:CJ302" si="477">SUM(Q297:AB297)</f>
        <v>1230500</v>
      </c>
      <c r="CK297" s="191">
        <f t="shared" ref="CK297:CK302" si="478">SUM(AC297:AN297)</f>
        <v>2575500</v>
      </c>
      <c r="CL297" s="191">
        <f t="shared" ref="CL297:CL302" si="479">SUM(AO297:AZ297)</f>
        <v>4675000</v>
      </c>
      <c r="CM297" s="191">
        <f t="shared" ref="CM297:CM302" si="480">SUM(BA297:BL297)</f>
        <v>16272500</v>
      </c>
      <c r="CN297" s="40"/>
    </row>
    <row r="298" spans="1:92" s="303" customFormat="1" x14ac:dyDescent="0.3">
      <c r="A298" s="80" t="str">
        <f>A191</f>
        <v>Total Cost of Goods Sold</v>
      </c>
      <c r="B298" s="81"/>
      <c r="C298" s="80"/>
      <c r="D298" s="82"/>
      <c r="E298" s="82">
        <f t="shared" ref="E298:BL298" si="481">E191</f>
        <v>0</v>
      </c>
      <c r="F298" s="82">
        <f t="shared" si="481"/>
        <v>0</v>
      </c>
      <c r="G298" s="82">
        <f t="shared" si="481"/>
        <v>758.66977225672872</v>
      </c>
      <c r="H298" s="82">
        <f t="shared" si="481"/>
        <v>0</v>
      </c>
      <c r="I298" s="82">
        <f t="shared" si="481"/>
        <v>758.66977225672872</v>
      </c>
      <c r="J298" s="82">
        <f t="shared" si="481"/>
        <v>758.66977225672872</v>
      </c>
      <c r="K298" s="82">
        <f t="shared" si="481"/>
        <v>1517.3395445134574</v>
      </c>
      <c r="L298" s="82">
        <f t="shared" si="481"/>
        <v>0</v>
      </c>
      <c r="M298" s="82">
        <f t="shared" si="481"/>
        <v>8951.0351966873714</v>
      </c>
      <c r="N298" s="82">
        <f t="shared" si="481"/>
        <v>8951.0351966873714</v>
      </c>
      <c r="O298" s="82">
        <f t="shared" si="481"/>
        <v>8951.0351966873714</v>
      </c>
      <c r="P298" s="82">
        <f t="shared" si="481"/>
        <v>9952.5879917184266</v>
      </c>
      <c r="Q298" s="82">
        <f t="shared" si="481"/>
        <v>9752.2774327122152</v>
      </c>
      <c r="R298" s="82">
        <f t="shared" si="481"/>
        <v>9752.2774327122152</v>
      </c>
      <c r="S298" s="82">
        <f t="shared" si="481"/>
        <v>9752.2774327122152</v>
      </c>
      <c r="T298" s="82">
        <f t="shared" si="481"/>
        <v>9752.2774327122152</v>
      </c>
      <c r="U298" s="82">
        <f t="shared" si="481"/>
        <v>9752.2774327122152</v>
      </c>
      <c r="V298" s="82">
        <f t="shared" si="481"/>
        <v>9752.2774327122152</v>
      </c>
      <c r="W298" s="82">
        <f t="shared" si="481"/>
        <v>9752.2774327122152</v>
      </c>
      <c r="X298" s="82">
        <f t="shared" si="481"/>
        <v>8416.8737060041422</v>
      </c>
      <c r="Y298" s="82">
        <f t="shared" si="481"/>
        <v>15077.277432712215</v>
      </c>
      <c r="Z298" s="82">
        <f t="shared" si="481"/>
        <v>15077.277432712215</v>
      </c>
      <c r="AA298" s="82">
        <f t="shared" si="481"/>
        <v>15077.277432712215</v>
      </c>
      <c r="AB298" s="82">
        <f t="shared" si="481"/>
        <v>17080.383022774327</v>
      </c>
      <c r="AC298" s="82">
        <f t="shared" si="481"/>
        <v>16412.681159420288</v>
      </c>
      <c r="AD298" s="82">
        <f t="shared" si="481"/>
        <v>16412.681159420288</v>
      </c>
      <c r="AE298" s="82">
        <f t="shared" si="481"/>
        <v>16412.681159420288</v>
      </c>
      <c r="AF298" s="82">
        <f t="shared" si="481"/>
        <v>16412.681159420288</v>
      </c>
      <c r="AG298" s="82">
        <f t="shared" si="481"/>
        <v>16412.681159420288</v>
      </c>
      <c r="AH298" s="82">
        <f t="shared" si="481"/>
        <v>21754.296066252587</v>
      </c>
      <c r="AI298" s="82">
        <f t="shared" si="481"/>
        <v>21754.296066252587</v>
      </c>
      <c r="AJ298" s="82">
        <f t="shared" si="481"/>
        <v>19083.488612836438</v>
      </c>
      <c r="AK298" s="82">
        <f t="shared" si="481"/>
        <v>21754.296066252587</v>
      </c>
      <c r="AL298" s="82">
        <f t="shared" si="481"/>
        <v>21754.296066252587</v>
      </c>
      <c r="AM298" s="82">
        <f t="shared" si="481"/>
        <v>21754.296066252587</v>
      </c>
      <c r="AN298" s="82">
        <f t="shared" si="481"/>
        <v>22421.997929606623</v>
      </c>
      <c r="AO298" s="82">
        <f t="shared" si="481"/>
        <v>25626.966873706006</v>
      </c>
      <c r="AP298" s="82">
        <f t="shared" si="481"/>
        <v>25626.966873706006</v>
      </c>
      <c r="AQ298" s="82">
        <f t="shared" si="481"/>
        <v>25626.966873706006</v>
      </c>
      <c r="AR298" s="82">
        <f t="shared" si="481"/>
        <v>25626.966873706006</v>
      </c>
      <c r="AS298" s="82">
        <f t="shared" si="481"/>
        <v>25626.966873706006</v>
      </c>
      <c r="AT298" s="82">
        <f t="shared" si="481"/>
        <v>30968.581780538298</v>
      </c>
      <c r="AU298" s="82">
        <f t="shared" si="481"/>
        <v>30968.581780538298</v>
      </c>
      <c r="AV298" s="82">
        <f t="shared" si="481"/>
        <v>26962.370600414077</v>
      </c>
      <c r="AW298" s="82">
        <f t="shared" si="481"/>
        <v>30968.581780538298</v>
      </c>
      <c r="AX298" s="82">
        <f t="shared" si="481"/>
        <v>30968.581780538298</v>
      </c>
      <c r="AY298" s="82">
        <f t="shared" si="481"/>
        <v>30968.581780538298</v>
      </c>
      <c r="AZ298" s="82">
        <f t="shared" si="481"/>
        <v>33639.389233954447</v>
      </c>
      <c r="BA298" s="82">
        <f t="shared" si="481"/>
        <v>108405.3830227743</v>
      </c>
      <c r="BB298" s="82">
        <f t="shared" si="481"/>
        <v>108405.3830227743</v>
      </c>
      <c r="BC298" s="82">
        <f t="shared" si="481"/>
        <v>108405.3830227743</v>
      </c>
      <c r="BD298" s="82">
        <f t="shared" si="481"/>
        <v>108405.3830227743</v>
      </c>
      <c r="BE298" s="82">
        <f t="shared" si="481"/>
        <v>108405.3830227743</v>
      </c>
      <c r="BF298" s="82">
        <f t="shared" si="481"/>
        <v>110074.63768115939</v>
      </c>
      <c r="BG298" s="82">
        <f t="shared" si="481"/>
        <v>110074.63768115939</v>
      </c>
      <c r="BH298" s="82">
        <f t="shared" si="481"/>
        <v>101728.36438923393</v>
      </c>
      <c r="BI298" s="82">
        <f t="shared" si="481"/>
        <v>111743.89233954449</v>
      </c>
      <c r="BJ298" s="82">
        <f t="shared" si="481"/>
        <v>111743.89233954449</v>
      </c>
      <c r="BK298" s="82">
        <f t="shared" si="481"/>
        <v>111743.89233954449</v>
      </c>
      <c r="BL298" s="82">
        <f t="shared" si="481"/>
        <v>111743.89233954449</v>
      </c>
      <c r="BM298" s="40"/>
      <c r="BN298" s="82">
        <f t="shared" si="425"/>
        <v>758.66977225672872</v>
      </c>
      <c r="BO298" s="82">
        <f t="shared" si="426"/>
        <v>1517.3395445134574</v>
      </c>
      <c r="BP298" s="82">
        <f t="shared" si="427"/>
        <v>10468.374741200829</v>
      </c>
      <c r="BQ298" s="82">
        <f t="shared" si="428"/>
        <v>27854.658385093171</v>
      </c>
      <c r="BR298" s="82">
        <f t="shared" si="429"/>
        <v>29256.832298136644</v>
      </c>
      <c r="BS298" s="82">
        <f t="shared" si="430"/>
        <v>29256.832298136644</v>
      </c>
      <c r="BT298" s="82">
        <f t="shared" si="431"/>
        <v>33246.428571428572</v>
      </c>
      <c r="BU298" s="82">
        <f t="shared" si="432"/>
        <v>47234.937888198758</v>
      </c>
      <c r="BV298" s="82">
        <f t="shared" si="433"/>
        <v>49238.043478260865</v>
      </c>
      <c r="BW298" s="82">
        <f t="shared" si="434"/>
        <v>54579.658385093164</v>
      </c>
      <c r="BX298" s="82">
        <f t="shared" si="435"/>
        <v>62592.080745341613</v>
      </c>
      <c r="BY298" s="82">
        <f t="shared" si="436"/>
        <v>65930.590062111791</v>
      </c>
      <c r="BZ298" s="82">
        <f t="shared" si="437"/>
        <v>76880.900621118024</v>
      </c>
      <c r="CA298" s="82">
        <f t="shared" si="438"/>
        <v>82222.515527950309</v>
      </c>
      <c r="CB298" s="82">
        <f t="shared" si="439"/>
        <v>88899.534161490679</v>
      </c>
      <c r="CC298" s="82">
        <f t="shared" si="440"/>
        <v>95576.55279503105</v>
      </c>
      <c r="CD298" s="82">
        <f t="shared" si="441"/>
        <v>325216.14906832291</v>
      </c>
      <c r="CE298" s="82">
        <f t="shared" si="442"/>
        <v>326885.40372670803</v>
      </c>
      <c r="CF298" s="82">
        <f t="shared" si="443"/>
        <v>323546.89440993778</v>
      </c>
      <c r="CG298" s="82">
        <f t="shared" si="444"/>
        <v>335231.67701863346</v>
      </c>
      <c r="CH298" s="40"/>
      <c r="CI298" s="113">
        <f t="shared" si="476"/>
        <v>40599.042443064187</v>
      </c>
      <c r="CJ298" s="113">
        <f t="shared" si="477"/>
        <v>138995.03105590062</v>
      </c>
      <c r="CK298" s="113">
        <f t="shared" si="478"/>
        <v>232340.37267080738</v>
      </c>
      <c r="CL298" s="113">
        <f t="shared" si="479"/>
        <v>343579.50310559006</v>
      </c>
      <c r="CM298" s="113">
        <f t="shared" si="480"/>
        <v>1310880.124223602</v>
      </c>
      <c r="CN298" s="40"/>
    </row>
    <row r="299" spans="1:92" s="303" customFormat="1" x14ac:dyDescent="0.3">
      <c r="A299" s="80" t="str">
        <f>A217</f>
        <v>Total Operating Expenses</v>
      </c>
      <c r="B299" s="81"/>
      <c r="C299" s="80"/>
      <c r="D299" s="82"/>
      <c r="E299" s="82">
        <f t="shared" ref="E299:BL299" si="482">E217</f>
        <v>11025</v>
      </c>
      <c r="F299" s="82">
        <f t="shared" si="482"/>
        <v>9195.6666666666679</v>
      </c>
      <c r="G299" s="82">
        <f t="shared" si="482"/>
        <v>7195.6666666666679</v>
      </c>
      <c r="H299" s="82">
        <f t="shared" si="482"/>
        <v>11812.333333333334</v>
      </c>
      <c r="I299" s="82">
        <f t="shared" si="482"/>
        <v>11812.333333333334</v>
      </c>
      <c r="J299" s="82">
        <f t="shared" si="482"/>
        <v>11812.333333333334</v>
      </c>
      <c r="K299" s="82">
        <f t="shared" si="482"/>
        <v>11812.333333333334</v>
      </c>
      <c r="L299" s="82">
        <f t="shared" si="482"/>
        <v>11812.333333333334</v>
      </c>
      <c r="M299" s="82">
        <f t="shared" si="482"/>
        <v>65731.666666666657</v>
      </c>
      <c r="N299" s="82">
        <f t="shared" si="482"/>
        <v>50998.333333333328</v>
      </c>
      <c r="O299" s="82">
        <f t="shared" si="482"/>
        <v>50248.333333333328</v>
      </c>
      <c r="P299" s="82">
        <f t="shared" si="482"/>
        <v>74998.333333333328</v>
      </c>
      <c r="Q299" s="82">
        <f t="shared" si="482"/>
        <v>61248.333333333328</v>
      </c>
      <c r="R299" s="82">
        <f t="shared" si="482"/>
        <v>51748.333333333328</v>
      </c>
      <c r="S299" s="82">
        <f t="shared" si="482"/>
        <v>76248.333333333328</v>
      </c>
      <c r="T299" s="82">
        <f t="shared" si="482"/>
        <v>51748.333333333328</v>
      </c>
      <c r="U299" s="82">
        <f t="shared" si="482"/>
        <v>51748.333333333328</v>
      </c>
      <c r="V299" s="82">
        <f t="shared" si="482"/>
        <v>66748.333333333328</v>
      </c>
      <c r="W299" s="82">
        <f t="shared" si="482"/>
        <v>51748.333333333328</v>
      </c>
      <c r="X299" s="82">
        <f t="shared" si="482"/>
        <v>54115</v>
      </c>
      <c r="Y299" s="82">
        <f t="shared" si="482"/>
        <v>54098.333333333336</v>
      </c>
      <c r="Z299" s="82">
        <f t="shared" si="482"/>
        <v>65673.333333333343</v>
      </c>
      <c r="AA299" s="82">
        <f t="shared" si="482"/>
        <v>41173.333333333336</v>
      </c>
      <c r="AB299" s="82">
        <f t="shared" si="482"/>
        <v>65673.333333333343</v>
      </c>
      <c r="AC299" s="82">
        <f t="shared" si="482"/>
        <v>55996.666666666679</v>
      </c>
      <c r="AD299" s="82">
        <f t="shared" si="482"/>
        <v>46496.666666666672</v>
      </c>
      <c r="AE299" s="82">
        <f t="shared" si="482"/>
        <v>70996.666666666672</v>
      </c>
      <c r="AF299" s="82">
        <f t="shared" si="482"/>
        <v>46496.666666666672</v>
      </c>
      <c r="AG299" s="82">
        <f t="shared" si="482"/>
        <v>46496.666666666672</v>
      </c>
      <c r="AH299" s="82">
        <f t="shared" si="482"/>
        <v>61496.666666666679</v>
      </c>
      <c r="AI299" s="82">
        <f t="shared" si="482"/>
        <v>46496.666666666672</v>
      </c>
      <c r="AJ299" s="82">
        <f t="shared" si="482"/>
        <v>46496.666666666672</v>
      </c>
      <c r="AK299" s="82">
        <f t="shared" si="482"/>
        <v>46496.666666666672</v>
      </c>
      <c r="AL299" s="82">
        <f t="shared" si="482"/>
        <v>70996.666666666672</v>
      </c>
      <c r="AM299" s="82">
        <f t="shared" si="482"/>
        <v>44163.333333333336</v>
      </c>
      <c r="AN299" s="82">
        <f t="shared" si="482"/>
        <v>69563.333333333343</v>
      </c>
      <c r="AO299" s="82">
        <f t="shared" si="482"/>
        <v>59671.666666666672</v>
      </c>
      <c r="AP299" s="82">
        <f t="shared" si="482"/>
        <v>50171.666666666672</v>
      </c>
      <c r="AQ299" s="82">
        <f t="shared" si="482"/>
        <v>74671.666666666672</v>
      </c>
      <c r="AR299" s="82">
        <f t="shared" si="482"/>
        <v>50171.666666666672</v>
      </c>
      <c r="AS299" s="82">
        <f t="shared" si="482"/>
        <v>50171.666666666672</v>
      </c>
      <c r="AT299" s="82">
        <f t="shared" si="482"/>
        <v>65171.666666666672</v>
      </c>
      <c r="AU299" s="82">
        <f t="shared" si="482"/>
        <v>50171.666666666672</v>
      </c>
      <c r="AV299" s="82">
        <f t="shared" si="482"/>
        <v>50171.666666666672</v>
      </c>
      <c r="AW299" s="82">
        <f t="shared" si="482"/>
        <v>50171.666666666672</v>
      </c>
      <c r="AX299" s="82">
        <f t="shared" si="482"/>
        <v>74671.666666666672</v>
      </c>
      <c r="AY299" s="82">
        <f t="shared" si="482"/>
        <v>50171.666666666672</v>
      </c>
      <c r="AZ299" s="82">
        <f t="shared" si="482"/>
        <v>78688.333333333328</v>
      </c>
      <c r="BA299" s="82">
        <f t="shared" si="482"/>
        <v>300676.66666666669</v>
      </c>
      <c r="BB299" s="82">
        <f t="shared" si="482"/>
        <v>300676.66666666669</v>
      </c>
      <c r="BC299" s="82">
        <f t="shared" si="482"/>
        <v>315676.66666666669</v>
      </c>
      <c r="BD299" s="82">
        <f t="shared" si="482"/>
        <v>300676.66666666669</v>
      </c>
      <c r="BE299" s="82">
        <f t="shared" si="482"/>
        <v>300676.66666666669</v>
      </c>
      <c r="BF299" s="82">
        <f t="shared" si="482"/>
        <v>315676.66666666669</v>
      </c>
      <c r="BG299" s="82">
        <f t="shared" si="482"/>
        <v>300676.66666666669</v>
      </c>
      <c r="BH299" s="82">
        <f t="shared" si="482"/>
        <v>300676.66666666669</v>
      </c>
      <c r="BI299" s="82">
        <f t="shared" si="482"/>
        <v>300676.66666666669</v>
      </c>
      <c r="BJ299" s="82">
        <f t="shared" si="482"/>
        <v>315676.66666666669</v>
      </c>
      <c r="BK299" s="82">
        <f t="shared" si="482"/>
        <v>300676.66666666669</v>
      </c>
      <c r="BL299" s="82">
        <f t="shared" si="482"/>
        <v>315676.66666666669</v>
      </c>
      <c r="BM299" s="40"/>
      <c r="BN299" s="82">
        <f t="shared" si="425"/>
        <v>27416.333333333336</v>
      </c>
      <c r="BO299" s="82">
        <f t="shared" si="426"/>
        <v>35437</v>
      </c>
      <c r="BP299" s="82">
        <f t="shared" si="427"/>
        <v>89356.333333333328</v>
      </c>
      <c r="BQ299" s="82">
        <f t="shared" si="428"/>
        <v>176245</v>
      </c>
      <c r="BR299" s="82">
        <f t="shared" si="429"/>
        <v>189245</v>
      </c>
      <c r="BS299" s="82">
        <f t="shared" si="430"/>
        <v>170245</v>
      </c>
      <c r="BT299" s="82">
        <f t="shared" si="431"/>
        <v>159961.66666666666</v>
      </c>
      <c r="BU299" s="82">
        <f t="shared" si="432"/>
        <v>172520.00000000003</v>
      </c>
      <c r="BV299" s="82">
        <f t="shared" si="433"/>
        <v>173490</v>
      </c>
      <c r="BW299" s="82">
        <f t="shared" si="434"/>
        <v>154490.00000000003</v>
      </c>
      <c r="BX299" s="82">
        <f t="shared" si="435"/>
        <v>139490</v>
      </c>
      <c r="BY299" s="82">
        <f t="shared" si="436"/>
        <v>184723.33333333334</v>
      </c>
      <c r="BZ299" s="82">
        <f t="shared" si="437"/>
        <v>184515</v>
      </c>
      <c r="CA299" s="82">
        <f t="shared" si="438"/>
        <v>165515</v>
      </c>
      <c r="CB299" s="82">
        <f t="shared" si="439"/>
        <v>150515</v>
      </c>
      <c r="CC299" s="82">
        <f t="shared" si="440"/>
        <v>203531.66666666669</v>
      </c>
      <c r="CD299" s="82">
        <f t="shared" si="441"/>
        <v>917030</v>
      </c>
      <c r="CE299" s="82">
        <f t="shared" si="442"/>
        <v>917030</v>
      </c>
      <c r="CF299" s="82">
        <f t="shared" si="443"/>
        <v>902030</v>
      </c>
      <c r="CG299" s="82">
        <f t="shared" si="444"/>
        <v>932030</v>
      </c>
      <c r="CH299" s="40"/>
      <c r="CI299" s="113">
        <f t="shared" si="476"/>
        <v>328454.66666666663</v>
      </c>
      <c r="CJ299" s="113">
        <f t="shared" si="477"/>
        <v>691971.66666666663</v>
      </c>
      <c r="CK299" s="113">
        <f t="shared" si="478"/>
        <v>652193.33333333349</v>
      </c>
      <c r="CL299" s="113">
        <f t="shared" si="479"/>
        <v>704076.66666666674</v>
      </c>
      <c r="CM299" s="113">
        <f t="shared" si="480"/>
        <v>3668119.9999999995</v>
      </c>
      <c r="CN299" s="40"/>
    </row>
    <row r="300" spans="1:92" s="303" customFormat="1" x14ac:dyDescent="0.3">
      <c r="A300" s="80" t="str">
        <f>A220</f>
        <v>EBITDA</v>
      </c>
      <c r="B300" s="81"/>
      <c r="C300" s="80"/>
      <c r="D300" s="80"/>
      <c r="E300" s="82">
        <f t="shared" ref="E300:BL300" si="483">E220</f>
        <v>-11291.666666666666</v>
      </c>
      <c r="F300" s="82">
        <f t="shared" si="483"/>
        <v>166071</v>
      </c>
      <c r="G300" s="82">
        <f t="shared" si="483"/>
        <v>8062.3302277432686</v>
      </c>
      <c r="H300" s="82">
        <f t="shared" si="483"/>
        <v>-9545.6666666666679</v>
      </c>
      <c r="I300" s="82">
        <f t="shared" si="483"/>
        <v>53445.663561076602</v>
      </c>
      <c r="J300" s="82">
        <f t="shared" si="483"/>
        <v>3445.6635610766029</v>
      </c>
      <c r="K300" s="82">
        <f t="shared" si="483"/>
        <v>16436.993788819873</v>
      </c>
      <c r="L300" s="82">
        <f t="shared" si="483"/>
        <v>-9545.6666666666679</v>
      </c>
      <c r="M300" s="82">
        <f t="shared" si="483"/>
        <v>5167.2981366459717</v>
      </c>
      <c r="N300" s="82">
        <f t="shared" si="483"/>
        <v>-29616.035196687368</v>
      </c>
      <c r="O300" s="82">
        <f t="shared" si="483"/>
        <v>-28866.035196687368</v>
      </c>
      <c r="P300" s="82">
        <f t="shared" si="483"/>
        <v>-13367.587991718423</v>
      </c>
      <c r="Q300" s="82">
        <f t="shared" si="483"/>
        <v>163332.72256728783</v>
      </c>
      <c r="R300" s="82">
        <f t="shared" si="483"/>
        <v>-2167.277432712212</v>
      </c>
      <c r="S300" s="82">
        <f t="shared" si="483"/>
        <v>-26667.277432712213</v>
      </c>
      <c r="T300" s="82">
        <f t="shared" si="483"/>
        <v>122832.7225672878</v>
      </c>
      <c r="U300" s="82">
        <f t="shared" si="483"/>
        <v>-2167.277432712212</v>
      </c>
      <c r="V300" s="82">
        <f t="shared" si="483"/>
        <v>82832.722567287798</v>
      </c>
      <c r="W300" s="82">
        <f t="shared" si="483"/>
        <v>-2167.277432712212</v>
      </c>
      <c r="X300" s="82">
        <f t="shared" si="483"/>
        <v>-58198.54037267081</v>
      </c>
      <c r="Y300" s="82">
        <f t="shared" si="483"/>
        <v>115174.38923395445</v>
      </c>
      <c r="Z300" s="82">
        <f t="shared" si="483"/>
        <v>-8475.61076604556</v>
      </c>
      <c r="AA300" s="82">
        <f t="shared" si="483"/>
        <v>16024.389233954447</v>
      </c>
      <c r="AB300" s="82">
        <f t="shared" si="483"/>
        <v>72021.283643892326</v>
      </c>
      <c r="AC300" s="82">
        <f t="shared" si="483"/>
        <v>354882.31884057971</v>
      </c>
      <c r="AD300" s="82">
        <f t="shared" si="483"/>
        <v>64382.318840579705</v>
      </c>
      <c r="AE300" s="82">
        <f t="shared" si="483"/>
        <v>39882.318840579705</v>
      </c>
      <c r="AF300" s="82">
        <f t="shared" si="483"/>
        <v>264382.31884057971</v>
      </c>
      <c r="AG300" s="82">
        <f t="shared" si="483"/>
        <v>64382.318840579705</v>
      </c>
      <c r="AH300" s="82">
        <f t="shared" si="483"/>
        <v>304040.70393374743</v>
      </c>
      <c r="AI300" s="82">
        <f t="shared" si="483"/>
        <v>119040.70393374743</v>
      </c>
      <c r="AJ300" s="82">
        <f t="shared" si="483"/>
        <v>11711.511387163557</v>
      </c>
      <c r="AK300" s="82">
        <f t="shared" si="483"/>
        <v>319040.70393374743</v>
      </c>
      <c r="AL300" s="82">
        <f t="shared" si="483"/>
        <v>94540.703933747427</v>
      </c>
      <c r="AM300" s="82">
        <f t="shared" si="483"/>
        <v>123707.37060041408</v>
      </c>
      <c r="AN300" s="82">
        <f t="shared" si="483"/>
        <v>125239.66873706004</v>
      </c>
      <c r="AO300" s="82">
        <f t="shared" si="483"/>
        <v>637959.69979296078</v>
      </c>
      <c r="AP300" s="82">
        <f t="shared" si="483"/>
        <v>197459.69979296069</v>
      </c>
      <c r="AQ300" s="82">
        <f t="shared" si="483"/>
        <v>172959.69979296069</v>
      </c>
      <c r="AR300" s="82">
        <f t="shared" si="483"/>
        <v>397459.6997929606</v>
      </c>
      <c r="AS300" s="82">
        <f t="shared" si="483"/>
        <v>197459.69979296069</v>
      </c>
      <c r="AT300" s="82">
        <f t="shared" si="483"/>
        <v>637118.08488612843</v>
      </c>
      <c r="AU300" s="82">
        <f t="shared" si="483"/>
        <v>252118.08488612834</v>
      </c>
      <c r="AV300" s="82">
        <f t="shared" si="483"/>
        <v>91124.296066252573</v>
      </c>
      <c r="AW300" s="82">
        <f t="shared" si="483"/>
        <v>452118.08488612832</v>
      </c>
      <c r="AX300" s="82">
        <f t="shared" si="483"/>
        <v>227618.08488612834</v>
      </c>
      <c r="AY300" s="82">
        <f t="shared" si="483"/>
        <v>252118.08488612834</v>
      </c>
      <c r="AZ300" s="82">
        <f t="shared" si="483"/>
        <v>334013.94409937895</v>
      </c>
      <c r="BA300" s="82">
        <f t="shared" si="483"/>
        <v>1417326.2836438923</v>
      </c>
      <c r="BB300" s="82">
        <f t="shared" si="483"/>
        <v>817326.28364389238</v>
      </c>
      <c r="BC300" s="82">
        <f t="shared" si="483"/>
        <v>802326.28364389238</v>
      </c>
      <c r="BD300" s="82">
        <f t="shared" si="483"/>
        <v>1017326.2836438924</v>
      </c>
      <c r="BE300" s="82">
        <f t="shared" si="483"/>
        <v>817326.28364389238</v>
      </c>
      <c r="BF300" s="82">
        <f t="shared" si="483"/>
        <v>1269407.0289855071</v>
      </c>
      <c r="BG300" s="82">
        <f t="shared" si="483"/>
        <v>884407.0289855072</v>
      </c>
      <c r="BH300" s="82">
        <f t="shared" si="483"/>
        <v>549003.30227743264</v>
      </c>
      <c r="BI300" s="82">
        <f t="shared" si="483"/>
        <v>1151487.7743271221</v>
      </c>
      <c r="BJ300" s="82">
        <f t="shared" si="483"/>
        <v>936487.77432712226</v>
      </c>
      <c r="BK300" s="82">
        <f t="shared" si="483"/>
        <v>951487.77432712226</v>
      </c>
      <c r="BL300" s="82">
        <f t="shared" si="483"/>
        <v>936487.77432712226</v>
      </c>
      <c r="BM300" s="40"/>
      <c r="BN300" s="82">
        <f t="shared" si="425"/>
        <v>162841.66356107662</v>
      </c>
      <c r="BO300" s="82">
        <f t="shared" si="426"/>
        <v>47345.660455486541</v>
      </c>
      <c r="BP300" s="82">
        <f t="shared" si="427"/>
        <v>12058.625258799177</v>
      </c>
      <c r="BQ300" s="82">
        <f t="shared" si="428"/>
        <v>-71849.658385093164</v>
      </c>
      <c r="BR300" s="82">
        <f t="shared" si="429"/>
        <v>134498.16770186342</v>
      </c>
      <c r="BS300" s="82">
        <f t="shared" si="430"/>
        <v>203498.16770186339</v>
      </c>
      <c r="BT300" s="82">
        <f t="shared" si="431"/>
        <v>54808.571428571435</v>
      </c>
      <c r="BU300" s="82">
        <f t="shared" si="432"/>
        <v>79570.062111801206</v>
      </c>
      <c r="BV300" s="82">
        <f t="shared" si="433"/>
        <v>459146.95652173914</v>
      </c>
      <c r="BW300" s="82">
        <f t="shared" si="434"/>
        <v>632805.34161490691</v>
      </c>
      <c r="BX300" s="82">
        <f t="shared" si="435"/>
        <v>449792.91925465839</v>
      </c>
      <c r="BY300" s="82">
        <f t="shared" si="436"/>
        <v>343487.74327122152</v>
      </c>
      <c r="BZ300" s="82">
        <f t="shared" si="437"/>
        <v>1008379.0993788821</v>
      </c>
      <c r="CA300" s="82">
        <f t="shared" si="438"/>
        <v>1232037.4844720499</v>
      </c>
      <c r="CB300" s="82">
        <f t="shared" si="439"/>
        <v>795360.46583850926</v>
      </c>
      <c r="CC300" s="82">
        <f t="shared" si="440"/>
        <v>813750.11387163564</v>
      </c>
      <c r="CD300" s="82">
        <f t="shared" si="441"/>
        <v>3036978.850931677</v>
      </c>
      <c r="CE300" s="82">
        <f t="shared" si="442"/>
        <v>3104059.5962732919</v>
      </c>
      <c r="CF300" s="82">
        <f t="shared" si="443"/>
        <v>2584898.1055900622</v>
      </c>
      <c r="CG300" s="82">
        <f t="shared" si="444"/>
        <v>2824463.3229813669</v>
      </c>
      <c r="CH300" s="40"/>
      <c r="CI300" s="113">
        <f t="shared" si="476"/>
        <v>150396.29089026921</v>
      </c>
      <c r="CJ300" s="113">
        <f t="shared" si="477"/>
        <v>472374.96894409944</v>
      </c>
      <c r="CK300" s="113">
        <f t="shared" si="478"/>
        <v>1885232.9606625261</v>
      </c>
      <c r="CL300" s="113">
        <f t="shared" si="479"/>
        <v>3849527.1635610769</v>
      </c>
      <c r="CM300" s="113">
        <f t="shared" si="480"/>
        <v>11550399.875776395</v>
      </c>
      <c r="CN300" s="40"/>
    </row>
    <row r="301" spans="1:92" s="303" customFormat="1" x14ac:dyDescent="0.3">
      <c r="A301" s="94" t="str">
        <f>A222</f>
        <v>Interest Expense</v>
      </c>
      <c r="B301" s="93"/>
      <c r="C301" s="94"/>
      <c r="D301" s="94"/>
      <c r="E301" s="83">
        <f t="shared" ref="E301:BL301" si="484">E222</f>
        <v>14.604631754642186</v>
      </c>
      <c r="F301" s="83">
        <f t="shared" ca="1" si="484"/>
        <v>0</v>
      </c>
      <c r="G301" s="83">
        <f t="shared" ca="1" si="484"/>
        <v>0</v>
      </c>
      <c r="H301" s="83">
        <f t="shared" ca="1" si="484"/>
        <v>0</v>
      </c>
      <c r="I301" s="83">
        <f t="shared" ca="1" si="484"/>
        <v>0</v>
      </c>
      <c r="J301" s="83">
        <f t="shared" ca="1" si="484"/>
        <v>0</v>
      </c>
      <c r="K301" s="83">
        <f t="shared" ca="1" si="484"/>
        <v>0</v>
      </c>
      <c r="L301" s="83">
        <f t="shared" ca="1" si="484"/>
        <v>0</v>
      </c>
      <c r="M301" s="83">
        <f t="shared" ca="1" si="484"/>
        <v>0</v>
      </c>
      <c r="N301" s="83">
        <f t="shared" ca="1" si="484"/>
        <v>0</v>
      </c>
      <c r="O301" s="83">
        <f t="shared" ca="1" si="484"/>
        <v>0</v>
      </c>
      <c r="P301" s="83">
        <f t="shared" ca="1" si="484"/>
        <v>0</v>
      </c>
      <c r="Q301" s="83">
        <f t="shared" ca="1" si="484"/>
        <v>0</v>
      </c>
      <c r="R301" s="83">
        <f t="shared" ca="1" si="484"/>
        <v>0</v>
      </c>
      <c r="S301" s="83">
        <f t="shared" ca="1" si="484"/>
        <v>0</v>
      </c>
      <c r="T301" s="83">
        <f t="shared" ca="1" si="484"/>
        <v>0</v>
      </c>
      <c r="U301" s="83">
        <f t="shared" ca="1" si="484"/>
        <v>0</v>
      </c>
      <c r="V301" s="83">
        <f t="shared" ca="1" si="484"/>
        <v>0</v>
      </c>
      <c r="W301" s="83">
        <f t="shared" ca="1" si="484"/>
        <v>0</v>
      </c>
      <c r="X301" s="83">
        <f t="shared" ca="1" si="484"/>
        <v>0</v>
      </c>
      <c r="Y301" s="83">
        <f t="shared" ca="1" si="484"/>
        <v>0</v>
      </c>
      <c r="Z301" s="83">
        <f t="shared" ca="1" si="484"/>
        <v>0</v>
      </c>
      <c r="AA301" s="83">
        <f t="shared" ca="1" si="484"/>
        <v>0</v>
      </c>
      <c r="AB301" s="83">
        <f t="shared" ca="1" si="484"/>
        <v>0</v>
      </c>
      <c r="AC301" s="83">
        <f t="shared" ca="1" si="484"/>
        <v>0</v>
      </c>
      <c r="AD301" s="83">
        <f t="shared" ca="1" si="484"/>
        <v>0</v>
      </c>
      <c r="AE301" s="83">
        <f t="shared" ca="1" si="484"/>
        <v>0</v>
      </c>
      <c r="AF301" s="83">
        <f t="shared" ca="1" si="484"/>
        <v>0</v>
      </c>
      <c r="AG301" s="83">
        <f t="shared" ca="1" si="484"/>
        <v>0</v>
      </c>
      <c r="AH301" s="83">
        <f t="shared" ca="1" si="484"/>
        <v>0</v>
      </c>
      <c r="AI301" s="83">
        <f t="shared" ca="1" si="484"/>
        <v>0</v>
      </c>
      <c r="AJ301" s="83">
        <f t="shared" ca="1" si="484"/>
        <v>0</v>
      </c>
      <c r="AK301" s="83">
        <f t="shared" ca="1" si="484"/>
        <v>0</v>
      </c>
      <c r="AL301" s="83">
        <f t="shared" ca="1" si="484"/>
        <v>0</v>
      </c>
      <c r="AM301" s="83">
        <f t="shared" ca="1" si="484"/>
        <v>0</v>
      </c>
      <c r="AN301" s="83">
        <f t="shared" ca="1" si="484"/>
        <v>0</v>
      </c>
      <c r="AO301" s="83">
        <f t="shared" ca="1" si="484"/>
        <v>0</v>
      </c>
      <c r="AP301" s="83">
        <f t="shared" ca="1" si="484"/>
        <v>0</v>
      </c>
      <c r="AQ301" s="83">
        <f t="shared" ca="1" si="484"/>
        <v>0</v>
      </c>
      <c r="AR301" s="83">
        <f t="shared" ca="1" si="484"/>
        <v>0</v>
      </c>
      <c r="AS301" s="83">
        <f t="shared" ca="1" si="484"/>
        <v>0</v>
      </c>
      <c r="AT301" s="83">
        <f t="shared" ca="1" si="484"/>
        <v>0</v>
      </c>
      <c r="AU301" s="83">
        <f t="shared" ca="1" si="484"/>
        <v>0</v>
      </c>
      <c r="AV301" s="83">
        <f t="shared" ca="1" si="484"/>
        <v>0</v>
      </c>
      <c r="AW301" s="83">
        <f t="shared" ca="1" si="484"/>
        <v>0</v>
      </c>
      <c r="AX301" s="83">
        <f t="shared" ca="1" si="484"/>
        <v>0</v>
      </c>
      <c r="AY301" s="83">
        <f t="shared" ca="1" si="484"/>
        <v>0</v>
      </c>
      <c r="AZ301" s="83">
        <f t="shared" ca="1" si="484"/>
        <v>0</v>
      </c>
      <c r="BA301" s="83">
        <f t="shared" ca="1" si="484"/>
        <v>0</v>
      </c>
      <c r="BB301" s="83">
        <f t="shared" ca="1" si="484"/>
        <v>0</v>
      </c>
      <c r="BC301" s="83">
        <f t="shared" ca="1" si="484"/>
        <v>0</v>
      </c>
      <c r="BD301" s="83">
        <f t="shared" ca="1" si="484"/>
        <v>0</v>
      </c>
      <c r="BE301" s="83">
        <f t="shared" ca="1" si="484"/>
        <v>0</v>
      </c>
      <c r="BF301" s="83">
        <f t="shared" ca="1" si="484"/>
        <v>0</v>
      </c>
      <c r="BG301" s="83">
        <f t="shared" ca="1" si="484"/>
        <v>0</v>
      </c>
      <c r="BH301" s="83">
        <f t="shared" ca="1" si="484"/>
        <v>0</v>
      </c>
      <c r="BI301" s="83">
        <f t="shared" ca="1" si="484"/>
        <v>0</v>
      </c>
      <c r="BJ301" s="83">
        <f t="shared" ca="1" si="484"/>
        <v>0</v>
      </c>
      <c r="BK301" s="83">
        <f t="shared" ca="1" si="484"/>
        <v>0</v>
      </c>
      <c r="BL301" s="83">
        <f t="shared" ca="1" si="484"/>
        <v>0</v>
      </c>
      <c r="BM301" s="40"/>
      <c r="BN301" s="83">
        <f t="shared" ca="1" si="425"/>
        <v>14.604631754642186</v>
      </c>
      <c r="BO301" s="83">
        <f t="shared" ca="1" si="426"/>
        <v>0</v>
      </c>
      <c r="BP301" s="83">
        <f t="shared" ca="1" si="427"/>
        <v>0</v>
      </c>
      <c r="BQ301" s="83">
        <f t="shared" ca="1" si="428"/>
        <v>0</v>
      </c>
      <c r="BR301" s="83">
        <f t="shared" ca="1" si="429"/>
        <v>0</v>
      </c>
      <c r="BS301" s="83">
        <f t="shared" ca="1" si="430"/>
        <v>0</v>
      </c>
      <c r="BT301" s="83">
        <f t="shared" ca="1" si="431"/>
        <v>0</v>
      </c>
      <c r="BU301" s="83">
        <f t="shared" ca="1" si="432"/>
        <v>0</v>
      </c>
      <c r="BV301" s="83">
        <f t="shared" ca="1" si="433"/>
        <v>0</v>
      </c>
      <c r="BW301" s="83">
        <f t="shared" ca="1" si="434"/>
        <v>0</v>
      </c>
      <c r="BX301" s="83">
        <f t="shared" ca="1" si="435"/>
        <v>0</v>
      </c>
      <c r="BY301" s="83">
        <f t="shared" ca="1" si="436"/>
        <v>0</v>
      </c>
      <c r="BZ301" s="83">
        <f t="shared" ca="1" si="437"/>
        <v>0</v>
      </c>
      <c r="CA301" s="83">
        <f t="shared" ca="1" si="438"/>
        <v>0</v>
      </c>
      <c r="CB301" s="83">
        <f t="shared" ca="1" si="439"/>
        <v>0</v>
      </c>
      <c r="CC301" s="83">
        <f t="shared" ca="1" si="440"/>
        <v>0</v>
      </c>
      <c r="CD301" s="83">
        <f t="shared" ca="1" si="441"/>
        <v>0</v>
      </c>
      <c r="CE301" s="83">
        <f t="shared" ca="1" si="442"/>
        <v>0</v>
      </c>
      <c r="CF301" s="83">
        <f t="shared" ca="1" si="443"/>
        <v>0</v>
      </c>
      <c r="CG301" s="83">
        <f t="shared" ca="1" si="444"/>
        <v>0</v>
      </c>
      <c r="CH301" s="40"/>
      <c r="CI301" s="188">
        <f t="shared" ca="1" si="476"/>
        <v>14.604631754642186</v>
      </c>
      <c r="CJ301" s="188">
        <f t="shared" ca="1" si="477"/>
        <v>0</v>
      </c>
      <c r="CK301" s="188">
        <f t="shared" ca="1" si="478"/>
        <v>0</v>
      </c>
      <c r="CL301" s="188">
        <f t="shared" ca="1" si="479"/>
        <v>0</v>
      </c>
      <c r="CM301" s="188">
        <f t="shared" ca="1" si="480"/>
        <v>0</v>
      </c>
      <c r="CN301" s="40"/>
    </row>
    <row r="302" spans="1:92" s="303" customFormat="1" x14ac:dyDescent="0.3">
      <c r="A302" s="171" t="str">
        <f>A229</f>
        <v>Net Income</v>
      </c>
      <c r="B302" s="132"/>
      <c r="C302" s="171"/>
      <c r="D302" s="171"/>
      <c r="E302" s="203">
        <f t="shared" ref="E302:BL302" si="485">E229</f>
        <v>-11008.311600793804</v>
      </c>
      <c r="F302" s="203">
        <f t="shared" ca="1" si="485"/>
        <v>113173.68594426989</v>
      </c>
      <c r="G302" s="203">
        <f t="shared" ca="1" si="485"/>
        <v>3825.1379503105572</v>
      </c>
      <c r="H302" s="203">
        <f t="shared" ca="1" si="485"/>
        <v>-11812.333333333334</v>
      </c>
      <c r="I302" s="203">
        <f t="shared" ca="1" si="485"/>
        <v>37794.331283643893</v>
      </c>
      <c r="J302" s="203">
        <f t="shared" ca="1" si="485"/>
        <v>778.13795031055804</v>
      </c>
      <c r="K302" s="203">
        <f t="shared" ca="1" si="485"/>
        <v>9352.4159006211157</v>
      </c>
      <c r="L302" s="203">
        <f t="shared" ca="1" si="485"/>
        <v>-11812.333333333334</v>
      </c>
      <c r="M302" s="203">
        <f t="shared" ca="1" si="485"/>
        <v>2817.2981366459717</v>
      </c>
      <c r="N302" s="203">
        <f t="shared" ca="1" si="485"/>
        <v>-32449.3685300207</v>
      </c>
      <c r="O302" s="203">
        <f t="shared" ca="1" si="485"/>
        <v>-31699.3685300207</v>
      </c>
      <c r="P302" s="203">
        <f t="shared" ca="1" si="485"/>
        <v>-16200.921325051757</v>
      </c>
      <c r="Q302" s="203">
        <f t="shared" ca="1" si="485"/>
        <v>136306.79271221533</v>
      </c>
      <c r="R302" s="203">
        <f t="shared" ca="1" si="485"/>
        <v>-5000.6107660455455</v>
      </c>
      <c r="S302" s="203">
        <f t="shared" ca="1" si="485"/>
        <v>-29500.610766045545</v>
      </c>
      <c r="T302" s="203">
        <f t="shared" ca="1" si="485"/>
        <v>90930.012215320923</v>
      </c>
      <c r="U302" s="203">
        <f t="shared" ca="1" si="485"/>
        <v>-5000.6107660455455</v>
      </c>
      <c r="V302" s="203">
        <f t="shared" ca="1" si="485"/>
        <v>54499.804554865434</v>
      </c>
      <c r="W302" s="203">
        <f t="shared" ca="1" si="485"/>
        <v>-5000.6107660455455</v>
      </c>
      <c r="X302" s="203">
        <f t="shared" ca="1" si="485"/>
        <v>-61031.873706004146</v>
      </c>
      <c r="Y302" s="203">
        <f t="shared" ca="1" si="485"/>
        <v>96585.141614906839</v>
      </c>
      <c r="Z302" s="203">
        <f t="shared" ca="1" si="485"/>
        <v>-24250.61076604556</v>
      </c>
      <c r="AA302" s="203">
        <f t="shared" ca="1" si="485"/>
        <v>249.38923395444726</v>
      </c>
      <c r="AB302" s="203">
        <f t="shared" ca="1" si="485"/>
        <v>45282.962525879913</v>
      </c>
      <c r="AC302" s="203">
        <f t="shared" ca="1" si="485"/>
        <v>223799.83043478261</v>
      </c>
      <c r="AD302" s="203">
        <f t="shared" ca="1" si="485"/>
        <v>32069.830434782605</v>
      </c>
      <c r="AE302" s="203">
        <f t="shared" ca="1" si="485"/>
        <v>15899.830434782605</v>
      </c>
      <c r="AF302" s="203">
        <f t="shared" ca="1" si="485"/>
        <v>164069.83043478261</v>
      </c>
      <c r="AG302" s="203">
        <f t="shared" ca="1" si="485"/>
        <v>32069.830434782605</v>
      </c>
      <c r="AH302" s="203">
        <f t="shared" ca="1" si="485"/>
        <v>190244.36459627328</v>
      </c>
      <c r="AI302" s="203">
        <f t="shared" ca="1" si="485"/>
        <v>68144.364596273299</v>
      </c>
      <c r="AJ302" s="203">
        <f t="shared" ca="1" si="485"/>
        <v>-4080.1552795031093</v>
      </c>
      <c r="AK302" s="203">
        <f t="shared" ca="1" si="485"/>
        <v>201531.61739130435</v>
      </c>
      <c r="AL302" s="203">
        <f t="shared" ca="1" si="485"/>
        <v>51974.364596273299</v>
      </c>
      <c r="AM302" s="203">
        <f t="shared" ca="1" si="485"/>
        <v>69684.364596273284</v>
      </c>
      <c r="AN302" s="203">
        <f t="shared" ca="1" si="485"/>
        <v>70629.681366459627</v>
      </c>
      <c r="AO302" s="203">
        <f t="shared" ca="1" si="485"/>
        <v>409002.90186335408</v>
      </c>
      <c r="AP302" s="203">
        <f t="shared" ca="1" si="485"/>
        <v>118272.90186335404</v>
      </c>
      <c r="AQ302" s="203">
        <f t="shared" ca="1" si="485"/>
        <v>102102.90186335405</v>
      </c>
      <c r="AR302" s="203">
        <f t="shared" ca="1" si="485"/>
        <v>250272.901863354</v>
      </c>
      <c r="AS302" s="203">
        <f t="shared" ca="1" si="485"/>
        <v>118272.90186335404</v>
      </c>
      <c r="AT302" s="203">
        <f t="shared" ca="1" si="485"/>
        <v>408447.43602484476</v>
      </c>
      <c r="AU302" s="203">
        <f t="shared" ca="1" si="485"/>
        <v>154347.4360248447</v>
      </c>
      <c r="AV302" s="203">
        <f t="shared" ca="1" si="485"/>
        <v>48091.535403726695</v>
      </c>
      <c r="AW302" s="203">
        <f t="shared" ca="1" si="485"/>
        <v>286347.4360248447</v>
      </c>
      <c r="AX302" s="203">
        <f t="shared" ca="1" si="485"/>
        <v>138177.4360248447</v>
      </c>
      <c r="AY302" s="203">
        <f t="shared" ca="1" si="485"/>
        <v>154347.4360248447</v>
      </c>
      <c r="AZ302" s="203">
        <f t="shared" ca="1" si="485"/>
        <v>206363.70310559007</v>
      </c>
      <c r="BA302" s="203">
        <f t="shared" ca="1" si="485"/>
        <v>921305.84720496892</v>
      </c>
      <c r="BB302" s="203">
        <f t="shared" ca="1" si="485"/>
        <v>525305.84720496892</v>
      </c>
      <c r="BC302" s="203">
        <f t="shared" ca="1" si="485"/>
        <v>515405.84720496892</v>
      </c>
      <c r="BD302" s="203">
        <f t="shared" ca="1" si="485"/>
        <v>657305.84720496892</v>
      </c>
      <c r="BE302" s="203">
        <f t="shared" ca="1" si="485"/>
        <v>525305.84720496892</v>
      </c>
      <c r="BF302" s="203">
        <f t="shared" ca="1" si="485"/>
        <v>823679.13913043472</v>
      </c>
      <c r="BG302" s="203">
        <f t="shared" ca="1" si="485"/>
        <v>569579.13913043472</v>
      </c>
      <c r="BH302" s="203">
        <f t="shared" ca="1" si="485"/>
        <v>348212.67950310546</v>
      </c>
      <c r="BI302" s="203">
        <f t="shared" ca="1" si="485"/>
        <v>745852.43105590064</v>
      </c>
      <c r="BJ302" s="203">
        <f t="shared" ca="1" si="485"/>
        <v>603952.43105590064</v>
      </c>
      <c r="BK302" s="203">
        <f t="shared" ca="1" si="485"/>
        <v>613852.43105590064</v>
      </c>
      <c r="BL302" s="203">
        <f t="shared" ca="1" si="485"/>
        <v>603952.43105590064</v>
      </c>
      <c r="BM302" s="40"/>
      <c r="BN302" s="203">
        <f t="shared" ca="1" si="425"/>
        <v>105990.51229378664</v>
      </c>
      <c r="BO302" s="203">
        <f t="shared" ca="1" si="426"/>
        <v>26760.135900621113</v>
      </c>
      <c r="BP302" s="203">
        <f t="shared" ca="1" si="427"/>
        <v>357.38070393375347</v>
      </c>
      <c r="BQ302" s="203">
        <f t="shared" ca="1" si="428"/>
        <v>-80349.658385093149</v>
      </c>
      <c r="BR302" s="203">
        <f t="shared" ca="1" si="429"/>
        <v>101805.57118012424</v>
      </c>
      <c r="BS302" s="203">
        <f t="shared" ca="1" si="430"/>
        <v>140429.20600414081</v>
      </c>
      <c r="BT302" s="203">
        <f t="shared" ca="1" si="431"/>
        <v>30552.657142857148</v>
      </c>
      <c r="BU302" s="203">
        <f t="shared" ca="1" si="432"/>
        <v>21281.740993788801</v>
      </c>
      <c r="BV302" s="203">
        <f t="shared" ca="1" si="433"/>
        <v>271769.49130434782</v>
      </c>
      <c r="BW302" s="203">
        <f t="shared" ca="1" si="434"/>
        <v>386384.02546583849</v>
      </c>
      <c r="BX302" s="203">
        <f t="shared" ca="1" si="435"/>
        <v>265595.82670807454</v>
      </c>
      <c r="BY302" s="203">
        <f t="shared" ca="1" si="436"/>
        <v>192288.41055900621</v>
      </c>
      <c r="BZ302" s="203">
        <f t="shared" ca="1" si="437"/>
        <v>629378.70559006219</v>
      </c>
      <c r="CA302" s="203">
        <f t="shared" ca="1" si="438"/>
        <v>776993.23975155281</v>
      </c>
      <c r="CB302" s="203">
        <f t="shared" ca="1" si="439"/>
        <v>488786.40745341609</v>
      </c>
      <c r="CC302" s="203">
        <f t="shared" ca="1" si="440"/>
        <v>498888.57515527948</v>
      </c>
      <c r="CD302" s="203">
        <f t="shared" ca="1" si="441"/>
        <v>1962017.5416149069</v>
      </c>
      <c r="CE302" s="203">
        <f t="shared" ca="1" si="442"/>
        <v>2006290.8335403726</v>
      </c>
      <c r="CF302" s="203">
        <f t="shared" ca="1" si="443"/>
        <v>1663644.2496894407</v>
      </c>
      <c r="CG302" s="203">
        <f t="shared" ca="1" si="444"/>
        <v>1821757.2931677019</v>
      </c>
      <c r="CH302" s="40"/>
      <c r="CI302" s="203">
        <f t="shared" ca="1" si="476"/>
        <v>52758.370513248396</v>
      </c>
      <c r="CJ302" s="203">
        <f t="shared" ca="1" si="477"/>
        <v>294069.17532091099</v>
      </c>
      <c r="CK302" s="203">
        <f t="shared" ca="1" si="478"/>
        <v>1116037.7540372671</v>
      </c>
      <c r="CL302" s="203">
        <f t="shared" ca="1" si="479"/>
        <v>2394046.9279503105</v>
      </c>
      <c r="CM302" s="203">
        <f t="shared" ca="1" si="480"/>
        <v>7453709.9180124225</v>
      </c>
      <c r="CN302" s="40"/>
    </row>
    <row r="303" spans="1:92" s="303" customFormat="1" x14ac:dyDescent="0.3">
      <c r="A303" s="171" t="str">
        <f>B233</f>
        <v>Cash</v>
      </c>
      <c r="B303" s="132"/>
      <c r="C303" s="171"/>
      <c r="D303" s="171"/>
      <c r="E303" s="203">
        <f t="shared" ref="E303:BL303" ca="1" si="486">E233</f>
        <v>147725.02173253952</v>
      </c>
      <c r="F303" s="203">
        <f t="shared" ca="1" si="486"/>
        <v>173665.37434347608</v>
      </c>
      <c r="G303" s="203">
        <f t="shared" ca="1" si="486"/>
        <v>140382.17896045331</v>
      </c>
      <c r="H303" s="203">
        <f t="shared" ca="1" si="486"/>
        <v>137711.51229378665</v>
      </c>
      <c r="I303" s="203">
        <f t="shared" ca="1" si="486"/>
        <v>145897.51024409721</v>
      </c>
      <c r="J303" s="203">
        <f t="shared" ca="1" si="486"/>
        <v>173942.31486107444</v>
      </c>
      <c r="K303" s="203">
        <f t="shared" ca="1" si="486"/>
        <v>1678686.3974283622</v>
      </c>
      <c r="L303" s="203">
        <f t="shared" ca="1" si="486"/>
        <v>1682890.7307616954</v>
      </c>
      <c r="M303" s="203">
        <f t="shared" ca="1" si="486"/>
        <v>1644308.0288983413</v>
      </c>
      <c r="N303" s="203">
        <f t="shared" ca="1" si="486"/>
        <v>1610691.993701654</v>
      </c>
      <c r="O303" s="203">
        <f t="shared" ca="1" si="486"/>
        <v>1581825.9585049667</v>
      </c>
      <c r="P303" s="203">
        <f t="shared" ca="1" si="486"/>
        <v>1547833.3705132483</v>
      </c>
      <c r="Q303" s="203">
        <f t="shared" ca="1" si="486"/>
        <v>1605598.4965587968</v>
      </c>
      <c r="R303" s="203">
        <f t="shared" ca="1" si="486"/>
        <v>1690931.2191260846</v>
      </c>
      <c r="S303" s="203">
        <f t="shared" ca="1" si="486"/>
        <v>1664263.9416933723</v>
      </c>
      <c r="T303" s="203">
        <f t="shared" ca="1" si="486"/>
        <v>1695527.2872420265</v>
      </c>
      <c r="U303" s="203">
        <f t="shared" ca="1" si="486"/>
        <v>1755860.0098093143</v>
      </c>
      <c r="V303" s="203">
        <f t="shared" ca="1" si="486"/>
        <v>1763193.147697513</v>
      </c>
      <c r="W303" s="203">
        <f t="shared" ca="1" si="486"/>
        <v>1811025.8702648007</v>
      </c>
      <c r="X303" s="203">
        <f t="shared" ca="1" si="486"/>
        <v>1780327.3298921299</v>
      </c>
      <c r="Y303" s="203">
        <f t="shared" ca="1" si="486"/>
        <v>1788762.4715070366</v>
      </c>
      <c r="Z303" s="203">
        <f t="shared" ca="1" si="486"/>
        <v>1067286.8607409911</v>
      </c>
      <c r="AA303" s="203">
        <f t="shared" ca="1" si="486"/>
        <v>1083311.2499749456</v>
      </c>
      <c r="AB303" s="203">
        <f t="shared" ca="1" si="486"/>
        <v>1103119.2125008255</v>
      </c>
      <c r="AC303" s="203">
        <f t="shared" ca="1" si="486"/>
        <v>1205460.7096022747</v>
      </c>
      <c r="AD303" s="203">
        <f t="shared" ca="1" si="486"/>
        <v>1403322.2067037239</v>
      </c>
      <c r="AE303" s="203">
        <f t="shared" ca="1" si="486"/>
        <v>1435013.703805173</v>
      </c>
      <c r="AF303" s="203">
        <f t="shared" ca="1" si="486"/>
        <v>1514875.2009066222</v>
      </c>
      <c r="AG303" s="203">
        <f t="shared" ca="1" si="486"/>
        <v>1662736.6980080714</v>
      </c>
      <c r="AH303" s="203">
        <f t="shared" ca="1" si="486"/>
        <v>1738772.7292710114</v>
      </c>
      <c r="AI303" s="203">
        <f t="shared" ca="1" si="486"/>
        <v>1922708.7605339515</v>
      </c>
      <c r="AJ303" s="203">
        <f t="shared" ca="1" si="486"/>
        <v>1989420.271921115</v>
      </c>
      <c r="AK303" s="203">
        <f t="shared" ca="1" si="486"/>
        <v>2051743.5559790861</v>
      </c>
      <c r="AL303" s="203">
        <f t="shared" ca="1" si="486"/>
        <v>2219509.5872420259</v>
      </c>
      <c r="AM303" s="203">
        <f t="shared" ca="1" si="486"/>
        <v>2167318.9518382992</v>
      </c>
      <c r="AN303" s="203">
        <f t="shared" ca="1" si="486"/>
        <v>2236423.6332047586</v>
      </c>
      <c r="AO303" s="203">
        <f t="shared" ca="1" si="486"/>
        <v>2408684.8684014459</v>
      </c>
      <c r="AP303" s="203">
        <f t="shared" ca="1" si="486"/>
        <v>2770216.1035981332</v>
      </c>
      <c r="AQ303" s="203">
        <f t="shared" ca="1" si="486"/>
        <v>2890577.3387948205</v>
      </c>
      <c r="AR303" s="203">
        <f t="shared" ca="1" si="486"/>
        <v>3059108.5739915078</v>
      </c>
      <c r="AS303" s="203">
        <f t="shared" ca="1" si="486"/>
        <v>3295639.809188195</v>
      </c>
      <c r="AT303" s="203">
        <f t="shared" ca="1" si="486"/>
        <v>3492345.5785463732</v>
      </c>
      <c r="AU303" s="203">
        <f t="shared" ca="1" si="486"/>
        <v>3864951.3479045513</v>
      </c>
      <c r="AV303" s="203">
        <f t="shared" ca="1" si="486"/>
        <v>4013801.2166416114</v>
      </c>
      <c r="AW303" s="203">
        <f t="shared" ca="1" si="486"/>
        <v>4135906.9859997896</v>
      </c>
      <c r="AX303" s="203">
        <f t="shared" ca="1" si="486"/>
        <v>4392342.7553579677</v>
      </c>
      <c r="AY303" s="203">
        <f t="shared" ca="1" si="486"/>
        <v>4564948.5247161454</v>
      </c>
      <c r="AZ303" s="203">
        <f t="shared" ca="1" si="486"/>
        <v>4552653.8944884017</v>
      </c>
      <c r="BA303" s="203">
        <f t="shared" ca="1" si="486"/>
        <v>4801368.075026704</v>
      </c>
      <c r="BB303" s="203">
        <f t="shared" ca="1" si="486"/>
        <v>5648082.2555650063</v>
      </c>
      <c r="BC303" s="203">
        <f t="shared" ca="1" si="486"/>
        <v>6184896.4361033086</v>
      </c>
      <c r="BD303" s="203">
        <f t="shared" ca="1" si="486"/>
        <v>6763610.6166416109</v>
      </c>
      <c r="BE303" s="203">
        <f t="shared" ca="1" si="486"/>
        <v>7410324.7971799131</v>
      </c>
      <c r="BF303" s="203">
        <f t="shared" ca="1" si="486"/>
        <v>8021037.2696436811</v>
      </c>
      <c r="BG303" s="203">
        <f t="shared" ca="1" si="486"/>
        <v>8812024.7421074491</v>
      </c>
      <c r="BH303" s="203">
        <f t="shared" ca="1" si="486"/>
        <v>9353520.7549438886</v>
      </c>
      <c r="BI303" s="203">
        <f t="shared" ca="1" si="486"/>
        <v>9814531.5193331223</v>
      </c>
      <c r="BJ303" s="203">
        <f t="shared" ca="1" si="486"/>
        <v>10539892.283722356</v>
      </c>
      <c r="BK303" s="203">
        <f t="shared" ca="1" si="486"/>
        <v>11175153.04811159</v>
      </c>
      <c r="BL303" s="203">
        <f t="shared" ca="1" si="486"/>
        <v>11800513.812500823</v>
      </c>
      <c r="BM303" s="40"/>
      <c r="BN303" s="203">
        <f t="shared" ca="1" si="425"/>
        <v>461772.57503646892</v>
      </c>
      <c r="BO303" s="203">
        <f t="shared" ca="1" si="426"/>
        <v>457551.33739895828</v>
      </c>
      <c r="BP303" s="203">
        <f t="shared" ca="1" si="427"/>
        <v>5005885.1570883989</v>
      </c>
      <c r="BQ303" s="203">
        <f t="shared" ca="1" si="428"/>
        <v>4740351.3227198692</v>
      </c>
      <c r="BR303" s="203">
        <f t="shared" ca="1" si="429"/>
        <v>4960793.6573782535</v>
      </c>
      <c r="BS303" s="203">
        <f t="shared" ca="1" si="430"/>
        <v>5214580.4447488543</v>
      </c>
      <c r="BT303" s="203">
        <f t="shared" ca="1" si="431"/>
        <v>5380115.6716639679</v>
      </c>
      <c r="BU303" s="203">
        <f t="shared" ca="1" si="432"/>
        <v>3253717.3232167624</v>
      </c>
      <c r="BV303" s="203">
        <f t="shared" ca="1" si="433"/>
        <v>4043796.6201111712</v>
      </c>
      <c r="BW303" s="203">
        <f t="shared" ca="1" si="434"/>
        <v>4916384.6281857053</v>
      </c>
      <c r="BX303" s="203">
        <f t="shared" ca="1" si="435"/>
        <v>5963872.5884341523</v>
      </c>
      <c r="BY303" s="203">
        <f t="shared" ca="1" si="436"/>
        <v>6623252.1722850837</v>
      </c>
      <c r="BZ303" s="203">
        <f t="shared" ca="1" si="437"/>
        <v>8069478.3107944001</v>
      </c>
      <c r="CA303" s="203">
        <f t="shared" ca="1" si="438"/>
        <v>9847093.9617260769</v>
      </c>
      <c r="CB303" s="203">
        <f t="shared" ca="1" si="439"/>
        <v>12014659.550545951</v>
      </c>
      <c r="CC303" s="203">
        <f t="shared" ca="1" si="440"/>
        <v>13509945.174562514</v>
      </c>
      <c r="CD303" s="203">
        <f t="shared" ca="1" si="441"/>
        <v>16634346.766695019</v>
      </c>
      <c r="CE303" s="203">
        <f t="shared" ca="1" si="442"/>
        <v>22194972.683465205</v>
      </c>
      <c r="CF303" s="203">
        <f t="shared" ca="1" si="443"/>
        <v>27980077.01638446</v>
      </c>
      <c r="CG303" s="203">
        <f t="shared" ca="1" si="444"/>
        <v>33515559.144334767</v>
      </c>
      <c r="CH303" s="40"/>
      <c r="CI303" s="203">
        <f ca="1">+P303</f>
        <v>1547833.3705132483</v>
      </c>
      <c r="CJ303" s="203">
        <f ca="1">+AB303</f>
        <v>1103119.2125008255</v>
      </c>
      <c r="CK303" s="203">
        <f ca="1">+AN303</f>
        <v>2236423.6332047586</v>
      </c>
      <c r="CL303" s="203">
        <f ca="1">+AZ303</f>
        <v>4552653.8944884017</v>
      </c>
      <c r="CM303" s="203">
        <f ca="1">+BL303</f>
        <v>11800513.812500823</v>
      </c>
      <c r="CN303" s="40"/>
    </row>
    <row r="304" spans="1:92" s="303" customFormat="1" x14ac:dyDescent="0.3">
      <c r="A304" s="80" t="str">
        <f>B241</f>
        <v>Total Assets</v>
      </c>
      <c r="B304" s="81"/>
      <c r="C304" s="80"/>
      <c r="D304" s="80"/>
      <c r="E304" s="82">
        <f t="shared" ref="E304:BL304" ca="1" si="487">E241</f>
        <v>163991.68839920618</v>
      </c>
      <c r="F304" s="82">
        <f t="shared" ca="1" si="487"/>
        <v>277165.37434347608</v>
      </c>
      <c r="G304" s="82">
        <f t="shared" ca="1" si="487"/>
        <v>280231.84252152994</v>
      </c>
      <c r="H304" s="82">
        <f t="shared" ca="1" si="487"/>
        <v>269178.17896045331</v>
      </c>
      <c r="I304" s="82">
        <f t="shared" ca="1" si="487"/>
        <v>306213.84047184046</v>
      </c>
      <c r="J304" s="82">
        <f t="shared" ca="1" si="487"/>
        <v>306991.97842215106</v>
      </c>
      <c r="K304" s="82">
        <f t="shared" ca="1" si="487"/>
        <v>1815585.7245505154</v>
      </c>
      <c r="L304" s="82">
        <f t="shared" ca="1" si="487"/>
        <v>1805290.7307616954</v>
      </c>
      <c r="M304" s="82">
        <f t="shared" ca="1" si="487"/>
        <v>1799156.993701654</v>
      </c>
      <c r="N304" s="82">
        <f t="shared" ca="1" si="487"/>
        <v>1766707.6251716334</v>
      </c>
      <c r="O304" s="82">
        <f t="shared" ca="1" si="487"/>
        <v>1735008.2566416126</v>
      </c>
      <c r="P304" s="82">
        <f t="shared" ca="1" si="487"/>
        <v>1717805.7825215298</v>
      </c>
      <c r="Q304" s="82">
        <f t="shared" ca="1" si="487"/>
        <v>1854312.8857927513</v>
      </c>
      <c r="R304" s="82">
        <f t="shared" ca="1" si="487"/>
        <v>1849312.2750267056</v>
      </c>
      <c r="S304" s="82">
        <f t="shared" ca="1" si="487"/>
        <v>1819811.6642606601</v>
      </c>
      <c r="T304" s="82">
        <f t="shared" ca="1" si="487"/>
        <v>1910741.676475981</v>
      </c>
      <c r="U304" s="82">
        <f t="shared" ca="1" si="487"/>
        <v>1905741.0657099353</v>
      </c>
      <c r="V304" s="82">
        <f t="shared" ca="1" si="487"/>
        <v>1960240.8702648007</v>
      </c>
      <c r="W304" s="82">
        <f t="shared" ca="1" si="487"/>
        <v>1955240.2594987552</v>
      </c>
      <c r="X304" s="82">
        <f t="shared" ca="1" si="487"/>
        <v>1895543.789519459</v>
      </c>
      <c r="Y304" s="82">
        <f t="shared" ca="1" si="487"/>
        <v>1985468.5274076576</v>
      </c>
      <c r="Z304" s="82">
        <f t="shared" ca="1" si="487"/>
        <v>1961217.9166416121</v>
      </c>
      <c r="AA304" s="82">
        <f t="shared" ca="1" si="487"/>
        <v>1961467.3058755668</v>
      </c>
      <c r="AB304" s="82">
        <f t="shared" ca="1" si="487"/>
        <v>2004747.1628113845</v>
      </c>
      <c r="AC304" s="82">
        <f t="shared" ca="1" si="487"/>
        <v>2229214.695109521</v>
      </c>
      <c r="AD304" s="82">
        <f t="shared" ca="1" si="487"/>
        <v>2261284.5255443035</v>
      </c>
      <c r="AE304" s="82">
        <f t="shared" ca="1" si="487"/>
        <v>2277184.3559790859</v>
      </c>
      <c r="AF304" s="82">
        <f t="shared" ca="1" si="487"/>
        <v>2441254.1864138683</v>
      </c>
      <c r="AG304" s="82">
        <f t="shared" ca="1" si="487"/>
        <v>2473324.0168486512</v>
      </c>
      <c r="AH304" s="82">
        <f t="shared" ca="1" si="487"/>
        <v>2658226.7665380924</v>
      </c>
      <c r="AI304" s="82">
        <f t="shared" ca="1" si="487"/>
        <v>2726371.1311343657</v>
      </c>
      <c r="AJ304" s="82">
        <f t="shared" ca="1" si="487"/>
        <v>2724961.7833082788</v>
      </c>
      <c r="AK304" s="82">
        <f t="shared" ca="1" si="487"/>
        <v>2923822.5932461671</v>
      </c>
      <c r="AL304" s="82">
        <f t="shared" ca="1" si="487"/>
        <v>2975796.9578424403</v>
      </c>
      <c r="AM304" s="82">
        <f t="shared" ca="1" si="487"/>
        <v>3045481.3224387132</v>
      </c>
      <c r="AN304" s="82">
        <f t="shared" ca="1" si="487"/>
        <v>3115443.3019418186</v>
      </c>
      <c r="AO304" s="82">
        <f t="shared" ca="1" si="487"/>
        <v>3521241.2348610735</v>
      </c>
      <c r="AP304" s="82">
        <f t="shared" ca="1" si="487"/>
        <v>3639514.1367244273</v>
      </c>
      <c r="AQ304" s="82">
        <f t="shared" ca="1" si="487"/>
        <v>3741617.0385877816</v>
      </c>
      <c r="AR304" s="82">
        <f t="shared" ca="1" si="487"/>
        <v>3991889.9404511354</v>
      </c>
      <c r="AS304" s="82">
        <f t="shared" ca="1" si="487"/>
        <v>4110162.8423144892</v>
      </c>
      <c r="AT304" s="82">
        <f t="shared" ca="1" si="487"/>
        <v>4513268.6634325013</v>
      </c>
      <c r="AU304" s="82">
        <f t="shared" ca="1" si="487"/>
        <v>4667616.0994573459</v>
      </c>
      <c r="AV304" s="82">
        <f t="shared" ca="1" si="487"/>
        <v>4719713.8460411979</v>
      </c>
      <c r="AW304" s="82">
        <f t="shared" ca="1" si="487"/>
        <v>5002055.0708859181</v>
      </c>
      <c r="AX304" s="82">
        <f t="shared" ca="1" si="487"/>
        <v>5140232.5069107637</v>
      </c>
      <c r="AY304" s="82">
        <f t="shared" ca="1" si="487"/>
        <v>5294579.9429356074</v>
      </c>
      <c r="AZ304" s="82">
        <f t="shared" ca="1" si="487"/>
        <v>5498272.8385877814</v>
      </c>
      <c r="BA304" s="82">
        <f t="shared" ca="1" si="487"/>
        <v>6344812.69200393</v>
      </c>
      <c r="BB304" s="82">
        <f t="shared" ca="1" si="487"/>
        <v>6870118.5392088993</v>
      </c>
      <c r="BC304" s="82">
        <f t="shared" ca="1" si="487"/>
        <v>7385524.3864138685</v>
      </c>
      <c r="BD304" s="82">
        <f t="shared" ca="1" si="487"/>
        <v>8042830.2336188368</v>
      </c>
      <c r="BE304" s="82">
        <f t="shared" ca="1" si="487"/>
        <v>8568136.0808238052</v>
      </c>
      <c r="BF304" s="82">
        <f t="shared" ca="1" si="487"/>
        <v>9390145.965295855</v>
      </c>
      <c r="BG304" s="82">
        <f t="shared" ca="1" si="487"/>
        <v>9959725.104426289</v>
      </c>
      <c r="BH304" s="82">
        <f t="shared" ca="1" si="487"/>
        <v>10316284.057221321</v>
      </c>
      <c r="BI304" s="82">
        <f t="shared" ca="1" si="487"/>
        <v>11052120.960326912</v>
      </c>
      <c r="BJ304" s="82">
        <f t="shared" ca="1" si="487"/>
        <v>11656073.391382812</v>
      </c>
      <c r="BK304" s="82">
        <f t="shared" ca="1" si="487"/>
        <v>12269925.822438711</v>
      </c>
      <c r="BL304" s="82">
        <f t="shared" ca="1" si="487"/>
        <v>12873878.253494613</v>
      </c>
      <c r="BM304" s="40"/>
      <c r="BN304" s="82">
        <f t="shared" ca="1" si="425"/>
        <v>721388.90526421228</v>
      </c>
      <c r="BO304" s="82">
        <f t="shared" ca="1" si="426"/>
        <v>882383.99785444478</v>
      </c>
      <c r="BP304" s="82">
        <f t="shared" ca="1" si="427"/>
        <v>5420033.4490138646</v>
      </c>
      <c r="BQ304" s="82">
        <f t="shared" ca="1" si="428"/>
        <v>5219521.6643347759</v>
      </c>
      <c r="BR304" s="82">
        <f t="shared" ca="1" si="429"/>
        <v>5523436.8250801172</v>
      </c>
      <c r="BS304" s="82">
        <f t="shared" ca="1" si="430"/>
        <v>5776723.612450717</v>
      </c>
      <c r="BT304" s="82">
        <f t="shared" ca="1" si="431"/>
        <v>5836252.5764258718</v>
      </c>
      <c r="BU304" s="82">
        <f t="shared" ca="1" si="432"/>
        <v>5927432.3853285629</v>
      </c>
      <c r="BV304" s="82">
        <f t="shared" ca="1" si="433"/>
        <v>6767683.5766329104</v>
      </c>
      <c r="BW304" s="82">
        <f t="shared" ca="1" si="434"/>
        <v>7572804.969800612</v>
      </c>
      <c r="BX304" s="82">
        <f t="shared" ca="1" si="435"/>
        <v>8375155.507688811</v>
      </c>
      <c r="BY304" s="82">
        <f t="shared" ca="1" si="436"/>
        <v>9136721.5822229721</v>
      </c>
      <c r="BZ304" s="82">
        <f t="shared" ca="1" si="437"/>
        <v>10902372.410173282</v>
      </c>
      <c r="CA304" s="82">
        <f t="shared" ca="1" si="438"/>
        <v>12615321.446198126</v>
      </c>
      <c r="CB304" s="82">
        <f t="shared" ca="1" si="439"/>
        <v>14389385.016384464</v>
      </c>
      <c r="CC304" s="82">
        <f t="shared" ca="1" si="440"/>
        <v>15933085.288434153</v>
      </c>
      <c r="CD304" s="82">
        <f t="shared" ca="1" si="441"/>
        <v>20600455.617626697</v>
      </c>
      <c r="CE304" s="82">
        <f t="shared" ca="1" si="442"/>
        <v>26001112.279738497</v>
      </c>
      <c r="CF304" s="82">
        <f t="shared" ca="1" si="443"/>
        <v>31328130.12197452</v>
      </c>
      <c r="CG304" s="82">
        <f t="shared" ca="1" si="444"/>
        <v>36799877.467316136</v>
      </c>
      <c r="CH304" s="40"/>
      <c r="CI304" s="82">
        <f t="shared" ref="CI304:CI307" ca="1" si="488">+P304</f>
        <v>1717805.7825215298</v>
      </c>
      <c r="CJ304" s="82">
        <f t="shared" ref="CJ304:CJ307" ca="1" si="489">+AB304</f>
        <v>2004747.1628113845</v>
      </c>
      <c r="CK304" s="82">
        <f t="shared" ref="CK304:CK307" ca="1" si="490">+AN304</f>
        <v>3115443.3019418186</v>
      </c>
      <c r="CL304" s="82">
        <f t="shared" ref="CL304:CL307" ca="1" si="491">+AZ304</f>
        <v>5498272.8385877814</v>
      </c>
      <c r="CM304" s="82">
        <f t="shared" ref="CM304:CM307" ca="1" si="492">+BL304</f>
        <v>12873878.253494613</v>
      </c>
      <c r="CN304" s="40"/>
    </row>
    <row r="305" spans="1:92" s="303" customFormat="1" x14ac:dyDescent="0.3">
      <c r="A305" s="80" t="str">
        <f>B243</f>
        <v>Revolver (Short-Term Debt)</v>
      </c>
      <c r="B305" s="81"/>
      <c r="C305" s="80"/>
      <c r="D305" s="80"/>
      <c r="E305" s="82">
        <f t="shared" ref="E305:BL305" ca="1" si="493">E243</f>
        <v>0</v>
      </c>
      <c r="F305" s="82">
        <f t="shared" ca="1" si="493"/>
        <v>0</v>
      </c>
      <c r="G305" s="82">
        <f t="shared" ca="1" si="493"/>
        <v>0</v>
      </c>
      <c r="H305" s="82">
        <f t="shared" ca="1" si="493"/>
        <v>0</v>
      </c>
      <c r="I305" s="82">
        <f t="shared" ca="1" si="493"/>
        <v>0</v>
      </c>
      <c r="J305" s="82">
        <f t="shared" ca="1" si="493"/>
        <v>0</v>
      </c>
      <c r="K305" s="82">
        <f t="shared" ca="1" si="493"/>
        <v>0</v>
      </c>
      <c r="L305" s="82">
        <f t="shared" ca="1" si="493"/>
        <v>0</v>
      </c>
      <c r="M305" s="82">
        <f t="shared" ca="1" si="493"/>
        <v>0</v>
      </c>
      <c r="N305" s="82">
        <f t="shared" ca="1" si="493"/>
        <v>0</v>
      </c>
      <c r="O305" s="82">
        <f t="shared" ca="1" si="493"/>
        <v>0</v>
      </c>
      <c r="P305" s="82">
        <f t="shared" ca="1" si="493"/>
        <v>0</v>
      </c>
      <c r="Q305" s="82">
        <f t="shared" ca="1" si="493"/>
        <v>0</v>
      </c>
      <c r="R305" s="82">
        <f t="shared" ca="1" si="493"/>
        <v>0</v>
      </c>
      <c r="S305" s="82">
        <f t="shared" ca="1" si="493"/>
        <v>0</v>
      </c>
      <c r="T305" s="82">
        <f t="shared" ca="1" si="493"/>
        <v>0</v>
      </c>
      <c r="U305" s="82">
        <f t="shared" ca="1" si="493"/>
        <v>0</v>
      </c>
      <c r="V305" s="82">
        <f t="shared" ca="1" si="493"/>
        <v>0</v>
      </c>
      <c r="W305" s="82">
        <f t="shared" ca="1" si="493"/>
        <v>0</v>
      </c>
      <c r="X305" s="82">
        <f t="shared" ca="1" si="493"/>
        <v>0</v>
      </c>
      <c r="Y305" s="82">
        <f t="shared" ca="1" si="493"/>
        <v>0</v>
      </c>
      <c r="Z305" s="82">
        <f t="shared" ca="1" si="493"/>
        <v>0</v>
      </c>
      <c r="AA305" s="82">
        <f t="shared" ca="1" si="493"/>
        <v>0</v>
      </c>
      <c r="AB305" s="82">
        <f t="shared" ca="1" si="493"/>
        <v>0</v>
      </c>
      <c r="AC305" s="82">
        <f t="shared" ca="1" si="493"/>
        <v>0</v>
      </c>
      <c r="AD305" s="82">
        <f t="shared" ca="1" si="493"/>
        <v>0</v>
      </c>
      <c r="AE305" s="82">
        <f t="shared" ca="1" si="493"/>
        <v>0</v>
      </c>
      <c r="AF305" s="82">
        <f t="shared" ca="1" si="493"/>
        <v>0</v>
      </c>
      <c r="AG305" s="82">
        <f t="shared" ca="1" si="493"/>
        <v>0</v>
      </c>
      <c r="AH305" s="82">
        <f t="shared" ca="1" si="493"/>
        <v>0</v>
      </c>
      <c r="AI305" s="82">
        <f t="shared" ca="1" si="493"/>
        <v>0</v>
      </c>
      <c r="AJ305" s="82">
        <f t="shared" ca="1" si="493"/>
        <v>0</v>
      </c>
      <c r="AK305" s="82">
        <f t="shared" ca="1" si="493"/>
        <v>0</v>
      </c>
      <c r="AL305" s="82">
        <f t="shared" ca="1" si="493"/>
        <v>0</v>
      </c>
      <c r="AM305" s="82">
        <f t="shared" ca="1" si="493"/>
        <v>0</v>
      </c>
      <c r="AN305" s="82">
        <f t="shared" ca="1" si="493"/>
        <v>0</v>
      </c>
      <c r="AO305" s="82">
        <f t="shared" ca="1" si="493"/>
        <v>0</v>
      </c>
      <c r="AP305" s="82">
        <f t="shared" ca="1" si="493"/>
        <v>0</v>
      </c>
      <c r="AQ305" s="82">
        <f t="shared" ca="1" si="493"/>
        <v>0</v>
      </c>
      <c r="AR305" s="82">
        <f t="shared" ca="1" si="493"/>
        <v>0</v>
      </c>
      <c r="AS305" s="82">
        <f t="shared" ca="1" si="493"/>
        <v>0</v>
      </c>
      <c r="AT305" s="82">
        <f t="shared" ca="1" si="493"/>
        <v>0</v>
      </c>
      <c r="AU305" s="82">
        <f t="shared" ca="1" si="493"/>
        <v>0</v>
      </c>
      <c r="AV305" s="82">
        <f t="shared" ca="1" si="493"/>
        <v>0</v>
      </c>
      <c r="AW305" s="82">
        <f t="shared" ca="1" si="493"/>
        <v>0</v>
      </c>
      <c r="AX305" s="82">
        <f t="shared" ca="1" si="493"/>
        <v>0</v>
      </c>
      <c r="AY305" s="82">
        <f t="shared" ca="1" si="493"/>
        <v>0</v>
      </c>
      <c r="AZ305" s="82">
        <f t="shared" ca="1" si="493"/>
        <v>0</v>
      </c>
      <c r="BA305" s="82">
        <f t="shared" ca="1" si="493"/>
        <v>0</v>
      </c>
      <c r="BB305" s="82">
        <f t="shared" ca="1" si="493"/>
        <v>0</v>
      </c>
      <c r="BC305" s="82">
        <f t="shared" ca="1" si="493"/>
        <v>0</v>
      </c>
      <c r="BD305" s="82">
        <f t="shared" ca="1" si="493"/>
        <v>0</v>
      </c>
      <c r="BE305" s="82">
        <f t="shared" ca="1" si="493"/>
        <v>0</v>
      </c>
      <c r="BF305" s="82">
        <f t="shared" ca="1" si="493"/>
        <v>0</v>
      </c>
      <c r="BG305" s="82">
        <f t="shared" ca="1" si="493"/>
        <v>0</v>
      </c>
      <c r="BH305" s="82">
        <f t="shared" ca="1" si="493"/>
        <v>0</v>
      </c>
      <c r="BI305" s="82">
        <f t="shared" ca="1" si="493"/>
        <v>0</v>
      </c>
      <c r="BJ305" s="82">
        <f t="shared" ca="1" si="493"/>
        <v>0</v>
      </c>
      <c r="BK305" s="82">
        <f t="shared" ca="1" si="493"/>
        <v>0</v>
      </c>
      <c r="BL305" s="82">
        <f t="shared" ca="1" si="493"/>
        <v>0</v>
      </c>
      <c r="BM305" s="40"/>
      <c r="BN305" s="82">
        <f t="shared" ca="1" si="425"/>
        <v>0</v>
      </c>
      <c r="BO305" s="82">
        <f t="shared" ca="1" si="426"/>
        <v>0</v>
      </c>
      <c r="BP305" s="82">
        <f t="shared" ca="1" si="427"/>
        <v>0</v>
      </c>
      <c r="BQ305" s="82">
        <f t="shared" ca="1" si="428"/>
        <v>0</v>
      </c>
      <c r="BR305" s="82">
        <f t="shared" ca="1" si="429"/>
        <v>0</v>
      </c>
      <c r="BS305" s="82">
        <f t="shared" ca="1" si="430"/>
        <v>0</v>
      </c>
      <c r="BT305" s="82">
        <f t="shared" ca="1" si="431"/>
        <v>0</v>
      </c>
      <c r="BU305" s="82">
        <f t="shared" ca="1" si="432"/>
        <v>0</v>
      </c>
      <c r="BV305" s="82">
        <f t="shared" ca="1" si="433"/>
        <v>0</v>
      </c>
      <c r="BW305" s="82">
        <f t="shared" ca="1" si="434"/>
        <v>0</v>
      </c>
      <c r="BX305" s="82">
        <f t="shared" ca="1" si="435"/>
        <v>0</v>
      </c>
      <c r="BY305" s="82">
        <f t="shared" ca="1" si="436"/>
        <v>0</v>
      </c>
      <c r="BZ305" s="82">
        <f t="shared" ca="1" si="437"/>
        <v>0</v>
      </c>
      <c r="CA305" s="82">
        <f t="shared" ca="1" si="438"/>
        <v>0</v>
      </c>
      <c r="CB305" s="82">
        <f t="shared" ca="1" si="439"/>
        <v>0</v>
      </c>
      <c r="CC305" s="82">
        <f t="shared" ca="1" si="440"/>
        <v>0</v>
      </c>
      <c r="CD305" s="82">
        <f t="shared" ca="1" si="441"/>
        <v>0</v>
      </c>
      <c r="CE305" s="82">
        <f t="shared" ca="1" si="442"/>
        <v>0</v>
      </c>
      <c r="CF305" s="82">
        <f t="shared" ca="1" si="443"/>
        <v>0</v>
      </c>
      <c r="CG305" s="82">
        <f t="shared" ca="1" si="444"/>
        <v>0</v>
      </c>
      <c r="CH305" s="40"/>
      <c r="CI305" s="82">
        <f t="shared" ca="1" si="488"/>
        <v>0</v>
      </c>
      <c r="CJ305" s="82">
        <f t="shared" ca="1" si="489"/>
        <v>0</v>
      </c>
      <c r="CK305" s="82">
        <f t="shared" ca="1" si="490"/>
        <v>0</v>
      </c>
      <c r="CL305" s="82">
        <f t="shared" ca="1" si="491"/>
        <v>0</v>
      </c>
      <c r="CM305" s="82">
        <f t="shared" ca="1" si="492"/>
        <v>0</v>
      </c>
      <c r="CN305" s="40"/>
    </row>
    <row r="306" spans="1:92" s="303" customFormat="1" x14ac:dyDescent="0.3">
      <c r="A306" s="80" t="str">
        <f>B246</f>
        <v>Long-Term Debt</v>
      </c>
      <c r="B306" s="81"/>
      <c r="C306" s="80"/>
      <c r="D306" s="80"/>
      <c r="E306" s="82">
        <f t="shared" ref="E306:BL306" si="494">E246</f>
        <v>0</v>
      </c>
      <c r="F306" s="82">
        <f t="shared" si="494"/>
        <v>0</v>
      </c>
      <c r="G306" s="82">
        <f t="shared" si="494"/>
        <v>0</v>
      </c>
      <c r="H306" s="82">
        <f t="shared" si="494"/>
        <v>0</v>
      </c>
      <c r="I306" s="82">
        <f t="shared" si="494"/>
        <v>0</v>
      </c>
      <c r="J306" s="82">
        <f t="shared" si="494"/>
        <v>0</v>
      </c>
      <c r="K306" s="82">
        <f t="shared" si="494"/>
        <v>0</v>
      </c>
      <c r="L306" s="82">
        <f t="shared" si="494"/>
        <v>0</v>
      </c>
      <c r="M306" s="82">
        <f t="shared" si="494"/>
        <v>0</v>
      </c>
      <c r="N306" s="82">
        <f t="shared" si="494"/>
        <v>0</v>
      </c>
      <c r="O306" s="82">
        <f t="shared" si="494"/>
        <v>0</v>
      </c>
      <c r="P306" s="82">
        <f t="shared" si="494"/>
        <v>0</v>
      </c>
      <c r="Q306" s="82">
        <f t="shared" si="494"/>
        <v>0</v>
      </c>
      <c r="R306" s="82">
        <f t="shared" si="494"/>
        <v>0</v>
      </c>
      <c r="S306" s="82">
        <f t="shared" si="494"/>
        <v>0</v>
      </c>
      <c r="T306" s="82">
        <f t="shared" si="494"/>
        <v>0</v>
      </c>
      <c r="U306" s="82">
        <f t="shared" si="494"/>
        <v>0</v>
      </c>
      <c r="V306" s="82">
        <f t="shared" si="494"/>
        <v>0</v>
      </c>
      <c r="W306" s="82">
        <f t="shared" si="494"/>
        <v>0</v>
      </c>
      <c r="X306" s="82">
        <f t="shared" si="494"/>
        <v>0</v>
      </c>
      <c r="Y306" s="82">
        <f t="shared" si="494"/>
        <v>0</v>
      </c>
      <c r="Z306" s="82">
        <f t="shared" si="494"/>
        <v>0</v>
      </c>
      <c r="AA306" s="82">
        <f t="shared" si="494"/>
        <v>0</v>
      </c>
      <c r="AB306" s="82">
        <f t="shared" si="494"/>
        <v>0</v>
      </c>
      <c r="AC306" s="82">
        <f t="shared" si="494"/>
        <v>0</v>
      </c>
      <c r="AD306" s="82">
        <f t="shared" si="494"/>
        <v>0</v>
      </c>
      <c r="AE306" s="82">
        <f t="shared" si="494"/>
        <v>0</v>
      </c>
      <c r="AF306" s="82">
        <f t="shared" si="494"/>
        <v>0</v>
      </c>
      <c r="AG306" s="82">
        <f t="shared" si="494"/>
        <v>0</v>
      </c>
      <c r="AH306" s="82">
        <f t="shared" si="494"/>
        <v>0</v>
      </c>
      <c r="AI306" s="82">
        <f t="shared" si="494"/>
        <v>0</v>
      </c>
      <c r="AJ306" s="82">
        <f t="shared" si="494"/>
        <v>0</v>
      </c>
      <c r="AK306" s="82">
        <f t="shared" si="494"/>
        <v>0</v>
      </c>
      <c r="AL306" s="82">
        <f t="shared" si="494"/>
        <v>0</v>
      </c>
      <c r="AM306" s="82">
        <f t="shared" si="494"/>
        <v>0</v>
      </c>
      <c r="AN306" s="82">
        <f t="shared" si="494"/>
        <v>0</v>
      </c>
      <c r="AO306" s="82">
        <f t="shared" si="494"/>
        <v>0</v>
      </c>
      <c r="AP306" s="82">
        <f t="shared" si="494"/>
        <v>0</v>
      </c>
      <c r="AQ306" s="82">
        <f t="shared" si="494"/>
        <v>0</v>
      </c>
      <c r="AR306" s="82">
        <f t="shared" si="494"/>
        <v>0</v>
      </c>
      <c r="AS306" s="82">
        <f t="shared" si="494"/>
        <v>0</v>
      </c>
      <c r="AT306" s="82">
        <f t="shared" si="494"/>
        <v>0</v>
      </c>
      <c r="AU306" s="82">
        <f t="shared" si="494"/>
        <v>0</v>
      </c>
      <c r="AV306" s="82">
        <f t="shared" si="494"/>
        <v>0</v>
      </c>
      <c r="AW306" s="82">
        <f t="shared" si="494"/>
        <v>0</v>
      </c>
      <c r="AX306" s="82">
        <f t="shared" si="494"/>
        <v>0</v>
      </c>
      <c r="AY306" s="82">
        <f t="shared" si="494"/>
        <v>0</v>
      </c>
      <c r="AZ306" s="82">
        <f t="shared" si="494"/>
        <v>0</v>
      </c>
      <c r="BA306" s="82">
        <f t="shared" si="494"/>
        <v>0</v>
      </c>
      <c r="BB306" s="82">
        <f t="shared" si="494"/>
        <v>0</v>
      </c>
      <c r="BC306" s="82">
        <f t="shared" si="494"/>
        <v>0</v>
      </c>
      <c r="BD306" s="82">
        <f t="shared" si="494"/>
        <v>0</v>
      </c>
      <c r="BE306" s="82">
        <f t="shared" si="494"/>
        <v>0</v>
      </c>
      <c r="BF306" s="82">
        <f t="shared" si="494"/>
        <v>0</v>
      </c>
      <c r="BG306" s="82">
        <f t="shared" si="494"/>
        <v>0</v>
      </c>
      <c r="BH306" s="82">
        <f t="shared" si="494"/>
        <v>0</v>
      </c>
      <c r="BI306" s="82">
        <f t="shared" si="494"/>
        <v>0</v>
      </c>
      <c r="BJ306" s="82">
        <f t="shared" si="494"/>
        <v>0</v>
      </c>
      <c r="BK306" s="82">
        <f t="shared" si="494"/>
        <v>0</v>
      </c>
      <c r="BL306" s="82">
        <f t="shared" si="494"/>
        <v>0</v>
      </c>
      <c r="BM306" s="40"/>
      <c r="BN306" s="82">
        <f t="shared" si="425"/>
        <v>0</v>
      </c>
      <c r="BO306" s="82">
        <f t="shared" si="426"/>
        <v>0</v>
      </c>
      <c r="BP306" s="82">
        <f t="shared" si="427"/>
        <v>0</v>
      </c>
      <c r="BQ306" s="82">
        <f t="shared" si="428"/>
        <v>0</v>
      </c>
      <c r="BR306" s="82">
        <f t="shared" si="429"/>
        <v>0</v>
      </c>
      <c r="BS306" s="82">
        <f t="shared" si="430"/>
        <v>0</v>
      </c>
      <c r="BT306" s="82">
        <f t="shared" si="431"/>
        <v>0</v>
      </c>
      <c r="BU306" s="82">
        <f t="shared" si="432"/>
        <v>0</v>
      </c>
      <c r="BV306" s="82">
        <f t="shared" si="433"/>
        <v>0</v>
      </c>
      <c r="BW306" s="82">
        <f t="shared" si="434"/>
        <v>0</v>
      </c>
      <c r="BX306" s="82">
        <f t="shared" si="435"/>
        <v>0</v>
      </c>
      <c r="BY306" s="82">
        <f t="shared" si="436"/>
        <v>0</v>
      </c>
      <c r="BZ306" s="82">
        <f t="shared" si="437"/>
        <v>0</v>
      </c>
      <c r="CA306" s="82">
        <f t="shared" si="438"/>
        <v>0</v>
      </c>
      <c r="CB306" s="82">
        <f t="shared" si="439"/>
        <v>0</v>
      </c>
      <c r="CC306" s="82">
        <f t="shared" si="440"/>
        <v>0</v>
      </c>
      <c r="CD306" s="82">
        <f t="shared" si="441"/>
        <v>0</v>
      </c>
      <c r="CE306" s="82">
        <f t="shared" si="442"/>
        <v>0</v>
      </c>
      <c r="CF306" s="82">
        <f t="shared" si="443"/>
        <v>0</v>
      </c>
      <c r="CG306" s="82">
        <f t="shared" si="444"/>
        <v>0</v>
      </c>
      <c r="CH306" s="40"/>
      <c r="CI306" s="82">
        <f t="shared" si="488"/>
        <v>0</v>
      </c>
      <c r="CJ306" s="82">
        <f t="shared" si="489"/>
        <v>0</v>
      </c>
      <c r="CK306" s="82">
        <f t="shared" si="490"/>
        <v>0</v>
      </c>
      <c r="CL306" s="82">
        <f t="shared" si="491"/>
        <v>0</v>
      </c>
      <c r="CM306" s="82">
        <f t="shared" si="492"/>
        <v>0</v>
      </c>
      <c r="CN306" s="40"/>
    </row>
    <row r="307" spans="1:92" s="303" customFormat="1" x14ac:dyDescent="0.3">
      <c r="A307" s="80" t="str">
        <f>B250</f>
        <v>Total Shareholder's Equity</v>
      </c>
      <c r="B307" s="81"/>
      <c r="C307" s="80"/>
      <c r="D307" s="80"/>
      <c r="E307" s="82">
        <f t="shared" ref="E307:BL307" si="495">E250</f>
        <v>163991.68839920621</v>
      </c>
      <c r="F307" s="82">
        <f t="shared" ca="1" si="495"/>
        <v>277165.37434347608</v>
      </c>
      <c r="G307" s="82">
        <f t="shared" ca="1" si="495"/>
        <v>280990.51229378663</v>
      </c>
      <c r="H307" s="82">
        <f t="shared" ca="1" si="495"/>
        <v>269178.17896045331</v>
      </c>
      <c r="I307" s="82">
        <f t="shared" ca="1" si="495"/>
        <v>306972.51024409721</v>
      </c>
      <c r="J307" s="82">
        <f t="shared" ca="1" si="495"/>
        <v>307750.64819440781</v>
      </c>
      <c r="K307" s="82">
        <f t="shared" ca="1" si="495"/>
        <v>1817103.0640950289</v>
      </c>
      <c r="L307" s="82">
        <f t="shared" ca="1" si="495"/>
        <v>1805290.7307616957</v>
      </c>
      <c r="M307" s="82">
        <f t="shared" ca="1" si="495"/>
        <v>1808108.0288983416</v>
      </c>
      <c r="N307" s="82">
        <f t="shared" ca="1" si="495"/>
        <v>1775658.6603683208</v>
      </c>
      <c r="O307" s="82">
        <f t="shared" ca="1" si="495"/>
        <v>1743959.2918383002</v>
      </c>
      <c r="P307" s="82">
        <f t="shared" ca="1" si="495"/>
        <v>1727758.3705132485</v>
      </c>
      <c r="Q307" s="82">
        <f t="shared" ca="1" si="495"/>
        <v>1864065.1632254638</v>
      </c>
      <c r="R307" s="82">
        <f t="shared" ca="1" si="495"/>
        <v>1859064.5524594183</v>
      </c>
      <c r="S307" s="82">
        <f t="shared" ca="1" si="495"/>
        <v>1829563.9416933726</v>
      </c>
      <c r="T307" s="82">
        <f t="shared" ca="1" si="495"/>
        <v>1920493.9539086935</v>
      </c>
      <c r="U307" s="82">
        <f t="shared" ca="1" si="495"/>
        <v>1915493.343142648</v>
      </c>
      <c r="V307" s="82">
        <f t="shared" ca="1" si="495"/>
        <v>1969993.1476975135</v>
      </c>
      <c r="W307" s="82">
        <f t="shared" ca="1" si="495"/>
        <v>1964992.5369314679</v>
      </c>
      <c r="X307" s="82">
        <f t="shared" ca="1" si="495"/>
        <v>1903960.6632254638</v>
      </c>
      <c r="Y307" s="82">
        <f t="shared" ca="1" si="495"/>
        <v>2000545.8048403705</v>
      </c>
      <c r="Z307" s="82">
        <f t="shared" ca="1" si="495"/>
        <v>1976295.194074325</v>
      </c>
      <c r="AA307" s="82">
        <f t="shared" ca="1" si="495"/>
        <v>1976544.5833082795</v>
      </c>
      <c r="AB307" s="82">
        <f t="shared" ca="1" si="495"/>
        <v>2021827.5458341595</v>
      </c>
      <c r="AC307" s="82">
        <f t="shared" ca="1" si="495"/>
        <v>2245627.3762689419</v>
      </c>
      <c r="AD307" s="82">
        <f t="shared" ca="1" si="495"/>
        <v>2277697.2067037243</v>
      </c>
      <c r="AE307" s="82">
        <f t="shared" ca="1" si="495"/>
        <v>2293597.0371385072</v>
      </c>
      <c r="AF307" s="82">
        <f t="shared" ca="1" si="495"/>
        <v>2457666.8675732901</v>
      </c>
      <c r="AG307" s="82">
        <f t="shared" ca="1" si="495"/>
        <v>2489736.6980080726</v>
      </c>
      <c r="AH307" s="82">
        <f t="shared" ca="1" si="495"/>
        <v>2679981.0626043458</v>
      </c>
      <c r="AI307" s="82">
        <f t="shared" ca="1" si="495"/>
        <v>2748125.4272006191</v>
      </c>
      <c r="AJ307" s="82">
        <f t="shared" ca="1" si="495"/>
        <v>2744045.2719211159</v>
      </c>
      <c r="AK307" s="82">
        <f t="shared" ca="1" si="495"/>
        <v>2945576.88931242</v>
      </c>
      <c r="AL307" s="82">
        <f t="shared" ca="1" si="495"/>
        <v>2997551.2539086938</v>
      </c>
      <c r="AM307" s="82">
        <f t="shared" ca="1" si="495"/>
        <v>3067235.6185049666</v>
      </c>
      <c r="AN307" s="82">
        <f t="shared" ca="1" si="495"/>
        <v>3137865.2998714265</v>
      </c>
      <c r="AO307" s="82">
        <f t="shared" ca="1" si="495"/>
        <v>3546868.2017347803</v>
      </c>
      <c r="AP307" s="82">
        <f t="shared" ca="1" si="495"/>
        <v>3665141.1035981346</v>
      </c>
      <c r="AQ307" s="82">
        <f t="shared" ca="1" si="495"/>
        <v>3767244.0054614889</v>
      </c>
      <c r="AR307" s="82">
        <f t="shared" ca="1" si="495"/>
        <v>4017516.9073248426</v>
      </c>
      <c r="AS307" s="82">
        <f t="shared" ca="1" si="495"/>
        <v>4135789.8091881969</v>
      </c>
      <c r="AT307" s="82">
        <f t="shared" ca="1" si="495"/>
        <v>4544237.2452130411</v>
      </c>
      <c r="AU307" s="82">
        <f t="shared" ca="1" si="495"/>
        <v>4698584.6812378857</v>
      </c>
      <c r="AV307" s="82">
        <f t="shared" ca="1" si="495"/>
        <v>4746676.2166416124</v>
      </c>
      <c r="AW307" s="82">
        <f t="shared" ca="1" si="495"/>
        <v>5033023.652666457</v>
      </c>
      <c r="AX307" s="82">
        <f t="shared" ca="1" si="495"/>
        <v>5171201.0886913016</v>
      </c>
      <c r="AY307" s="82">
        <f t="shared" ca="1" si="495"/>
        <v>5325548.5247161463</v>
      </c>
      <c r="AZ307" s="82">
        <f t="shared" ca="1" si="495"/>
        <v>5531912.2278217366</v>
      </c>
      <c r="BA307" s="82">
        <f t="shared" ca="1" si="495"/>
        <v>6453218.0750267059</v>
      </c>
      <c r="BB307" s="82">
        <f t="shared" ca="1" si="495"/>
        <v>6978523.9222316751</v>
      </c>
      <c r="BC307" s="82">
        <f t="shared" ca="1" si="495"/>
        <v>7493929.7694366444</v>
      </c>
      <c r="BD307" s="82">
        <f t="shared" ca="1" si="495"/>
        <v>8151235.6166416137</v>
      </c>
      <c r="BE307" s="82">
        <f t="shared" ca="1" si="495"/>
        <v>8676541.4638465829</v>
      </c>
      <c r="BF307" s="82">
        <f t="shared" ca="1" si="495"/>
        <v>9500220.6029770188</v>
      </c>
      <c r="BG307" s="82">
        <f t="shared" ca="1" si="495"/>
        <v>10069799.742107453</v>
      </c>
      <c r="BH307" s="82">
        <f t="shared" ca="1" si="495"/>
        <v>10418012.421610558</v>
      </c>
      <c r="BI307" s="82">
        <f t="shared" ca="1" si="495"/>
        <v>11163864.85266646</v>
      </c>
      <c r="BJ307" s="82">
        <f t="shared" ca="1" si="495"/>
        <v>11767817.28372236</v>
      </c>
      <c r="BK307" s="82">
        <f t="shared" ca="1" si="495"/>
        <v>12381669.714778259</v>
      </c>
      <c r="BL307" s="82">
        <f t="shared" ca="1" si="495"/>
        <v>12985622.145834159</v>
      </c>
      <c r="BM307" s="40"/>
      <c r="BN307" s="82">
        <f t="shared" ca="1" si="425"/>
        <v>722147.57503646892</v>
      </c>
      <c r="BO307" s="82">
        <f t="shared" ca="1" si="426"/>
        <v>883901.33739895839</v>
      </c>
      <c r="BP307" s="82">
        <f t="shared" ca="1" si="427"/>
        <v>5430501.8237550659</v>
      </c>
      <c r="BQ307" s="82">
        <f t="shared" ca="1" si="428"/>
        <v>5247376.3227198692</v>
      </c>
      <c r="BR307" s="82">
        <f t="shared" ca="1" si="429"/>
        <v>5552693.6573782545</v>
      </c>
      <c r="BS307" s="82">
        <f t="shared" ca="1" si="430"/>
        <v>5805980.4447488543</v>
      </c>
      <c r="BT307" s="82">
        <f t="shared" ca="1" si="431"/>
        <v>5869499.0049973018</v>
      </c>
      <c r="BU307" s="82">
        <f t="shared" ca="1" si="432"/>
        <v>5974667.3232167643</v>
      </c>
      <c r="BV307" s="82">
        <f t="shared" ca="1" si="433"/>
        <v>6816921.620111173</v>
      </c>
      <c r="BW307" s="82">
        <f t="shared" ca="1" si="434"/>
        <v>7627384.6281857081</v>
      </c>
      <c r="BX307" s="82">
        <f t="shared" ca="1" si="435"/>
        <v>8437747.588434156</v>
      </c>
      <c r="BY307" s="82">
        <f t="shared" ca="1" si="436"/>
        <v>9202652.1722850874</v>
      </c>
      <c r="BZ307" s="82">
        <f t="shared" ca="1" si="437"/>
        <v>10979253.310794404</v>
      </c>
      <c r="CA307" s="82">
        <f t="shared" ca="1" si="438"/>
        <v>12697543.961726081</v>
      </c>
      <c r="CB307" s="82">
        <f t="shared" ca="1" si="439"/>
        <v>14478284.550545955</v>
      </c>
      <c r="CC307" s="82">
        <f t="shared" ca="1" si="440"/>
        <v>16028661.841229185</v>
      </c>
      <c r="CD307" s="82">
        <f t="shared" ca="1" si="441"/>
        <v>20925671.766695023</v>
      </c>
      <c r="CE307" s="82">
        <f t="shared" ca="1" si="442"/>
        <v>26327997.683465216</v>
      </c>
      <c r="CF307" s="82">
        <f t="shared" ca="1" si="443"/>
        <v>31651677.016384471</v>
      </c>
      <c r="CG307" s="82">
        <f t="shared" ca="1" si="444"/>
        <v>37135109.144334778</v>
      </c>
      <c r="CH307" s="40"/>
      <c r="CI307" s="82">
        <f t="shared" ca="1" si="488"/>
        <v>1727758.3705132485</v>
      </c>
      <c r="CJ307" s="82">
        <f t="shared" ca="1" si="489"/>
        <v>2021827.5458341595</v>
      </c>
      <c r="CK307" s="82">
        <f t="shared" ca="1" si="490"/>
        <v>3137865.2998714265</v>
      </c>
      <c r="CL307" s="82">
        <f t="shared" ca="1" si="491"/>
        <v>5531912.2278217366</v>
      </c>
      <c r="CM307" s="82">
        <f t="shared" ca="1" si="492"/>
        <v>12985622.145834159</v>
      </c>
      <c r="CN307" s="40"/>
    </row>
    <row r="308" spans="1:92" s="303" customFormat="1" x14ac:dyDescent="0.3">
      <c r="A308" s="111"/>
      <c r="B308" s="112"/>
      <c r="C308" s="111"/>
      <c r="D308" s="111"/>
      <c r="E308" s="113"/>
      <c r="F308" s="113"/>
      <c r="G308" s="113"/>
      <c r="H308" s="113"/>
      <c r="I308" s="113"/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  <c r="T308" s="113"/>
      <c r="U308" s="113"/>
      <c r="V308" s="113"/>
      <c r="W308" s="113"/>
      <c r="X308" s="113"/>
      <c r="Y308" s="113"/>
      <c r="Z308" s="113"/>
      <c r="AA308" s="113"/>
      <c r="AB308" s="113"/>
      <c r="AC308" s="113"/>
      <c r="AD308" s="113"/>
      <c r="AE308" s="113"/>
      <c r="AF308" s="113"/>
      <c r="AG308" s="113"/>
      <c r="AH308" s="113"/>
      <c r="AI308" s="113"/>
      <c r="AJ308" s="113"/>
      <c r="AK308" s="113"/>
      <c r="AL308" s="113"/>
      <c r="AM308" s="113"/>
      <c r="AN308" s="113"/>
      <c r="AO308" s="113"/>
      <c r="AP308" s="113"/>
      <c r="AQ308" s="113"/>
      <c r="AR308" s="113"/>
      <c r="AS308" s="113"/>
      <c r="AT308" s="113"/>
      <c r="AU308" s="113"/>
      <c r="AV308" s="113"/>
      <c r="AW308" s="113"/>
      <c r="AX308" s="113"/>
      <c r="AY308" s="113"/>
      <c r="AZ308" s="113"/>
      <c r="BA308" s="113"/>
      <c r="BB308" s="113"/>
      <c r="BC308" s="113"/>
      <c r="BD308" s="113"/>
      <c r="BE308" s="113"/>
      <c r="BF308" s="113"/>
      <c r="BG308" s="113"/>
      <c r="BH308" s="113"/>
      <c r="BI308" s="113"/>
      <c r="BJ308" s="113"/>
      <c r="BK308" s="113"/>
      <c r="BL308" s="113"/>
      <c r="BM308" s="40"/>
      <c r="BN308" s="113"/>
      <c r="BO308" s="113"/>
      <c r="BP308" s="113"/>
      <c r="BQ308" s="113"/>
      <c r="BR308" s="113"/>
      <c r="BS308" s="113"/>
      <c r="BT308" s="113"/>
      <c r="BU308" s="113"/>
      <c r="BV308" s="113"/>
      <c r="BW308" s="113"/>
      <c r="BX308" s="113"/>
      <c r="BY308" s="113"/>
      <c r="BZ308" s="113"/>
      <c r="CA308" s="113"/>
      <c r="CB308" s="113"/>
      <c r="CC308" s="113"/>
      <c r="CD308" s="113"/>
      <c r="CE308" s="113"/>
      <c r="CF308" s="113"/>
      <c r="CG308" s="113"/>
      <c r="CH308" s="40"/>
      <c r="CI308" s="113"/>
      <c r="CJ308" s="113"/>
      <c r="CK308" s="113"/>
      <c r="CL308" s="113"/>
      <c r="CM308" s="113"/>
      <c r="CN308" s="40"/>
    </row>
    <row r="309" spans="1:92" s="303" customFormat="1" x14ac:dyDescent="0.3">
      <c r="A309" s="109" t="str">
        <f>Valuation!A51</f>
        <v>NPV based on terminal year 3</v>
      </c>
      <c r="B309" s="81"/>
      <c r="C309" s="82">
        <f ca="1">Valuation!C51</f>
        <v>19223078.21206516</v>
      </c>
      <c r="D309" s="80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82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82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82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82"/>
      <c r="BL309" s="82"/>
      <c r="BM309" s="40"/>
      <c r="BN309" s="82">
        <f t="shared" si="425"/>
        <v>0</v>
      </c>
      <c r="BO309" s="82">
        <f t="shared" si="426"/>
        <v>0</v>
      </c>
      <c r="BP309" s="82">
        <f t="shared" si="427"/>
        <v>0</v>
      </c>
      <c r="BQ309" s="82">
        <f t="shared" si="428"/>
        <v>0</v>
      </c>
      <c r="BR309" s="82">
        <f t="shared" si="429"/>
        <v>0</v>
      </c>
      <c r="BS309" s="82">
        <f t="shared" si="430"/>
        <v>0</v>
      </c>
      <c r="BT309" s="82">
        <f t="shared" si="431"/>
        <v>0</v>
      </c>
      <c r="BU309" s="82">
        <f t="shared" si="432"/>
        <v>0</v>
      </c>
      <c r="BV309" s="82">
        <f t="shared" si="433"/>
        <v>0</v>
      </c>
      <c r="BW309" s="82">
        <f t="shared" si="434"/>
        <v>0</v>
      </c>
      <c r="BX309" s="82">
        <f t="shared" si="435"/>
        <v>0</v>
      </c>
      <c r="BY309" s="82">
        <f t="shared" si="436"/>
        <v>0</v>
      </c>
      <c r="BZ309" s="82">
        <f t="shared" si="437"/>
        <v>0</v>
      </c>
      <c r="CA309" s="82">
        <f t="shared" si="438"/>
        <v>0</v>
      </c>
      <c r="CB309" s="82">
        <f t="shared" si="439"/>
        <v>0</v>
      </c>
      <c r="CC309" s="82">
        <f t="shared" si="440"/>
        <v>0</v>
      </c>
      <c r="CD309" s="82">
        <f t="shared" si="441"/>
        <v>0</v>
      </c>
      <c r="CE309" s="82">
        <f t="shared" si="442"/>
        <v>0</v>
      </c>
      <c r="CF309" s="82">
        <f t="shared" si="443"/>
        <v>0</v>
      </c>
      <c r="CG309" s="82">
        <f t="shared" si="444"/>
        <v>0</v>
      </c>
      <c r="CH309" s="40"/>
      <c r="CI309" s="82">
        <f t="shared" ref="CI309:CI310" si="496">SUM(E309:P309)</f>
        <v>0</v>
      </c>
      <c r="CJ309" s="82">
        <f t="shared" ref="CJ309:CJ310" si="497">SUM(Q309:AB309)</f>
        <v>0</v>
      </c>
      <c r="CK309" s="82">
        <f t="shared" ref="CK309:CK310" si="498">SUM(AC309:AN309)</f>
        <v>0</v>
      </c>
      <c r="CL309" s="82">
        <f t="shared" ref="CL309:CL310" si="499">SUM(AO309:AZ309)</f>
        <v>0</v>
      </c>
      <c r="CM309" s="82">
        <f t="shared" ref="CM309:CM310" si="500">SUM(BA309:BL309)</f>
        <v>0</v>
      </c>
      <c r="CN309" s="40"/>
    </row>
    <row r="310" spans="1:92" s="303" customFormat="1" x14ac:dyDescent="0.3">
      <c r="A310" s="110" t="str">
        <f>Valuation!A52</f>
        <v>NPV based on terminal year 5</v>
      </c>
      <c r="B310" s="81"/>
      <c r="C310" s="82">
        <f ca="1">Valuation!C52</f>
        <v>134573696.18153119</v>
      </c>
      <c r="D310" s="80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40"/>
      <c r="BN310" s="82">
        <f t="shared" si="425"/>
        <v>0</v>
      </c>
      <c r="BO310" s="82">
        <f t="shared" si="426"/>
        <v>0</v>
      </c>
      <c r="BP310" s="82">
        <f t="shared" si="427"/>
        <v>0</v>
      </c>
      <c r="BQ310" s="82">
        <f t="shared" si="428"/>
        <v>0</v>
      </c>
      <c r="BR310" s="82">
        <f t="shared" si="429"/>
        <v>0</v>
      </c>
      <c r="BS310" s="82">
        <f t="shared" si="430"/>
        <v>0</v>
      </c>
      <c r="BT310" s="82">
        <f t="shared" si="431"/>
        <v>0</v>
      </c>
      <c r="BU310" s="82">
        <f t="shared" si="432"/>
        <v>0</v>
      </c>
      <c r="BV310" s="82">
        <f t="shared" si="433"/>
        <v>0</v>
      </c>
      <c r="BW310" s="82">
        <f t="shared" si="434"/>
        <v>0</v>
      </c>
      <c r="BX310" s="82">
        <f t="shared" si="435"/>
        <v>0</v>
      </c>
      <c r="BY310" s="82">
        <f t="shared" si="436"/>
        <v>0</v>
      </c>
      <c r="BZ310" s="82">
        <f t="shared" si="437"/>
        <v>0</v>
      </c>
      <c r="CA310" s="82">
        <f t="shared" si="438"/>
        <v>0</v>
      </c>
      <c r="CB310" s="82">
        <f t="shared" si="439"/>
        <v>0</v>
      </c>
      <c r="CC310" s="82">
        <f t="shared" si="440"/>
        <v>0</v>
      </c>
      <c r="CD310" s="82">
        <f t="shared" si="441"/>
        <v>0</v>
      </c>
      <c r="CE310" s="82">
        <f t="shared" si="442"/>
        <v>0</v>
      </c>
      <c r="CF310" s="82">
        <f t="shared" si="443"/>
        <v>0</v>
      </c>
      <c r="CG310" s="82">
        <f t="shared" si="444"/>
        <v>0</v>
      </c>
      <c r="CH310" s="40"/>
      <c r="CI310" s="82">
        <f t="shared" si="496"/>
        <v>0</v>
      </c>
      <c r="CJ310" s="82">
        <f t="shared" si="497"/>
        <v>0</v>
      </c>
      <c r="CK310" s="82">
        <f t="shared" si="498"/>
        <v>0</v>
      </c>
      <c r="CL310" s="82">
        <f t="shared" si="499"/>
        <v>0</v>
      </c>
      <c r="CM310" s="82">
        <f t="shared" si="500"/>
        <v>0</v>
      </c>
      <c r="CN310" s="40"/>
    </row>
    <row r="311" spans="1:92" s="303" customFormat="1" x14ac:dyDescent="0.3">
      <c r="A311" s="111"/>
      <c r="B311" s="112"/>
      <c r="C311" s="111"/>
      <c r="D311" s="111"/>
      <c r="E311" s="113"/>
      <c r="F311" s="113"/>
      <c r="G311" s="113"/>
      <c r="H311" s="113"/>
      <c r="I311" s="113"/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  <c r="T311" s="113"/>
      <c r="U311" s="113"/>
      <c r="V311" s="113"/>
      <c r="W311" s="113"/>
      <c r="X311" s="113"/>
      <c r="Y311" s="113"/>
      <c r="Z311" s="113"/>
      <c r="AA311" s="113"/>
      <c r="AB311" s="113"/>
      <c r="AC311" s="113"/>
      <c r="AD311" s="113"/>
      <c r="AE311" s="113"/>
      <c r="AF311" s="113"/>
      <c r="AG311" s="113"/>
      <c r="AH311" s="113"/>
      <c r="AI311" s="113"/>
      <c r="AJ311" s="113"/>
      <c r="AK311" s="113"/>
      <c r="AL311" s="113"/>
      <c r="AM311" s="113"/>
      <c r="AN311" s="113"/>
      <c r="AO311" s="113"/>
      <c r="AP311" s="113"/>
      <c r="AQ311" s="113"/>
      <c r="AR311" s="113"/>
      <c r="AS311" s="113"/>
      <c r="AT311" s="113"/>
      <c r="AU311" s="113"/>
      <c r="AV311" s="113"/>
      <c r="AW311" s="113"/>
      <c r="AX311" s="113"/>
      <c r="AY311" s="113"/>
      <c r="AZ311" s="113"/>
      <c r="BA311" s="113"/>
      <c r="BB311" s="113"/>
      <c r="BC311" s="113"/>
      <c r="BD311" s="113"/>
      <c r="BE311" s="113"/>
      <c r="BF311" s="113"/>
      <c r="BG311" s="113"/>
      <c r="BH311" s="113"/>
      <c r="BI311" s="113"/>
      <c r="BJ311" s="113"/>
      <c r="BK311" s="113"/>
      <c r="BL311" s="113"/>
      <c r="BM311" s="40"/>
      <c r="BN311" s="113">
        <f t="shared" si="425"/>
        <v>0</v>
      </c>
      <c r="BO311" s="113">
        <f t="shared" si="426"/>
        <v>0</v>
      </c>
      <c r="BP311" s="113">
        <f t="shared" si="427"/>
        <v>0</v>
      </c>
      <c r="BQ311" s="113">
        <f t="shared" si="428"/>
        <v>0</v>
      </c>
      <c r="BR311" s="113">
        <f t="shared" si="429"/>
        <v>0</v>
      </c>
      <c r="BS311" s="113">
        <f t="shared" si="430"/>
        <v>0</v>
      </c>
      <c r="BT311" s="113">
        <f t="shared" si="431"/>
        <v>0</v>
      </c>
      <c r="BU311" s="113">
        <f t="shared" si="432"/>
        <v>0</v>
      </c>
      <c r="BV311" s="113">
        <f t="shared" si="433"/>
        <v>0</v>
      </c>
      <c r="BW311" s="113">
        <f t="shared" si="434"/>
        <v>0</v>
      </c>
      <c r="BX311" s="113"/>
      <c r="BY311" s="113"/>
      <c r="BZ311" s="113"/>
      <c r="CA311" s="113"/>
      <c r="CB311" s="113"/>
      <c r="CC311" s="113"/>
      <c r="CD311" s="113"/>
      <c r="CE311" s="113"/>
      <c r="CF311" s="113"/>
      <c r="CG311" s="113"/>
      <c r="CH311" s="40"/>
      <c r="CI311" s="113"/>
      <c r="CJ311" s="113"/>
      <c r="CK311" s="113"/>
      <c r="CL311" s="113"/>
      <c r="CM311" s="113"/>
      <c r="CN311" s="40"/>
    </row>
    <row r="312" spans="1:92" s="303" customFormat="1" x14ac:dyDescent="0.3">
      <c r="A312" s="134" t="str">
        <f>A126</f>
        <v>Total Headcount</v>
      </c>
      <c r="B312" s="135"/>
      <c r="C312" s="134"/>
      <c r="D312" s="134"/>
      <c r="E312" s="192">
        <f t="shared" ref="E312:BL312" si="501">E126</f>
        <v>2</v>
      </c>
      <c r="F312" s="192">
        <f t="shared" si="501"/>
        <v>2.6</v>
      </c>
      <c r="G312" s="192">
        <f t="shared" si="501"/>
        <v>2.6</v>
      </c>
      <c r="H312" s="192">
        <f t="shared" si="501"/>
        <v>3.6</v>
      </c>
      <c r="I312" s="192">
        <f t="shared" si="501"/>
        <v>3.6</v>
      </c>
      <c r="J312" s="192">
        <f t="shared" si="501"/>
        <v>3.6</v>
      </c>
      <c r="K312" s="192">
        <f t="shared" si="501"/>
        <v>3.6</v>
      </c>
      <c r="L312" s="192">
        <f t="shared" si="501"/>
        <v>3.6</v>
      </c>
      <c r="M312" s="192">
        <f t="shared" si="501"/>
        <v>7</v>
      </c>
      <c r="N312" s="192">
        <f t="shared" si="501"/>
        <v>7</v>
      </c>
      <c r="O312" s="192">
        <f t="shared" si="501"/>
        <v>7</v>
      </c>
      <c r="P312" s="192">
        <f t="shared" si="501"/>
        <v>7</v>
      </c>
      <c r="Q312" s="192">
        <f t="shared" si="501"/>
        <v>7</v>
      </c>
      <c r="R312" s="192">
        <f t="shared" si="501"/>
        <v>7</v>
      </c>
      <c r="S312" s="192">
        <f t="shared" si="501"/>
        <v>7</v>
      </c>
      <c r="T312" s="192">
        <f t="shared" si="501"/>
        <v>7</v>
      </c>
      <c r="U312" s="192">
        <f t="shared" si="501"/>
        <v>7</v>
      </c>
      <c r="V312" s="192">
        <f t="shared" si="501"/>
        <v>7</v>
      </c>
      <c r="W312" s="192">
        <f t="shared" si="501"/>
        <v>7</v>
      </c>
      <c r="X312" s="192">
        <f t="shared" si="501"/>
        <v>7</v>
      </c>
      <c r="Y312" s="192">
        <f t="shared" si="501"/>
        <v>8</v>
      </c>
      <c r="Z312" s="192">
        <f t="shared" si="501"/>
        <v>8</v>
      </c>
      <c r="AA312" s="192">
        <f t="shared" si="501"/>
        <v>8</v>
      </c>
      <c r="AB312" s="192">
        <f t="shared" si="501"/>
        <v>8</v>
      </c>
      <c r="AC312" s="192">
        <f t="shared" si="501"/>
        <v>9</v>
      </c>
      <c r="AD312" s="192">
        <f t="shared" si="501"/>
        <v>9</v>
      </c>
      <c r="AE312" s="192">
        <f t="shared" si="501"/>
        <v>9</v>
      </c>
      <c r="AF312" s="192">
        <f t="shared" si="501"/>
        <v>9</v>
      </c>
      <c r="AG312" s="192">
        <f t="shared" si="501"/>
        <v>9</v>
      </c>
      <c r="AH312" s="192">
        <f t="shared" si="501"/>
        <v>9</v>
      </c>
      <c r="AI312" s="192">
        <f t="shared" si="501"/>
        <v>9</v>
      </c>
      <c r="AJ312" s="192">
        <f t="shared" si="501"/>
        <v>9</v>
      </c>
      <c r="AK312" s="192">
        <f t="shared" si="501"/>
        <v>9</v>
      </c>
      <c r="AL312" s="192">
        <f t="shared" si="501"/>
        <v>9</v>
      </c>
      <c r="AM312" s="192">
        <f t="shared" si="501"/>
        <v>9</v>
      </c>
      <c r="AN312" s="192">
        <f t="shared" si="501"/>
        <v>9</v>
      </c>
      <c r="AO312" s="192">
        <f t="shared" si="501"/>
        <v>11</v>
      </c>
      <c r="AP312" s="192">
        <f t="shared" si="501"/>
        <v>11</v>
      </c>
      <c r="AQ312" s="192">
        <f t="shared" si="501"/>
        <v>11</v>
      </c>
      <c r="AR312" s="192">
        <f t="shared" si="501"/>
        <v>11</v>
      </c>
      <c r="AS312" s="192">
        <f t="shared" si="501"/>
        <v>11</v>
      </c>
      <c r="AT312" s="192">
        <f t="shared" si="501"/>
        <v>11</v>
      </c>
      <c r="AU312" s="192">
        <f t="shared" si="501"/>
        <v>11</v>
      </c>
      <c r="AV312" s="192">
        <f t="shared" si="501"/>
        <v>11</v>
      </c>
      <c r="AW312" s="192">
        <f t="shared" si="501"/>
        <v>11</v>
      </c>
      <c r="AX312" s="192">
        <f t="shared" si="501"/>
        <v>11</v>
      </c>
      <c r="AY312" s="192">
        <f t="shared" si="501"/>
        <v>11</v>
      </c>
      <c r="AZ312" s="192">
        <f t="shared" si="501"/>
        <v>11</v>
      </c>
      <c r="BA312" s="192">
        <f t="shared" si="501"/>
        <v>16</v>
      </c>
      <c r="BB312" s="192">
        <f t="shared" si="501"/>
        <v>16</v>
      </c>
      <c r="BC312" s="192">
        <f t="shared" si="501"/>
        <v>16</v>
      </c>
      <c r="BD312" s="192">
        <f t="shared" si="501"/>
        <v>16</v>
      </c>
      <c r="BE312" s="192">
        <f t="shared" si="501"/>
        <v>16</v>
      </c>
      <c r="BF312" s="192">
        <f t="shared" si="501"/>
        <v>16</v>
      </c>
      <c r="BG312" s="192">
        <f t="shared" si="501"/>
        <v>16</v>
      </c>
      <c r="BH312" s="192">
        <f t="shared" si="501"/>
        <v>16</v>
      </c>
      <c r="BI312" s="192">
        <f t="shared" si="501"/>
        <v>16</v>
      </c>
      <c r="BJ312" s="192">
        <f t="shared" si="501"/>
        <v>16</v>
      </c>
      <c r="BK312" s="192">
        <f t="shared" si="501"/>
        <v>16</v>
      </c>
      <c r="BL312" s="192">
        <f t="shared" si="501"/>
        <v>16</v>
      </c>
      <c r="BM312" s="40"/>
      <c r="BN312" s="192">
        <f t="shared" si="425"/>
        <v>7.1999999999999993</v>
      </c>
      <c r="BO312" s="192">
        <f t="shared" si="426"/>
        <v>10.8</v>
      </c>
      <c r="BP312" s="192">
        <f t="shared" si="427"/>
        <v>14.2</v>
      </c>
      <c r="BQ312" s="192">
        <f t="shared" si="428"/>
        <v>21</v>
      </c>
      <c r="BR312" s="192">
        <f t="shared" si="429"/>
        <v>21</v>
      </c>
      <c r="BS312" s="192">
        <f t="shared" si="430"/>
        <v>21</v>
      </c>
      <c r="BT312" s="192">
        <f t="shared" si="431"/>
        <v>22</v>
      </c>
      <c r="BU312" s="192">
        <f t="shared" si="432"/>
        <v>24</v>
      </c>
      <c r="BV312" s="192">
        <f t="shared" si="433"/>
        <v>27</v>
      </c>
      <c r="BW312" s="192">
        <f t="shared" si="434"/>
        <v>27</v>
      </c>
      <c r="BX312" s="192">
        <f t="shared" si="435"/>
        <v>27</v>
      </c>
      <c r="BY312" s="192">
        <f t="shared" si="436"/>
        <v>27</v>
      </c>
      <c r="BZ312" s="192">
        <f t="shared" si="437"/>
        <v>33</v>
      </c>
      <c r="CA312" s="192">
        <f t="shared" si="438"/>
        <v>33</v>
      </c>
      <c r="CB312" s="192">
        <f t="shared" si="439"/>
        <v>33</v>
      </c>
      <c r="CC312" s="192">
        <f t="shared" si="440"/>
        <v>33</v>
      </c>
      <c r="CD312" s="192">
        <f t="shared" si="441"/>
        <v>48</v>
      </c>
      <c r="CE312" s="192">
        <f t="shared" si="442"/>
        <v>48</v>
      </c>
      <c r="CF312" s="192">
        <f t="shared" si="443"/>
        <v>48</v>
      </c>
      <c r="CG312" s="192">
        <f t="shared" si="444"/>
        <v>48</v>
      </c>
      <c r="CH312" s="40"/>
      <c r="CI312" s="294">
        <f>+P312</f>
        <v>7</v>
      </c>
      <c r="CJ312" s="294">
        <f>+AB312</f>
        <v>8</v>
      </c>
      <c r="CK312" s="294">
        <f>+AN312</f>
        <v>9</v>
      </c>
      <c r="CL312" s="294">
        <f>+AZ312</f>
        <v>11</v>
      </c>
      <c r="CM312" s="294">
        <f>+BL312</f>
        <v>16</v>
      </c>
      <c r="CN312" s="40"/>
    </row>
    <row r="313" spans="1:92" s="303" customFormat="1" x14ac:dyDescent="0.3">
      <c r="A313" s="115" t="str">
        <f>A125</f>
        <v>Total Salaries &amp; Benefits</v>
      </c>
      <c r="B313" s="187"/>
      <c r="C313" s="115"/>
      <c r="D313" s="115"/>
      <c r="E313" s="188">
        <f t="shared" ref="E313:BL313" si="502">E125</f>
        <v>6508.3333333333339</v>
      </c>
      <c r="F313" s="188">
        <f t="shared" si="502"/>
        <v>8212.3333333333339</v>
      </c>
      <c r="G313" s="188">
        <f t="shared" si="502"/>
        <v>8212.3333333333339</v>
      </c>
      <c r="H313" s="188">
        <f t="shared" si="502"/>
        <v>10579</v>
      </c>
      <c r="I313" s="188">
        <f t="shared" si="502"/>
        <v>10579</v>
      </c>
      <c r="J313" s="188">
        <f t="shared" si="502"/>
        <v>10579</v>
      </c>
      <c r="K313" s="188">
        <f t="shared" si="502"/>
        <v>10579</v>
      </c>
      <c r="L313" s="188">
        <f t="shared" si="502"/>
        <v>10579</v>
      </c>
      <c r="M313" s="188">
        <f t="shared" si="502"/>
        <v>57865</v>
      </c>
      <c r="N313" s="188">
        <f t="shared" si="502"/>
        <v>57865</v>
      </c>
      <c r="O313" s="188">
        <f t="shared" si="502"/>
        <v>57865</v>
      </c>
      <c r="P313" s="188">
        <f t="shared" si="502"/>
        <v>57865</v>
      </c>
      <c r="Q313" s="188">
        <f t="shared" si="502"/>
        <v>57865</v>
      </c>
      <c r="R313" s="188">
        <f t="shared" si="502"/>
        <v>57865</v>
      </c>
      <c r="S313" s="188">
        <f t="shared" si="502"/>
        <v>57865</v>
      </c>
      <c r="T313" s="188">
        <f t="shared" si="502"/>
        <v>57865</v>
      </c>
      <c r="U313" s="188">
        <f t="shared" si="502"/>
        <v>57865</v>
      </c>
      <c r="V313" s="188">
        <f t="shared" si="502"/>
        <v>57865</v>
      </c>
      <c r="W313" s="188">
        <f t="shared" si="502"/>
        <v>57865</v>
      </c>
      <c r="X313" s="188">
        <f t="shared" si="502"/>
        <v>60231.666666666672</v>
      </c>
      <c r="Y313" s="188">
        <f t="shared" si="502"/>
        <v>65556.666666666672</v>
      </c>
      <c r="Z313" s="188">
        <f t="shared" si="502"/>
        <v>65556.666666666672</v>
      </c>
      <c r="AA313" s="188">
        <f t="shared" si="502"/>
        <v>65556.666666666672</v>
      </c>
      <c r="AB313" s="188">
        <f t="shared" si="502"/>
        <v>65556.666666666672</v>
      </c>
      <c r="AC313" s="188">
        <f t="shared" si="502"/>
        <v>68396.666666666672</v>
      </c>
      <c r="AD313" s="188">
        <f t="shared" si="502"/>
        <v>68396.666666666672</v>
      </c>
      <c r="AE313" s="188">
        <f t="shared" si="502"/>
        <v>68396.666666666672</v>
      </c>
      <c r="AF313" s="188">
        <f t="shared" si="502"/>
        <v>68396.666666666672</v>
      </c>
      <c r="AG313" s="188">
        <f t="shared" si="502"/>
        <v>68396.666666666672</v>
      </c>
      <c r="AH313" s="188">
        <f t="shared" si="502"/>
        <v>68396.666666666672</v>
      </c>
      <c r="AI313" s="188">
        <f t="shared" si="502"/>
        <v>68396.666666666672</v>
      </c>
      <c r="AJ313" s="188">
        <f t="shared" si="502"/>
        <v>68396.666666666672</v>
      </c>
      <c r="AK313" s="188">
        <f t="shared" si="502"/>
        <v>68396.666666666672</v>
      </c>
      <c r="AL313" s="188">
        <f t="shared" si="502"/>
        <v>68396.666666666672</v>
      </c>
      <c r="AM313" s="188">
        <f t="shared" si="502"/>
        <v>68396.666666666672</v>
      </c>
      <c r="AN313" s="188">
        <f t="shared" si="502"/>
        <v>68396.666666666672</v>
      </c>
      <c r="AO313" s="188">
        <f t="shared" si="502"/>
        <v>72538.333333333343</v>
      </c>
      <c r="AP313" s="188">
        <f t="shared" si="502"/>
        <v>72538.333333333343</v>
      </c>
      <c r="AQ313" s="188">
        <f t="shared" si="502"/>
        <v>72538.333333333343</v>
      </c>
      <c r="AR313" s="188">
        <f t="shared" si="502"/>
        <v>72538.333333333343</v>
      </c>
      <c r="AS313" s="188">
        <f t="shared" si="502"/>
        <v>72538.333333333343</v>
      </c>
      <c r="AT313" s="188">
        <f t="shared" si="502"/>
        <v>72538.333333333343</v>
      </c>
      <c r="AU313" s="188">
        <f t="shared" si="502"/>
        <v>72538.333333333343</v>
      </c>
      <c r="AV313" s="188">
        <f t="shared" si="502"/>
        <v>72538.333333333343</v>
      </c>
      <c r="AW313" s="188">
        <f t="shared" si="502"/>
        <v>72538.333333333343</v>
      </c>
      <c r="AX313" s="188">
        <f t="shared" si="502"/>
        <v>72538.333333333343</v>
      </c>
      <c r="AY313" s="188">
        <f t="shared" si="502"/>
        <v>72538.333333333343</v>
      </c>
      <c r="AZ313" s="188">
        <f t="shared" si="502"/>
        <v>79638.333333333343</v>
      </c>
      <c r="BA313" s="188">
        <f t="shared" si="502"/>
        <v>326518.33333333331</v>
      </c>
      <c r="BB313" s="188">
        <f t="shared" si="502"/>
        <v>326518.33333333331</v>
      </c>
      <c r="BC313" s="188">
        <f t="shared" si="502"/>
        <v>326518.33333333331</v>
      </c>
      <c r="BD313" s="188">
        <f t="shared" si="502"/>
        <v>326518.33333333331</v>
      </c>
      <c r="BE313" s="188">
        <f t="shared" si="502"/>
        <v>326518.33333333331</v>
      </c>
      <c r="BF313" s="188">
        <f t="shared" si="502"/>
        <v>326518.33333333331</v>
      </c>
      <c r="BG313" s="188">
        <f t="shared" si="502"/>
        <v>326518.33333333331</v>
      </c>
      <c r="BH313" s="188">
        <f t="shared" si="502"/>
        <v>326518.33333333331</v>
      </c>
      <c r="BI313" s="188">
        <f t="shared" si="502"/>
        <v>326518.33333333331</v>
      </c>
      <c r="BJ313" s="188">
        <f t="shared" si="502"/>
        <v>326518.33333333331</v>
      </c>
      <c r="BK313" s="188">
        <f t="shared" si="502"/>
        <v>326518.33333333331</v>
      </c>
      <c r="BL313" s="188">
        <f t="shared" si="502"/>
        <v>326518.33333333331</v>
      </c>
      <c r="BM313" s="193"/>
      <c r="BN313" s="188">
        <f t="shared" si="425"/>
        <v>22933</v>
      </c>
      <c r="BO313" s="188">
        <f t="shared" si="426"/>
        <v>31737</v>
      </c>
      <c r="BP313" s="188">
        <f t="shared" si="427"/>
        <v>79023</v>
      </c>
      <c r="BQ313" s="188">
        <f t="shared" si="428"/>
        <v>173595</v>
      </c>
      <c r="BR313" s="188">
        <f t="shared" si="429"/>
        <v>173595</v>
      </c>
      <c r="BS313" s="188">
        <f t="shared" si="430"/>
        <v>173595</v>
      </c>
      <c r="BT313" s="188">
        <f t="shared" si="431"/>
        <v>183653.33333333334</v>
      </c>
      <c r="BU313" s="188">
        <f t="shared" si="432"/>
        <v>196670</v>
      </c>
      <c r="BV313" s="188">
        <f t="shared" si="433"/>
        <v>205190</v>
      </c>
      <c r="BW313" s="188">
        <f t="shared" si="434"/>
        <v>205190</v>
      </c>
      <c r="BX313" s="188">
        <f t="shared" si="435"/>
        <v>205190</v>
      </c>
      <c r="BY313" s="188">
        <f t="shared" si="436"/>
        <v>205190</v>
      </c>
      <c r="BZ313" s="188">
        <f t="shared" si="437"/>
        <v>217615.00000000003</v>
      </c>
      <c r="CA313" s="188">
        <f t="shared" si="438"/>
        <v>217615.00000000003</v>
      </c>
      <c r="CB313" s="188">
        <f t="shared" si="439"/>
        <v>217615.00000000003</v>
      </c>
      <c r="CC313" s="188">
        <f t="shared" si="440"/>
        <v>224715.00000000003</v>
      </c>
      <c r="CD313" s="188">
        <f t="shared" si="441"/>
        <v>979555</v>
      </c>
      <c r="CE313" s="188">
        <f t="shared" si="442"/>
        <v>979555</v>
      </c>
      <c r="CF313" s="188">
        <f t="shared" si="443"/>
        <v>979555</v>
      </c>
      <c r="CG313" s="188">
        <f t="shared" si="444"/>
        <v>979555</v>
      </c>
      <c r="CH313" s="193"/>
      <c r="CI313" s="294">
        <f>+P313</f>
        <v>57865</v>
      </c>
      <c r="CJ313" s="294">
        <f>+AB313</f>
        <v>65556.666666666672</v>
      </c>
      <c r="CK313" s="294">
        <f>+AN313</f>
        <v>68396.666666666672</v>
      </c>
      <c r="CL313" s="294">
        <f>+AZ313</f>
        <v>79638.333333333343</v>
      </c>
      <c r="CM313" s="294">
        <f>+BL313</f>
        <v>326518.33333333331</v>
      </c>
      <c r="CN313" s="40"/>
    </row>
    <row r="314" spans="1:92" s="303" customFormat="1" x14ac:dyDescent="0.3">
      <c r="A314" s="80"/>
      <c r="B314" s="81"/>
      <c r="C314" s="80"/>
      <c r="D314" s="80"/>
      <c r="E314" s="80"/>
      <c r="F314" s="80"/>
      <c r="G314" s="80"/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  <c r="AA314" s="80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80"/>
      <c r="AP314" s="80"/>
      <c r="AQ314" s="80"/>
      <c r="AR314" s="80"/>
      <c r="AS314" s="80"/>
      <c r="AT314" s="80"/>
      <c r="AU314" s="80"/>
      <c r="AV314" s="80"/>
      <c r="AW314" s="80"/>
      <c r="AX314" s="80"/>
      <c r="AY314" s="80"/>
      <c r="AZ314" s="80"/>
      <c r="BA314" s="80"/>
      <c r="BB314" s="80"/>
      <c r="BC314" s="80"/>
      <c r="BD314" s="80"/>
      <c r="BE314" s="80"/>
      <c r="BF314" s="80"/>
      <c r="BG314" s="80"/>
      <c r="BH314" s="80"/>
      <c r="BI314" s="80"/>
      <c r="BJ314" s="80"/>
      <c r="BK314" s="80"/>
      <c r="BL314" s="80"/>
      <c r="BM314" s="127"/>
      <c r="BN314" s="80"/>
      <c r="BO314" s="80"/>
      <c r="BP314" s="80"/>
      <c r="BQ314" s="80"/>
      <c r="BR314" s="80"/>
      <c r="BS314" s="80"/>
      <c r="BT314" s="80"/>
      <c r="BU314" s="80"/>
      <c r="BV314" s="80"/>
      <c r="BW314" s="80"/>
      <c r="BX314" s="80"/>
      <c r="BY314" s="80"/>
      <c r="BZ314" s="80"/>
      <c r="CA314" s="80"/>
      <c r="CB314" s="80"/>
      <c r="CC314" s="80"/>
      <c r="CD314" s="80"/>
      <c r="CE314" s="80"/>
      <c r="CF314" s="80"/>
      <c r="CG314" s="80"/>
      <c r="CH314" s="40"/>
      <c r="CI314" s="80"/>
      <c r="CJ314" s="80"/>
      <c r="CK314" s="80"/>
      <c r="CL314" s="80"/>
      <c r="CM314" s="80"/>
      <c r="CN314" s="40"/>
    </row>
    <row r="315" spans="1:92" s="303" customFormat="1" x14ac:dyDescent="0.3">
      <c r="A315" s="80"/>
      <c r="B315" s="81"/>
      <c r="C315" s="80"/>
      <c r="D315" s="80"/>
      <c r="E315" s="80"/>
      <c r="F315" s="80"/>
      <c r="G315" s="80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80"/>
      <c r="AS315" s="80"/>
      <c r="AT315" s="80"/>
      <c r="AU315" s="80"/>
      <c r="AV315" s="80"/>
      <c r="AW315" s="80"/>
      <c r="AX315" s="80"/>
      <c r="AY315" s="80"/>
      <c r="AZ315" s="80"/>
      <c r="BA315" s="80"/>
      <c r="BB315" s="80"/>
      <c r="BC315" s="80"/>
      <c r="BD315" s="80"/>
      <c r="BE315" s="80"/>
      <c r="BF315" s="80"/>
      <c r="BG315" s="80"/>
      <c r="BH315" s="80"/>
      <c r="BI315" s="80"/>
      <c r="BJ315" s="80"/>
      <c r="BK315" s="80"/>
      <c r="BL315" s="80"/>
      <c r="BM315" s="127"/>
      <c r="BN315" s="80"/>
      <c r="BO315" s="80"/>
      <c r="BP315" s="80"/>
      <c r="BQ315" s="80"/>
      <c r="BR315" s="80"/>
      <c r="BS315" s="80"/>
      <c r="BT315" s="80"/>
      <c r="BU315" s="80"/>
      <c r="BV315" s="80"/>
      <c r="BW315" s="80"/>
      <c r="BX315" s="80"/>
      <c r="BY315" s="80"/>
      <c r="BZ315" s="80"/>
      <c r="CA315" s="80"/>
      <c r="CB315" s="80"/>
      <c r="CC315" s="80"/>
      <c r="CD315" s="80"/>
      <c r="CE315" s="80"/>
      <c r="CF315" s="80"/>
      <c r="CG315" s="80"/>
      <c r="CH315" s="40"/>
      <c r="CI315" s="80"/>
      <c r="CJ315" s="80"/>
      <c r="CK315" s="80"/>
      <c r="CL315" s="80"/>
      <c r="CM315" s="80"/>
      <c r="CN315" s="40"/>
    </row>
    <row r="316" spans="1:92" s="303" customFormat="1" x14ac:dyDescent="0.3">
      <c r="A316" s="80"/>
      <c r="B316" s="81"/>
      <c r="C316" s="80"/>
      <c r="D316" s="80"/>
      <c r="E316" s="80"/>
      <c r="F316" s="80"/>
      <c r="G316" s="80"/>
      <c r="H316" s="80"/>
      <c r="I316" s="80"/>
      <c r="J316" s="80"/>
      <c r="K316" s="80"/>
      <c r="L316" s="80"/>
      <c r="M316" s="80"/>
      <c r="N316" s="80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  <c r="AA316" s="80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80"/>
      <c r="AP316" s="80"/>
      <c r="AQ316" s="80"/>
      <c r="AR316" s="80"/>
      <c r="AS316" s="80"/>
      <c r="AT316" s="80"/>
      <c r="AU316" s="80"/>
      <c r="AV316" s="80"/>
      <c r="AW316" s="80"/>
      <c r="AX316" s="80"/>
      <c r="AY316" s="80"/>
      <c r="AZ316" s="80"/>
      <c r="BA316" s="80"/>
      <c r="BB316" s="80"/>
      <c r="BC316" s="80"/>
      <c r="BD316" s="80"/>
      <c r="BE316" s="80"/>
      <c r="BF316" s="80"/>
      <c r="BG316" s="80"/>
      <c r="BH316" s="80"/>
      <c r="BI316" s="80"/>
      <c r="BJ316" s="80"/>
      <c r="BK316" s="80"/>
      <c r="BL316" s="80"/>
      <c r="BM316" s="127"/>
      <c r="BN316" s="80"/>
      <c r="BO316" s="80"/>
      <c r="BP316" s="80"/>
      <c r="BQ316" s="80"/>
      <c r="BR316" s="80"/>
      <c r="BS316" s="80"/>
      <c r="BT316" s="80"/>
      <c r="BU316" s="80"/>
      <c r="BV316" s="80"/>
      <c r="BW316" s="80"/>
      <c r="BX316" s="80"/>
      <c r="BY316" s="80"/>
      <c r="BZ316" s="80"/>
      <c r="CA316" s="80"/>
      <c r="CB316" s="80"/>
      <c r="CC316" s="80"/>
      <c r="CD316" s="80"/>
      <c r="CE316" s="80"/>
      <c r="CF316" s="80"/>
      <c r="CG316" s="80"/>
      <c r="CH316" s="40"/>
      <c r="CI316" s="80"/>
      <c r="CJ316" s="80"/>
      <c r="CK316" s="80"/>
      <c r="CL316" s="80"/>
      <c r="CM316" s="80"/>
      <c r="CN316" s="40"/>
    </row>
    <row r="317" spans="1:92" s="303" customFormat="1" x14ac:dyDescent="0.3">
      <c r="A317" s="80"/>
      <c r="B317" s="81"/>
      <c r="C317" s="80"/>
      <c r="D317" s="80"/>
      <c r="E317" s="80"/>
      <c r="F317" s="80"/>
      <c r="G317" s="80"/>
      <c r="H317" s="80"/>
      <c r="I317" s="80"/>
      <c r="J317" s="80"/>
      <c r="K317" s="80"/>
      <c r="L317" s="80"/>
      <c r="M317" s="80"/>
      <c r="N317" s="80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  <c r="AA317" s="80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80"/>
      <c r="AP317" s="80"/>
      <c r="AQ317" s="80"/>
      <c r="AR317" s="80"/>
      <c r="AS317" s="80"/>
      <c r="AT317" s="80"/>
      <c r="AU317" s="80"/>
      <c r="AV317" s="80"/>
      <c r="AW317" s="80"/>
      <c r="AX317" s="80"/>
      <c r="AY317" s="80"/>
      <c r="AZ317" s="80"/>
      <c r="BA317" s="80"/>
      <c r="BB317" s="80"/>
      <c r="BC317" s="80"/>
      <c r="BD317" s="80"/>
      <c r="BE317" s="80"/>
      <c r="BF317" s="80"/>
      <c r="BG317" s="80"/>
      <c r="BH317" s="80"/>
      <c r="BI317" s="80"/>
      <c r="BJ317" s="80"/>
      <c r="BK317" s="80"/>
      <c r="BL317" s="80"/>
      <c r="BM317" s="127"/>
      <c r="BN317" s="80"/>
      <c r="BO317" s="80"/>
      <c r="BP317" s="80"/>
      <c r="BQ317" s="80"/>
      <c r="BR317" s="80"/>
      <c r="BS317" s="80"/>
      <c r="BT317" s="80"/>
      <c r="BU317" s="80"/>
      <c r="BV317" s="80"/>
      <c r="BW317" s="80"/>
      <c r="BX317" s="80"/>
      <c r="BY317" s="80"/>
      <c r="BZ317" s="80"/>
      <c r="CA317" s="80"/>
      <c r="CB317" s="80"/>
      <c r="CC317" s="80"/>
      <c r="CD317" s="80"/>
      <c r="CE317" s="80"/>
      <c r="CF317" s="80"/>
      <c r="CG317" s="80"/>
      <c r="CH317" s="40"/>
      <c r="CI317" s="80"/>
      <c r="CJ317" s="80"/>
      <c r="CK317" s="80"/>
      <c r="CL317" s="80"/>
      <c r="CM317" s="80"/>
      <c r="CN317" s="40"/>
    </row>
    <row r="318" spans="1:92" s="303" customFormat="1" x14ac:dyDescent="0.3">
      <c r="A318" s="80"/>
      <c r="B318" s="81"/>
      <c r="C318" s="80"/>
      <c r="D318" s="80"/>
      <c r="E318" s="80"/>
      <c r="F318" s="80"/>
      <c r="G318" s="80"/>
      <c r="H318" s="80"/>
      <c r="I318" s="80"/>
      <c r="J318" s="80"/>
      <c r="K318" s="80"/>
      <c r="L318" s="80"/>
      <c r="M318" s="80"/>
      <c r="N318" s="80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  <c r="Z318" s="80"/>
      <c r="AA318" s="80"/>
      <c r="AB318" s="80"/>
      <c r="AC318" s="80"/>
      <c r="AD318" s="80"/>
      <c r="AE318" s="80"/>
      <c r="AF318" s="80"/>
      <c r="AG318" s="80"/>
      <c r="AH318" s="80"/>
      <c r="AI318" s="80"/>
      <c r="AJ318" s="80"/>
      <c r="AK318" s="80"/>
      <c r="AL318" s="80"/>
      <c r="AM318" s="80"/>
      <c r="AN318" s="80"/>
      <c r="AO318" s="80"/>
      <c r="AP318" s="80"/>
      <c r="AQ318" s="80"/>
      <c r="AR318" s="80"/>
      <c r="AS318" s="80"/>
      <c r="AT318" s="80"/>
      <c r="AU318" s="80"/>
      <c r="AV318" s="80"/>
      <c r="AW318" s="80"/>
      <c r="AX318" s="80"/>
      <c r="AY318" s="80"/>
      <c r="AZ318" s="80"/>
      <c r="BA318" s="80"/>
      <c r="BB318" s="80"/>
      <c r="BC318" s="80"/>
      <c r="BD318" s="80"/>
      <c r="BE318" s="80"/>
      <c r="BF318" s="80"/>
      <c r="BG318" s="80"/>
      <c r="BH318" s="80"/>
      <c r="BI318" s="80"/>
      <c r="BJ318" s="80"/>
      <c r="BK318" s="80"/>
      <c r="BL318" s="80"/>
      <c r="BM318" s="127"/>
      <c r="BN318" s="80"/>
      <c r="BO318" s="80"/>
      <c r="BP318" s="80"/>
      <c r="BQ318" s="80"/>
      <c r="BR318" s="80"/>
      <c r="BS318" s="80"/>
      <c r="BT318" s="80"/>
      <c r="BU318" s="80"/>
      <c r="BV318" s="80"/>
      <c r="BW318" s="80"/>
      <c r="BX318" s="80"/>
      <c r="BY318" s="80"/>
      <c r="BZ318" s="80"/>
      <c r="CA318" s="80"/>
      <c r="CB318" s="80"/>
      <c r="CC318" s="80"/>
      <c r="CD318" s="80"/>
      <c r="CE318" s="80"/>
      <c r="CF318" s="80"/>
      <c r="CG318" s="80"/>
      <c r="CH318" s="40"/>
      <c r="CI318" s="80"/>
      <c r="CJ318" s="80"/>
      <c r="CK318" s="80"/>
      <c r="CL318" s="80"/>
      <c r="CM318" s="80"/>
      <c r="CN318" s="40"/>
    </row>
    <row r="319" spans="1:92" s="303" customFormat="1" x14ac:dyDescent="0.3">
      <c r="A319" s="80"/>
      <c r="B319" s="81"/>
      <c r="C319" s="80"/>
      <c r="D319" s="80"/>
      <c r="E319" s="80"/>
      <c r="F319" s="80"/>
      <c r="G319" s="80"/>
      <c r="H319" s="80"/>
      <c r="I319" s="80"/>
      <c r="J319" s="80"/>
      <c r="K319" s="80"/>
      <c r="L319" s="80"/>
      <c r="M319" s="80"/>
      <c r="N319" s="80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  <c r="Z319" s="80"/>
      <c r="AA319" s="80"/>
      <c r="AB319" s="80"/>
      <c r="AC319" s="80"/>
      <c r="AD319" s="80"/>
      <c r="AE319" s="80"/>
      <c r="AF319" s="80"/>
      <c r="AG319" s="80"/>
      <c r="AH319" s="80"/>
      <c r="AI319" s="80"/>
      <c r="AJ319" s="80"/>
      <c r="AK319" s="80"/>
      <c r="AL319" s="80"/>
      <c r="AM319" s="80"/>
      <c r="AN319" s="80"/>
      <c r="AO319" s="80"/>
      <c r="AP319" s="80"/>
      <c r="AQ319" s="80"/>
      <c r="AR319" s="80"/>
      <c r="AS319" s="80"/>
      <c r="AT319" s="80"/>
      <c r="AU319" s="80"/>
      <c r="AV319" s="80"/>
      <c r="AW319" s="80"/>
      <c r="AX319" s="80"/>
      <c r="AY319" s="80"/>
      <c r="AZ319" s="80"/>
      <c r="BA319" s="80"/>
      <c r="BB319" s="80"/>
      <c r="BC319" s="80"/>
      <c r="BD319" s="80"/>
      <c r="BE319" s="80"/>
      <c r="BF319" s="80"/>
      <c r="BG319" s="80"/>
      <c r="BH319" s="80"/>
      <c r="BI319" s="80"/>
      <c r="BJ319" s="80"/>
      <c r="BK319" s="80"/>
      <c r="BL319" s="80"/>
      <c r="BM319" s="127"/>
      <c r="BN319" s="80"/>
      <c r="BO319" s="80"/>
      <c r="BP319" s="80"/>
      <c r="BQ319" s="80"/>
      <c r="BR319" s="80"/>
      <c r="BS319" s="80"/>
      <c r="BT319" s="80"/>
      <c r="BU319" s="80"/>
      <c r="BV319" s="80"/>
      <c r="BW319" s="80"/>
      <c r="BX319" s="80"/>
      <c r="BY319" s="80"/>
      <c r="BZ319" s="80"/>
      <c r="CA319" s="80"/>
      <c r="CB319" s="80"/>
      <c r="CC319" s="80"/>
      <c r="CD319" s="80"/>
      <c r="CE319" s="80"/>
      <c r="CF319" s="80"/>
      <c r="CG319" s="80"/>
      <c r="CH319" s="40"/>
      <c r="CI319" s="80"/>
      <c r="CJ319" s="80"/>
      <c r="CK319" s="80"/>
      <c r="CL319" s="80"/>
      <c r="CM319" s="80"/>
      <c r="CN319" s="40"/>
    </row>
    <row r="320" spans="1:92" s="303" customFormat="1" x14ac:dyDescent="0.3">
      <c r="A320" s="80"/>
      <c r="B320" s="81"/>
      <c r="C320" s="80"/>
      <c r="D320" s="80"/>
      <c r="E320" s="80"/>
      <c r="F320" s="80"/>
      <c r="G320" s="80"/>
      <c r="H320" s="80"/>
      <c r="I320" s="80"/>
      <c r="J320" s="80"/>
      <c r="K320" s="80"/>
      <c r="L320" s="80"/>
      <c r="M320" s="80"/>
      <c r="N320" s="80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  <c r="Z320" s="80"/>
      <c r="AA320" s="80"/>
      <c r="AB320" s="80"/>
      <c r="AC320" s="80"/>
      <c r="AD320" s="80"/>
      <c r="AE320" s="80"/>
      <c r="AF320" s="80"/>
      <c r="AG320" s="80"/>
      <c r="AH320" s="80"/>
      <c r="AI320" s="80"/>
      <c r="AJ320" s="80"/>
      <c r="AK320" s="80"/>
      <c r="AL320" s="80"/>
      <c r="AM320" s="80"/>
      <c r="AN320" s="80"/>
      <c r="AO320" s="80"/>
      <c r="AP320" s="80"/>
      <c r="AQ320" s="80"/>
      <c r="AR320" s="80"/>
      <c r="AS320" s="80"/>
      <c r="AT320" s="80"/>
      <c r="AU320" s="80"/>
      <c r="AV320" s="80"/>
      <c r="AW320" s="80"/>
      <c r="AX320" s="80"/>
      <c r="AY320" s="80"/>
      <c r="AZ320" s="80"/>
      <c r="BA320" s="80"/>
      <c r="BB320" s="80"/>
      <c r="BC320" s="80"/>
      <c r="BD320" s="80"/>
      <c r="BE320" s="80"/>
      <c r="BF320" s="80"/>
      <c r="BG320" s="80"/>
      <c r="BH320" s="80"/>
      <c r="BI320" s="80"/>
      <c r="BJ320" s="80"/>
      <c r="BK320" s="80"/>
      <c r="BL320" s="80"/>
      <c r="BM320" s="127"/>
      <c r="BN320" s="80"/>
      <c r="BO320" s="80"/>
      <c r="BP320" s="80"/>
      <c r="BQ320" s="80"/>
      <c r="BR320" s="80"/>
      <c r="BS320" s="80"/>
      <c r="BT320" s="80"/>
      <c r="BU320" s="80"/>
      <c r="BV320" s="80"/>
      <c r="BW320" s="80"/>
      <c r="BX320" s="80"/>
      <c r="BY320" s="80"/>
      <c r="BZ320" s="80"/>
      <c r="CA320" s="80"/>
      <c r="CB320" s="80"/>
      <c r="CC320" s="80"/>
      <c r="CD320" s="80"/>
      <c r="CE320" s="80"/>
      <c r="CF320" s="80"/>
      <c r="CG320" s="80"/>
      <c r="CH320" s="40"/>
      <c r="CI320" s="80"/>
      <c r="CJ320" s="80"/>
      <c r="CK320" s="80"/>
      <c r="CL320" s="80"/>
      <c r="CM320" s="80"/>
      <c r="CN320" s="40"/>
    </row>
    <row r="321" spans="1:92" s="303" customFormat="1" x14ac:dyDescent="0.3">
      <c r="A321" s="80"/>
      <c r="B321" s="81"/>
      <c r="C321" s="80"/>
      <c r="D321" s="80"/>
      <c r="E321" s="80"/>
      <c r="F321" s="80"/>
      <c r="G321" s="80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80"/>
      <c r="AQ321" s="80"/>
      <c r="AR321" s="80"/>
      <c r="AS321" s="80"/>
      <c r="AT321" s="80"/>
      <c r="AU321" s="80"/>
      <c r="AV321" s="80"/>
      <c r="AW321" s="80"/>
      <c r="AX321" s="80"/>
      <c r="AY321" s="80"/>
      <c r="AZ321" s="80"/>
      <c r="BA321" s="80"/>
      <c r="BB321" s="80"/>
      <c r="BC321" s="80"/>
      <c r="BD321" s="80"/>
      <c r="BE321" s="80"/>
      <c r="BF321" s="80"/>
      <c r="BG321" s="80"/>
      <c r="BH321" s="80"/>
      <c r="BI321" s="80"/>
      <c r="BJ321" s="80"/>
      <c r="BK321" s="80"/>
      <c r="BL321" s="80"/>
      <c r="BM321" s="127"/>
      <c r="BN321" s="80"/>
      <c r="BO321" s="80"/>
      <c r="BP321" s="80"/>
      <c r="BQ321" s="80"/>
      <c r="BR321" s="80"/>
      <c r="BS321" s="80"/>
      <c r="BT321" s="80"/>
      <c r="BU321" s="80"/>
      <c r="BV321" s="80"/>
      <c r="BW321" s="80"/>
      <c r="BX321" s="80"/>
      <c r="BY321" s="80"/>
      <c r="BZ321" s="80"/>
      <c r="CA321" s="80"/>
      <c r="CB321" s="80"/>
      <c r="CC321" s="80"/>
      <c r="CD321" s="80"/>
      <c r="CE321" s="80"/>
      <c r="CF321" s="80"/>
      <c r="CG321" s="80"/>
      <c r="CH321" s="40"/>
      <c r="CI321" s="80"/>
      <c r="CJ321" s="80"/>
      <c r="CK321" s="80"/>
      <c r="CL321" s="80"/>
      <c r="CM321" s="80"/>
      <c r="CN321" s="40"/>
    </row>
    <row r="322" spans="1:92" s="303" customFormat="1" x14ac:dyDescent="0.3">
      <c r="A322" s="80"/>
      <c r="B322" s="81"/>
      <c r="C322" s="80"/>
      <c r="D322" s="80"/>
      <c r="E322" s="80"/>
      <c r="F322" s="80"/>
      <c r="G322" s="80"/>
      <c r="H322" s="80"/>
      <c r="I322" s="80"/>
      <c r="J322" s="80"/>
      <c r="K322" s="80"/>
      <c r="L322" s="80"/>
      <c r="M322" s="80"/>
      <c r="N322" s="80"/>
      <c r="O322" s="80"/>
      <c r="P322" s="80"/>
      <c r="Q322" s="80"/>
      <c r="R322" s="80"/>
      <c r="S322" s="80"/>
      <c r="T322" s="80"/>
      <c r="U322" s="80"/>
      <c r="V322" s="80"/>
      <c r="W322" s="80"/>
      <c r="X322" s="80"/>
      <c r="Y322" s="80"/>
      <c r="Z322" s="80"/>
      <c r="AA322" s="80"/>
      <c r="AB322" s="80"/>
      <c r="AC322" s="80"/>
      <c r="AD322" s="80"/>
      <c r="AE322" s="80"/>
      <c r="AF322" s="80"/>
      <c r="AG322" s="80"/>
      <c r="AH322" s="80"/>
      <c r="AI322" s="80"/>
      <c r="AJ322" s="80"/>
      <c r="AK322" s="80"/>
      <c r="AL322" s="80"/>
      <c r="AM322" s="80"/>
      <c r="AN322" s="80"/>
      <c r="AO322" s="80"/>
      <c r="AP322" s="80"/>
      <c r="AQ322" s="80"/>
      <c r="AR322" s="80"/>
      <c r="AS322" s="80"/>
      <c r="AT322" s="80"/>
      <c r="AU322" s="80"/>
      <c r="AV322" s="80"/>
      <c r="AW322" s="80"/>
      <c r="AX322" s="80"/>
      <c r="AY322" s="80"/>
      <c r="AZ322" s="80"/>
      <c r="BA322" s="80"/>
      <c r="BB322" s="80"/>
      <c r="BC322" s="80"/>
      <c r="BD322" s="80"/>
      <c r="BE322" s="80"/>
      <c r="BF322" s="80"/>
      <c r="BG322" s="80"/>
      <c r="BH322" s="80"/>
      <c r="BI322" s="80"/>
      <c r="BJ322" s="80"/>
      <c r="BK322" s="80"/>
      <c r="BL322" s="80"/>
      <c r="BM322" s="127"/>
      <c r="BN322" s="80"/>
      <c r="BO322" s="80"/>
      <c r="BP322" s="80"/>
      <c r="BQ322" s="80"/>
      <c r="BR322" s="80"/>
      <c r="BS322" s="80"/>
      <c r="BT322" s="80"/>
      <c r="BU322" s="80"/>
      <c r="BV322" s="80"/>
      <c r="BW322" s="80"/>
      <c r="BX322" s="80"/>
      <c r="BY322" s="80"/>
      <c r="BZ322" s="80"/>
      <c r="CA322" s="80"/>
      <c r="CB322" s="80"/>
      <c r="CC322" s="80"/>
      <c r="CD322" s="80"/>
      <c r="CE322" s="80"/>
      <c r="CF322" s="80"/>
      <c r="CG322" s="80"/>
      <c r="CH322" s="40"/>
      <c r="CI322" s="80"/>
      <c r="CJ322" s="80"/>
      <c r="CK322" s="80"/>
      <c r="CL322" s="80"/>
      <c r="CM322" s="80"/>
      <c r="CN322" s="40"/>
    </row>
    <row r="323" spans="1:92" s="303" customFormat="1" x14ac:dyDescent="0.3">
      <c r="A323" s="80"/>
      <c r="B323" s="81"/>
      <c r="C323" s="80"/>
      <c r="D323" s="80"/>
      <c r="E323" s="80"/>
      <c r="F323" s="80"/>
      <c r="G323" s="80"/>
      <c r="H323" s="80"/>
      <c r="I323" s="80"/>
      <c r="J323" s="80"/>
      <c r="K323" s="80"/>
      <c r="L323" s="80"/>
      <c r="M323" s="80"/>
      <c r="N323" s="80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  <c r="Z323" s="80"/>
      <c r="AA323" s="80"/>
      <c r="AB323" s="80"/>
      <c r="AC323" s="80"/>
      <c r="AD323" s="80"/>
      <c r="AE323" s="80"/>
      <c r="AF323" s="80"/>
      <c r="AG323" s="80"/>
      <c r="AH323" s="80"/>
      <c r="AI323" s="80"/>
      <c r="AJ323" s="80"/>
      <c r="AK323" s="80"/>
      <c r="AL323" s="80"/>
      <c r="AM323" s="80"/>
      <c r="AN323" s="80"/>
      <c r="AO323" s="80"/>
      <c r="AP323" s="80"/>
      <c r="AQ323" s="80"/>
      <c r="AR323" s="80"/>
      <c r="AS323" s="80"/>
      <c r="AT323" s="80"/>
      <c r="AU323" s="80"/>
      <c r="AV323" s="80"/>
      <c r="AW323" s="80"/>
      <c r="AX323" s="80"/>
      <c r="AY323" s="80"/>
      <c r="AZ323" s="80"/>
      <c r="BA323" s="80"/>
      <c r="BB323" s="80"/>
      <c r="BC323" s="80"/>
      <c r="BD323" s="80"/>
      <c r="BE323" s="80"/>
      <c r="BF323" s="80"/>
      <c r="BG323" s="80"/>
      <c r="BH323" s="80"/>
      <c r="BI323" s="80"/>
      <c r="BJ323" s="80"/>
      <c r="BK323" s="80"/>
      <c r="BL323" s="80"/>
      <c r="BM323" s="127"/>
      <c r="BN323" s="80"/>
      <c r="BO323" s="80"/>
      <c r="BP323" s="80"/>
      <c r="BQ323" s="80"/>
      <c r="BR323" s="80"/>
      <c r="BS323" s="80"/>
      <c r="BT323" s="80"/>
      <c r="BU323" s="80"/>
      <c r="BV323" s="80"/>
      <c r="BW323" s="80"/>
      <c r="BX323" s="80"/>
      <c r="BY323" s="80"/>
      <c r="BZ323" s="80"/>
      <c r="CA323" s="80"/>
      <c r="CB323" s="80"/>
      <c r="CC323" s="80"/>
      <c r="CD323" s="80"/>
      <c r="CE323" s="80"/>
      <c r="CF323" s="80"/>
      <c r="CG323" s="80"/>
      <c r="CH323" s="40"/>
      <c r="CI323" s="80"/>
      <c r="CJ323" s="80"/>
      <c r="CK323" s="80"/>
      <c r="CL323" s="80"/>
      <c r="CM323" s="80"/>
      <c r="CN323" s="40"/>
    </row>
    <row r="324" spans="1:92" s="303" customFormat="1" x14ac:dyDescent="0.3">
      <c r="A324" s="80"/>
      <c r="B324" s="81"/>
      <c r="C324" s="80"/>
      <c r="D324" s="80"/>
      <c r="E324" s="80"/>
      <c r="F324" s="80"/>
      <c r="G324" s="80"/>
      <c r="H324" s="80"/>
      <c r="I324" s="80"/>
      <c r="J324" s="80"/>
      <c r="K324" s="80"/>
      <c r="L324" s="80"/>
      <c r="M324" s="80"/>
      <c r="N324" s="80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  <c r="Z324" s="80"/>
      <c r="AA324" s="80"/>
      <c r="AB324" s="80"/>
      <c r="AC324" s="80"/>
      <c r="AD324" s="80"/>
      <c r="AE324" s="80"/>
      <c r="AF324" s="80"/>
      <c r="AG324" s="80"/>
      <c r="AH324" s="80"/>
      <c r="AI324" s="80"/>
      <c r="AJ324" s="80"/>
      <c r="AK324" s="80"/>
      <c r="AL324" s="80"/>
      <c r="AM324" s="80"/>
      <c r="AN324" s="80"/>
      <c r="AO324" s="80"/>
      <c r="AP324" s="80"/>
      <c r="AQ324" s="80"/>
      <c r="AR324" s="80"/>
      <c r="AS324" s="80"/>
      <c r="AT324" s="80"/>
      <c r="AU324" s="80"/>
      <c r="AV324" s="80"/>
      <c r="AW324" s="80"/>
      <c r="AX324" s="80"/>
      <c r="AY324" s="80"/>
      <c r="AZ324" s="80"/>
      <c r="BA324" s="80"/>
      <c r="BB324" s="80"/>
      <c r="BC324" s="80"/>
      <c r="BD324" s="80"/>
      <c r="BE324" s="80"/>
      <c r="BF324" s="80"/>
      <c r="BG324" s="80"/>
      <c r="BH324" s="80"/>
      <c r="BI324" s="80"/>
      <c r="BJ324" s="80"/>
      <c r="BK324" s="80"/>
      <c r="BL324" s="80"/>
      <c r="BM324" s="127"/>
      <c r="BN324" s="80"/>
      <c r="BO324" s="80"/>
      <c r="BP324" s="80"/>
      <c r="BQ324" s="80"/>
      <c r="BR324" s="80"/>
      <c r="BS324" s="80"/>
      <c r="BT324" s="80"/>
      <c r="BU324" s="80"/>
      <c r="BV324" s="80"/>
      <c r="BW324" s="80"/>
      <c r="BX324" s="80"/>
      <c r="BY324" s="80"/>
      <c r="BZ324" s="80"/>
      <c r="CA324" s="80"/>
      <c r="CB324" s="80"/>
      <c r="CC324" s="80"/>
      <c r="CD324" s="80"/>
      <c r="CE324" s="80"/>
      <c r="CF324" s="80"/>
      <c r="CG324" s="80"/>
      <c r="CH324" s="40"/>
      <c r="CI324" s="80"/>
      <c r="CJ324" s="80"/>
      <c r="CK324" s="80"/>
      <c r="CL324" s="80"/>
      <c r="CM324" s="80"/>
      <c r="CN324" s="40"/>
    </row>
    <row r="325" spans="1:92" s="303" customFormat="1" x14ac:dyDescent="0.3">
      <c r="A325" s="80"/>
      <c r="B325" s="81"/>
      <c r="C325" s="80"/>
      <c r="D325" s="80"/>
      <c r="E325" s="80"/>
      <c r="F325" s="80"/>
      <c r="G325" s="80"/>
      <c r="H325" s="80"/>
      <c r="I325" s="80"/>
      <c r="J325" s="80"/>
      <c r="K325" s="80"/>
      <c r="L325" s="80"/>
      <c r="M325" s="80"/>
      <c r="N325" s="80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  <c r="Z325" s="80"/>
      <c r="AA325" s="80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80"/>
      <c r="AP325" s="80"/>
      <c r="AQ325" s="80"/>
      <c r="AR325" s="80"/>
      <c r="AS325" s="80"/>
      <c r="AT325" s="80"/>
      <c r="AU325" s="80"/>
      <c r="AV325" s="80"/>
      <c r="AW325" s="80"/>
      <c r="AX325" s="80"/>
      <c r="AY325" s="80"/>
      <c r="AZ325" s="80"/>
      <c r="BA325" s="80"/>
      <c r="BB325" s="80"/>
      <c r="BC325" s="80"/>
      <c r="BD325" s="80"/>
      <c r="BE325" s="80"/>
      <c r="BF325" s="80"/>
      <c r="BG325" s="80"/>
      <c r="BH325" s="80"/>
      <c r="BI325" s="80"/>
      <c r="BJ325" s="80"/>
      <c r="BK325" s="80"/>
      <c r="BL325" s="80"/>
      <c r="BM325" s="127"/>
      <c r="BN325" s="80"/>
      <c r="BO325" s="80"/>
      <c r="BP325" s="80"/>
      <c r="BQ325" s="80"/>
      <c r="BR325" s="80"/>
      <c r="BS325" s="80"/>
      <c r="BT325" s="80"/>
      <c r="BU325" s="80"/>
      <c r="BV325" s="80"/>
      <c r="BW325" s="80"/>
      <c r="BX325" s="80"/>
      <c r="BY325" s="80"/>
      <c r="BZ325" s="80"/>
      <c r="CA325" s="80"/>
      <c r="CB325" s="80"/>
      <c r="CC325" s="80"/>
      <c r="CD325" s="80"/>
      <c r="CE325" s="80"/>
      <c r="CF325" s="80"/>
      <c r="CG325" s="80"/>
      <c r="CH325" s="40"/>
      <c r="CI325" s="80"/>
      <c r="CJ325" s="80"/>
      <c r="CK325" s="80"/>
      <c r="CL325" s="80"/>
      <c r="CM325" s="80"/>
      <c r="CN325" s="40"/>
    </row>
    <row r="326" spans="1:92" s="303" customFormat="1" x14ac:dyDescent="0.3">
      <c r="A326" s="80"/>
      <c r="B326" s="81"/>
      <c r="C326" s="80"/>
      <c r="D326" s="80"/>
      <c r="E326" s="80"/>
      <c r="F326" s="80"/>
      <c r="G326" s="80"/>
      <c r="H326" s="80"/>
      <c r="I326" s="80"/>
      <c r="J326" s="80"/>
      <c r="K326" s="80"/>
      <c r="L326" s="80"/>
      <c r="M326" s="80"/>
      <c r="N326" s="80"/>
      <c r="O326" s="80"/>
      <c r="P326" s="80"/>
      <c r="Q326" s="80"/>
      <c r="R326" s="80"/>
      <c r="S326" s="80"/>
      <c r="T326" s="80"/>
      <c r="U326" s="80"/>
      <c r="V326" s="80"/>
      <c r="W326" s="80"/>
      <c r="X326" s="80"/>
      <c r="Y326" s="80"/>
      <c r="Z326" s="80"/>
      <c r="AA326" s="80"/>
      <c r="AB326" s="80"/>
      <c r="AC326" s="80"/>
      <c r="AD326" s="80"/>
      <c r="AE326" s="80"/>
      <c r="AF326" s="80"/>
      <c r="AG326" s="80"/>
      <c r="AH326" s="80"/>
      <c r="AI326" s="80"/>
      <c r="AJ326" s="80"/>
      <c r="AK326" s="80"/>
      <c r="AL326" s="80"/>
      <c r="AM326" s="80"/>
      <c r="AN326" s="80"/>
      <c r="AO326" s="80"/>
      <c r="AP326" s="80"/>
      <c r="AQ326" s="80"/>
      <c r="AR326" s="80"/>
      <c r="AS326" s="80"/>
      <c r="AT326" s="80"/>
      <c r="AU326" s="80"/>
      <c r="AV326" s="80"/>
      <c r="AW326" s="80"/>
      <c r="AX326" s="80"/>
      <c r="AY326" s="80"/>
      <c r="AZ326" s="80"/>
      <c r="BA326" s="80"/>
      <c r="BB326" s="80"/>
      <c r="BC326" s="80"/>
      <c r="BD326" s="80"/>
      <c r="BE326" s="80"/>
      <c r="BF326" s="80"/>
      <c r="BG326" s="80"/>
      <c r="BH326" s="80"/>
      <c r="BI326" s="80"/>
      <c r="BJ326" s="80"/>
      <c r="BK326" s="80"/>
      <c r="BL326" s="80"/>
      <c r="BM326" s="127"/>
      <c r="BN326" s="80"/>
      <c r="BO326" s="80"/>
      <c r="BP326" s="80"/>
      <c r="BQ326" s="80"/>
      <c r="BR326" s="80"/>
      <c r="BS326" s="80"/>
      <c r="BT326" s="80"/>
      <c r="BU326" s="80"/>
      <c r="BV326" s="80"/>
      <c r="BW326" s="80"/>
      <c r="BX326" s="80"/>
      <c r="BY326" s="80"/>
      <c r="BZ326" s="80"/>
      <c r="CA326" s="80"/>
      <c r="CB326" s="80"/>
      <c r="CC326" s="80"/>
      <c r="CD326" s="80"/>
      <c r="CE326" s="80"/>
      <c r="CF326" s="80"/>
      <c r="CG326" s="80"/>
      <c r="CH326" s="40"/>
      <c r="CI326" s="80"/>
      <c r="CJ326" s="80"/>
      <c r="CK326" s="80"/>
      <c r="CL326" s="80"/>
      <c r="CM326" s="80"/>
      <c r="CN326" s="40"/>
    </row>
    <row r="327" spans="1:92" s="303" customFormat="1" x14ac:dyDescent="0.3">
      <c r="A327" s="80"/>
      <c r="B327" s="81"/>
      <c r="C327" s="80"/>
      <c r="D327" s="80"/>
      <c r="E327" s="80"/>
      <c r="F327" s="80"/>
      <c r="G327" s="80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80"/>
      <c r="AQ327" s="80"/>
      <c r="AR327" s="80"/>
      <c r="AS327" s="80"/>
      <c r="AT327" s="80"/>
      <c r="AU327" s="80"/>
      <c r="AV327" s="80"/>
      <c r="AW327" s="80"/>
      <c r="AX327" s="80"/>
      <c r="AY327" s="80"/>
      <c r="AZ327" s="80"/>
      <c r="BA327" s="80"/>
      <c r="BB327" s="80"/>
      <c r="BC327" s="80"/>
      <c r="BD327" s="80"/>
      <c r="BE327" s="80"/>
      <c r="BF327" s="80"/>
      <c r="BG327" s="80"/>
      <c r="BH327" s="80"/>
      <c r="BI327" s="80"/>
      <c r="BJ327" s="80"/>
      <c r="BK327" s="80"/>
      <c r="BL327" s="80"/>
      <c r="BM327" s="127"/>
      <c r="BN327" s="80"/>
      <c r="BO327" s="80"/>
      <c r="BP327" s="80"/>
      <c r="BQ327" s="80"/>
      <c r="BR327" s="80"/>
      <c r="BS327" s="80"/>
      <c r="BT327" s="80"/>
      <c r="BU327" s="80"/>
      <c r="BV327" s="80"/>
      <c r="BW327" s="80"/>
      <c r="BX327" s="80"/>
      <c r="BY327" s="80"/>
      <c r="BZ327" s="80"/>
      <c r="CA327" s="80"/>
      <c r="CB327" s="80"/>
      <c r="CC327" s="80"/>
      <c r="CD327" s="80"/>
      <c r="CE327" s="80"/>
      <c r="CF327" s="80"/>
      <c r="CG327" s="80"/>
      <c r="CH327" s="40"/>
      <c r="CI327" s="80"/>
      <c r="CJ327" s="80"/>
      <c r="CK327" s="80"/>
      <c r="CL327" s="80"/>
      <c r="CM327" s="80"/>
      <c r="CN327" s="40"/>
    </row>
    <row r="328" spans="1:92" s="303" customFormat="1" x14ac:dyDescent="0.3">
      <c r="A328" s="80"/>
      <c r="B328" s="81"/>
      <c r="C328" s="80"/>
      <c r="D328" s="80"/>
      <c r="E328" s="80"/>
      <c r="F328" s="80"/>
      <c r="G328" s="80"/>
      <c r="H328" s="80"/>
      <c r="I328" s="80"/>
      <c r="J328" s="80"/>
      <c r="K328" s="80"/>
      <c r="L328" s="80"/>
      <c r="M328" s="80"/>
      <c r="N328" s="80"/>
      <c r="O328" s="80"/>
      <c r="P328" s="80"/>
      <c r="Q328" s="80"/>
      <c r="R328" s="80"/>
      <c r="S328" s="80"/>
      <c r="T328" s="80"/>
      <c r="U328" s="80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  <c r="AM328" s="80"/>
      <c r="AN328" s="80"/>
      <c r="AO328" s="80"/>
      <c r="AP328" s="80"/>
      <c r="AQ328" s="80"/>
      <c r="AR328" s="80"/>
      <c r="AS328" s="80"/>
      <c r="AT328" s="80"/>
      <c r="AU328" s="80"/>
      <c r="AV328" s="80"/>
      <c r="AW328" s="80"/>
      <c r="AX328" s="80"/>
      <c r="AY328" s="80"/>
      <c r="AZ328" s="80"/>
      <c r="BA328" s="80"/>
      <c r="BB328" s="80"/>
      <c r="BC328" s="80"/>
      <c r="BD328" s="80"/>
      <c r="BE328" s="80"/>
      <c r="BF328" s="80"/>
      <c r="BG328" s="80"/>
      <c r="BH328" s="80"/>
      <c r="BI328" s="80"/>
      <c r="BJ328" s="80"/>
      <c r="BK328" s="80"/>
      <c r="BL328" s="80"/>
      <c r="BM328" s="127"/>
      <c r="BN328" s="80"/>
      <c r="BO328" s="80"/>
      <c r="BP328" s="80"/>
      <c r="BQ328" s="80"/>
      <c r="BR328" s="80"/>
      <c r="BS328" s="80"/>
      <c r="BT328" s="80"/>
      <c r="BU328" s="80"/>
      <c r="BV328" s="80"/>
      <c r="BW328" s="80"/>
      <c r="BX328" s="80"/>
      <c r="BY328" s="80"/>
      <c r="BZ328" s="80"/>
      <c r="CA328" s="80"/>
      <c r="CB328" s="80"/>
      <c r="CC328" s="80"/>
      <c r="CD328" s="80"/>
      <c r="CE328" s="80"/>
      <c r="CF328" s="80"/>
      <c r="CG328" s="80"/>
      <c r="CH328" s="40"/>
      <c r="CI328" s="80"/>
      <c r="CJ328" s="80"/>
      <c r="CK328" s="80"/>
      <c r="CL328" s="80"/>
      <c r="CM328" s="80"/>
      <c r="CN328" s="40"/>
    </row>
    <row r="329" spans="1:92" s="303" customFormat="1" x14ac:dyDescent="0.3">
      <c r="A329" s="80"/>
      <c r="B329" s="81"/>
      <c r="C329" s="80"/>
      <c r="D329" s="80"/>
      <c r="E329" s="80"/>
      <c r="F329" s="80"/>
      <c r="G329" s="80"/>
      <c r="H329" s="80"/>
      <c r="I329" s="80"/>
      <c r="J329" s="80"/>
      <c r="K329" s="80"/>
      <c r="L329" s="80"/>
      <c r="M329" s="80"/>
      <c r="N329" s="80"/>
      <c r="O329" s="80"/>
      <c r="P329" s="80"/>
      <c r="Q329" s="80"/>
      <c r="R329" s="80"/>
      <c r="S329" s="80"/>
      <c r="T329" s="80"/>
      <c r="U329" s="80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  <c r="AM329" s="80"/>
      <c r="AN329" s="80"/>
      <c r="AO329" s="80"/>
      <c r="AP329" s="80"/>
      <c r="AQ329" s="80"/>
      <c r="AR329" s="80"/>
      <c r="AS329" s="80"/>
      <c r="AT329" s="80"/>
      <c r="AU329" s="80"/>
      <c r="AV329" s="80"/>
      <c r="AW329" s="80"/>
      <c r="AX329" s="80"/>
      <c r="AY329" s="80"/>
      <c r="AZ329" s="80"/>
      <c r="BA329" s="80"/>
      <c r="BB329" s="80"/>
      <c r="BC329" s="80"/>
      <c r="BD329" s="80"/>
      <c r="BE329" s="80"/>
      <c r="BF329" s="80"/>
      <c r="BG329" s="80"/>
      <c r="BH329" s="80"/>
      <c r="BI329" s="80"/>
      <c r="BJ329" s="80"/>
      <c r="BK329" s="80"/>
      <c r="BL329" s="80"/>
      <c r="BM329" s="127"/>
      <c r="BN329" s="80"/>
      <c r="BO329" s="80"/>
      <c r="BP329" s="80"/>
      <c r="BQ329" s="80"/>
      <c r="BR329" s="80"/>
      <c r="BS329" s="80"/>
      <c r="BT329" s="80"/>
      <c r="BU329" s="80"/>
      <c r="BV329" s="80"/>
      <c r="BW329" s="80"/>
      <c r="BX329" s="80"/>
      <c r="BY329" s="80"/>
      <c r="BZ329" s="80"/>
      <c r="CA329" s="80"/>
      <c r="CB329" s="80"/>
      <c r="CC329" s="80"/>
      <c r="CD329" s="80"/>
      <c r="CE329" s="80"/>
      <c r="CF329" s="80"/>
      <c r="CG329" s="80"/>
      <c r="CH329" s="40"/>
      <c r="CI329" s="80"/>
      <c r="CJ329" s="80"/>
      <c r="CK329" s="80"/>
      <c r="CL329" s="80"/>
      <c r="CM329" s="80"/>
      <c r="CN329" s="40"/>
    </row>
    <row r="330" spans="1:92" s="303" customFormat="1" x14ac:dyDescent="0.3">
      <c r="A330" s="80"/>
      <c r="B330" s="81"/>
      <c r="C330" s="80"/>
      <c r="D330" s="80"/>
      <c r="E330" s="80"/>
      <c r="F330" s="80"/>
      <c r="G330" s="80"/>
      <c r="H330" s="80"/>
      <c r="I330" s="80"/>
      <c r="J330" s="80"/>
      <c r="K330" s="80"/>
      <c r="L330" s="80"/>
      <c r="M330" s="80"/>
      <c r="N330" s="80"/>
      <c r="O330" s="80"/>
      <c r="P330" s="80"/>
      <c r="Q330" s="80"/>
      <c r="R330" s="80"/>
      <c r="S330" s="80"/>
      <c r="T330" s="80"/>
      <c r="U330" s="80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  <c r="AM330" s="80"/>
      <c r="AN330" s="80"/>
      <c r="AO330" s="80"/>
      <c r="AP330" s="80"/>
      <c r="AQ330" s="80"/>
      <c r="AR330" s="80"/>
      <c r="AS330" s="80"/>
      <c r="AT330" s="80"/>
      <c r="AU330" s="80"/>
      <c r="AV330" s="80"/>
      <c r="AW330" s="80"/>
      <c r="AX330" s="80"/>
      <c r="AY330" s="80"/>
      <c r="AZ330" s="80"/>
      <c r="BA330" s="80"/>
      <c r="BB330" s="80"/>
      <c r="BC330" s="80"/>
      <c r="BD330" s="80"/>
      <c r="BE330" s="80"/>
      <c r="BF330" s="80"/>
      <c r="BG330" s="80"/>
      <c r="BH330" s="80"/>
      <c r="BI330" s="80"/>
      <c r="BJ330" s="80"/>
      <c r="BK330" s="80"/>
      <c r="BL330" s="80"/>
      <c r="BM330" s="127"/>
      <c r="BN330" s="80"/>
      <c r="BO330" s="80"/>
      <c r="BP330" s="80"/>
      <c r="BQ330" s="80"/>
      <c r="BR330" s="80"/>
      <c r="BS330" s="80"/>
      <c r="BT330" s="80"/>
      <c r="BU330" s="80"/>
      <c r="BV330" s="80"/>
      <c r="BW330" s="80"/>
      <c r="BX330" s="80"/>
      <c r="BY330" s="80"/>
      <c r="BZ330" s="80"/>
      <c r="CA330" s="80"/>
      <c r="CB330" s="80"/>
      <c r="CC330" s="80"/>
      <c r="CD330" s="80"/>
      <c r="CE330" s="80"/>
      <c r="CF330" s="80"/>
      <c r="CG330" s="80"/>
      <c r="CH330" s="40"/>
      <c r="CI330" s="80"/>
      <c r="CJ330" s="80"/>
      <c r="CK330" s="80"/>
      <c r="CL330" s="80"/>
      <c r="CM330" s="80"/>
      <c r="CN330" s="40"/>
    </row>
    <row r="331" spans="1:92" s="303" customFormat="1" x14ac:dyDescent="0.3">
      <c r="A331" s="80"/>
      <c r="B331" s="81"/>
      <c r="C331" s="80"/>
      <c r="D331" s="80"/>
      <c r="E331" s="80"/>
      <c r="F331" s="80"/>
      <c r="G331" s="80"/>
      <c r="H331" s="80"/>
      <c r="I331" s="80"/>
      <c r="J331" s="80"/>
      <c r="K331" s="80"/>
      <c r="L331" s="80"/>
      <c r="M331" s="80"/>
      <c r="N331" s="80"/>
      <c r="O331" s="80"/>
      <c r="P331" s="80"/>
      <c r="Q331" s="80"/>
      <c r="R331" s="80"/>
      <c r="S331" s="80"/>
      <c r="T331" s="80"/>
      <c r="U331" s="80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  <c r="AM331" s="80"/>
      <c r="AN331" s="80"/>
      <c r="AO331" s="80"/>
      <c r="AP331" s="80"/>
      <c r="AQ331" s="80"/>
      <c r="AR331" s="80"/>
      <c r="AS331" s="80"/>
      <c r="AT331" s="80"/>
      <c r="AU331" s="80"/>
      <c r="AV331" s="80"/>
      <c r="AW331" s="80"/>
      <c r="AX331" s="80"/>
      <c r="AY331" s="80"/>
      <c r="AZ331" s="80"/>
      <c r="BA331" s="80"/>
      <c r="BB331" s="80"/>
      <c r="BC331" s="80"/>
      <c r="BD331" s="80"/>
      <c r="BE331" s="80"/>
      <c r="BF331" s="80"/>
      <c r="BG331" s="80"/>
      <c r="BH331" s="80"/>
      <c r="BI331" s="80"/>
      <c r="BJ331" s="80"/>
      <c r="BK331" s="80"/>
      <c r="BL331" s="80"/>
      <c r="BM331" s="127"/>
      <c r="BN331" s="80"/>
      <c r="BO331" s="80"/>
      <c r="BP331" s="80"/>
      <c r="BQ331" s="80"/>
      <c r="BR331" s="80"/>
      <c r="BS331" s="80"/>
      <c r="BT331" s="80"/>
      <c r="BU331" s="80"/>
      <c r="BV331" s="80"/>
      <c r="BW331" s="80"/>
      <c r="BX331" s="80"/>
      <c r="BY331" s="80"/>
      <c r="BZ331" s="80"/>
      <c r="CA331" s="80"/>
      <c r="CB331" s="80"/>
      <c r="CC331" s="80"/>
      <c r="CD331" s="80"/>
      <c r="CE331" s="80"/>
      <c r="CF331" s="80"/>
      <c r="CG331" s="80"/>
      <c r="CH331" s="40"/>
      <c r="CI331" s="80"/>
      <c r="CJ331" s="80"/>
      <c r="CK331" s="80"/>
      <c r="CL331" s="80"/>
      <c r="CM331" s="80"/>
      <c r="CN331" s="40"/>
    </row>
    <row r="332" spans="1:92" s="303" customFormat="1" ht="258.75" customHeight="1" x14ac:dyDescent="0.3">
      <c r="A332" s="80"/>
      <c r="B332" s="81"/>
      <c r="C332" s="80"/>
      <c r="D332" s="80"/>
      <c r="E332" s="80"/>
      <c r="F332" s="80"/>
      <c r="G332" s="80"/>
      <c r="H332" s="80"/>
      <c r="I332" s="80"/>
      <c r="J332" s="80"/>
      <c r="K332" s="80"/>
      <c r="L332" s="80"/>
      <c r="M332" s="80"/>
      <c r="N332" s="80"/>
      <c r="O332" s="80"/>
      <c r="P332" s="80"/>
      <c r="Q332" s="80"/>
      <c r="R332" s="80"/>
      <c r="S332" s="80"/>
      <c r="T332" s="80"/>
      <c r="U332" s="80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  <c r="AM332" s="80"/>
      <c r="AN332" s="80"/>
      <c r="AO332" s="80"/>
      <c r="AP332" s="80"/>
      <c r="AQ332" s="80"/>
      <c r="AR332" s="80"/>
      <c r="AS332" s="80"/>
      <c r="AT332" s="80"/>
      <c r="AU332" s="80"/>
      <c r="AV332" s="80"/>
      <c r="AW332" s="80"/>
      <c r="AX332" s="80"/>
      <c r="AY332" s="80"/>
      <c r="AZ332" s="80"/>
      <c r="BA332" s="80"/>
      <c r="BB332" s="80"/>
      <c r="BC332" s="80"/>
      <c r="BD332" s="80"/>
      <c r="BE332" s="80"/>
      <c r="BF332" s="80"/>
      <c r="BG332" s="80"/>
      <c r="BH332" s="80"/>
      <c r="BI332" s="80"/>
      <c r="BJ332" s="80"/>
      <c r="BK332" s="80"/>
      <c r="BL332" s="80"/>
      <c r="BM332" s="127"/>
      <c r="BN332" s="80"/>
      <c r="BO332" s="80"/>
      <c r="BP332" s="80"/>
      <c r="BQ332" s="80"/>
      <c r="BR332" s="80"/>
      <c r="BS332" s="80"/>
      <c r="BT332" s="80"/>
      <c r="BU332" s="80"/>
      <c r="BV332" s="80"/>
      <c r="BW332" s="80"/>
      <c r="BX332" s="80"/>
      <c r="BY332" s="80"/>
      <c r="BZ332" s="80"/>
      <c r="CA332" s="80"/>
      <c r="CB332" s="80"/>
      <c r="CC332" s="80"/>
      <c r="CD332" s="80"/>
      <c r="CE332" s="80"/>
      <c r="CF332" s="80"/>
      <c r="CG332" s="80"/>
      <c r="CH332" s="40"/>
      <c r="CI332" s="80"/>
      <c r="CJ332" s="80"/>
      <c r="CK332" s="80"/>
      <c r="CL332" s="80"/>
      <c r="CM332" s="80"/>
      <c r="CN332" s="40"/>
    </row>
    <row r="333" spans="1:92" s="303" customFormat="1" x14ac:dyDescent="0.3">
      <c r="A333"/>
      <c r="B333" s="8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 s="40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 s="40"/>
      <c r="CI333"/>
      <c r="CJ333"/>
      <c r="CK333"/>
      <c r="CL333"/>
      <c r="CM333"/>
      <c r="CN333" s="40"/>
    </row>
    <row r="334" spans="1:92" s="303" customFormat="1" x14ac:dyDescent="0.3">
      <c r="A334"/>
      <c r="B334" s="8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 s="40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 s="40"/>
      <c r="CI334"/>
      <c r="CJ334"/>
      <c r="CK334"/>
      <c r="CL334"/>
      <c r="CM334"/>
      <c r="CN334" s="40"/>
    </row>
    <row r="335" spans="1:92" s="303" customFormat="1" x14ac:dyDescent="0.3">
      <c r="A335"/>
      <c r="B335" s="8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 s="40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 s="40"/>
      <c r="CI335"/>
      <c r="CJ335"/>
      <c r="CK335"/>
      <c r="CL335"/>
      <c r="CM335"/>
      <c r="CN335" s="40"/>
    </row>
    <row r="336" spans="1:92" s="303" customFormat="1" x14ac:dyDescent="0.3">
      <c r="A336"/>
      <c r="B336" s="8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 s="40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 s="40"/>
      <c r="CI336"/>
      <c r="CJ336"/>
      <c r="CK336"/>
      <c r="CL336"/>
      <c r="CM336"/>
      <c r="CN336" s="40"/>
    </row>
    <row r="337" spans="1:92" s="303" customFormat="1" x14ac:dyDescent="0.3">
      <c r="A337"/>
      <c r="B337" s="8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 s="40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 s="40"/>
      <c r="CI337"/>
      <c r="CJ337"/>
      <c r="CK337"/>
      <c r="CL337"/>
      <c r="CM337"/>
      <c r="CN337" s="40"/>
    </row>
    <row r="338" spans="1:92" s="303" customFormat="1" x14ac:dyDescent="0.3">
      <c r="A338"/>
      <c r="B338" s="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 s="40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 s="40"/>
      <c r="CI338"/>
      <c r="CJ338"/>
      <c r="CK338"/>
      <c r="CL338"/>
      <c r="CM338"/>
      <c r="CN338" s="40"/>
    </row>
    <row r="339" spans="1:92" s="303" customFormat="1" x14ac:dyDescent="0.3">
      <c r="A339"/>
      <c r="B339" s="8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 s="40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 s="40"/>
      <c r="CI339"/>
      <c r="CJ339"/>
      <c r="CK339"/>
      <c r="CL339"/>
      <c r="CM339"/>
      <c r="CN339" s="40"/>
    </row>
    <row r="340" spans="1:92" s="303" customFormat="1" x14ac:dyDescent="0.3">
      <c r="A340"/>
      <c r="B340" s="8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 s="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 s="40"/>
      <c r="CI340"/>
      <c r="CJ340"/>
      <c r="CK340"/>
      <c r="CL340"/>
      <c r="CM340"/>
      <c r="CN340" s="40"/>
    </row>
    <row r="341" spans="1:92" s="303" customFormat="1" x14ac:dyDescent="0.3">
      <c r="A341"/>
      <c r="B341" s="8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 s="40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 s="40"/>
      <c r="CI341"/>
      <c r="CJ341"/>
      <c r="CK341"/>
      <c r="CL341"/>
      <c r="CM341"/>
      <c r="CN341" s="40"/>
    </row>
    <row r="342" spans="1:92" s="303" customFormat="1" x14ac:dyDescent="0.3">
      <c r="A342"/>
      <c r="B342" s="8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 s="40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 s="40"/>
      <c r="CI342"/>
      <c r="CJ342"/>
      <c r="CK342"/>
      <c r="CL342"/>
      <c r="CM342"/>
      <c r="CN342" s="40"/>
    </row>
    <row r="343" spans="1:92" s="303" customFormat="1" x14ac:dyDescent="0.3">
      <c r="A343"/>
      <c r="B343" s="8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 s="40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 s="40"/>
      <c r="CI343"/>
      <c r="CJ343"/>
      <c r="CK343"/>
      <c r="CL343"/>
      <c r="CM343"/>
      <c r="CN343" s="40"/>
    </row>
    <row r="344" spans="1:92" s="303" customFormat="1" x14ac:dyDescent="0.3">
      <c r="A344"/>
      <c r="B344" s="8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 s="40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 s="40"/>
      <c r="CI344"/>
      <c r="CJ344"/>
      <c r="CK344"/>
      <c r="CL344"/>
      <c r="CM344"/>
      <c r="CN344" s="40"/>
    </row>
    <row r="345" spans="1:92" s="303" customFormat="1" x14ac:dyDescent="0.3">
      <c r="A345"/>
      <c r="B345" s="8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 s="40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 s="40"/>
      <c r="CI345"/>
      <c r="CJ345"/>
      <c r="CK345"/>
      <c r="CL345"/>
      <c r="CM345"/>
      <c r="CN345" s="40"/>
    </row>
    <row r="346" spans="1:92" s="303" customFormat="1" x14ac:dyDescent="0.3">
      <c r="A346"/>
      <c r="B346" s="8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 s="40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 s="40"/>
      <c r="CI346"/>
      <c r="CJ346"/>
      <c r="CK346"/>
      <c r="CL346"/>
      <c r="CM346"/>
      <c r="CN346" s="40"/>
    </row>
    <row r="347" spans="1:92" s="303" customFormat="1" x14ac:dyDescent="0.3">
      <c r="A347"/>
      <c r="B347" s="8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 s="40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 s="40"/>
      <c r="CI347"/>
      <c r="CJ347"/>
      <c r="CK347"/>
      <c r="CL347"/>
      <c r="CM347"/>
      <c r="CN347" s="40"/>
    </row>
    <row r="348" spans="1:92" s="303" customFormat="1" x14ac:dyDescent="0.3">
      <c r="A348"/>
      <c r="B348" s="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 s="40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 s="40"/>
      <c r="CI348"/>
      <c r="CJ348"/>
      <c r="CK348"/>
      <c r="CL348"/>
      <c r="CM348"/>
      <c r="CN348" s="40"/>
    </row>
    <row r="349" spans="1:92" s="303" customFormat="1" x14ac:dyDescent="0.3">
      <c r="A349"/>
      <c r="B349" s="8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 s="40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 s="40"/>
      <c r="CI349"/>
      <c r="CJ349"/>
      <c r="CK349"/>
      <c r="CL349"/>
      <c r="CM349"/>
      <c r="CN349" s="40"/>
    </row>
    <row r="350" spans="1:92" s="303" customFormat="1" x14ac:dyDescent="0.3">
      <c r="A350"/>
      <c r="B350" s="8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 s="4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 s="40"/>
      <c r="CI350"/>
      <c r="CJ350"/>
      <c r="CK350"/>
      <c r="CL350"/>
      <c r="CM350"/>
      <c r="CN350" s="40"/>
    </row>
    <row r="351" spans="1:92" s="303" customFormat="1" x14ac:dyDescent="0.3">
      <c r="A351"/>
      <c r="B351" s="8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 s="40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 s="40"/>
      <c r="CI351"/>
      <c r="CJ351"/>
      <c r="CK351"/>
      <c r="CL351"/>
      <c r="CM351"/>
      <c r="CN351" s="40"/>
    </row>
    <row r="352" spans="1:92" s="303" customFormat="1" x14ac:dyDescent="0.3">
      <c r="A352"/>
      <c r="B352" s="8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 s="40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 s="40"/>
      <c r="CI352"/>
      <c r="CJ352"/>
      <c r="CK352"/>
      <c r="CL352"/>
      <c r="CM352"/>
      <c r="CN352" s="40"/>
    </row>
    <row r="353" spans="1:92" s="303" customFormat="1" x14ac:dyDescent="0.3">
      <c r="A353"/>
      <c r="B353" s="8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 s="40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 s="40"/>
      <c r="CI353"/>
      <c r="CJ353"/>
      <c r="CK353"/>
      <c r="CL353"/>
      <c r="CM353"/>
      <c r="CN353" s="40"/>
    </row>
    <row r="354" spans="1:92" s="303" customFormat="1" x14ac:dyDescent="0.3">
      <c r="A354"/>
      <c r="B354" s="8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 s="40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 s="40"/>
      <c r="CI354"/>
      <c r="CJ354"/>
      <c r="CK354"/>
      <c r="CL354"/>
      <c r="CM354"/>
      <c r="CN354" s="40"/>
    </row>
    <row r="355" spans="1:92" s="303" customFormat="1" x14ac:dyDescent="0.3">
      <c r="A355"/>
      <c r="B355" s="8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 s="40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 s="40"/>
      <c r="CI355"/>
      <c r="CJ355"/>
      <c r="CK355"/>
      <c r="CL355"/>
      <c r="CM355"/>
      <c r="CN355" s="40"/>
    </row>
    <row r="356" spans="1:92" s="303" customFormat="1" x14ac:dyDescent="0.3">
      <c r="A356"/>
      <c r="B356" s="8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 s="40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 s="40"/>
      <c r="CI356"/>
      <c r="CJ356"/>
      <c r="CK356"/>
      <c r="CL356"/>
      <c r="CM356"/>
      <c r="CN356" s="40"/>
    </row>
    <row r="357" spans="1:92" s="303" customFormat="1" x14ac:dyDescent="0.3">
      <c r="A357"/>
      <c r="B357" s="8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 s="40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 s="40"/>
      <c r="CI357"/>
      <c r="CJ357"/>
      <c r="CK357"/>
      <c r="CL357"/>
      <c r="CM357"/>
      <c r="CN357" s="40"/>
    </row>
    <row r="358" spans="1:92" s="303" customFormat="1" x14ac:dyDescent="0.3">
      <c r="A358"/>
      <c r="B358" s="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 s="40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 s="40"/>
      <c r="CI358"/>
      <c r="CJ358"/>
      <c r="CK358"/>
      <c r="CL358"/>
      <c r="CM358"/>
      <c r="CN358" s="40"/>
    </row>
    <row r="359" spans="1:92" s="303" customFormat="1" x14ac:dyDescent="0.3">
      <c r="A359"/>
      <c r="B359" s="8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 s="40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 s="40"/>
      <c r="CI359"/>
      <c r="CJ359"/>
      <c r="CK359"/>
      <c r="CL359"/>
      <c r="CM359"/>
      <c r="CN359" s="40"/>
    </row>
    <row r="360" spans="1:92" s="303" customFormat="1" x14ac:dyDescent="0.3">
      <c r="A360"/>
      <c r="B360" s="8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 s="4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 s="40"/>
      <c r="CI360"/>
      <c r="CJ360"/>
      <c r="CK360"/>
      <c r="CL360"/>
      <c r="CM360"/>
      <c r="CN360" s="40"/>
    </row>
    <row r="361" spans="1:92" s="303" customFormat="1" x14ac:dyDescent="0.3">
      <c r="A361"/>
      <c r="B361" s="8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 s="40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 s="40"/>
      <c r="CI361"/>
      <c r="CJ361"/>
      <c r="CK361"/>
      <c r="CL361"/>
      <c r="CM361"/>
      <c r="CN361" s="40"/>
    </row>
    <row r="362" spans="1:92" s="303" customFormat="1" x14ac:dyDescent="0.3">
      <c r="A362"/>
      <c r="B362" s="8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 s="40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 s="40"/>
      <c r="CI362"/>
      <c r="CJ362"/>
      <c r="CK362"/>
      <c r="CL362"/>
      <c r="CM362"/>
      <c r="CN362" s="40"/>
    </row>
    <row r="363" spans="1:92" s="303" customFormat="1" x14ac:dyDescent="0.3">
      <c r="A363"/>
      <c r="B363" s="8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 s="40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 s="40"/>
      <c r="CI363"/>
      <c r="CJ363"/>
      <c r="CK363"/>
      <c r="CL363"/>
      <c r="CM363"/>
      <c r="CN363" s="40"/>
    </row>
    <row r="364" spans="1:92" s="303" customFormat="1" x14ac:dyDescent="0.3">
      <c r="A364"/>
      <c r="B364" s="8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 s="40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 s="40"/>
      <c r="CI364"/>
      <c r="CJ364"/>
      <c r="CK364"/>
      <c r="CL364"/>
      <c r="CM364"/>
      <c r="CN364" s="40"/>
    </row>
    <row r="365" spans="1:92" s="303" customFormat="1" x14ac:dyDescent="0.3">
      <c r="A365"/>
      <c r="B365" s="8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 s="40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 s="40"/>
      <c r="CI365"/>
      <c r="CJ365"/>
      <c r="CK365"/>
      <c r="CL365"/>
      <c r="CM365"/>
      <c r="CN365" s="40"/>
    </row>
    <row r="366" spans="1:92" s="303" customFormat="1" x14ac:dyDescent="0.3">
      <c r="A366"/>
      <c r="B366" s="8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 s="40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 s="40"/>
      <c r="CI366"/>
      <c r="CJ366"/>
      <c r="CK366"/>
      <c r="CL366"/>
      <c r="CM366"/>
      <c r="CN366" s="40"/>
    </row>
    <row r="367" spans="1:92" s="303" customFormat="1" x14ac:dyDescent="0.3">
      <c r="A367"/>
      <c r="B367" s="8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 s="40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 s="40"/>
      <c r="CI367"/>
      <c r="CJ367"/>
      <c r="CK367"/>
      <c r="CL367"/>
      <c r="CM367"/>
      <c r="CN367" s="40"/>
    </row>
    <row r="368" spans="1:92" s="303" customFormat="1" x14ac:dyDescent="0.3">
      <c r="A368"/>
      <c r="B368" s="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 s="40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 s="40"/>
      <c r="CI368"/>
      <c r="CJ368"/>
      <c r="CK368"/>
      <c r="CL368"/>
      <c r="CM368"/>
      <c r="CN368" s="40"/>
    </row>
    <row r="369" spans="1:92" s="303" customFormat="1" x14ac:dyDescent="0.3">
      <c r="A369"/>
      <c r="B369" s="8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 s="40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 s="40"/>
      <c r="CI369"/>
      <c r="CJ369"/>
      <c r="CK369"/>
      <c r="CL369"/>
      <c r="CM369"/>
      <c r="CN369" s="40"/>
    </row>
    <row r="370" spans="1:92" s="303" customFormat="1" x14ac:dyDescent="0.3">
      <c r="A370"/>
      <c r="B370" s="8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 s="4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 s="40"/>
      <c r="CI370"/>
      <c r="CJ370"/>
      <c r="CK370"/>
      <c r="CL370"/>
      <c r="CM370"/>
      <c r="CN370" s="40"/>
    </row>
    <row r="371" spans="1:92" s="303" customFormat="1" x14ac:dyDescent="0.3">
      <c r="A371"/>
      <c r="B371" s="8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 s="40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 s="40"/>
      <c r="CI371"/>
      <c r="CJ371"/>
      <c r="CK371"/>
      <c r="CL371"/>
      <c r="CM371"/>
      <c r="CN371" s="40"/>
    </row>
    <row r="372" spans="1:92" s="303" customFormat="1" x14ac:dyDescent="0.3">
      <c r="A372"/>
      <c r="B372" s="8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 s="40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 s="40"/>
      <c r="CI372"/>
      <c r="CJ372"/>
      <c r="CK372"/>
      <c r="CL372"/>
      <c r="CM372"/>
      <c r="CN372" s="40"/>
    </row>
    <row r="373" spans="1:92" s="303" customFormat="1" x14ac:dyDescent="0.3">
      <c r="A373"/>
      <c r="B373" s="8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 s="40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 s="40"/>
      <c r="CI373"/>
      <c r="CJ373"/>
      <c r="CK373"/>
      <c r="CL373"/>
      <c r="CM373"/>
      <c r="CN373" s="40"/>
    </row>
    <row r="374" spans="1:92" s="303" customFormat="1" x14ac:dyDescent="0.3">
      <c r="A374"/>
      <c r="B374" s="8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 s="40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 s="40"/>
      <c r="CI374"/>
      <c r="CJ374"/>
      <c r="CK374"/>
      <c r="CL374"/>
      <c r="CM374"/>
      <c r="CN374" s="40"/>
    </row>
    <row r="375" spans="1:92" s="303" customFormat="1" x14ac:dyDescent="0.3">
      <c r="A375"/>
      <c r="B375" s="8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 s="40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 s="40"/>
      <c r="CI375"/>
      <c r="CJ375"/>
      <c r="CK375"/>
      <c r="CL375"/>
      <c r="CM375"/>
      <c r="CN375" s="40"/>
    </row>
    <row r="376" spans="1:92" s="303" customFormat="1" x14ac:dyDescent="0.3">
      <c r="A376"/>
      <c r="B376" s="8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 s="40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 s="40"/>
      <c r="CI376"/>
      <c r="CJ376"/>
      <c r="CK376"/>
      <c r="CL376"/>
      <c r="CM376"/>
      <c r="CN376" s="40"/>
    </row>
    <row r="377" spans="1:92" s="303" customFormat="1" x14ac:dyDescent="0.3">
      <c r="A377"/>
      <c r="B377" s="8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 s="40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 s="40"/>
      <c r="CI377"/>
      <c r="CJ377"/>
      <c r="CK377"/>
      <c r="CL377"/>
      <c r="CM377"/>
      <c r="CN377" s="40"/>
    </row>
    <row r="378" spans="1:92" s="303" customFormat="1" x14ac:dyDescent="0.3">
      <c r="A378"/>
      <c r="B378" s="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 s="40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 s="40"/>
      <c r="CI378"/>
      <c r="CJ378"/>
      <c r="CK378"/>
      <c r="CL378"/>
      <c r="CM378"/>
      <c r="CN378" s="40"/>
    </row>
    <row r="379" spans="1:92" s="303" customFormat="1" x14ac:dyDescent="0.3">
      <c r="A379"/>
      <c r="B379" s="8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 s="40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 s="40"/>
      <c r="CI379"/>
      <c r="CJ379"/>
      <c r="CK379"/>
      <c r="CL379"/>
      <c r="CM379"/>
      <c r="CN379" s="40"/>
    </row>
    <row r="380" spans="1:92" s="303" customFormat="1" x14ac:dyDescent="0.3">
      <c r="A380"/>
      <c r="B380" s="8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 s="4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 s="40"/>
      <c r="CI380"/>
      <c r="CJ380"/>
      <c r="CK380"/>
      <c r="CL380"/>
      <c r="CM380"/>
      <c r="CN380" s="40"/>
    </row>
    <row r="381" spans="1:92" s="303" customFormat="1" x14ac:dyDescent="0.3">
      <c r="A381"/>
      <c r="B381" s="8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 s="40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 s="40"/>
      <c r="CI381"/>
      <c r="CJ381"/>
      <c r="CK381"/>
      <c r="CL381"/>
      <c r="CM381"/>
      <c r="CN381" s="40"/>
    </row>
    <row r="382" spans="1:92" s="303" customFormat="1" x14ac:dyDescent="0.3">
      <c r="A382"/>
      <c r="B382" s="8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 s="40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 s="40"/>
      <c r="CI382"/>
      <c r="CJ382"/>
      <c r="CK382"/>
      <c r="CL382"/>
      <c r="CM382"/>
      <c r="CN382" s="40"/>
    </row>
    <row r="383" spans="1:92" s="303" customFormat="1" x14ac:dyDescent="0.3">
      <c r="A383"/>
      <c r="B383" s="8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 s="40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 s="40"/>
      <c r="CI383"/>
      <c r="CJ383"/>
      <c r="CK383"/>
      <c r="CL383"/>
      <c r="CM383"/>
      <c r="CN383" s="40"/>
    </row>
    <row r="384" spans="1:92" s="303" customFormat="1" x14ac:dyDescent="0.3">
      <c r="A384"/>
      <c r="B384" s="8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 s="40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 s="40"/>
      <c r="CI384"/>
      <c r="CJ384"/>
      <c r="CK384"/>
      <c r="CL384"/>
      <c r="CM384"/>
      <c r="CN384" s="40"/>
    </row>
    <row r="385" spans="1:92" s="303" customFormat="1" x14ac:dyDescent="0.3">
      <c r="A385"/>
      <c r="B385" s="8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 s="40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 s="40"/>
      <c r="CI385"/>
      <c r="CJ385"/>
      <c r="CK385"/>
      <c r="CL385"/>
      <c r="CM385"/>
      <c r="CN385" s="40"/>
    </row>
    <row r="386" spans="1:92" s="303" customFormat="1" x14ac:dyDescent="0.3">
      <c r="A386"/>
      <c r="B386" s="8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 s="40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 s="40"/>
      <c r="CI386"/>
      <c r="CJ386"/>
      <c r="CK386"/>
      <c r="CL386"/>
      <c r="CM386"/>
      <c r="CN386" s="40"/>
    </row>
    <row r="387" spans="1:92" s="303" customFormat="1" x14ac:dyDescent="0.3">
      <c r="A387"/>
      <c r="B387" s="8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 s="40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 s="40"/>
      <c r="CI387"/>
      <c r="CJ387"/>
      <c r="CK387"/>
      <c r="CL387"/>
      <c r="CM387"/>
      <c r="CN387" s="40"/>
    </row>
    <row r="388" spans="1:92" s="303" customFormat="1" x14ac:dyDescent="0.3">
      <c r="A388"/>
      <c r="B388" s="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 s="40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 s="40"/>
      <c r="CI388"/>
      <c r="CJ388"/>
      <c r="CK388"/>
      <c r="CL388"/>
      <c r="CM388"/>
      <c r="CN388" s="40"/>
    </row>
    <row r="389" spans="1:92" s="303" customFormat="1" x14ac:dyDescent="0.3">
      <c r="A389"/>
      <c r="B389" s="8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 s="40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 s="40"/>
      <c r="CI389"/>
      <c r="CJ389"/>
      <c r="CK389"/>
      <c r="CL389"/>
      <c r="CM389"/>
      <c r="CN389" s="40"/>
    </row>
    <row r="390" spans="1:92" s="303" customFormat="1" x14ac:dyDescent="0.3">
      <c r="A390"/>
      <c r="B390" s="8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 s="4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 s="40"/>
      <c r="CI390"/>
      <c r="CJ390"/>
      <c r="CK390"/>
      <c r="CL390"/>
      <c r="CM390"/>
      <c r="CN390" s="40"/>
    </row>
    <row r="391" spans="1:92" s="303" customFormat="1" x14ac:dyDescent="0.3">
      <c r="A391"/>
      <c r="B391" s="8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 s="40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 s="40"/>
      <c r="CI391"/>
      <c r="CJ391"/>
      <c r="CK391"/>
      <c r="CL391"/>
      <c r="CM391"/>
      <c r="CN391" s="40"/>
    </row>
    <row r="392" spans="1:92" s="303" customFormat="1" x14ac:dyDescent="0.3">
      <c r="A392"/>
      <c r="B392" s="8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 s="40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 s="40"/>
      <c r="CI392"/>
      <c r="CJ392"/>
      <c r="CK392"/>
      <c r="CL392"/>
      <c r="CM392"/>
      <c r="CN392" s="40"/>
    </row>
    <row r="393" spans="1:92" s="303" customFormat="1" x14ac:dyDescent="0.3">
      <c r="A393"/>
      <c r="B393" s="8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 s="40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 s="40"/>
      <c r="CI393"/>
      <c r="CJ393"/>
      <c r="CK393"/>
      <c r="CL393"/>
      <c r="CM393"/>
      <c r="CN393" s="40"/>
    </row>
    <row r="394" spans="1:92" s="303" customFormat="1" x14ac:dyDescent="0.3">
      <c r="A394"/>
      <c r="B394" s="8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 s="40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 s="40"/>
      <c r="CI394"/>
      <c r="CJ394"/>
      <c r="CK394"/>
      <c r="CL394"/>
      <c r="CM394"/>
      <c r="CN394" s="40"/>
    </row>
    <row r="395" spans="1:92" s="303" customFormat="1" x14ac:dyDescent="0.3">
      <c r="A395"/>
      <c r="B395" s="8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 s="40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 s="40"/>
      <c r="CI395"/>
      <c r="CJ395"/>
      <c r="CK395"/>
      <c r="CL395"/>
      <c r="CM395"/>
      <c r="CN395" s="40"/>
    </row>
    <row r="396" spans="1:92" s="303" customFormat="1" x14ac:dyDescent="0.3">
      <c r="A396"/>
      <c r="B396" s="8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 s="40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 s="40"/>
      <c r="CI396"/>
      <c r="CJ396"/>
      <c r="CK396"/>
      <c r="CL396"/>
      <c r="CM396"/>
      <c r="CN396" s="40"/>
    </row>
    <row r="397" spans="1:92" s="303" customFormat="1" x14ac:dyDescent="0.3">
      <c r="A397"/>
      <c r="B397" s="8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 s="40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 s="40"/>
      <c r="CI397"/>
      <c r="CJ397"/>
      <c r="CK397"/>
      <c r="CL397"/>
      <c r="CM397"/>
      <c r="CN397" s="40"/>
    </row>
    <row r="398" spans="1:92" s="303" customFormat="1" x14ac:dyDescent="0.3">
      <c r="A398"/>
      <c r="B398" s="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 s="40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 s="40"/>
      <c r="CI398"/>
      <c r="CJ398"/>
      <c r="CK398"/>
      <c r="CL398"/>
      <c r="CM398"/>
      <c r="CN398" s="40"/>
    </row>
    <row r="399" spans="1:92" s="303" customFormat="1" x14ac:dyDescent="0.3">
      <c r="A399"/>
      <c r="B399" s="8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 s="40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 s="40"/>
      <c r="CI399"/>
      <c r="CJ399"/>
      <c r="CK399"/>
      <c r="CL399"/>
      <c r="CM399"/>
      <c r="CN399" s="40"/>
    </row>
    <row r="400" spans="1:92" s="303" customFormat="1" x14ac:dyDescent="0.3">
      <c r="A400"/>
      <c r="B400" s="8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 s="4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 s="40"/>
      <c r="CI400"/>
      <c r="CJ400"/>
      <c r="CK400"/>
      <c r="CL400"/>
      <c r="CM400"/>
      <c r="CN400" s="40"/>
    </row>
    <row r="401" spans="1:92" s="303" customFormat="1" x14ac:dyDescent="0.3">
      <c r="A401"/>
      <c r="B401" s="8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 s="40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 s="40"/>
      <c r="CI401"/>
      <c r="CJ401"/>
      <c r="CK401"/>
      <c r="CL401"/>
      <c r="CM401"/>
      <c r="CN401" s="40"/>
    </row>
    <row r="402" spans="1:92" s="303" customFormat="1" x14ac:dyDescent="0.3">
      <c r="A402"/>
      <c r="B402" s="8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 s="40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 s="40"/>
      <c r="CI402"/>
      <c r="CJ402"/>
      <c r="CK402"/>
      <c r="CL402"/>
      <c r="CM402"/>
      <c r="CN402" s="40"/>
    </row>
    <row r="403" spans="1:92" s="303" customFormat="1" x14ac:dyDescent="0.3">
      <c r="A403"/>
      <c r="B403" s="8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 s="40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 s="40"/>
      <c r="CI403"/>
      <c r="CJ403"/>
      <c r="CK403"/>
      <c r="CL403"/>
      <c r="CM403"/>
      <c r="CN403" s="40"/>
    </row>
    <row r="404" spans="1:92" s="303" customFormat="1" x14ac:dyDescent="0.3">
      <c r="A404"/>
      <c r="B404" s="8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 s="40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 s="40"/>
      <c r="CI404"/>
      <c r="CJ404"/>
      <c r="CK404"/>
      <c r="CL404"/>
      <c r="CM404"/>
      <c r="CN404" s="40"/>
    </row>
    <row r="405" spans="1:92" s="303" customFormat="1" x14ac:dyDescent="0.3">
      <c r="A405"/>
      <c r="B405" s="8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 s="40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 s="40"/>
      <c r="CI405"/>
      <c r="CJ405"/>
      <c r="CK405"/>
      <c r="CL405"/>
      <c r="CM405"/>
      <c r="CN405" s="40"/>
    </row>
    <row r="406" spans="1:92" s="303" customFormat="1" x14ac:dyDescent="0.3">
      <c r="A406"/>
      <c r="B406" s="8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 s="40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 s="40"/>
      <c r="CI406"/>
      <c r="CJ406"/>
      <c r="CK406"/>
      <c r="CL406"/>
      <c r="CM406"/>
      <c r="CN406" s="40"/>
    </row>
    <row r="407" spans="1:92" s="303" customFormat="1" x14ac:dyDescent="0.3">
      <c r="A407"/>
      <c r="B407" s="8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 s="40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 s="40"/>
      <c r="CI407"/>
      <c r="CJ407"/>
      <c r="CK407"/>
      <c r="CL407"/>
      <c r="CM407"/>
      <c r="CN407" s="40"/>
    </row>
    <row r="408" spans="1:92" s="303" customFormat="1" x14ac:dyDescent="0.3">
      <c r="A408"/>
      <c r="B408" s="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 s="40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 s="40"/>
      <c r="CI408"/>
      <c r="CJ408"/>
      <c r="CK408"/>
      <c r="CL408"/>
      <c r="CM408"/>
      <c r="CN408" s="40"/>
    </row>
    <row r="409" spans="1:92" s="303" customFormat="1" x14ac:dyDescent="0.3">
      <c r="A409"/>
      <c r="B409" s="8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 s="40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 s="40"/>
      <c r="CI409"/>
      <c r="CJ409"/>
      <c r="CK409"/>
      <c r="CL409"/>
      <c r="CM409"/>
      <c r="CN409" s="40"/>
    </row>
    <row r="410" spans="1:92" s="303" customFormat="1" x14ac:dyDescent="0.3">
      <c r="A410"/>
      <c r="B410" s="8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 s="4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 s="40"/>
      <c r="CI410"/>
      <c r="CJ410"/>
      <c r="CK410"/>
      <c r="CL410"/>
      <c r="CM410"/>
      <c r="CN410" s="40"/>
    </row>
    <row r="411" spans="1:92" s="303" customFormat="1" x14ac:dyDescent="0.3">
      <c r="A411"/>
      <c r="B411" s="8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 s="40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 s="40"/>
      <c r="CI411"/>
      <c r="CJ411"/>
      <c r="CK411"/>
      <c r="CL411"/>
      <c r="CM411"/>
      <c r="CN411" s="40"/>
    </row>
    <row r="412" spans="1:92" s="303" customFormat="1" x14ac:dyDescent="0.3">
      <c r="A412"/>
      <c r="B412" s="8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 s="40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 s="40"/>
      <c r="CI412"/>
      <c r="CJ412"/>
      <c r="CK412"/>
      <c r="CL412"/>
      <c r="CM412"/>
      <c r="CN412" s="40"/>
    </row>
    <row r="413" spans="1:92" s="303" customFormat="1" x14ac:dyDescent="0.3">
      <c r="A413"/>
      <c r="B413" s="8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 s="40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 s="40"/>
      <c r="CI413"/>
      <c r="CJ413"/>
      <c r="CK413"/>
      <c r="CL413"/>
      <c r="CM413"/>
      <c r="CN413" s="40"/>
    </row>
    <row r="414" spans="1:92" s="303" customFormat="1" x14ac:dyDescent="0.3">
      <c r="A414"/>
      <c r="B414" s="8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 s="40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 s="40"/>
      <c r="CI414"/>
      <c r="CJ414"/>
      <c r="CK414"/>
      <c r="CL414"/>
      <c r="CM414"/>
      <c r="CN414" s="40"/>
    </row>
    <row r="415" spans="1:92" s="303" customFormat="1" x14ac:dyDescent="0.3">
      <c r="A415"/>
      <c r="B415" s="8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 s="40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 s="40"/>
      <c r="CI415"/>
      <c r="CJ415"/>
      <c r="CK415"/>
      <c r="CL415"/>
      <c r="CM415"/>
      <c r="CN415" s="40"/>
    </row>
    <row r="416" spans="1:92" s="303" customFormat="1" x14ac:dyDescent="0.3">
      <c r="A416"/>
      <c r="B416" s="8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 s="40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 s="40"/>
      <c r="CI416"/>
      <c r="CJ416"/>
      <c r="CK416"/>
      <c r="CL416"/>
      <c r="CM416"/>
      <c r="CN416" s="40"/>
    </row>
    <row r="417" spans="1:92" s="303" customFormat="1" x14ac:dyDescent="0.3">
      <c r="A417"/>
      <c r="B417" s="8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 s="40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 s="40"/>
      <c r="CI417"/>
      <c r="CJ417"/>
      <c r="CK417"/>
      <c r="CL417"/>
      <c r="CM417"/>
      <c r="CN417" s="40"/>
    </row>
    <row r="418" spans="1:92" s="303" customFormat="1" x14ac:dyDescent="0.3">
      <c r="A418"/>
      <c r="B418" s="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 s="40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 s="40"/>
      <c r="CI418"/>
      <c r="CJ418"/>
      <c r="CK418"/>
      <c r="CL418"/>
      <c r="CM418"/>
      <c r="CN418" s="40"/>
    </row>
    <row r="419" spans="1:92" s="303" customFormat="1" x14ac:dyDescent="0.3">
      <c r="A419"/>
      <c r="B419" s="8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 s="40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 s="40"/>
      <c r="CI419"/>
      <c r="CJ419"/>
      <c r="CK419"/>
      <c r="CL419"/>
      <c r="CM419"/>
      <c r="CN419" s="40"/>
    </row>
    <row r="420" spans="1:92" s="303" customFormat="1" x14ac:dyDescent="0.3">
      <c r="A420"/>
      <c r="B420" s="8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 s="4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 s="40"/>
      <c r="CI420"/>
      <c r="CJ420"/>
      <c r="CK420"/>
      <c r="CL420"/>
      <c r="CM420"/>
      <c r="CN420" s="40"/>
    </row>
    <row r="421" spans="1:92" s="303" customFormat="1" x14ac:dyDescent="0.3">
      <c r="A421"/>
      <c r="B421" s="8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 s="40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 s="40"/>
      <c r="CI421"/>
      <c r="CJ421"/>
      <c r="CK421"/>
      <c r="CL421"/>
      <c r="CM421"/>
      <c r="CN421" s="40"/>
    </row>
    <row r="422" spans="1:92" s="303" customFormat="1" x14ac:dyDescent="0.3">
      <c r="A422"/>
      <c r="B422" s="8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 s="40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 s="40"/>
      <c r="CI422"/>
      <c r="CJ422"/>
      <c r="CK422"/>
      <c r="CL422"/>
      <c r="CM422"/>
      <c r="CN422" s="40"/>
    </row>
    <row r="423" spans="1:92" s="303" customFormat="1" x14ac:dyDescent="0.3">
      <c r="A423"/>
      <c r="B423" s="8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 s="40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 s="40"/>
      <c r="CI423"/>
      <c r="CJ423"/>
      <c r="CK423"/>
      <c r="CL423"/>
      <c r="CM423"/>
      <c r="CN423" s="40"/>
    </row>
    <row r="424" spans="1:92" s="303" customFormat="1" x14ac:dyDescent="0.3">
      <c r="A424"/>
      <c r="B424" s="8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 s="40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 s="40"/>
      <c r="CI424"/>
      <c r="CJ424"/>
      <c r="CK424"/>
      <c r="CL424"/>
      <c r="CM424"/>
      <c r="CN424" s="40"/>
    </row>
    <row r="425" spans="1:92" s="303" customFormat="1" x14ac:dyDescent="0.3">
      <c r="A425"/>
      <c r="B425" s="8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 s="40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 s="40"/>
      <c r="CI425"/>
      <c r="CJ425"/>
      <c r="CK425"/>
      <c r="CL425"/>
      <c r="CM425"/>
      <c r="CN425" s="40"/>
    </row>
    <row r="426" spans="1:92" s="303" customFormat="1" x14ac:dyDescent="0.3">
      <c r="A426"/>
      <c r="B426" s="8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 s="40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 s="40"/>
      <c r="CI426"/>
      <c r="CJ426"/>
      <c r="CK426"/>
      <c r="CL426"/>
      <c r="CM426"/>
      <c r="CN426" s="40"/>
    </row>
    <row r="427" spans="1:92" s="303" customFormat="1" x14ac:dyDescent="0.3">
      <c r="A427"/>
      <c r="B427" s="8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 s="40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 s="40"/>
      <c r="CI427"/>
      <c r="CJ427"/>
      <c r="CK427"/>
      <c r="CL427"/>
      <c r="CM427"/>
      <c r="CN427" s="40"/>
    </row>
    <row r="428" spans="1:92" s="303" customFormat="1" x14ac:dyDescent="0.3">
      <c r="A428"/>
      <c r="B428" s="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 s="40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 s="40"/>
      <c r="CI428"/>
      <c r="CJ428"/>
      <c r="CK428"/>
      <c r="CL428"/>
      <c r="CM428"/>
      <c r="CN428" s="40"/>
    </row>
    <row r="429" spans="1:92" s="303" customFormat="1" x14ac:dyDescent="0.3">
      <c r="A429"/>
      <c r="B429" s="8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 s="40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 s="40"/>
      <c r="CI429"/>
      <c r="CJ429"/>
      <c r="CK429"/>
      <c r="CL429"/>
      <c r="CM429"/>
      <c r="CN429" s="40"/>
    </row>
    <row r="430" spans="1:92" s="303" customFormat="1" x14ac:dyDescent="0.3">
      <c r="A430"/>
      <c r="B430" s="8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 s="4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 s="40"/>
      <c r="CI430"/>
      <c r="CJ430"/>
      <c r="CK430"/>
      <c r="CL430"/>
      <c r="CM430"/>
      <c r="CN430" s="40"/>
    </row>
    <row r="431" spans="1:92" s="303" customFormat="1" x14ac:dyDescent="0.3">
      <c r="A431"/>
      <c r="B431" s="8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 s="40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 s="40"/>
      <c r="CI431"/>
      <c r="CJ431"/>
      <c r="CK431"/>
      <c r="CL431"/>
      <c r="CM431"/>
      <c r="CN431" s="40"/>
    </row>
    <row r="432" spans="1:92" s="303" customFormat="1" x14ac:dyDescent="0.3">
      <c r="A432"/>
      <c r="B432" s="8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 s="40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 s="40"/>
      <c r="CI432"/>
      <c r="CJ432"/>
      <c r="CK432"/>
      <c r="CL432"/>
      <c r="CM432"/>
      <c r="CN432" s="40"/>
    </row>
    <row r="433" spans="1:92" s="303" customFormat="1" x14ac:dyDescent="0.3">
      <c r="A433"/>
      <c r="B433" s="8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 s="40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 s="40"/>
      <c r="CI433"/>
      <c r="CJ433"/>
      <c r="CK433"/>
      <c r="CL433"/>
      <c r="CM433"/>
      <c r="CN433" s="40"/>
    </row>
    <row r="434" spans="1:92" s="303" customFormat="1" x14ac:dyDescent="0.3">
      <c r="A434"/>
      <c r="B434" s="8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 s="40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 s="40"/>
      <c r="CI434"/>
      <c r="CJ434"/>
      <c r="CK434"/>
      <c r="CL434"/>
      <c r="CM434"/>
      <c r="CN434" s="40"/>
    </row>
    <row r="435" spans="1:92" s="303" customFormat="1" x14ac:dyDescent="0.3">
      <c r="A435"/>
      <c r="B435" s="8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 s="40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 s="40"/>
      <c r="CI435"/>
      <c r="CJ435"/>
      <c r="CK435"/>
      <c r="CL435"/>
      <c r="CM435"/>
      <c r="CN435" s="40"/>
    </row>
    <row r="436" spans="1:92" s="303" customFormat="1" x14ac:dyDescent="0.3">
      <c r="A436"/>
      <c r="B436" s="8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 s="40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 s="40"/>
      <c r="CI436"/>
      <c r="CJ436"/>
      <c r="CK436"/>
      <c r="CL436"/>
      <c r="CM436"/>
      <c r="CN436" s="40"/>
    </row>
    <row r="437" spans="1:92" s="303" customFormat="1" x14ac:dyDescent="0.3">
      <c r="A437"/>
      <c r="B437" s="8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 s="40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 s="40"/>
      <c r="CI437"/>
      <c r="CJ437"/>
      <c r="CK437"/>
      <c r="CL437"/>
      <c r="CM437"/>
      <c r="CN437" s="40"/>
    </row>
    <row r="438" spans="1:92" s="303" customFormat="1" x14ac:dyDescent="0.3">
      <c r="A438"/>
      <c r="B438" s="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 s="40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 s="40"/>
      <c r="CI438"/>
      <c r="CJ438"/>
      <c r="CK438"/>
      <c r="CL438"/>
      <c r="CM438"/>
      <c r="CN438" s="40"/>
    </row>
    <row r="439" spans="1:92" s="303" customFormat="1" x14ac:dyDescent="0.3">
      <c r="A439"/>
      <c r="B439" s="8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 s="40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 s="40"/>
      <c r="CI439"/>
      <c r="CJ439"/>
      <c r="CK439"/>
      <c r="CL439"/>
      <c r="CM439"/>
      <c r="CN439" s="40"/>
    </row>
    <row r="440" spans="1:92" s="303" customFormat="1" x14ac:dyDescent="0.3">
      <c r="A440"/>
      <c r="B440" s="8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 s="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 s="40"/>
      <c r="CI440"/>
      <c r="CJ440"/>
      <c r="CK440"/>
      <c r="CL440"/>
      <c r="CM440"/>
      <c r="CN440" s="40"/>
    </row>
    <row r="441" spans="1:92" s="303" customFormat="1" x14ac:dyDescent="0.3">
      <c r="A441"/>
      <c r="B441" s="8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 s="40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 s="40"/>
      <c r="CI441"/>
      <c r="CJ441"/>
      <c r="CK441"/>
      <c r="CL441"/>
      <c r="CM441"/>
      <c r="CN441" s="40"/>
    </row>
    <row r="442" spans="1:92" s="303" customFormat="1" x14ac:dyDescent="0.3">
      <c r="A442"/>
      <c r="B442" s="8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 s="40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 s="40"/>
      <c r="CI442"/>
      <c r="CJ442"/>
      <c r="CK442"/>
      <c r="CL442"/>
      <c r="CM442"/>
      <c r="CN442" s="40"/>
    </row>
    <row r="443" spans="1:92" s="303" customFormat="1" x14ac:dyDescent="0.3">
      <c r="A443"/>
      <c r="B443" s="8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 s="40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 s="40"/>
      <c r="CI443"/>
      <c r="CJ443"/>
      <c r="CK443"/>
      <c r="CL443"/>
      <c r="CM443"/>
      <c r="CN443" s="40"/>
    </row>
    <row r="444" spans="1:92" s="303" customFormat="1" x14ac:dyDescent="0.3">
      <c r="A444"/>
      <c r="B444" s="8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 s="40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 s="40"/>
      <c r="CI444"/>
      <c r="CJ444"/>
      <c r="CK444"/>
      <c r="CL444"/>
      <c r="CM444"/>
      <c r="CN444" s="40"/>
    </row>
    <row r="445" spans="1:92" s="303" customFormat="1" x14ac:dyDescent="0.3">
      <c r="A445"/>
      <c r="B445" s="8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 s="40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 s="40"/>
      <c r="CI445"/>
      <c r="CJ445"/>
      <c r="CK445"/>
      <c r="CL445"/>
      <c r="CM445"/>
      <c r="CN445" s="40"/>
    </row>
    <row r="446" spans="1:92" s="303" customFormat="1" x14ac:dyDescent="0.3">
      <c r="A446"/>
      <c r="B446" s="8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 s="40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 s="40"/>
      <c r="CI446"/>
      <c r="CJ446"/>
      <c r="CK446"/>
      <c r="CL446"/>
      <c r="CM446"/>
      <c r="CN446" s="40"/>
    </row>
    <row r="447" spans="1:92" s="303" customFormat="1" x14ac:dyDescent="0.3">
      <c r="A447"/>
      <c r="B447" s="8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 s="40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 s="40"/>
      <c r="CI447"/>
      <c r="CJ447"/>
      <c r="CK447"/>
      <c r="CL447"/>
      <c r="CM447"/>
      <c r="CN447" s="40"/>
    </row>
    <row r="448" spans="1:92" s="303" customFormat="1" x14ac:dyDescent="0.3">
      <c r="A448"/>
      <c r="B448" s="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 s="40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 s="40"/>
      <c r="CI448"/>
      <c r="CJ448"/>
      <c r="CK448"/>
      <c r="CL448"/>
      <c r="CM448"/>
      <c r="CN448" s="40"/>
    </row>
    <row r="449" spans="1:92" s="303" customFormat="1" x14ac:dyDescent="0.3">
      <c r="A449"/>
      <c r="B449" s="8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 s="40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 s="40"/>
      <c r="CI449"/>
      <c r="CJ449"/>
      <c r="CK449"/>
      <c r="CL449"/>
      <c r="CM449"/>
      <c r="CN449" s="40"/>
    </row>
    <row r="450" spans="1:92" s="303" customFormat="1" x14ac:dyDescent="0.3">
      <c r="A450"/>
      <c r="B450" s="8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 s="4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 s="40"/>
      <c r="CI450"/>
      <c r="CJ450"/>
      <c r="CK450"/>
      <c r="CL450"/>
      <c r="CM450"/>
      <c r="CN450" s="40"/>
    </row>
    <row r="451" spans="1:92" s="303" customFormat="1" x14ac:dyDescent="0.3">
      <c r="A451"/>
      <c r="B451" s="8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 s="40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 s="40"/>
      <c r="CI451"/>
      <c r="CJ451"/>
      <c r="CK451"/>
      <c r="CL451"/>
      <c r="CM451"/>
      <c r="CN451" s="40"/>
    </row>
    <row r="452" spans="1:92" s="303" customFormat="1" x14ac:dyDescent="0.3">
      <c r="A452"/>
      <c r="B452" s="8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 s="40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 s="40"/>
      <c r="CI452"/>
      <c r="CJ452"/>
      <c r="CK452"/>
      <c r="CL452"/>
      <c r="CM452"/>
      <c r="CN452" s="40"/>
    </row>
    <row r="453" spans="1:92" s="303" customFormat="1" x14ac:dyDescent="0.3">
      <c r="A453"/>
      <c r="B453" s="8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 s="40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 s="40"/>
      <c r="CI453"/>
      <c r="CJ453"/>
      <c r="CK453"/>
      <c r="CL453"/>
      <c r="CM453"/>
      <c r="CN453" s="40"/>
    </row>
    <row r="454" spans="1:92" s="303" customFormat="1" x14ac:dyDescent="0.3">
      <c r="A454"/>
      <c r="B454" s="8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 s="40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 s="40"/>
      <c r="CI454"/>
      <c r="CJ454"/>
      <c r="CK454"/>
      <c r="CL454"/>
      <c r="CM454"/>
      <c r="CN454" s="40"/>
    </row>
    <row r="455" spans="1:92" s="303" customFormat="1" x14ac:dyDescent="0.3">
      <c r="A455"/>
      <c r="B455" s="8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 s="40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 s="40"/>
      <c r="CI455"/>
      <c r="CJ455"/>
      <c r="CK455"/>
      <c r="CL455"/>
      <c r="CM455"/>
      <c r="CN455" s="40"/>
    </row>
    <row r="456" spans="1:92" s="303" customFormat="1" x14ac:dyDescent="0.3">
      <c r="A456"/>
      <c r="B456" s="8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 s="40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 s="40"/>
      <c r="CI456"/>
      <c r="CJ456"/>
      <c r="CK456"/>
      <c r="CL456"/>
      <c r="CM456"/>
      <c r="CN456" s="40"/>
    </row>
    <row r="457" spans="1:92" s="303" customFormat="1" x14ac:dyDescent="0.3">
      <c r="A457"/>
      <c r="B457" s="8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 s="40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 s="40"/>
      <c r="CI457"/>
      <c r="CJ457"/>
      <c r="CK457"/>
      <c r="CL457"/>
      <c r="CM457"/>
      <c r="CN457" s="40"/>
    </row>
    <row r="458" spans="1:92" s="303" customFormat="1" x14ac:dyDescent="0.3">
      <c r="A458"/>
      <c r="B458" s="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 s="40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 s="40"/>
      <c r="CI458"/>
      <c r="CJ458"/>
      <c r="CK458"/>
      <c r="CL458"/>
      <c r="CM458"/>
      <c r="CN458" s="40"/>
    </row>
    <row r="459" spans="1:92" s="303" customFormat="1" x14ac:dyDescent="0.3">
      <c r="A459"/>
      <c r="B459" s="8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 s="40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 s="40"/>
      <c r="CI459"/>
      <c r="CJ459"/>
      <c r="CK459"/>
      <c r="CL459"/>
      <c r="CM459"/>
      <c r="CN459" s="40"/>
    </row>
    <row r="460" spans="1:92" s="303" customFormat="1" x14ac:dyDescent="0.3">
      <c r="A460"/>
      <c r="B460" s="8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 s="4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 s="40"/>
      <c r="CI460"/>
      <c r="CJ460"/>
      <c r="CK460"/>
      <c r="CL460"/>
      <c r="CM460"/>
      <c r="CN460" s="40"/>
    </row>
    <row r="461" spans="1:92" s="303" customFormat="1" x14ac:dyDescent="0.3">
      <c r="A461"/>
      <c r="B461" s="8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 s="40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 s="40"/>
      <c r="CI461"/>
      <c r="CJ461"/>
      <c r="CK461"/>
      <c r="CL461"/>
      <c r="CM461"/>
      <c r="CN461" s="40"/>
    </row>
    <row r="462" spans="1:92" s="303" customFormat="1" x14ac:dyDescent="0.3">
      <c r="A462"/>
      <c r="B462" s="8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 s="40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 s="40"/>
      <c r="CI462"/>
      <c r="CJ462"/>
      <c r="CK462"/>
      <c r="CL462"/>
      <c r="CM462"/>
      <c r="CN462" s="40"/>
    </row>
    <row r="463" spans="1:92" s="303" customFormat="1" x14ac:dyDescent="0.3">
      <c r="A463"/>
      <c r="B463" s="8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 s="40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 s="40"/>
      <c r="CI463"/>
      <c r="CJ463"/>
      <c r="CK463"/>
      <c r="CL463"/>
      <c r="CM463"/>
      <c r="CN463" s="40"/>
    </row>
    <row r="464" spans="1:92" s="303" customFormat="1" x14ac:dyDescent="0.3">
      <c r="A464"/>
      <c r="B464" s="8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 s="40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 s="40"/>
      <c r="CI464"/>
      <c r="CJ464"/>
      <c r="CK464"/>
      <c r="CL464"/>
      <c r="CM464"/>
      <c r="CN464" s="40"/>
    </row>
    <row r="465" spans="1:92" s="303" customFormat="1" x14ac:dyDescent="0.3">
      <c r="A465"/>
      <c r="B465" s="8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 s="40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 s="40"/>
      <c r="CI465"/>
      <c r="CJ465"/>
      <c r="CK465"/>
      <c r="CL465"/>
      <c r="CM465"/>
      <c r="CN465" s="40"/>
    </row>
    <row r="466" spans="1:92" s="303" customFormat="1" x14ac:dyDescent="0.3">
      <c r="A466"/>
      <c r="B466" s="8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 s="40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 s="40"/>
      <c r="CI466"/>
      <c r="CJ466"/>
      <c r="CK466"/>
      <c r="CL466"/>
      <c r="CM466"/>
      <c r="CN466" s="40"/>
    </row>
    <row r="467" spans="1:92" s="303" customFormat="1" x14ac:dyDescent="0.3">
      <c r="A467"/>
      <c r="B467" s="8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 s="40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 s="40"/>
      <c r="CI467"/>
      <c r="CJ467"/>
      <c r="CK467"/>
      <c r="CL467"/>
      <c r="CM467"/>
      <c r="CN467" s="40"/>
    </row>
    <row r="468" spans="1:92" s="303" customFormat="1" x14ac:dyDescent="0.3">
      <c r="A468"/>
      <c r="B468" s="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 s="40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 s="40"/>
      <c r="CI468"/>
      <c r="CJ468"/>
      <c r="CK468"/>
      <c r="CL468"/>
      <c r="CM468"/>
      <c r="CN468" s="40"/>
    </row>
    <row r="469" spans="1:92" s="303" customFormat="1" x14ac:dyDescent="0.3">
      <c r="A469"/>
      <c r="B469" s="8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 s="40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 s="40"/>
      <c r="CI469"/>
      <c r="CJ469"/>
      <c r="CK469"/>
      <c r="CL469"/>
      <c r="CM469"/>
      <c r="CN469" s="40"/>
    </row>
    <row r="470" spans="1:92" s="303" customFormat="1" x14ac:dyDescent="0.3">
      <c r="A470"/>
      <c r="B470" s="8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 s="4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 s="40"/>
      <c r="CI470"/>
      <c r="CJ470"/>
      <c r="CK470"/>
      <c r="CL470"/>
      <c r="CM470"/>
      <c r="CN470" s="40"/>
    </row>
    <row r="471" spans="1:92" s="303" customFormat="1" x14ac:dyDescent="0.3">
      <c r="A471"/>
      <c r="B471" s="8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 s="40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 s="40"/>
      <c r="CI471"/>
      <c r="CJ471"/>
      <c r="CK471"/>
      <c r="CL471"/>
      <c r="CM471"/>
      <c r="CN471" s="40"/>
    </row>
    <row r="472" spans="1:92" s="303" customFormat="1" x14ac:dyDescent="0.3">
      <c r="A472"/>
      <c r="B472" s="8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 s="40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 s="40"/>
      <c r="CI472"/>
      <c r="CJ472"/>
      <c r="CK472"/>
      <c r="CL472"/>
      <c r="CM472"/>
      <c r="CN472" s="40"/>
    </row>
    <row r="473" spans="1:92" s="303" customFormat="1" x14ac:dyDescent="0.3">
      <c r="A473"/>
      <c r="B473" s="8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 s="40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 s="40"/>
      <c r="CI473"/>
      <c r="CJ473"/>
      <c r="CK473"/>
      <c r="CL473"/>
      <c r="CM473"/>
      <c r="CN473" s="40"/>
    </row>
    <row r="474" spans="1:92" s="303" customFormat="1" x14ac:dyDescent="0.3">
      <c r="A474"/>
      <c r="B474" s="8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 s="40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 s="40"/>
      <c r="CI474"/>
      <c r="CJ474"/>
      <c r="CK474"/>
      <c r="CL474"/>
      <c r="CM474"/>
      <c r="CN474" s="40"/>
    </row>
    <row r="475" spans="1:92" s="303" customFormat="1" x14ac:dyDescent="0.3">
      <c r="A475"/>
      <c r="B475" s="8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 s="40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 s="40"/>
      <c r="CI475"/>
      <c r="CJ475"/>
      <c r="CK475"/>
      <c r="CL475"/>
      <c r="CM475"/>
      <c r="CN475" s="40"/>
    </row>
    <row r="476" spans="1:92" s="303" customFormat="1" x14ac:dyDescent="0.3">
      <c r="A476"/>
      <c r="B476" s="8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 s="40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 s="40"/>
      <c r="CI476"/>
      <c r="CJ476"/>
      <c r="CK476"/>
      <c r="CL476"/>
      <c r="CM476"/>
      <c r="CN476" s="40"/>
    </row>
    <row r="477" spans="1:92" s="303" customFormat="1" x14ac:dyDescent="0.3">
      <c r="A477"/>
      <c r="B477" s="8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 s="40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 s="40"/>
      <c r="CI477"/>
      <c r="CJ477"/>
      <c r="CK477"/>
      <c r="CL477"/>
      <c r="CM477"/>
      <c r="CN477" s="40"/>
    </row>
    <row r="478" spans="1:92" s="303" customFormat="1" x14ac:dyDescent="0.3">
      <c r="A478"/>
      <c r="B478" s="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 s="40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 s="40"/>
      <c r="CI478"/>
      <c r="CJ478"/>
      <c r="CK478"/>
      <c r="CL478"/>
      <c r="CM478"/>
      <c r="CN478" s="40"/>
    </row>
    <row r="479" spans="1:92" s="303" customFormat="1" x14ac:dyDescent="0.3">
      <c r="A479"/>
      <c r="B479" s="8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 s="40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 s="40"/>
      <c r="CI479"/>
      <c r="CJ479"/>
      <c r="CK479"/>
      <c r="CL479"/>
      <c r="CM479"/>
      <c r="CN479" s="40"/>
    </row>
    <row r="480" spans="1:92" s="303" customFormat="1" x14ac:dyDescent="0.3">
      <c r="A480"/>
      <c r="B480" s="8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 s="4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 s="40"/>
      <c r="CI480"/>
      <c r="CJ480"/>
      <c r="CK480"/>
      <c r="CL480"/>
      <c r="CM480"/>
      <c r="CN480" s="40"/>
    </row>
    <row r="481" spans="1:92" s="303" customFormat="1" x14ac:dyDescent="0.3">
      <c r="A481"/>
      <c r="B481" s="8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 s="40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 s="40"/>
      <c r="CI481"/>
      <c r="CJ481"/>
      <c r="CK481"/>
      <c r="CL481"/>
      <c r="CM481"/>
      <c r="CN481" s="40"/>
    </row>
    <row r="482" spans="1:92" s="303" customFormat="1" x14ac:dyDescent="0.3">
      <c r="A482"/>
      <c r="B482" s="8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 s="40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 s="40"/>
      <c r="CI482"/>
      <c r="CJ482"/>
      <c r="CK482"/>
      <c r="CL482"/>
      <c r="CM482"/>
      <c r="CN482" s="40"/>
    </row>
    <row r="483" spans="1:92" s="303" customFormat="1" x14ac:dyDescent="0.3">
      <c r="A483"/>
      <c r="B483" s="8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 s="40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 s="40"/>
      <c r="CI483"/>
      <c r="CJ483"/>
      <c r="CK483"/>
      <c r="CL483"/>
      <c r="CM483"/>
      <c r="CN483" s="40"/>
    </row>
    <row r="484" spans="1:92" s="303" customFormat="1" x14ac:dyDescent="0.3">
      <c r="A484"/>
      <c r="B484" s="8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 s="40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 s="40"/>
      <c r="CI484"/>
      <c r="CJ484"/>
      <c r="CK484"/>
      <c r="CL484"/>
      <c r="CM484"/>
      <c r="CN484" s="40"/>
    </row>
    <row r="485" spans="1:92" s="303" customFormat="1" x14ac:dyDescent="0.3">
      <c r="A485"/>
      <c r="B485" s="8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 s="40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 s="40"/>
      <c r="CI485"/>
      <c r="CJ485"/>
      <c r="CK485"/>
      <c r="CL485"/>
      <c r="CM485"/>
      <c r="CN485" s="40"/>
    </row>
    <row r="486" spans="1:92" s="303" customFormat="1" x14ac:dyDescent="0.3">
      <c r="A486"/>
      <c r="B486" s="8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 s="40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 s="40"/>
      <c r="CI486"/>
      <c r="CJ486"/>
      <c r="CK486"/>
      <c r="CL486"/>
      <c r="CM486"/>
      <c r="CN486" s="40"/>
    </row>
    <row r="487" spans="1:92" s="303" customFormat="1" x14ac:dyDescent="0.3">
      <c r="A487"/>
      <c r="B487" s="8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 s="40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 s="40"/>
      <c r="CI487"/>
      <c r="CJ487"/>
      <c r="CK487"/>
      <c r="CL487"/>
      <c r="CM487"/>
      <c r="CN487" s="40"/>
    </row>
    <row r="488" spans="1:92" s="303" customFormat="1" x14ac:dyDescent="0.3">
      <c r="A488"/>
      <c r="B488" s="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 s="40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 s="40"/>
      <c r="CI488"/>
      <c r="CJ488"/>
      <c r="CK488"/>
      <c r="CL488"/>
      <c r="CM488"/>
      <c r="CN488" s="40"/>
    </row>
    <row r="489" spans="1:92" s="303" customFormat="1" x14ac:dyDescent="0.3">
      <c r="A489"/>
      <c r="B489" s="8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 s="40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 s="40"/>
      <c r="CI489"/>
      <c r="CJ489"/>
      <c r="CK489"/>
      <c r="CL489"/>
      <c r="CM489"/>
      <c r="CN489" s="40"/>
    </row>
    <row r="490" spans="1:92" s="303" customFormat="1" x14ac:dyDescent="0.3">
      <c r="A490"/>
      <c r="B490" s="8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 s="4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 s="40"/>
      <c r="CI490"/>
      <c r="CJ490"/>
      <c r="CK490"/>
      <c r="CL490"/>
      <c r="CM490"/>
      <c r="CN490" s="40"/>
    </row>
    <row r="491" spans="1:92" s="303" customFormat="1" x14ac:dyDescent="0.3">
      <c r="A491"/>
      <c r="B491" s="8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 s="40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 s="40"/>
      <c r="CI491"/>
      <c r="CJ491"/>
      <c r="CK491"/>
      <c r="CL491"/>
      <c r="CM491"/>
      <c r="CN491" s="40"/>
    </row>
    <row r="492" spans="1:92" s="303" customFormat="1" x14ac:dyDescent="0.3">
      <c r="A492"/>
      <c r="B492" s="8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 s="40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 s="40"/>
      <c r="CI492"/>
      <c r="CJ492"/>
      <c r="CK492"/>
      <c r="CL492"/>
      <c r="CM492"/>
      <c r="CN492" s="40"/>
    </row>
    <row r="493" spans="1:92" s="303" customFormat="1" x14ac:dyDescent="0.3">
      <c r="A493"/>
      <c r="B493" s="8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 s="40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 s="40"/>
      <c r="CI493"/>
      <c r="CJ493"/>
      <c r="CK493"/>
      <c r="CL493"/>
      <c r="CM493"/>
      <c r="CN493" s="40"/>
    </row>
    <row r="494" spans="1:92" s="303" customFormat="1" x14ac:dyDescent="0.3">
      <c r="A494"/>
      <c r="B494" s="8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 s="40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 s="40"/>
      <c r="CI494"/>
      <c r="CJ494"/>
      <c r="CK494"/>
      <c r="CL494"/>
      <c r="CM494"/>
      <c r="CN494" s="40"/>
    </row>
    <row r="495" spans="1:92" s="303" customFormat="1" x14ac:dyDescent="0.3">
      <c r="A495"/>
      <c r="B495" s="8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 s="40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 s="40"/>
      <c r="CI495"/>
      <c r="CJ495"/>
      <c r="CK495"/>
      <c r="CL495"/>
      <c r="CM495"/>
      <c r="CN495" s="40"/>
    </row>
    <row r="496" spans="1:92" s="303" customFormat="1" x14ac:dyDescent="0.3">
      <c r="A496"/>
      <c r="B496" s="8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 s="40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 s="40"/>
      <c r="CI496"/>
      <c r="CJ496"/>
      <c r="CK496"/>
      <c r="CL496"/>
      <c r="CM496"/>
      <c r="CN496" s="40"/>
    </row>
    <row r="497" spans="1:92" s="303" customFormat="1" x14ac:dyDescent="0.3">
      <c r="A497"/>
      <c r="B497" s="8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 s="40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 s="40"/>
      <c r="CI497"/>
      <c r="CJ497"/>
      <c r="CK497"/>
      <c r="CL497"/>
      <c r="CM497"/>
      <c r="CN497" s="40"/>
    </row>
    <row r="498" spans="1:92" s="303" customFormat="1" x14ac:dyDescent="0.3">
      <c r="A498"/>
      <c r="B498" s="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 s="40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 s="40"/>
      <c r="CI498"/>
      <c r="CJ498"/>
      <c r="CK498"/>
      <c r="CL498"/>
      <c r="CM498"/>
      <c r="CN498" s="40"/>
    </row>
    <row r="499" spans="1:92" s="303" customFormat="1" x14ac:dyDescent="0.3">
      <c r="A499"/>
      <c r="B499" s="8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 s="40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 s="40"/>
      <c r="CI499"/>
      <c r="CJ499"/>
      <c r="CK499"/>
      <c r="CL499"/>
      <c r="CM499"/>
      <c r="CN499" s="40"/>
    </row>
    <row r="500" spans="1:92" s="303" customFormat="1" x14ac:dyDescent="0.3">
      <c r="A500"/>
      <c r="B500" s="8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 s="4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 s="40"/>
      <c r="CI500"/>
      <c r="CJ500"/>
      <c r="CK500"/>
      <c r="CL500"/>
      <c r="CM500"/>
      <c r="CN500" s="40"/>
    </row>
    <row r="501" spans="1:92" s="303" customFormat="1" x14ac:dyDescent="0.3">
      <c r="A501"/>
      <c r="B501" s="8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 s="40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 s="40"/>
      <c r="CI501"/>
      <c r="CJ501"/>
      <c r="CK501"/>
      <c r="CL501"/>
      <c r="CM501"/>
      <c r="CN501" s="40"/>
    </row>
    <row r="502" spans="1:92" s="303" customFormat="1" x14ac:dyDescent="0.3">
      <c r="A502"/>
      <c r="B502" s="8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 s="40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 s="40"/>
      <c r="CI502"/>
      <c r="CJ502"/>
      <c r="CK502"/>
      <c r="CL502"/>
      <c r="CM502"/>
      <c r="CN502" s="40"/>
    </row>
    <row r="503" spans="1:92" s="303" customFormat="1" x14ac:dyDescent="0.3">
      <c r="A503"/>
      <c r="B503" s="8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 s="40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 s="40"/>
      <c r="CI503"/>
      <c r="CJ503"/>
      <c r="CK503"/>
      <c r="CL503"/>
      <c r="CM503"/>
      <c r="CN503" s="40"/>
    </row>
    <row r="504" spans="1:92" s="303" customFormat="1" x14ac:dyDescent="0.3">
      <c r="A504"/>
      <c r="B504" s="8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 s="40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 s="40"/>
      <c r="CI504"/>
      <c r="CJ504"/>
      <c r="CK504"/>
      <c r="CL504"/>
      <c r="CM504"/>
      <c r="CN504" s="40"/>
    </row>
    <row r="505" spans="1:92" s="303" customFormat="1" x14ac:dyDescent="0.3">
      <c r="A505"/>
      <c r="B505" s="8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 s="40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 s="40"/>
      <c r="CI505"/>
      <c r="CJ505"/>
      <c r="CK505"/>
      <c r="CL505"/>
      <c r="CM505"/>
      <c r="CN505" s="40"/>
    </row>
    <row r="506" spans="1:92" s="303" customFormat="1" x14ac:dyDescent="0.3">
      <c r="A506"/>
      <c r="B506" s="8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 s="40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 s="40"/>
      <c r="CI506"/>
      <c r="CJ506"/>
      <c r="CK506"/>
      <c r="CL506"/>
      <c r="CM506"/>
      <c r="CN506" s="40"/>
    </row>
    <row r="507" spans="1:92" s="303" customFormat="1" x14ac:dyDescent="0.3">
      <c r="A507"/>
      <c r="B507" s="8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 s="40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 s="40"/>
      <c r="CI507"/>
      <c r="CJ507"/>
      <c r="CK507"/>
      <c r="CL507"/>
      <c r="CM507"/>
      <c r="CN507" s="40"/>
    </row>
    <row r="508" spans="1:92" s="303" customFormat="1" x14ac:dyDescent="0.3">
      <c r="A508"/>
      <c r="B508" s="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 s="40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 s="40"/>
      <c r="CI508"/>
      <c r="CJ508"/>
      <c r="CK508"/>
      <c r="CL508"/>
      <c r="CM508"/>
      <c r="CN508" s="40"/>
    </row>
    <row r="509" spans="1:92" s="303" customFormat="1" x14ac:dyDescent="0.3">
      <c r="A509"/>
      <c r="B509" s="8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 s="40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 s="40"/>
      <c r="CI509"/>
      <c r="CJ509"/>
      <c r="CK509"/>
      <c r="CL509"/>
      <c r="CM509"/>
      <c r="CN509" s="40"/>
    </row>
    <row r="510" spans="1:92" s="303" customFormat="1" x14ac:dyDescent="0.3">
      <c r="A510"/>
      <c r="B510" s="8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 s="4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 s="40"/>
      <c r="CI510"/>
      <c r="CJ510"/>
      <c r="CK510"/>
      <c r="CL510"/>
      <c r="CM510"/>
      <c r="CN510" s="40"/>
    </row>
    <row r="511" spans="1:92" s="303" customFormat="1" x14ac:dyDescent="0.3">
      <c r="A511"/>
      <c r="B511" s="8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 s="40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 s="40"/>
      <c r="CI511"/>
      <c r="CJ511"/>
      <c r="CK511"/>
      <c r="CL511"/>
      <c r="CM511"/>
      <c r="CN511" s="40"/>
    </row>
    <row r="512" spans="1:92" s="303" customFormat="1" x14ac:dyDescent="0.3">
      <c r="A512"/>
      <c r="B512" s="8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 s="40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 s="40"/>
      <c r="CI512"/>
      <c r="CJ512"/>
      <c r="CK512"/>
      <c r="CL512"/>
      <c r="CM512"/>
      <c r="CN512" s="40"/>
    </row>
    <row r="513" spans="1:92" s="303" customFormat="1" x14ac:dyDescent="0.3">
      <c r="A513"/>
      <c r="B513" s="8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 s="40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 s="40"/>
      <c r="CI513"/>
      <c r="CJ513"/>
      <c r="CK513"/>
      <c r="CL513"/>
      <c r="CM513"/>
      <c r="CN513" s="40"/>
    </row>
    <row r="514" spans="1:92" s="303" customFormat="1" x14ac:dyDescent="0.3">
      <c r="A514"/>
      <c r="B514" s="8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 s="40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 s="40"/>
      <c r="CI514"/>
      <c r="CJ514"/>
      <c r="CK514"/>
      <c r="CL514"/>
      <c r="CM514"/>
      <c r="CN514" s="40"/>
    </row>
    <row r="515" spans="1:92" s="303" customFormat="1" x14ac:dyDescent="0.3">
      <c r="A515"/>
      <c r="B515" s="8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 s="40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 s="40"/>
      <c r="CI515"/>
      <c r="CJ515"/>
      <c r="CK515"/>
      <c r="CL515"/>
      <c r="CM515"/>
      <c r="CN515" s="40"/>
    </row>
    <row r="516" spans="1:92" s="303" customFormat="1" x14ac:dyDescent="0.3">
      <c r="A516"/>
      <c r="B516" s="8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 s="40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 s="40"/>
      <c r="CI516"/>
      <c r="CJ516"/>
      <c r="CK516"/>
      <c r="CL516"/>
      <c r="CM516"/>
      <c r="CN516" s="40"/>
    </row>
    <row r="517" spans="1:92" s="303" customFormat="1" x14ac:dyDescent="0.3">
      <c r="A517"/>
      <c r="B517" s="8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 s="40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 s="40"/>
      <c r="CI517"/>
      <c r="CJ517"/>
      <c r="CK517"/>
      <c r="CL517"/>
      <c r="CM517"/>
      <c r="CN517" s="40"/>
    </row>
    <row r="518" spans="1:92" s="303" customFormat="1" x14ac:dyDescent="0.3">
      <c r="A518"/>
      <c r="B518" s="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 s="40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 s="40"/>
      <c r="CI518"/>
      <c r="CJ518"/>
      <c r="CK518"/>
      <c r="CL518"/>
      <c r="CM518"/>
      <c r="CN518" s="40"/>
    </row>
    <row r="519" spans="1:92" s="303" customFormat="1" x14ac:dyDescent="0.3">
      <c r="A519"/>
      <c r="B519" s="8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 s="40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 s="40"/>
      <c r="CI519"/>
      <c r="CJ519"/>
      <c r="CK519"/>
      <c r="CL519"/>
      <c r="CM519"/>
      <c r="CN519" s="40"/>
    </row>
    <row r="520" spans="1:92" s="303" customFormat="1" x14ac:dyDescent="0.3">
      <c r="A520"/>
      <c r="B520" s="8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 s="4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 s="40"/>
      <c r="CI520"/>
      <c r="CJ520"/>
      <c r="CK520"/>
      <c r="CL520"/>
      <c r="CM520"/>
      <c r="CN520" s="40"/>
    </row>
    <row r="521" spans="1:92" s="303" customFormat="1" x14ac:dyDescent="0.3">
      <c r="A521"/>
      <c r="B521" s="8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 s="40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 s="40"/>
      <c r="CI521"/>
      <c r="CJ521"/>
      <c r="CK521"/>
      <c r="CL521"/>
      <c r="CM521"/>
      <c r="CN521" s="40"/>
    </row>
    <row r="522" spans="1:92" s="303" customFormat="1" x14ac:dyDescent="0.3">
      <c r="A522"/>
      <c r="B522" s="8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 s="40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 s="40"/>
      <c r="CI522"/>
      <c r="CJ522"/>
      <c r="CK522"/>
      <c r="CL522"/>
      <c r="CM522"/>
      <c r="CN522" s="40"/>
    </row>
    <row r="523" spans="1:92" s="303" customFormat="1" x14ac:dyDescent="0.3">
      <c r="A523"/>
      <c r="B523" s="8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 s="40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 s="40"/>
      <c r="CI523"/>
      <c r="CJ523"/>
      <c r="CK523"/>
      <c r="CL523"/>
      <c r="CM523"/>
      <c r="CN523" s="40"/>
    </row>
    <row r="524" spans="1:92" s="303" customFormat="1" x14ac:dyDescent="0.3">
      <c r="A524"/>
      <c r="B524" s="8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 s="40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 s="40"/>
      <c r="CI524"/>
      <c r="CJ524"/>
      <c r="CK524"/>
      <c r="CL524"/>
      <c r="CM524"/>
      <c r="CN524" s="40"/>
    </row>
    <row r="525" spans="1:92" s="303" customFormat="1" x14ac:dyDescent="0.3">
      <c r="A525"/>
      <c r="B525" s="8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 s="40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 s="40"/>
      <c r="CI525"/>
      <c r="CJ525"/>
      <c r="CK525"/>
      <c r="CL525"/>
      <c r="CM525"/>
      <c r="CN525" s="40"/>
    </row>
    <row r="526" spans="1:92" s="303" customFormat="1" x14ac:dyDescent="0.3">
      <c r="A526"/>
      <c r="B526" s="8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 s="40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 s="40"/>
      <c r="CI526"/>
      <c r="CJ526"/>
      <c r="CK526"/>
      <c r="CL526"/>
      <c r="CM526"/>
      <c r="CN526" s="40"/>
    </row>
    <row r="527" spans="1:92" s="303" customFormat="1" x14ac:dyDescent="0.3">
      <c r="A527"/>
      <c r="B527" s="8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 s="40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 s="40"/>
      <c r="CI527"/>
      <c r="CJ527"/>
      <c r="CK527"/>
      <c r="CL527"/>
      <c r="CM527"/>
      <c r="CN527" s="40"/>
    </row>
    <row r="528" spans="1:92" s="303" customFormat="1" x14ac:dyDescent="0.3">
      <c r="A528"/>
      <c r="B528" s="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 s="40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 s="40"/>
      <c r="CI528"/>
      <c r="CJ528"/>
      <c r="CK528"/>
      <c r="CL528"/>
      <c r="CM528"/>
      <c r="CN528" s="40"/>
    </row>
    <row r="529" spans="1:92" s="303" customFormat="1" x14ac:dyDescent="0.3">
      <c r="A529"/>
      <c r="B529" s="8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 s="40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 s="40"/>
      <c r="CI529"/>
      <c r="CJ529"/>
      <c r="CK529"/>
      <c r="CL529"/>
      <c r="CM529"/>
      <c r="CN529" s="40"/>
    </row>
    <row r="530" spans="1:92" s="303" customFormat="1" x14ac:dyDescent="0.3">
      <c r="A530"/>
      <c r="B530" s="8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 s="4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 s="40"/>
      <c r="CI530"/>
      <c r="CJ530"/>
      <c r="CK530"/>
      <c r="CL530"/>
      <c r="CM530"/>
      <c r="CN530" s="40"/>
    </row>
    <row r="531" spans="1:92" s="303" customFormat="1" x14ac:dyDescent="0.3">
      <c r="A531"/>
      <c r="B531" s="8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 s="40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 s="40"/>
      <c r="CI531"/>
      <c r="CJ531"/>
      <c r="CK531"/>
      <c r="CL531"/>
      <c r="CM531"/>
      <c r="CN531" s="40"/>
    </row>
    <row r="532" spans="1:92" s="303" customFormat="1" x14ac:dyDescent="0.3">
      <c r="A532"/>
      <c r="B532" s="8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 s="40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 s="40"/>
      <c r="CI532"/>
      <c r="CJ532"/>
      <c r="CK532"/>
      <c r="CL532"/>
      <c r="CM532"/>
      <c r="CN532" s="40"/>
    </row>
    <row r="533" spans="1:92" s="303" customFormat="1" x14ac:dyDescent="0.3">
      <c r="A533"/>
      <c r="B533" s="8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 s="40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 s="40"/>
      <c r="CI533"/>
      <c r="CJ533"/>
      <c r="CK533"/>
      <c r="CL533"/>
      <c r="CM533"/>
      <c r="CN533" s="40"/>
    </row>
    <row r="534" spans="1:92" s="303" customFormat="1" x14ac:dyDescent="0.3">
      <c r="A534"/>
      <c r="B534" s="8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 s="40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 s="40"/>
      <c r="CI534"/>
      <c r="CJ534"/>
      <c r="CK534"/>
      <c r="CL534"/>
      <c r="CM534"/>
      <c r="CN534" s="40"/>
    </row>
    <row r="535" spans="1:92" s="303" customFormat="1" x14ac:dyDescent="0.3">
      <c r="A535"/>
      <c r="B535" s="8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 s="40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 s="40"/>
      <c r="CI535"/>
      <c r="CJ535"/>
      <c r="CK535"/>
      <c r="CL535"/>
      <c r="CM535"/>
      <c r="CN535" s="40"/>
    </row>
    <row r="536" spans="1:92" s="303" customFormat="1" x14ac:dyDescent="0.3">
      <c r="A536"/>
      <c r="B536" s="8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 s="40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 s="40"/>
      <c r="CI536"/>
      <c r="CJ536"/>
      <c r="CK536"/>
      <c r="CL536"/>
      <c r="CM536"/>
      <c r="CN536" s="40"/>
    </row>
    <row r="537" spans="1:92" s="303" customFormat="1" x14ac:dyDescent="0.3">
      <c r="A537"/>
      <c r="B537" s="8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 s="40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 s="40"/>
      <c r="CI537"/>
      <c r="CJ537"/>
      <c r="CK537"/>
      <c r="CL537"/>
      <c r="CM537"/>
      <c r="CN537" s="40"/>
    </row>
    <row r="538" spans="1:92" s="303" customFormat="1" x14ac:dyDescent="0.3">
      <c r="A538"/>
      <c r="B538" s="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 s="40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 s="40"/>
      <c r="CI538"/>
      <c r="CJ538"/>
      <c r="CK538"/>
      <c r="CL538"/>
      <c r="CM538"/>
      <c r="CN538" s="40"/>
    </row>
    <row r="539" spans="1:92" s="303" customFormat="1" x14ac:dyDescent="0.3">
      <c r="A539"/>
      <c r="B539" s="8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 s="40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 s="40"/>
      <c r="CI539"/>
      <c r="CJ539"/>
      <c r="CK539"/>
      <c r="CL539"/>
      <c r="CM539"/>
      <c r="CN539" s="40"/>
    </row>
    <row r="540" spans="1:92" s="303" customFormat="1" x14ac:dyDescent="0.3">
      <c r="A540"/>
      <c r="B540" s="8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 s="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 s="40"/>
      <c r="CI540"/>
      <c r="CJ540"/>
      <c r="CK540"/>
      <c r="CL540"/>
      <c r="CM540"/>
      <c r="CN540" s="40"/>
    </row>
    <row r="541" spans="1:92" s="303" customFormat="1" x14ac:dyDescent="0.3">
      <c r="A541"/>
      <c r="B541" s="8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 s="40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 s="40"/>
      <c r="CI541"/>
      <c r="CJ541"/>
      <c r="CK541"/>
      <c r="CL541"/>
      <c r="CM541"/>
      <c r="CN541" s="40"/>
    </row>
    <row r="542" spans="1:92" s="303" customFormat="1" x14ac:dyDescent="0.3">
      <c r="A542"/>
      <c r="B542" s="8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 s="40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 s="40"/>
      <c r="CI542"/>
      <c r="CJ542"/>
      <c r="CK542"/>
      <c r="CL542"/>
      <c r="CM542"/>
      <c r="CN542" s="40"/>
    </row>
    <row r="543" spans="1:92" s="303" customFormat="1" x14ac:dyDescent="0.3">
      <c r="A543"/>
      <c r="B543" s="8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 s="40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 s="40"/>
      <c r="CI543"/>
      <c r="CJ543"/>
      <c r="CK543"/>
      <c r="CL543"/>
      <c r="CM543"/>
      <c r="CN543" s="40"/>
    </row>
    <row r="544" spans="1:92" s="303" customFormat="1" x14ac:dyDescent="0.3">
      <c r="A544"/>
      <c r="B544" s="8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 s="40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 s="40"/>
      <c r="CI544"/>
      <c r="CJ544"/>
      <c r="CK544"/>
      <c r="CL544"/>
      <c r="CM544"/>
      <c r="CN544" s="40"/>
    </row>
    <row r="545" spans="1:92" s="303" customFormat="1" x14ac:dyDescent="0.3">
      <c r="A545"/>
      <c r="B545" s="8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 s="40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 s="40"/>
      <c r="CI545"/>
      <c r="CJ545"/>
      <c r="CK545"/>
      <c r="CL545"/>
      <c r="CM545"/>
      <c r="CN545" s="40"/>
    </row>
    <row r="546" spans="1:92" s="303" customFormat="1" x14ac:dyDescent="0.3">
      <c r="A546"/>
      <c r="B546" s="8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 s="40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 s="40"/>
      <c r="CI546"/>
      <c r="CJ546"/>
      <c r="CK546"/>
      <c r="CL546"/>
      <c r="CM546"/>
      <c r="CN546" s="40"/>
    </row>
    <row r="547" spans="1:92" s="303" customFormat="1" x14ac:dyDescent="0.3">
      <c r="A547"/>
      <c r="B547" s="8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 s="40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 s="40"/>
      <c r="CI547"/>
      <c r="CJ547"/>
      <c r="CK547"/>
      <c r="CL547"/>
      <c r="CM547"/>
      <c r="CN547" s="40"/>
    </row>
    <row r="548" spans="1:92" s="303" customFormat="1" x14ac:dyDescent="0.3">
      <c r="A548"/>
      <c r="B548" s="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 s="40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 s="40"/>
      <c r="CI548"/>
      <c r="CJ548"/>
      <c r="CK548"/>
      <c r="CL548"/>
      <c r="CM548"/>
      <c r="CN548" s="40"/>
    </row>
    <row r="549" spans="1:92" s="303" customFormat="1" x14ac:dyDescent="0.3">
      <c r="A549"/>
      <c r="B549" s="8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 s="40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 s="40"/>
      <c r="CI549"/>
      <c r="CJ549"/>
      <c r="CK549"/>
      <c r="CL549"/>
      <c r="CM549"/>
      <c r="CN549" s="40"/>
    </row>
    <row r="550" spans="1:92" s="303" customFormat="1" x14ac:dyDescent="0.3">
      <c r="A550"/>
      <c r="B550" s="8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 s="4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 s="40"/>
      <c r="CI550"/>
      <c r="CJ550"/>
      <c r="CK550"/>
      <c r="CL550"/>
      <c r="CM550"/>
      <c r="CN550" s="40"/>
    </row>
    <row r="551" spans="1:92" s="303" customFormat="1" x14ac:dyDescent="0.3">
      <c r="A551"/>
      <c r="B551" s="8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 s="40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 s="40"/>
      <c r="CI551"/>
      <c r="CJ551"/>
      <c r="CK551"/>
      <c r="CL551"/>
      <c r="CM551"/>
      <c r="CN551" s="40"/>
    </row>
    <row r="552" spans="1:92" s="303" customFormat="1" x14ac:dyDescent="0.3">
      <c r="A552"/>
      <c r="B552" s="8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 s="40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 s="40"/>
      <c r="CI552"/>
      <c r="CJ552"/>
      <c r="CK552"/>
      <c r="CL552"/>
      <c r="CM552"/>
      <c r="CN552" s="40"/>
    </row>
    <row r="553" spans="1:92" s="303" customFormat="1" x14ac:dyDescent="0.3">
      <c r="A553"/>
      <c r="B553" s="8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 s="40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 s="40"/>
      <c r="CI553"/>
      <c r="CJ553"/>
      <c r="CK553"/>
      <c r="CL553"/>
      <c r="CM553"/>
      <c r="CN553" s="40"/>
    </row>
    <row r="554" spans="1:92" s="303" customFormat="1" x14ac:dyDescent="0.3">
      <c r="A554"/>
      <c r="B554" s="8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 s="40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 s="40"/>
      <c r="CI554"/>
      <c r="CJ554"/>
      <c r="CK554"/>
      <c r="CL554"/>
      <c r="CM554"/>
      <c r="CN554" s="40"/>
    </row>
    <row r="555" spans="1:92" s="303" customFormat="1" x14ac:dyDescent="0.3">
      <c r="A555"/>
      <c r="B555" s="8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 s="40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 s="40"/>
      <c r="CI555"/>
      <c r="CJ555"/>
      <c r="CK555"/>
      <c r="CL555"/>
      <c r="CM555"/>
      <c r="CN555" s="40"/>
    </row>
    <row r="556" spans="1:92" s="303" customFormat="1" x14ac:dyDescent="0.3">
      <c r="A556"/>
      <c r="B556" s="8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 s="40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 s="40"/>
      <c r="CI556"/>
      <c r="CJ556"/>
      <c r="CK556"/>
      <c r="CL556"/>
      <c r="CM556"/>
      <c r="CN556" s="40"/>
    </row>
    <row r="557" spans="1:92" s="303" customFormat="1" x14ac:dyDescent="0.3">
      <c r="A557"/>
      <c r="B557" s="8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 s="40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 s="40"/>
      <c r="CI557"/>
      <c r="CJ557"/>
      <c r="CK557"/>
      <c r="CL557"/>
      <c r="CM557"/>
      <c r="CN557" s="40"/>
    </row>
    <row r="558" spans="1:92" s="303" customFormat="1" x14ac:dyDescent="0.3">
      <c r="A558"/>
      <c r="B558" s="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 s="40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 s="40"/>
      <c r="CI558"/>
      <c r="CJ558"/>
      <c r="CK558"/>
      <c r="CL558"/>
      <c r="CM558"/>
      <c r="CN558" s="40"/>
    </row>
    <row r="559" spans="1:92" s="303" customFormat="1" x14ac:dyDescent="0.3">
      <c r="A559"/>
      <c r="B559" s="8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 s="40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 s="40"/>
      <c r="CI559"/>
      <c r="CJ559"/>
      <c r="CK559"/>
      <c r="CL559"/>
      <c r="CM559"/>
      <c r="CN559" s="40"/>
    </row>
    <row r="560" spans="1:92" s="303" customFormat="1" x14ac:dyDescent="0.3">
      <c r="A560"/>
      <c r="B560" s="8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 s="4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 s="40"/>
      <c r="CI560"/>
      <c r="CJ560"/>
      <c r="CK560"/>
      <c r="CL560"/>
      <c r="CM560"/>
      <c r="CN560" s="40"/>
    </row>
    <row r="561" spans="1:92" s="303" customFormat="1" x14ac:dyDescent="0.3">
      <c r="A561"/>
      <c r="B561" s="8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 s="40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 s="40"/>
      <c r="CI561"/>
      <c r="CJ561"/>
      <c r="CK561"/>
      <c r="CL561"/>
      <c r="CM561"/>
      <c r="CN561" s="40"/>
    </row>
    <row r="562" spans="1:92" s="303" customFormat="1" x14ac:dyDescent="0.3">
      <c r="A562"/>
      <c r="B562" s="8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 s="40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 s="40"/>
      <c r="CI562"/>
      <c r="CJ562"/>
      <c r="CK562"/>
      <c r="CL562"/>
      <c r="CM562"/>
      <c r="CN562" s="40"/>
    </row>
    <row r="563" spans="1:92" s="303" customFormat="1" x14ac:dyDescent="0.3">
      <c r="A563"/>
      <c r="B563" s="8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 s="40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 s="40"/>
      <c r="CI563"/>
      <c r="CJ563"/>
      <c r="CK563"/>
      <c r="CL563"/>
      <c r="CM563"/>
      <c r="CN563" s="40"/>
    </row>
    <row r="564" spans="1:92" s="303" customFormat="1" x14ac:dyDescent="0.3">
      <c r="A564"/>
      <c r="B564" s="8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 s="40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 s="40"/>
      <c r="CI564"/>
      <c r="CJ564"/>
      <c r="CK564"/>
      <c r="CL564"/>
      <c r="CM564"/>
      <c r="CN564" s="40"/>
    </row>
    <row r="565" spans="1:92" s="303" customFormat="1" x14ac:dyDescent="0.3">
      <c r="A565"/>
      <c r="B565" s="8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 s="40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 s="40"/>
      <c r="CI565"/>
      <c r="CJ565"/>
      <c r="CK565"/>
      <c r="CL565"/>
      <c r="CM565"/>
      <c r="CN565" s="40"/>
    </row>
    <row r="566" spans="1:92" s="303" customFormat="1" x14ac:dyDescent="0.3">
      <c r="A566"/>
      <c r="B566" s="8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 s="40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 s="40"/>
      <c r="CI566"/>
      <c r="CJ566"/>
      <c r="CK566"/>
      <c r="CL566"/>
      <c r="CM566"/>
      <c r="CN566" s="40"/>
    </row>
    <row r="567" spans="1:92" s="303" customFormat="1" x14ac:dyDescent="0.3">
      <c r="A567"/>
      <c r="B567" s="8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 s="40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 s="40"/>
      <c r="CI567"/>
      <c r="CJ567"/>
      <c r="CK567"/>
      <c r="CL567"/>
      <c r="CM567"/>
      <c r="CN567" s="40"/>
    </row>
    <row r="568" spans="1:92" s="303" customFormat="1" x14ac:dyDescent="0.3">
      <c r="A568"/>
      <c r="B568" s="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 s="40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 s="40"/>
      <c r="CI568"/>
      <c r="CJ568"/>
      <c r="CK568"/>
      <c r="CL568"/>
      <c r="CM568"/>
      <c r="CN568" s="40"/>
    </row>
    <row r="569" spans="1:92" s="303" customFormat="1" x14ac:dyDescent="0.3">
      <c r="A569"/>
      <c r="B569" s="8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 s="40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 s="40"/>
      <c r="CI569"/>
      <c r="CJ569"/>
      <c r="CK569"/>
      <c r="CL569"/>
      <c r="CM569"/>
      <c r="CN569" s="40"/>
    </row>
    <row r="570" spans="1:92" s="303" customFormat="1" x14ac:dyDescent="0.3">
      <c r="A570"/>
      <c r="B570" s="8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 s="4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 s="40"/>
      <c r="CI570"/>
      <c r="CJ570"/>
      <c r="CK570"/>
      <c r="CL570"/>
      <c r="CM570"/>
      <c r="CN570" s="40"/>
    </row>
    <row r="571" spans="1:92" s="303" customFormat="1" x14ac:dyDescent="0.3">
      <c r="A571"/>
      <c r="B571" s="8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 s="40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 s="40"/>
      <c r="CI571"/>
      <c r="CJ571"/>
      <c r="CK571"/>
      <c r="CL571"/>
      <c r="CM571"/>
      <c r="CN571" s="40"/>
    </row>
    <row r="572" spans="1:92" s="303" customFormat="1" x14ac:dyDescent="0.3">
      <c r="A572"/>
      <c r="B572" s="8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 s="40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 s="40"/>
      <c r="CI572"/>
      <c r="CJ572"/>
      <c r="CK572"/>
      <c r="CL572"/>
      <c r="CM572"/>
      <c r="CN572" s="40"/>
    </row>
    <row r="573" spans="1:92" s="303" customFormat="1" x14ac:dyDescent="0.3">
      <c r="A573"/>
      <c r="B573" s="8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 s="40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 s="40"/>
      <c r="CI573"/>
      <c r="CJ573"/>
      <c r="CK573"/>
      <c r="CL573"/>
      <c r="CM573"/>
      <c r="CN573" s="40"/>
    </row>
    <row r="574" spans="1:92" s="303" customFormat="1" x14ac:dyDescent="0.3">
      <c r="A574"/>
      <c r="B574" s="8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 s="40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 s="40"/>
      <c r="CI574"/>
      <c r="CJ574"/>
      <c r="CK574"/>
      <c r="CL574"/>
      <c r="CM574"/>
      <c r="CN574" s="40"/>
    </row>
    <row r="575" spans="1:92" s="303" customFormat="1" x14ac:dyDescent="0.3">
      <c r="A575"/>
      <c r="B575" s="8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 s="40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 s="40"/>
      <c r="CI575"/>
      <c r="CJ575"/>
      <c r="CK575"/>
      <c r="CL575"/>
      <c r="CM575"/>
      <c r="CN575" s="40"/>
    </row>
    <row r="576" spans="1:92" s="303" customFormat="1" x14ac:dyDescent="0.3">
      <c r="A576"/>
      <c r="B576" s="8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 s="40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 s="40"/>
      <c r="CI576"/>
      <c r="CJ576"/>
      <c r="CK576"/>
      <c r="CL576"/>
      <c r="CM576"/>
      <c r="CN576" s="40"/>
    </row>
    <row r="577" spans="1:92" s="303" customFormat="1" x14ac:dyDescent="0.3">
      <c r="A577"/>
      <c r="B577" s="8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 s="40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 s="40"/>
      <c r="CI577"/>
      <c r="CJ577"/>
      <c r="CK577"/>
      <c r="CL577"/>
      <c r="CM577"/>
      <c r="CN577" s="40"/>
    </row>
    <row r="578" spans="1:92" s="303" customFormat="1" x14ac:dyDescent="0.3">
      <c r="A578"/>
      <c r="B578" s="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 s="40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 s="40"/>
      <c r="CI578"/>
      <c r="CJ578"/>
      <c r="CK578"/>
      <c r="CL578"/>
      <c r="CM578"/>
      <c r="CN578" s="40"/>
    </row>
    <row r="579" spans="1:92" s="303" customFormat="1" x14ac:dyDescent="0.3">
      <c r="A579"/>
      <c r="B579" s="8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 s="40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 s="40"/>
      <c r="CI579"/>
      <c r="CJ579"/>
      <c r="CK579"/>
      <c r="CL579"/>
      <c r="CM579"/>
      <c r="CN579" s="40"/>
    </row>
    <row r="580" spans="1:92" s="303" customFormat="1" x14ac:dyDescent="0.3">
      <c r="A580"/>
      <c r="B580" s="8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 s="4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 s="40"/>
      <c r="CI580"/>
      <c r="CJ580"/>
      <c r="CK580"/>
      <c r="CL580"/>
      <c r="CM580"/>
      <c r="CN580" s="40"/>
    </row>
    <row r="581" spans="1:92" s="303" customFormat="1" x14ac:dyDescent="0.3">
      <c r="A581"/>
      <c r="B581" s="8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 s="40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 s="40"/>
      <c r="CI581"/>
      <c r="CJ581"/>
      <c r="CK581"/>
      <c r="CL581"/>
      <c r="CM581"/>
      <c r="CN581" s="40"/>
    </row>
    <row r="582" spans="1:92" s="303" customFormat="1" x14ac:dyDescent="0.3">
      <c r="A582"/>
      <c r="B582" s="8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 s="40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 s="40"/>
      <c r="CI582"/>
      <c r="CJ582"/>
      <c r="CK582"/>
      <c r="CL582"/>
      <c r="CM582"/>
      <c r="CN582" s="40"/>
    </row>
    <row r="583" spans="1:92" s="303" customFormat="1" x14ac:dyDescent="0.3">
      <c r="A583"/>
      <c r="B583" s="8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 s="40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 s="40"/>
      <c r="CI583"/>
      <c r="CJ583"/>
      <c r="CK583"/>
      <c r="CL583"/>
      <c r="CM583"/>
      <c r="CN583" s="40"/>
    </row>
    <row r="584" spans="1:92" s="303" customFormat="1" x14ac:dyDescent="0.3">
      <c r="A584"/>
      <c r="B584" s="8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 s="40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 s="40"/>
      <c r="CI584"/>
      <c r="CJ584"/>
      <c r="CK584"/>
      <c r="CL584"/>
      <c r="CM584"/>
      <c r="CN584" s="40"/>
    </row>
    <row r="585" spans="1:92" s="303" customFormat="1" x14ac:dyDescent="0.3">
      <c r="A585"/>
      <c r="B585" s="8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 s="40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 s="40"/>
      <c r="CI585"/>
      <c r="CJ585"/>
      <c r="CK585"/>
      <c r="CL585"/>
      <c r="CM585"/>
      <c r="CN585" s="40"/>
    </row>
    <row r="586" spans="1:92" s="303" customFormat="1" x14ac:dyDescent="0.3">
      <c r="A586"/>
      <c r="B586" s="8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 s="40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 s="40"/>
      <c r="CI586"/>
      <c r="CJ586"/>
      <c r="CK586"/>
      <c r="CL586"/>
      <c r="CM586"/>
      <c r="CN586" s="40"/>
    </row>
    <row r="587" spans="1:92" s="303" customFormat="1" x14ac:dyDescent="0.3">
      <c r="A587"/>
      <c r="B587" s="8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 s="40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 s="40"/>
      <c r="CI587"/>
      <c r="CJ587"/>
      <c r="CK587"/>
      <c r="CL587"/>
      <c r="CM587"/>
      <c r="CN587" s="40"/>
    </row>
    <row r="588" spans="1:92" s="303" customFormat="1" x14ac:dyDescent="0.3">
      <c r="A588"/>
      <c r="B588" s="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 s="40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 s="40"/>
      <c r="CI588"/>
      <c r="CJ588"/>
      <c r="CK588"/>
      <c r="CL588"/>
      <c r="CM588"/>
      <c r="CN588" s="40"/>
    </row>
    <row r="589" spans="1:92" s="303" customFormat="1" x14ac:dyDescent="0.3">
      <c r="A589"/>
      <c r="B589" s="8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 s="40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 s="40"/>
      <c r="CI589"/>
      <c r="CJ589"/>
      <c r="CK589"/>
      <c r="CL589"/>
      <c r="CM589"/>
      <c r="CN589" s="40"/>
    </row>
    <row r="590" spans="1:92" s="303" customFormat="1" x14ac:dyDescent="0.3">
      <c r="A590"/>
      <c r="B590" s="8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 s="4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 s="40"/>
      <c r="CI590"/>
      <c r="CJ590"/>
      <c r="CK590"/>
      <c r="CL590"/>
      <c r="CM590"/>
      <c r="CN590" s="40"/>
    </row>
    <row r="591" spans="1:92" s="303" customFormat="1" x14ac:dyDescent="0.3">
      <c r="A591"/>
      <c r="B591" s="8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 s="40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 s="40"/>
      <c r="CI591"/>
      <c r="CJ591"/>
      <c r="CK591"/>
      <c r="CL591"/>
      <c r="CM591"/>
      <c r="CN591" s="40"/>
    </row>
    <row r="592" spans="1:92" s="303" customFormat="1" x14ac:dyDescent="0.3">
      <c r="A592"/>
      <c r="B592" s="8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 s="40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 s="40"/>
      <c r="CI592"/>
      <c r="CJ592"/>
      <c r="CK592"/>
      <c r="CL592"/>
      <c r="CM592"/>
      <c r="CN592" s="40"/>
    </row>
    <row r="593" spans="1:92" s="303" customFormat="1" x14ac:dyDescent="0.3">
      <c r="A593"/>
      <c r="B593" s="8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 s="40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 s="40"/>
      <c r="CI593"/>
      <c r="CJ593"/>
      <c r="CK593"/>
      <c r="CL593"/>
      <c r="CM593"/>
      <c r="CN593" s="40"/>
    </row>
    <row r="594" spans="1:92" s="303" customFormat="1" x14ac:dyDescent="0.3">
      <c r="A594"/>
      <c r="B594" s="8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 s="40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 s="40"/>
      <c r="CI594"/>
      <c r="CJ594"/>
      <c r="CK594"/>
      <c r="CL594"/>
      <c r="CM594"/>
      <c r="CN594" s="40"/>
    </row>
  </sheetData>
  <autoFilter ref="A127:A152"/>
  <pageMargins left="0.78740157499999996" right="0.78740157499999996" top="0.984251969" bottom="0.984251969" header="0.3" footer="0.3"/>
  <pageSetup orientation="portrait" r:id="rId1"/>
  <ignoredErrors>
    <ignoredError sqref="E148:BL148 CI153:CM177 CI275:CM275 M163 CI239 CI241 CJ233:CJ235 CJ237:CJ253 CJ236 CI236 CK236:CM236 CK239:CM239" formula="1"/>
    <ignoredError sqref="CI136:CN139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CV340"/>
  <sheetViews>
    <sheetView zoomScale="80" zoomScaleNormal="80" workbookViewId="0">
      <pane xSplit="2" ySplit="3" topLeftCell="C17" activePane="bottomRight" state="frozen"/>
      <selection pane="topRight" activeCell="C1" sqref="C1"/>
      <selection pane="bottomLeft" activeCell="A4" sqref="A4"/>
      <selection pane="bottomRight" activeCell="R181" sqref="R181"/>
    </sheetView>
  </sheetViews>
  <sheetFormatPr baseColWidth="10" defaultColWidth="8.88671875" defaultRowHeight="14.4" outlineLevelRow="3" outlineLevelCol="1" x14ac:dyDescent="0.3"/>
  <cols>
    <col min="1" max="1" width="7.33203125" customWidth="1"/>
    <col min="2" max="2" width="45.33203125" style="8" customWidth="1"/>
    <col min="3" max="3" width="15.44140625" customWidth="1" outlineLevel="1"/>
    <col min="4" max="4" width="12.88671875" customWidth="1" outlineLevel="1"/>
    <col min="5" max="7" width="12.33203125" customWidth="1"/>
    <col min="8" max="8" width="11.5546875" customWidth="1"/>
    <col min="9" max="14" width="12.33203125" customWidth="1"/>
    <col min="15" max="15" width="12.44140625" customWidth="1"/>
    <col min="16" max="64" width="12.33203125" customWidth="1"/>
    <col min="65" max="65" width="2.6640625" style="40" hidden="1" customWidth="1"/>
    <col min="66" max="85" width="12.33203125" hidden="1" customWidth="1"/>
    <col min="86" max="86" width="2.6640625" style="40" customWidth="1"/>
    <col min="87" max="90" width="12.33203125" customWidth="1"/>
    <col min="91" max="91" width="13.6640625" customWidth="1"/>
    <col min="92" max="92" width="2.6640625" style="40" customWidth="1"/>
    <col min="93" max="94" width="12.33203125" customWidth="1"/>
  </cols>
  <sheetData>
    <row r="1" spans="1:92" s="303" customFormat="1" ht="18" x14ac:dyDescent="0.35">
      <c r="A1" s="67" t="str">
        <f>""&amp;C4&amp;" Financial Model"</f>
        <v>AVE Financial Model</v>
      </c>
      <c r="B1" s="65"/>
      <c r="C1" s="168"/>
      <c r="D1" s="80"/>
      <c r="E1" s="154"/>
      <c r="F1" s="111"/>
      <c r="G1" s="111"/>
      <c r="H1" s="223" t="s">
        <v>267</v>
      </c>
      <c r="I1" s="224"/>
      <c r="J1" s="226">
        <f ca="1">MIN(E284:BK284)</f>
        <v>10489.436048222593</v>
      </c>
      <c r="K1" s="223" t="s">
        <v>266</v>
      </c>
      <c r="L1" s="224"/>
      <c r="M1" s="225">
        <f ca="1">MAX(E293:BL293)</f>
        <v>0</v>
      </c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  <c r="AX1" s="111"/>
      <c r="AY1" s="111"/>
      <c r="AZ1" s="111"/>
      <c r="BA1" s="111"/>
      <c r="BB1" s="111"/>
      <c r="BC1" s="111"/>
      <c r="BD1" s="111"/>
      <c r="BE1" s="111"/>
      <c r="BF1" s="111"/>
      <c r="BG1" s="111"/>
      <c r="BH1" s="111"/>
      <c r="BI1" s="111"/>
      <c r="BJ1" s="111"/>
      <c r="BK1" s="111"/>
      <c r="BL1" s="111"/>
      <c r="BM1" s="40"/>
      <c r="BN1" s="111"/>
      <c r="BO1" s="111"/>
      <c r="BP1" s="111"/>
      <c r="BQ1" s="111"/>
      <c r="BR1" s="111"/>
      <c r="BS1" s="111"/>
      <c r="BT1" s="111"/>
      <c r="BU1" s="111"/>
      <c r="BV1" s="111"/>
      <c r="BW1" s="111"/>
      <c r="BX1" s="111"/>
      <c r="BY1" s="111"/>
      <c r="BZ1" s="111"/>
      <c r="CA1" s="111"/>
      <c r="CB1" s="111"/>
      <c r="CC1" s="111"/>
      <c r="CD1" s="111"/>
      <c r="CE1" s="111"/>
      <c r="CF1" s="111"/>
      <c r="CG1" s="111"/>
      <c r="CH1" s="40"/>
      <c r="CI1" s="111"/>
      <c r="CJ1" s="111"/>
      <c r="CK1" s="111"/>
      <c r="CL1" s="111"/>
      <c r="CM1" s="111"/>
      <c r="CN1" s="40"/>
    </row>
    <row r="2" spans="1:92" s="303" customFormat="1" x14ac:dyDescent="0.3">
      <c r="A2" s="149" t="s">
        <v>185</v>
      </c>
      <c r="B2" s="81"/>
      <c r="C2" s="80"/>
      <c r="D2" s="61">
        <v>43465</v>
      </c>
      <c r="E2" s="65">
        <f>DATE(YEAR(D2),MONTH(D2)+1,1)</f>
        <v>43466</v>
      </c>
      <c r="F2" s="65">
        <f t="shared" ref="F2:BL2" si="0">DATE(YEAR(E2),MONTH(E2)+1,1)</f>
        <v>43497</v>
      </c>
      <c r="G2" s="65">
        <f t="shared" si="0"/>
        <v>43525</v>
      </c>
      <c r="H2" s="65">
        <f t="shared" si="0"/>
        <v>43556</v>
      </c>
      <c r="I2" s="65">
        <f t="shared" si="0"/>
        <v>43586</v>
      </c>
      <c r="J2" s="65">
        <f t="shared" si="0"/>
        <v>43617</v>
      </c>
      <c r="K2" s="65">
        <f t="shared" si="0"/>
        <v>43647</v>
      </c>
      <c r="L2" s="65">
        <f t="shared" si="0"/>
        <v>43678</v>
      </c>
      <c r="M2" s="65">
        <f t="shared" si="0"/>
        <v>43709</v>
      </c>
      <c r="N2" s="65">
        <f t="shared" si="0"/>
        <v>43739</v>
      </c>
      <c r="O2" s="65">
        <f t="shared" si="0"/>
        <v>43770</v>
      </c>
      <c r="P2" s="65">
        <f t="shared" si="0"/>
        <v>43800</v>
      </c>
      <c r="Q2" s="66">
        <f t="shared" si="0"/>
        <v>43831</v>
      </c>
      <c r="R2" s="66">
        <f t="shared" si="0"/>
        <v>43862</v>
      </c>
      <c r="S2" s="66">
        <f t="shared" si="0"/>
        <v>43891</v>
      </c>
      <c r="T2" s="66">
        <f t="shared" si="0"/>
        <v>43922</v>
      </c>
      <c r="U2" s="66">
        <f t="shared" si="0"/>
        <v>43952</v>
      </c>
      <c r="V2" s="66">
        <f t="shared" si="0"/>
        <v>43983</v>
      </c>
      <c r="W2" s="66">
        <f t="shared" si="0"/>
        <v>44013</v>
      </c>
      <c r="X2" s="66">
        <f t="shared" si="0"/>
        <v>44044</v>
      </c>
      <c r="Y2" s="66">
        <f t="shared" si="0"/>
        <v>44075</v>
      </c>
      <c r="Z2" s="66">
        <f t="shared" si="0"/>
        <v>44105</v>
      </c>
      <c r="AA2" s="66">
        <f t="shared" si="0"/>
        <v>44136</v>
      </c>
      <c r="AB2" s="66">
        <f t="shared" si="0"/>
        <v>44166</v>
      </c>
      <c r="AC2" s="65">
        <f t="shared" si="0"/>
        <v>44197</v>
      </c>
      <c r="AD2" s="65">
        <f t="shared" si="0"/>
        <v>44228</v>
      </c>
      <c r="AE2" s="65">
        <f t="shared" si="0"/>
        <v>44256</v>
      </c>
      <c r="AF2" s="65">
        <f t="shared" si="0"/>
        <v>44287</v>
      </c>
      <c r="AG2" s="65">
        <f t="shared" si="0"/>
        <v>44317</v>
      </c>
      <c r="AH2" s="65">
        <f t="shared" si="0"/>
        <v>44348</v>
      </c>
      <c r="AI2" s="65">
        <f t="shared" si="0"/>
        <v>44378</v>
      </c>
      <c r="AJ2" s="65">
        <f t="shared" si="0"/>
        <v>44409</v>
      </c>
      <c r="AK2" s="65">
        <f t="shared" si="0"/>
        <v>44440</v>
      </c>
      <c r="AL2" s="65">
        <f t="shared" si="0"/>
        <v>44470</v>
      </c>
      <c r="AM2" s="65">
        <f t="shared" si="0"/>
        <v>44501</v>
      </c>
      <c r="AN2" s="65">
        <f t="shared" si="0"/>
        <v>44531</v>
      </c>
      <c r="AO2" s="66">
        <f t="shared" si="0"/>
        <v>44562</v>
      </c>
      <c r="AP2" s="66">
        <f t="shared" si="0"/>
        <v>44593</v>
      </c>
      <c r="AQ2" s="66">
        <f t="shared" si="0"/>
        <v>44621</v>
      </c>
      <c r="AR2" s="66">
        <f t="shared" si="0"/>
        <v>44652</v>
      </c>
      <c r="AS2" s="66">
        <f t="shared" si="0"/>
        <v>44682</v>
      </c>
      <c r="AT2" s="66">
        <f t="shared" si="0"/>
        <v>44713</v>
      </c>
      <c r="AU2" s="66">
        <f t="shared" si="0"/>
        <v>44743</v>
      </c>
      <c r="AV2" s="66">
        <f t="shared" si="0"/>
        <v>44774</v>
      </c>
      <c r="AW2" s="66">
        <f t="shared" si="0"/>
        <v>44805</v>
      </c>
      <c r="AX2" s="66">
        <f t="shared" si="0"/>
        <v>44835</v>
      </c>
      <c r="AY2" s="66">
        <f t="shared" si="0"/>
        <v>44866</v>
      </c>
      <c r="AZ2" s="66">
        <f t="shared" si="0"/>
        <v>44896</v>
      </c>
      <c r="BA2" s="65">
        <f t="shared" si="0"/>
        <v>44927</v>
      </c>
      <c r="BB2" s="65">
        <f t="shared" si="0"/>
        <v>44958</v>
      </c>
      <c r="BC2" s="65">
        <f t="shared" si="0"/>
        <v>44986</v>
      </c>
      <c r="BD2" s="65">
        <f t="shared" si="0"/>
        <v>45017</v>
      </c>
      <c r="BE2" s="65">
        <f t="shared" si="0"/>
        <v>45047</v>
      </c>
      <c r="BF2" s="65">
        <f t="shared" si="0"/>
        <v>45078</v>
      </c>
      <c r="BG2" s="65">
        <f t="shared" si="0"/>
        <v>45108</v>
      </c>
      <c r="BH2" s="65">
        <f t="shared" si="0"/>
        <v>45139</v>
      </c>
      <c r="BI2" s="65">
        <f t="shared" si="0"/>
        <v>45170</v>
      </c>
      <c r="BJ2" s="65">
        <f t="shared" si="0"/>
        <v>45200</v>
      </c>
      <c r="BK2" s="65">
        <f t="shared" si="0"/>
        <v>45231</v>
      </c>
      <c r="BL2" s="65">
        <f t="shared" si="0"/>
        <v>45261</v>
      </c>
      <c r="BM2" s="60"/>
      <c r="BN2" s="150">
        <f>$CI$2</f>
        <v>43466</v>
      </c>
      <c r="BO2" s="151">
        <f>$CI$2</f>
        <v>43466</v>
      </c>
      <c r="BP2" s="152">
        <f t="shared" ref="BP2:BQ2" si="1">$CI$2</f>
        <v>43466</v>
      </c>
      <c r="BQ2" s="153">
        <f t="shared" si="1"/>
        <v>43466</v>
      </c>
      <c r="BR2" s="150">
        <f>$CJ$2</f>
        <v>43831</v>
      </c>
      <c r="BS2" s="151">
        <f t="shared" ref="BS2:BU2" si="2">$CJ$2</f>
        <v>43831</v>
      </c>
      <c r="BT2" s="152">
        <f t="shared" si="2"/>
        <v>43831</v>
      </c>
      <c r="BU2" s="153">
        <f t="shared" si="2"/>
        <v>43831</v>
      </c>
      <c r="BV2" s="150">
        <f>$CK$2</f>
        <v>44197</v>
      </c>
      <c r="BW2" s="151">
        <f t="shared" ref="BW2:BY2" si="3">$CK$2</f>
        <v>44197</v>
      </c>
      <c r="BX2" s="152">
        <f t="shared" si="3"/>
        <v>44197</v>
      </c>
      <c r="BY2" s="153">
        <f t="shared" si="3"/>
        <v>44197</v>
      </c>
      <c r="BZ2" s="150">
        <f>$CL$2</f>
        <v>44562</v>
      </c>
      <c r="CA2" s="151">
        <f t="shared" ref="CA2:CC2" si="4">$CL$2</f>
        <v>44562</v>
      </c>
      <c r="CB2" s="152">
        <f t="shared" si="4"/>
        <v>44562</v>
      </c>
      <c r="CC2" s="153">
        <f t="shared" si="4"/>
        <v>44562</v>
      </c>
      <c r="CD2" s="150">
        <f>$CM$2</f>
        <v>44927</v>
      </c>
      <c r="CE2" s="151">
        <f t="shared" ref="CE2:CG2" si="5">$CM$2</f>
        <v>44927</v>
      </c>
      <c r="CF2" s="152">
        <f t="shared" si="5"/>
        <v>44927</v>
      </c>
      <c r="CG2" s="153">
        <f t="shared" si="5"/>
        <v>44927</v>
      </c>
      <c r="CH2" s="62"/>
      <c r="CI2" s="140">
        <f>DATE(YEAR(E2),MONTH(1),DAY(1))</f>
        <v>43466</v>
      </c>
      <c r="CJ2" s="140">
        <f>DATE(YEAR(Q2),MONTH(1),DAY(1))</f>
        <v>43831</v>
      </c>
      <c r="CK2" s="140">
        <f>DATE(YEAR(AC2),MONTH(1),DAY(1))</f>
        <v>44197</v>
      </c>
      <c r="CL2" s="140">
        <f>DATE(YEAR(AO2),MONTH(1),DAY(1))</f>
        <v>44562</v>
      </c>
      <c r="CM2" s="140">
        <f>DATE(YEAR(BA2),MONTH(1),DAY(1))</f>
        <v>44927</v>
      </c>
      <c r="CN2" s="62"/>
    </row>
    <row r="3" spans="1:92" s="304" customFormat="1" hidden="1" outlineLevel="1" x14ac:dyDescent="0.3">
      <c r="A3" s="4" t="s">
        <v>77</v>
      </c>
      <c r="B3" s="21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39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39"/>
      <c r="CI3" s="4"/>
      <c r="CJ3" s="4"/>
      <c r="CK3" s="4"/>
      <c r="CL3" s="4"/>
      <c r="CM3" s="4"/>
      <c r="CN3" s="39"/>
    </row>
    <row r="4" spans="1:92" s="303" customFormat="1" hidden="1" outlineLevel="1" x14ac:dyDescent="0.3">
      <c r="A4" s="164" t="s">
        <v>14</v>
      </c>
      <c r="B4" s="81"/>
      <c r="C4" s="64" t="s">
        <v>184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M4" s="4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H4" s="40"/>
      <c r="CI4" s="80"/>
      <c r="CJ4" s="80"/>
      <c r="CK4" s="80"/>
      <c r="CL4" s="80"/>
      <c r="CM4" s="80"/>
      <c r="CN4" s="40"/>
    </row>
    <row r="5" spans="1:92" s="303" customFormat="1" hidden="1" outlineLevel="2" x14ac:dyDescent="0.3">
      <c r="A5" s="80" t="s">
        <v>22</v>
      </c>
      <c r="B5" s="81"/>
      <c r="C5" s="10">
        <v>5.0000000000000001E-3</v>
      </c>
      <c r="D5" s="165"/>
      <c r="E5" s="155">
        <f>$C$5/12</f>
        <v>4.1666666666666669E-4</v>
      </c>
      <c r="F5" s="155">
        <f t="shared" ref="F5:BL5" si="6">$C$5/12</f>
        <v>4.1666666666666669E-4</v>
      </c>
      <c r="G5" s="155">
        <f t="shared" si="6"/>
        <v>4.1666666666666669E-4</v>
      </c>
      <c r="H5" s="155">
        <f t="shared" si="6"/>
        <v>4.1666666666666669E-4</v>
      </c>
      <c r="I5" s="155">
        <f t="shared" si="6"/>
        <v>4.1666666666666669E-4</v>
      </c>
      <c r="J5" s="155">
        <f t="shared" si="6"/>
        <v>4.1666666666666669E-4</v>
      </c>
      <c r="K5" s="155">
        <f t="shared" si="6"/>
        <v>4.1666666666666669E-4</v>
      </c>
      <c r="L5" s="155">
        <f t="shared" si="6"/>
        <v>4.1666666666666669E-4</v>
      </c>
      <c r="M5" s="155">
        <f t="shared" si="6"/>
        <v>4.1666666666666669E-4</v>
      </c>
      <c r="N5" s="155">
        <f t="shared" si="6"/>
        <v>4.1666666666666669E-4</v>
      </c>
      <c r="O5" s="155">
        <f t="shared" si="6"/>
        <v>4.1666666666666669E-4</v>
      </c>
      <c r="P5" s="155">
        <f t="shared" si="6"/>
        <v>4.1666666666666669E-4</v>
      </c>
      <c r="Q5" s="155">
        <f t="shared" si="6"/>
        <v>4.1666666666666669E-4</v>
      </c>
      <c r="R5" s="155">
        <f t="shared" si="6"/>
        <v>4.1666666666666669E-4</v>
      </c>
      <c r="S5" s="155">
        <f t="shared" si="6"/>
        <v>4.1666666666666669E-4</v>
      </c>
      <c r="T5" s="155">
        <f t="shared" si="6"/>
        <v>4.1666666666666669E-4</v>
      </c>
      <c r="U5" s="155">
        <f t="shared" si="6"/>
        <v>4.1666666666666669E-4</v>
      </c>
      <c r="V5" s="155">
        <f t="shared" si="6"/>
        <v>4.1666666666666669E-4</v>
      </c>
      <c r="W5" s="155">
        <f t="shared" si="6"/>
        <v>4.1666666666666669E-4</v>
      </c>
      <c r="X5" s="155">
        <f t="shared" si="6"/>
        <v>4.1666666666666669E-4</v>
      </c>
      <c r="Y5" s="155">
        <f t="shared" si="6"/>
        <v>4.1666666666666669E-4</v>
      </c>
      <c r="Z5" s="155">
        <f t="shared" si="6"/>
        <v>4.1666666666666669E-4</v>
      </c>
      <c r="AA5" s="155">
        <f t="shared" si="6"/>
        <v>4.1666666666666669E-4</v>
      </c>
      <c r="AB5" s="155">
        <f t="shared" si="6"/>
        <v>4.1666666666666669E-4</v>
      </c>
      <c r="AC5" s="155">
        <f t="shared" si="6"/>
        <v>4.1666666666666669E-4</v>
      </c>
      <c r="AD5" s="155">
        <f t="shared" si="6"/>
        <v>4.1666666666666669E-4</v>
      </c>
      <c r="AE5" s="155">
        <f t="shared" si="6"/>
        <v>4.1666666666666669E-4</v>
      </c>
      <c r="AF5" s="155">
        <f t="shared" si="6"/>
        <v>4.1666666666666669E-4</v>
      </c>
      <c r="AG5" s="155">
        <f t="shared" si="6"/>
        <v>4.1666666666666669E-4</v>
      </c>
      <c r="AH5" s="155">
        <f t="shared" si="6"/>
        <v>4.1666666666666669E-4</v>
      </c>
      <c r="AI5" s="155">
        <f t="shared" si="6"/>
        <v>4.1666666666666669E-4</v>
      </c>
      <c r="AJ5" s="155">
        <f t="shared" si="6"/>
        <v>4.1666666666666669E-4</v>
      </c>
      <c r="AK5" s="155">
        <f t="shared" si="6"/>
        <v>4.1666666666666669E-4</v>
      </c>
      <c r="AL5" s="155">
        <f t="shared" si="6"/>
        <v>4.1666666666666669E-4</v>
      </c>
      <c r="AM5" s="155">
        <f t="shared" si="6"/>
        <v>4.1666666666666669E-4</v>
      </c>
      <c r="AN5" s="155">
        <f t="shared" si="6"/>
        <v>4.1666666666666669E-4</v>
      </c>
      <c r="AO5" s="155">
        <f t="shared" si="6"/>
        <v>4.1666666666666669E-4</v>
      </c>
      <c r="AP5" s="155">
        <f t="shared" si="6"/>
        <v>4.1666666666666669E-4</v>
      </c>
      <c r="AQ5" s="155">
        <f t="shared" si="6"/>
        <v>4.1666666666666669E-4</v>
      </c>
      <c r="AR5" s="155">
        <f t="shared" si="6"/>
        <v>4.1666666666666669E-4</v>
      </c>
      <c r="AS5" s="155">
        <f t="shared" si="6"/>
        <v>4.1666666666666669E-4</v>
      </c>
      <c r="AT5" s="155">
        <f t="shared" si="6"/>
        <v>4.1666666666666669E-4</v>
      </c>
      <c r="AU5" s="155">
        <f t="shared" si="6"/>
        <v>4.1666666666666669E-4</v>
      </c>
      <c r="AV5" s="155">
        <f t="shared" si="6"/>
        <v>4.1666666666666669E-4</v>
      </c>
      <c r="AW5" s="155">
        <f t="shared" si="6"/>
        <v>4.1666666666666669E-4</v>
      </c>
      <c r="AX5" s="155">
        <f t="shared" si="6"/>
        <v>4.1666666666666669E-4</v>
      </c>
      <c r="AY5" s="155">
        <f t="shared" si="6"/>
        <v>4.1666666666666669E-4</v>
      </c>
      <c r="AZ5" s="155">
        <f t="shared" si="6"/>
        <v>4.1666666666666669E-4</v>
      </c>
      <c r="BA5" s="155">
        <f t="shared" si="6"/>
        <v>4.1666666666666669E-4</v>
      </c>
      <c r="BB5" s="155">
        <f t="shared" si="6"/>
        <v>4.1666666666666669E-4</v>
      </c>
      <c r="BC5" s="155">
        <f t="shared" si="6"/>
        <v>4.1666666666666669E-4</v>
      </c>
      <c r="BD5" s="155">
        <f t="shared" si="6"/>
        <v>4.1666666666666669E-4</v>
      </c>
      <c r="BE5" s="155">
        <f t="shared" si="6"/>
        <v>4.1666666666666669E-4</v>
      </c>
      <c r="BF5" s="155">
        <f t="shared" si="6"/>
        <v>4.1666666666666669E-4</v>
      </c>
      <c r="BG5" s="155">
        <f t="shared" si="6"/>
        <v>4.1666666666666669E-4</v>
      </c>
      <c r="BH5" s="155">
        <f t="shared" si="6"/>
        <v>4.1666666666666669E-4</v>
      </c>
      <c r="BI5" s="155">
        <f t="shared" si="6"/>
        <v>4.1666666666666669E-4</v>
      </c>
      <c r="BJ5" s="155">
        <f t="shared" si="6"/>
        <v>4.1666666666666669E-4</v>
      </c>
      <c r="BK5" s="155">
        <f t="shared" si="6"/>
        <v>4.1666666666666669E-4</v>
      </c>
      <c r="BL5" s="155">
        <f t="shared" si="6"/>
        <v>4.1666666666666669E-4</v>
      </c>
      <c r="BM5" s="40"/>
      <c r="BN5" s="155">
        <f>SUM(E5:G5)</f>
        <v>1.25E-3</v>
      </c>
      <c r="BO5" s="155">
        <f>SUM(H5:J5)</f>
        <v>1.25E-3</v>
      </c>
      <c r="BP5" s="155">
        <f>SUM(K5:M5)</f>
        <v>1.25E-3</v>
      </c>
      <c r="BQ5" s="155">
        <f>SUM(N5:P5)</f>
        <v>1.25E-3</v>
      </c>
      <c r="BR5" s="155">
        <f>SUM(Q5:S5)</f>
        <v>1.25E-3</v>
      </c>
      <c r="BS5" s="155">
        <f>SUM(T5:V5)</f>
        <v>1.25E-3</v>
      </c>
      <c r="BT5" s="155">
        <f>SUM(W5:Y5)</f>
        <v>1.25E-3</v>
      </c>
      <c r="BU5" s="155">
        <f>SUM(Z5:AB5)</f>
        <v>1.25E-3</v>
      </c>
      <c r="BV5" s="155">
        <f>SUM(AC5:AE5)</f>
        <v>1.25E-3</v>
      </c>
      <c r="BW5" s="155">
        <f>SUM(AF5:AH5)</f>
        <v>1.25E-3</v>
      </c>
      <c r="BX5" s="155">
        <f>SUM(AI5:AK5)</f>
        <v>1.25E-3</v>
      </c>
      <c r="BY5" s="155">
        <f>SUM(AL5:AN5)</f>
        <v>1.25E-3</v>
      </c>
      <c r="BZ5" s="155">
        <f>SUM(AO5:AQ5)</f>
        <v>1.25E-3</v>
      </c>
      <c r="CA5" s="155">
        <f>SUM(AR5:AT5)</f>
        <v>1.25E-3</v>
      </c>
      <c r="CB5" s="155">
        <f>SUM(AU5:AW5)</f>
        <v>1.25E-3</v>
      </c>
      <c r="CC5" s="155">
        <f>SUM(AX5:AZ5)</f>
        <v>1.25E-3</v>
      </c>
      <c r="CD5" s="155">
        <f>SUM(BA5:BC5)</f>
        <v>1.25E-3</v>
      </c>
      <c r="CE5" s="155">
        <f>SUM(BD5:BF5)</f>
        <v>1.25E-3</v>
      </c>
      <c r="CF5" s="155">
        <f>SUM(BG5:BI5)</f>
        <v>1.25E-3</v>
      </c>
      <c r="CG5" s="155">
        <f>SUM(BJ5:BL5)</f>
        <v>1.25E-3</v>
      </c>
      <c r="CH5" s="44"/>
      <c r="CI5" s="155">
        <f>SUM(E5:P5)</f>
        <v>5.0000000000000001E-3</v>
      </c>
      <c r="CJ5" s="155">
        <f>SUM(Q5:AB5)</f>
        <v>5.0000000000000001E-3</v>
      </c>
      <c r="CK5" s="155">
        <f>SUM(AC5:AN5)</f>
        <v>5.0000000000000001E-3</v>
      </c>
      <c r="CL5" s="155">
        <f>SUM(AO5:AZ5)</f>
        <v>5.0000000000000001E-3</v>
      </c>
      <c r="CM5" s="155">
        <f>SUM(BA5:BL5)</f>
        <v>5.0000000000000001E-3</v>
      </c>
      <c r="CN5" s="40"/>
    </row>
    <row r="6" spans="1:92" s="303" customFormat="1" hidden="1" outlineLevel="2" x14ac:dyDescent="0.3">
      <c r="A6" s="80" t="s">
        <v>23</v>
      </c>
      <c r="B6" s="81"/>
      <c r="C6" s="10">
        <v>3.5000000000000003E-2</v>
      </c>
      <c r="D6" s="80"/>
      <c r="E6" s="155">
        <f>$C$6/12</f>
        <v>2.9166666666666668E-3</v>
      </c>
      <c r="F6" s="155">
        <f t="shared" ref="F6:BL6" si="7">$C$6/12</f>
        <v>2.9166666666666668E-3</v>
      </c>
      <c r="G6" s="155">
        <f t="shared" si="7"/>
        <v>2.9166666666666668E-3</v>
      </c>
      <c r="H6" s="155">
        <f t="shared" si="7"/>
        <v>2.9166666666666668E-3</v>
      </c>
      <c r="I6" s="155">
        <f t="shared" si="7"/>
        <v>2.9166666666666668E-3</v>
      </c>
      <c r="J6" s="155">
        <f t="shared" si="7"/>
        <v>2.9166666666666668E-3</v>
      </c>
      <c r="K6" s="155">
        <f t="shared" si="7"/>
        <v>2.9166666666666668E-3</v>
      </c>
      <c r="L6" s="155">
        <f t="shared" si="7"/>
        <v>2.9166666666666668E-3</v>
      </c>
      <c r="M6" s="155">
        <f t="shared" si="7"/>
        <v>2.9166666666666668E-3</v>
      </c>
      <c r="N6" s="155">
        <f t="shared" si="7"/>
        <v>2.9166666666666668E-3</v>
      </c>
      <c r="O6" s="155">
        <f t="shared" si="7"/>
        <v>2.9166666666666668E-3</v>
      </c>
      <c r="P6" s="155">
        <f t="shared" si="7"/>
        <v>2.9166666666666668E-3</v>
      </c>
      <c r="Q6" s="155">
        <f t="shared" si="7"/>
        <v>2.9166666666666668E-3</v>
      </c>
      <c r="R6" s="155">
        <f t="shared" si="7"/>
        <v>2.9166666666666668E-3</v>
      </c>
      <c r="S6" s="155">
        <f t="shared" si="7"/>
        <v>2.9166666666666668E-3</v>
      </c>
      <c r="T6" s="155">
        <f t="shared" si="7"/>
        <v>2.9166666666666668E-3</v>
      </c>
      <c r="U6" s="155">
        <f t="shared" si="7"/>
        <v>2.9166666666666668E-3</v>
      </c>
      <c r="V6" s="155">
        <f t="shared" si="7"/>
        <v>2.9166666666666668E-3</v>
      </c>
      <c r="W6" s="155">
        <f t="shared" si="7"/>
        <v>2.9166666666666668E-3</v>
      </c>
      <c r="X6" s="155">
        <f t="shared" si="7"/>
        <v>2.9166666666666668E-3</v>
      </c>
      <c r="Y6" s="155">
        <f t="shared" si="7"/>
        <v>2.9166666666666668E-3</v>
      </c>
      <c r="Z6" s="155">
        <f t="shared" si="7"/>
        <v>2.9166666666666668E-3</v>
      </c>
      <c r="AA6" s="155">
        <f t="shared" si="7"/>
        <v>2.9166666666666668E-3</v>
      </c>
      <c r="AB6" s="155">
        <f t="shared" si="7"/>
        <v>2.9166666666666668E-3</v>
      </c>
      <c r="AC6" s="155">
        <f t="shared" si="7"/>
        <v>2.9166666666666668E-3</v>
      </c>
      <c r="AD6" s="155">
        <f t="shared" si="7"/>
        <v>2.9166666666666668E-3</v>
      </c>
      <c r="AE6" s="155">
        <f t="shared" si="7"/>
        <v>2.9166666666666668E-3</v>
      </c>
      <c r="AF6" s="155">
        <f t="shared" si="7"/>
        <v>2.9166666666666668E-3</v>
      </c>
      <c r="AG6" s="155">
        <f t="shared" si="7"/>
        <v>2.9166666666666668E-3</v>
      </c>
      <c r="AH6" s="155">
        <f t="shared" si="7"/>
        <v>2.9166666666666668E-3</v>
      </c>
      <c r="AI6" s="155">
        <f t="shared" si="7"/>
        <v>2.9166666666666668E-3</v>
      </c>
      <c r="AJ6" s="155">
        <f t="shared" si="7"/>
        <v>2.9166666666666668E-3</v>
      </c>
      <c r="AK6" s="155">
        <f t="shared" si="7"/>
        <v>2.9166666666666668E-3</v>
      </c>
      <c r="AL6" s="155">
        <f t="shared" si="7"/>
        <v>2.9166666666666668E-3</v>
      </c>
      <c r="AM6" s="155">
        <f t="shared" si="7"/>
        <v>2.9166666666666668E-3</v>
      </c>
      <c r="AN6" s="155">
        <f t="shared" si="7"/>
        <v>2.9166666666666668E-3</v>
      </c>
      <c r="AO6" s="155">
        <f t="shared" si="7"/>
        <v>2.9166666666666668E-3</v>
      </c>
      <c r="AP6" s="155">
        <f t="shared" si="7"/>
        <v>2.9166666666666668E-3</v>
      </c>
      <c r="AQ6" s="155">
        <f t="shared" si="7"/>
        <v>2.9166666666666668E-3</v>
      </c>
      <c r="AR6" s="155">
        <f t="shared" si="7"/>
        <v>2.9166666666666668E-3</v>
      </c>
      <c r="AS6" s="155">
        <f t="shared" si="7"/>
        <v>2.9166666666666668E-3</v>
      </c>
      <c r="AT6" s="155">
        <f t="shared" si="7"/>
        <v>2.9166666666666668E-3</v>
      </c>
      <c r="AU6" s="155">
        <f t="shared" si="7"/>
        <v>2.9166666666666668E-3</v>
      </c>
      <c r="AV6" s="155">
        <f t="shared" si="7"/>
        <v>2.9166666666666668E-3</v>
      </c>
      <c r="AW6" s="155">
        <f t="shared" si="7"/>
        <v>2.9166666666666668E-3</v>
      </c>
      <c r="AX6" s="155">
        <f t="shared" si="7"/>
        <v>2.9166666666666668E-3</v>
      </c>
      <c r="AY6" s="155">
        <f t="shared" si="7"/>
        <v>2.9166666666666668E-3</v>
      </c>
      <c r="AZ6" s="155">
        <f t="shared" si="7"/>
        <v>2.9166666666666668E-3</v>
      </c>
      <c r="BA6" s="155">
        <f t="shared" si="7"/>
        <v>2.9166666666666668E-3</v>
      </c>
      <c r="BB6" s="155">
        <f t="shared" si="7"/>
        <v>2.9166666666666668E-3</v>
      </c>
      <c r="BC6" s="155">
        <f t="shared" si="7"/>
        <v>2.9166666666666668E-3</v>
      </c>
      <c r="BD6" s="155">
        <f t="shared" si="7"/>
        <v>2.9166666666666668E-3</v>
      </c>
      <c r="BE6" s="155">
        <f t="shared" si="7"/>
        <v>2.9166666666666668E-3</v>
      </c>
      <c r="BF6" s="155">
        <f t="shared" si="7"/>
        <v>2.9166666666666668E-3</v>
      </c>
      <c r="BG6" s="155">
        <f t="shared" si="7"/>
        <v>2.9166666666666668E-3</v>
      </c>
      <c r="BH6" s="155">
        <f t="shared" si="7"/>
        <v>2.9166666666666668E-3</v>
      </c>
      <c r="BI6" s="155">
        <f t="shared" si="7"/>
        <v>2.9166666666666668E-3</v>
      </c>
      <c r="BJ6" s="155">
        <f t="shared" si="7"/>
        <v>2.9166666666666668E-3</v>
      </c>
      <c r="BK6" s="155">
        <f t="shared" si="7"/>
        <v>2.9166666666666668E-3</v>
      </c>
      <c r="BL6" s="155">
        <f t="shared" si="7"/>
        <v>2.9166666666666668E-3</v>
      </c>
      <c r="BM6" s="40"/>
      <c r="BN6" s="155">
        <f>SUM(E6:G6)</f>
        <v>8.7500000000000008E-3</v>
      </c>
      <c r="BO6" s="155">
        <f>SUM(H6:J6)</f>
        <v>8.7500000000000008E-3</v>
      </c>
      <c r="BP6" s="155">
        <f>SUM(K6:M6)</f>
        <v>8.7500000000000008E-3</v>
      </c>
      <c r="BQ6" s="155">
        <f>SUM(N6:P6)</f>
        <v>8.7500000000000008E-3</v>
      </c>
      <c r="BR6" s="155">
        <f>SUM(Q6:S6)</f>
        <v>8.7500000000000008E-3</v>
      </c>
      <c r="BS6" s="155">
        <f>SUM(T6:V6)</f>
        <v>8.7500000000000008E-3</v>
      </c>
      <c r="BT6" s="155">
        <f>SUM(W6:Y6)</f>
        <v>8.7500000000000008E-3</v>
      </c>
      <c r="BU6" s="155">
        <f>SUM(Z6:AB6)</f>
        <v>8.7500000000000008E-3</v>
      </c>
      <c r="BV6" s="155">
        <f>SUM(AC6:AE6)</f>
        <v>8.7500000000000008E-3</v>
      </c>
      <c r="BW6" s="155">
        <f>SUM(AF6:AH6)</f>
        <v>8.7500000000000008E-3</v>
      </c>
      <c r="BX6" s="155">
        <f>SUM(AI6:AK6)</f>
        <v>8.7500000000000008E-3</v>
      </c>
      <c r="BY6" s="155">
        <f>SUM(AL6:AN6)</f>
        <v>8.7500000000000008E-3</v>
      </c>
      <c r="BZ6" s="155">
        <f>SUM(AO6:AQ6)</f>
        <v>8.7500000000000008E-3</v>
      </c>
      <c r="CA6" s="155">
        <f>SUM(AR6:AT6)</f>
        <v>8.7500000000000008E-3</v>
      </c>
      <c r="CB6" s="155">
        <f>SUM(AU6:AW6)</f>
        <v>8.7500000000000008E-3</v>
      </c>
      <c r="CC6" s="155">
        <f>SUM(AX6:AZ6)</f>
        <v>8.7500000000000008E-3</v>
      </c>
      <c r="CD6" s="155">
        <f>SUM(BA6:BC6)</f>
        <v>8.7500000000000008E-3</v>
      </c>
      <c r="CE6" s="155">
        <f>SUM(BD6:BF6)</f>
        <v>8.7500000000000008E-3</v>
      </c>
      <c r="CF6" s="155">
        <f>SUM(BG6:BI6)</f>
        <v>8.7500000000000008E-3</v>
      </c>
      <c r="CG6" s="155">
        <f>SUM(BJ6:BL6)</f>
        <v>8.7500000000000008E-3</v>
      </c>
      <c r="CH6" s="44"/>
      <c r="CI6" s="155">
        <f>SUM(E6:P6)</f>
        <v>3.5000000000000003E-2</v>
      </c>
      <c r="CJ6" s="155">
        <f>SUM(Q6:AB6)</f>
        <v>3.5000000000000003E-2</v>
      </c>
      <c r="CK6" s="155">
        <f>SUM(AC6:AN6)</f>
        <v>3.5000000000000003E-2</v>
      </c>
      <c r="CL6" s="155">
        <f>SUM(AO6:AZ6)</f>
        <v>3.5000000000000003E-2</v>
      </c>
      <c r="CM6" s="155">
        <f>SUM(BA6:BL6)</f>
        <v>3.5000000000000003E-2</v>
      </c>
      <c r="CN6" s="40"/>
    </row>
    <row r="7" spans="1:92" s="303" customFormat="1" hidden="1" outlineLevel="2" x14ac:dyDescent="0.3">
      <c r="A7" s="80" t="s">
        <v>24</v>
      </c>
      <c r="B7" s="81"/>
      <c r="C7" s="10">
        <v>5.5E-2</v>
      </c>
      <c r="D7" s="166"/>
      <c r="E7" s="155">
        <f>$C$7/12</f>
        <v>4.5833333333333334E-3</v>
      </c>
      <c r="F7" s="155">
        <f t="shared" ref="F7:BL7" si="8">$C$7/12</f>
        <v>4.5833333333333334E-3</v>
      </c>
      <c r="G7" s="155">
        <f t="shared" si="8"/>
        <v>4.5833333333333334E-3</v>
      </c>
      <c r="H7" s="155">
        <f t="shared" si="8"/>
        <v>4.5833333333333334E-3</v>
      </c>
      <c r="I7" s="155">
        <f t="shared" si="8"/>
        <v>4.5833333333333334E-3</v>
      </c>
      <c r="J7" s="155">
        <f t="shared" si="8"/>
        <v>4.5833333333333334E-3</v>
      </c>
      <c r="K7" s="155">
        <f t="shared" si="8"/>
        <v>4.5833333333333334E-3</v>
      </c>
      <c r="L7" s="155">
        <f t="shared" si="8"/>
        <v>4.5833333333333334E-3</v>
      </c>
      <c r="M7" s="155">
        <f t="shared" si="8"/>
        <v>4.5833333333333334E-3</v>
      </c>
      <c r="N7" s="155">
        <f t="shared" si="8"/>
        <v>4.5833333333333334E-3</v>
      </c>
      <c r="O7" s="155">
        <f t="shared" si="8"/>
        <v>4.5833333333333334E-3</v>
      </c>
      <c r="P7" s="155">
        <f t="shared" si="8"/>
        <v>4.5833333333333334E-3</v>
      </c>
      <c r="Q7" s="155">
        <f t="shared" si="8"/>
        <v>4.5833333333333334E-3</v>
      </c>
      <c r="R7" s="155">
        <f t="shared" si="8"/>
        <v>4.5833333333333334E-3</v>
      </c>
      <c r="S7" s="155">
        <f t="shared" si="8"/>
        <v>4.5833333333333334E-3</v>
      </c>
      <c r="T7" s="155">
        <f t="shared" si="8"/>
        <v>4.5833333333333334E-3</v>
      </c>
      <c r="U7" s="155">
        <f t="shared" si="8"/>
        <v>4.5833333333333334E-3</v>
      </c>
      <c r="V7" s="155">
        <f t="shared" si="8"/>
        <v>4.5833333333333334E-3</v>
      </c>
      <c r="W7" s="155">
        <f t="shared" si="8"/>
        <v>4.5833333333333334E-3</v>
      </c>
      <c r="X7" s="155">
        <f t="shared" si="8"/>
        <v>4.5833333333333334E-3</v>
      </c>
      <c r="Y7" s="155">
        <f t="shared" si="8"/>
        <v>4.5833333333333334E-3</v>
      </c>
      <c r="Z7" s="155">
        <f t="shared" si="8"/>
        <v>4.5833333333333334E-3</v>
      </c>
      <c r="AA7" s="155">
        <f t="shared" si="8"/>
        <v>4.5833333333333334E-3</v>
      </c>
      <c r="AB7" s="155">
        <f t="shared" si="8"/>
        <v>4.5833333333333334E-3</v>
      </c>
      <c r="AC7" s="155">
        <f t="shared" si="8"/>
        <v>4.5833333333333334E-3</v>
      </c>
      <c r="AD7" s="155">
        <f t="shared" si="8"/>
        <v>4.5833333333333334E-3</v>
      </c>
      <c r="AE7" s="155">
        <f t="shared" si="8"/>
        <v>4.5833333333333334E-3</v>
      </c>
      <c r="AF7" s="155">
        <f t="shared" si="8"/>
        <v>4.5833333333333334E-3</v>
      </c>
      <c r="AG7" s="155">
        <f t="shared" si="8"/>
        <v>4.5833333333333334E-3</v>
      </c>
      <c r="AH7" s="155">
        <f t="shared" si="8"/>
        <v>4.5833333333333334E-3</v>
      </c>
      <c r="AI7" s="155">
        <f t="shared" si="8"/>
        <v>4.5833333333333334E-3</v>
      </c>
      <c r="AJ7" s="155">
        <f t="shared" si="8"/>
        <v>4.5833333333333334E-3</v>
      </c>
      <c r="AK7" s="155">
        <f t="shared" si="8"/>
        <v>4.5833333333333334E-3</v>
      </c>
      <c r="AL7" s="155">
        <f t="shared" si="8"/>
        <v>4.5833333333333334E-3</v>
      </c>
      <c r="AM7" s="155">
        <f t="shared" si="8"/>
        <v>4.5833333333333334E-3</v>
      </c>
      <c r="AN7" s="155">
        <f t="shared" si="8"/>
        <v>4.5833333333333334E-3</v>
      </c>
      <c r="AO7" s="155">
        <f t="shared" si="8"/>
        <v>4.5833333333333334E-3</v>
      </c>
      <c r="AP7" s="155">
        <f t="shared" si="8"/>
        <v>4.5833333333333334E-3</v>
      </c>
      <c r="AQ7" s="155">
        <f t="shared" si="8"/>
        <v>4.5833333333333334E-3</v>
      </c>
      <c r="AR7" s="155">
        <f t="shared" si="8"/>
        <v>4.5833333333333334E-3</v>
      </c>
      <c r="AS7" s="155">
        <f t="shared" si="8"/>
        <v>4.5833333333333334E-3</v>
      </c>
      <c r="AT7" s="155">
        <f t="shared" si="8"/>
        <v>4.5833333333333334E-3</v>
      </c>
      <c r="AU7" s="155">
        <f t="shared" si="8"/>
        <v>4.5833333333333334E-3</v>
      </c>
      <c r="AV7" s="155">
        <f t="shared" si="8"/>
        <v>4.5833333333333334E-3</v>
      </c>
      <c r="AW7" s="155">
        <f t="shared" si="8"/>
        <v>4.5833333333333334E-3</v>
      </c>
      <c r="AX7" s="155">
        <f t="shared" si="8"/>
        <v>4.5833333333333334E-3</v>
      </c>
      <c r="AY7" s="155">
        <f t="shared" si="8"/>
        <v>4.5833333333333334E-3</v>
      </c>
      <c r="AZ7" s="155">
        <f t="shared" si="8"/>
        <v>4.5833333333333334E-3</v>
      </c>
      <c r="BA7" s="155">
        <f t="shared" si="8"/>
        <v>4.5833333333333334E-3</v>
      </c>
      <c r="BB7" s="155">
        <f t="shared" si="8"/>
        <v>4.5833333333333334E-3</v>
      </c>
      <c r="BC7" s="155">
        <f t="shared" si="8"/>
        <v>4.5833333333333334E-3</v>
      </c>
      <c r="BD7" s="155">
        <f t="shared" si="8"/>
        <v>4.5833333333333334E-3</v>
      </c>
      <c r="BE7" s="155">
        <f t="shared" si="8"/>
        <v>4.5833333333333334E-3</v>
      </c>
      <c r="BF7" s="155">
        <f t="shared" si="8"/>
        <v>4.5833333333333334E-3</v>
      </c>
      <c r="BG7" s="155">
        <f t="shared" si="8"/>
        <v>4.5833333333333334E-3</v>
      </c>
      <c r="BH7" s="155">
        <f t="shared" si="8"/>
        <v>4.5833333333333334E-3</v>
      </c>
      <c r="BI7" s="155">
        <f t="shared" si="8"/>
        <v>4.5833333333333334E-3</v>
      </c>
      <c r="BJ7" s="155">
        <f t="shared" si="8"/>
        <v>4.5833333333333334E-3</v>
      </c>
      <c r="BK7" s="155">
        <f t="shared" si="8"/>
        <v>4.5833333333333334E-3</v>
      </c>
      <c r="BL7" s="155">
        <f t="shared" si="8"/>
        <v>4.5833333333333334E-3</v>
      </c>
      <c r="BM7" s="40"/>
      <c r="BN7" s="155">
        <f>SUM(E7:G7)</f>
        <v>1.375E-2</v>
      </c>
      <c r="BO7" s="155">
        <f>SUM(H7:J7)</f>
        <v>1.375E-2</v>
      </c>
      <c r="BP7" s="155">
        <f>SUM(K7:M7)</f>
        <v>1.375E-2</v>
      </c>
      <c r="BQ7" s="155">
        <f>SUM(N7:P7)</f>
        <v>1.375E-2</v>
      </c>
      <c r="BR7" s="155">
        <f>SUM(Q7:S7)</f>
        <v>1.375E-2</v>
      </c>
      <c r="BS7" s="155">
        <f>SUM(T7:V7)</f>
        <v>1.375E-2</v>
      </c>
      <c r="BT7" s="155">
        <f>SUM(W7:Y7)</f>
        <v>1.375E-2</v>
      </c>
      <c r="BU7" s="155">
        <f>SUM(Z7:AB7)</f>
        <v>1.375E-2</v>
      </c>
      <c r="BV7" s="155">
        <f>SUM(AC7:AE7)</f>
        <v>1.375E-2</v>
      </c>
      <c r="BW7" s="155">
        <f>SUM(AF7:AH7)</f>
        <v>1.375E-2</v>
      </c>
      <c r="BX7" s="155">
        <f>SUM(AI7:AK7)</f>
        <v>1.375E-2</v>
      </c>
      <c r="BY7" s="155">
        <f>SUM(AL7:AN7)</f>
        <v>1.375E-2</v>
      </c>
      <c r="BZ7" s="155">
        <f>SUM(AO7:AQ7)</f>
        <v>1.375E-2</v>
      </c>
      <c r="CA7" s="155">
        <f>SUM(AR7:AT7)</f>
        <v>1.375E-2</v>
      </c>
      <c r="CB7" s="155">
        <f>SUM(AU7:AW7)</f>
        <v>1.375E-2</v>
      </c>
      <c r="CC7" s="155">
        <f>SUM(AX7:AZ7)</f>
        <v>1.375E-2</v>
      </c>
      <c r="CD7" s="155">
        <f>SUM(BA7:BC7)</f>
        <v>1.375E-2</v>
      </c>
      <c r="CE7" s="155">
        <f>SUM(BD7:BF7)</f>
        <v>1.375E-2</v>
      </c>
      <c r="CF7" s="155">
        <f>SUM(BG7:BI7)</f>
        <v>1.375E-2</v>
      </c>
      <c r="CG7" s="155">
        <f>SUM(BJ7:BL7)</f>
        <v>1.375E-2</v>
      </c>
      <c r="CH7" s="44"/>
      <c r="CI7" s="155">
        <f>SUM(E7:P7)</f>
        <v>5.5000000000000014E-2</v>
      </c>
      <c r="CJ7" s="155">
        <f>SUM(Q7:AB7)</f>
        <v>5.5000000000000014E-2</v>
      </c>
      <c r="CK7" s="155">
        <f>SUM(AC7:AN7)</f>
        <v>5.5000000000000014E-2</v>
      </c>
      <c r="CL7" s="155">
        <f>SUM(AO7:AZ7)</f>
        <v>5.5000000000000014E-2</v>
      </c>
      <c r="CM7" s="155">
        <f>SUM(BA7:BL7)</f>
        <v>5.5000000000000014E-2</v>
      </c>
      <c r="CN7" s="40"/>
    </row>
    <row r="8" spans="1:92" s="303" customFormat="1" hidden="1" outlineLevel="2" x14ac:dyDescent="0.3">
      <c r="A8" s="80" t="s">
        <v>1</v>
      </c>
      <c r="B8" s="81"/>
      <c r="C8" s="80"/>
      <c r="D8" s="80"/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0">
        <v>0</v>
      </c>
      <c r="S8" s="10">
        <v>0</v>
      </c>
      <c r="T8" s="10">
        <v>0</v>
      </c>
      <c r="U8" s="10">
        <v>0</v>
      </c>
      <c r="V8" s="10">
        <v>0</v>
      </c>
      <c r="W8" s="10">
        <v>0</v>
      </c>
      <c r="X8" s="10">
        <v>0</v>
      </c>
      <c r="Y8" s="10">
        <v>0</v>
      </c>
      <c r="Z8" s="10">
        <v>0</v>
      </c>
      <c r="AA8" s="10">
        <v>0</v>
      </c>
      <c r="AB8" s="10">
        <v>0</v>
      </c>
      <c r="AC8" s="10">
        <v>0</v>
      </c>
      <c r="AD8" s="10">
        <v>0</v>
      </c>
      <c r="AE8" s="10">
        <v>0</v>
      </c>
      <c r="AF8" s="10">
        <v>0</v>
      </c>
      <c r="AG8" s="10">
        <v>0</v>
      </c>
      <c r="AH8" s="10">
        <v>0</v>
      </c>
      <c r="AI8" s="10">
        <v>0</v>
      </c>
      <c r="AJ8" s="10">
        <v>0</v>
      </c>
      <c r="AK8" s="10">
        <v>0</v>
      </c>
      <c r="AL8" s="10">
        <v>0</v>
      </c>
      <c r="AM8" s="10">
        <v>0</v>
      </c>
      <c r="AN8" s="10">
        <v>0</v>
      </c>
      <c r="AO8" s="10">
        <v>0</v>
      </c>
      <c r="AP8" s="10">
        <v>0</v>
      </c>
      <c r="AQ8" s="10">
        <v>0</v>
      </c>
      <c r="AR8" s="10">
        <v>0</v>
      </c>
      <c r="AS8" s="10">
        <v>0</v>
      </c>
      <c r="AT8" s="10">
        <v>0</v>
      </c>
      <c r="AU8" s="10">
        <v>0</v>
      </c>
      <c r="AV8" s="10">
        <v>0</v>
      </c>
      <c r="AW8" s="10">
        <v>0</v>
      </c>
      <c r="AX8" s="10">
        <v>0</v>
      </c>
      <c r="AY8" s="10">
        <v>0</v>
      </c>
      <c r="AZ8" s="10">
        <v>1</v>
      </c>
      <c r="BA8" s="10">
        <v>0</v>
      </c>
      <c r="BB8" s="10">
        <v>0</v>
      </c>
      <c r="BC8" s="10">
        <v>0</v>
      </c>
      <c r="BD8" s="10">
        <v>0</v>
      </c>
      <c r="BE8" s="10">
        <v>0</v>
      </c>
      <c r="BF8" s="10">
        <v>0</v>
      </c>
      <c r="BG8" s="10">
        <v>0</v>
      </c>
      <c r="BH8" s="10">
        <v>0</v>
      </c>
      <c r="BI8" s="10">
        <v>0</v>
      </c>
      <c r="BJ8" s="10">
        <v>0</v>
      </c>
      <c r="BK8" s="10">
        <v>0</v>
      </c>
      <c r="BL8" s="10">
        <v>0</v>
      </c>
      <c r="BM8" s="40"/>
      <c r="BN8" s="156">
        <f>SUM(E8:G8)</f>
        <v>0</v>
      </c>
      <c r="BO8" s="156">
        <f>SUM(H8:J8)</f>
        <v>0</v>
      </c>
      <c r="BP8" s="156">
        <f>SUM(K8:M8)</f>
        <v>0</v>
      </c>
      <c r="BQ8" s="156">
        <f>SUM(N8:P8)</f>
        <v>0</v>
      </c>
      <c r="BR8" s="156">
        <f>SUM(Q8:S8)</f>
        <v>0</v>
      </c>
      <c r="BS8" s="156">
        <f>SUM(T8:V8)</f>
        <v>0</v>
      </c>
      <c r="BT8" s="156">
        <f>SUM(W8:Y8)</f>
        <v>0</v>
      </c>
      <c r="BU8" s="156">
        <f>SUM(Z8:AB8)</f>
        <v>0</v>
      </c>
      <c r="BV8" s="156">
        <f>SUM(AC8:AE8)</f>
        <v>0</v>
      </c>
      <c r="BW8" s="156">
        <f>SUM(AF8:AH8)</f>
        <v>0</v>
      </c>
      <c r="BX8" s="156">
        <f>SUM(AI8:AK8)</f>
        <v>0</v>
      </c>
      <c r="BY8" s="156">
        <f>SUM(AL8:AN8)</f>
        <v>0</v>
      </c>
      <c r="BZ8" s="156">
        <f>SUM(AO8:AQ8)</f>
        <v>0</v>
      </c>
      <c r="CA8" s="156">
        <f>SUM(AR8:AT8)</f>
        <v>0</v>
      </c>
      <c r="CB8" s="156">
        <f>SUM(AU8:AW8)</f>
        <v>0</v>
      </c>
      <c r="CC8" s="156">
        <f>SUM(AX8:AZ8)</f>
        <v>1</v>
      </c>
      <c r="CD8" s="156">
        <f>SUM(BA8:BC8)</f>
        <v>0</v>
      </c>
      <c r="CE8" s="156">
        <f>SUM(BD8:BF8)</f>
        <v>0</v>
      </c>
      <c r="CF8" s="156">
        <f>SUM(BG8:BI8)</f>
        <v>0</v>
      </c>
      <c r="CG8" s="156">
        <f>SUM(BJ8:BL8)</f>
        <v>0</v>
      </c>
      <c r="CH8" s="44"/>
      <c r="CI8" s="156">
        <f>SUM(E8:P8)</f>
        <v>0</v>
      </c>
      <c r="CJ8" s="156">
        <f>SUM(Q8:AB8)</f>
        <v>0</v>
      </c>
      <c r="CK8" s="156">
        <f>SUM(AC8:AN8)</f>
        <v>0</v>
      </c>
      <c r="CL8" s="156">
        <f>SUM(AO8:AZ8)</f>
        <v>1</v>
      </c>
      <c r="CM8" s="156">
        <f>SUM(BA8:BL8)</f>
        <v>0</v>
      </c>
      <c r="CN8" s="40"/>
    </row>
    <row r="9" spans="1:92" s="303" customFormat="1" hidden="1" outlineLevel="2" x14ac:dyDescent="0.3">
      <c r="A9" s="164" t="s">
        <v>210</v>
      </c>
      <c r="B9" s="81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  <c r="AQ9" s="80"/>
      <c r="AR9" s="80"/>
      <c r="AS9" s="80"/>
      <c r="AT9" s="80"/>
      <c r="AU9" s="80"/>
      <c r="AV9" s="80"/>
      <c r="AW9" s="80"/>
      <c r="AX9" s="80"/>
      <c r="AY9" s="80"/>
      <c r="AZ9" s="80"/>
      <c r="BA9" s="80"/>
      <c r="BB9" s="80"/>
      <c r="BC9" s="80"/>
      <c r="BD9" s="80"/>
      <c r="BE9" s="80"/>
      <c r="BF9" s="80"/>
      <c r="BG9" s="80"/>
      <c r="BH9" s="80"/>
      <c r="BI9" s="80"/>
      <c r="BJ9" s="80"/>
      <c r="BK9" s="80"/>
      <c r="BL9" s="80"/>
      <c r="BM9" s="40"/>
      <c r="BN9" s="80"/>
      <c r="BO9" s="80"/>
      <c r="BP9" s="80"/>
      <c r="BQ9" s="80"/>
      <c r="BR9" s="80"/>
      <c r="BS9" s="80"/>
      <c r="BT9" s="80"/>
      <c r="BU9" s="80"/>
      <c r="BV9" s="80"/>
      <c r="BW9" s="80"/>
      <c r="BX9" s="80"/>
      <c r="BY9" s="80"/>
      <c r="BZ9" s="80"/>
      <c r="CA9" s="80"/>
      <c r="CB9" s="80"/>
      <c r="CC9" s="80"/>
      <c r="CD9" s="80"/>
      <c r="CE9" s="80"/>
      <c r="CF9" s="80"/>
      <c r="CG9" s="80"/>
      <c r="CH9" s="44"/>
      <c r="CI9" s="80"/>
      <c r="CJ9" s="80"/>
      <c r="CK9" s="80"/>
      <c r="CL9" s="80"/>
      <c r="CM9" s="80"/>
      <c r="CN9" s="40"/>
    </row>
    <row r="10" spans="1:92" s="303" customFormat="1" hidden="1" outlineLevel="2" x14ac:dyDescent="0.3">
      <c r="A10" s="91" t="s">
        <v>186</v>
      </c>
      <c r="B10" s="81"/>
      <c r="C10" s="80"/>
      <c r="D10" s="82"/>
      <c r="E10" s="10">
        <v>0.19</v>
      </c>
      <c r="F10" s="155">
        <f>E10</f>
        <v>0.19</v>
      </c>
      <c r="G10" s="155">
        <f t="shared" ref="G10:BL13" si="9">F10</f>
        <v>0.19</v>
      </c>
      <c r="H10" s="155">
        <f t="shared" si="9"/>
        <v>0.19</v>
      </c>
      <c r="I10" s="155">
        <f t="shared" si="9"/>
        <v>0.19</v>
      </c>
      <c r="J10" s="155">
        <f t="shared" si="9"/>
        <v>0.19</v>
      </c>
      <c r="K10" s="155">
        <f t="shared" si="9"/>
        <v>0.19</v>
      </c>
      <c r="L10" s="155">
        <f t="shared" si="9"/>
        <v>0.19</v>
      </c>
      <c r="M10" s="155">
        <f t="shared" si="9"/>
        <v>0.19</v>
      </c>
      <c r="N10" s="155">
        <f t="shared" si="9"/>
        <v>0.19</v>
      </c>
      <c r="O10" s="155">
        <f t="shared" si="9"/>
        <v>0.19</v>
      </c>
      <c r="P10" s="155">
        <f t="shared" si="9"/>
        <v>0.19</v>
      </c>
      <c r="Q10" s="155">
        <f t="shared" si="9"/>
        <v>0.19</v>
      </c>
      <c r="R10" s="155">
        <f t="shared" si="9"/>
        <v>0.19</v>
      </c>
      <c r="S10" s="155">
        <f t="shared" si="9"/>
        <v>0.19</v>
      </c>
      <c r="T10" s="155">
        <f t="shared" si="9"/>
        <v>0.19</v>
      </c>
      <c r="U10" s="155">
        <f t="shared" si="9"/>
        <v>0.19</v>
      </c>
      <c r="V10" s="155">
        <f t="shared" si="9"/>
        <v>0.19</v>
      </c>
      <c r="W10" s="155">
        <f t="shared" si="9"/>
        <v>0.19</v>
      </c>
      <c r="X10" s="155">
        <f t="shared" si="9"/>
        <v>0.19</v>
      </c>
      <c r="Y10" s="155">
        <f t="shared" si="9"/>
        <v>0.19</v>
      </c>
      <c r="Z10" s="155">
        <f t="shared" si="9"/>
        <v>0.19</v>
      </c>
      <c r="AA10" s="155">
        <f t="shared" si="9"/>
        <v>0.19</v>
      </c>
      <c r="AB10" s="155">
        <f t="shared" si="9"/>
        <v>0.19</v>
      </c>
      <c r="AC10" s="155">
        <f t="shared" si="9"/>
        <v>0.19</v>
      </c>
      <c r="AD10" s="155">
        <f t="shared" si="9"/>
        <v>0.19</v>
      </c>
      <c r="AE10" s="155">
        <f t="shared" si="9"/>
        <v>0.19</v>
      </c>
      <c r="AF10" s="155">
        <f t="shared" si="9"/>
        <v>0.19</v>
      </c>
      <c r="AG10" s="155">
        <f t="shared" si="9"/>
        <v>0.19</v>
      </c>
      <c r="AH10" s="155">
        <f t="shared" si="9"/>
        <v>0.19</v>
      </c>
      <c r="AI10" s="155">
        <f t="shared" si="9"/>
        <v>0.19</v>
      </c>
      <c r="AJ10" s="155">
        <f t="shared" si="9"/>
        <v>0.19</v>
      </c>
      <c r="AK10" s="155">
        <f t="shared" si="9"/>
        <v>0.19</v>
      </c>
      <c r="AL10" s="155">
        <f t="shared" si="9"/>
        <v>0.19</v>
      </c>
      <c r="AM10" s="155">
        <f t="shared" si="9"/>
        <v>0.19</v>
      </c>
      <c r="AN10" s="155">
        <f t="shared" si="9"/>
        <v>0.19</v>
      </c>
      <c r="AO10" s="155">
        <f t="shared" si="9"/>
        <v>0.19</v>
      </c>
      <c r="AP10" s="155">
        <f t="shared" si="9"/>
        <v>0.19</v>
      </c>
      <c r="AQ10" s="155">
        <f t="shared" si="9"/>
        <v>0.19</v>
      </c>
      <c r="AR10" s="155">
        <f t="shared" si="9"/>
        <v>0.19</v>
      </c>
      <c r="AS10" s="155">
        <f t="shared" si="9"/>
        <v>0.19</v>
      </c>
      <c r="AT10" s="155">
        <f t="shared" si="9"/>
        <v>0.19</v>
      </c>
      <c r="AU10" s="155">
        <f t="shared" si="9"/>
        <v>0.19</v>
      </c>
      <c r="AV10" s="155">
        <f t="shared" si="9"/>
        <v>0.19</v>
      </c>
      <c r="AW10" s="155">
        <f t="shared" si="9"/>
        <v>0.19</v>
      </c>
      <c r="AX10" s="155">
        <f t="shared" si="9"/>
        <v>0.19</v>
      </c>
      <c r="AY10" s="155">
        <f t="shared" si="9"/>
        <v>0.19</v>
      </c>
      <c r="AZ10" s="155">
        <f t="shared" si="9"/>
        <v>0.19</v>
      </c>
      <c r="BA10" s="155">
        <f t="shared" si="9"/>
        <v>0.19</v>
      </c>
      <c r="BB10" s="155">
        <f t="shared" si="9"/>
        <v>0.19</v>
      </c>
      <c r="BC10" s="155">
        <f t="shared" si="9"/>
        <v>0.19</v>
      </c>
      <c r="BD10" s="155">
        <f t="shared" si="9"/>
        <v>0.19</v>
      </c>
      <c r="BE10" s="155">
        <f t="shared" si="9"/>
        <v>0.19</v>
      </c>
      <c r="BF10" s="155">
        <f t="shared" si="9"/>
        <v>0.19</v>
      </c>
      <c r="BG10" s="155">
        <f t="shared" si="9"/>
        <v>0.19</v>
      </c>
      <c r="BH10" s="155">
        <f t="shared" si="9"/>
        <v>0.19</v>
      </c>
      <c r="BI10" s="155">
        <f t="shared" si="9"/>
        <v>0.19</v>
      </c>
      <c r="BJ10" s="155">
        <f t="shared" si="9"/>
        <v>0.19</v>
      </c>
      <c r="BK10" s="155">
        <f t="shared" si="9"/>
        <v>0.19</v>
      </c>
      <c r="BL10" s="155">
        <f t="shared" si="9"/>
        <v>0.19</v>
      </c>
      <c r="BM10" s="40"/>
      <c r="BN10" s="155">
        <f>AVERAGE(E10:G10)</f>
        <v>0.19000000000000003</v>
      </c>
      <c r="BO10" s="155">
        <f>AVERAGE(H10:J10)</f>
        <v>0.19000000000000003</v>
      </c>
      <c r="BP10" s="155">
        <f>AVERAGE(K10:M10)</f>
        <v>0.19000000000000003</v>
      </c>
      <c r="BQ10" s="155">
        <f>AVERAGE(N10:P10)</f>
        <v>0.19000000000000003</v>
      </c>
      <c r="BR10" s="155">
        <f>AVERAGE(Q10:S10)</f>
        <v>0.19000000000000003</v>
      </c>
      <c r="BS10" s="155">
        <f>AVERAGE(T10:V10)</f>
        <v>0.19000000000000003</v>
      </c>
      <c r="BT10" s="155">
        <f>AVERAGE(W10:Y10)</f>
        <v>0.19000000000000003</v>
      </c>
      <c r="BU10" s="155">
        <f>AVERAGE(Z10:AB10)</f>
        <v>0.19000000000000003</v>
      </c>
      <c r="BV10" s="155">
        <f>AVERAGE(AC10:AE10)</f>
        <v>0.19000000000000003</v>
      </c>
      <c r="BW10" s="155">
        <f>AVERAGE(AF10:AH10)</f>
        <v>0.19000000000000003</v>
      </c>
      <c r="BX10" s="155">
        <f>AVERAGE(AI10:AK10)</f>
        <v>0.19000000000000003</v>
      </c>
      <c r="BY10" s="155">
        <f>AVERAGE(AL10:AN10)</f>
        <v>0.19000000000000003</v>
      </c>
      <c r="BZ10" s="155">
        <f>AVERAGE(AO10:AQ10)</f>
        <v>0.19000000000000003</v>
      </c>
      <c r="CA10" s="155">
        <f>AVERAGE(AR10:AT10)</f>
        <v>0.19000000000000003</v>
      </c>
      <c r="CB10" s="155">
        <f>AVERAGE(AU10:AW10)</f>
        <v>0.19000000000000003</v>
      </c>
      <c r="CC10" s="155">
        <f>AVERAGE(AX10:AZ10)</f>
        <v>0.19000000000000003</v>
      </c>
      <c r="CD10" s="155">
        <f>AVERAGE(BA10:BC10)</f>
        <v>0.19000000000000003</v>
      </c>
      <c r="CE10" s="155">
        <f>AVERAGE(BD10:BF10)</f>
        <v>0.19000000000000003</v>
      </c>
      <c r="CF10" s="155">
        <f>AVERAGE(BG10:BI10)</f>
        <v>0.19000000000000003</v>
      </c>
      <c r="CG10" s="155">
        <f>AVERAGE(BJ10:BL10)</f>
        <v>0.19000000000000003</v>
      </c>
      <c r="CH10" s="44"/>
      <c r="CI10" s="155">
        <f>AVERAGE(E10:P10)</f>
        <v>0.18999999999999997</v>
      </c>
      <c r="CJ10" s="155">
        <f>AVERAGE(Q10:AB10)</f>
        <v>0.18999999999999997</v>
      </c>
      <c r="CK10" s="155">
        <f>AVERAGE(AC10:AN10)</f>
        <v>0.18999999999999997</v>
      </c>
      <c r="CL10" s="155">
        <f>AVERAGE(AO10:AZ10)</f>
        <v>0.18999999999999997</v>
      </c>
      <c r="CM10" s="155">
        <f>AVERAGE(BA10:BL10)</f>
        <v>0.18999999999999997</v>
      </c>
      <c r="CN10" s="40"/>
    </row>
    <row r="11" spans="1:92" s="303" customFormat="1" hidden="1" outlineLevel="2" x14ac:dyDescent="0.3">
      <c r="A11" s="91" t="s">
        <v>187</v>
      </c>
      <c r="B11" s="81"/>
      <c r="C11" s="80"/>
      <c r="D11" s="82"/>
      <c r="E11" s="10">
        <v>0</v>
      </c>
      <c r="F11" s="155">
        <f>E11</f>
        <v>0</v>
      </c>
      <c r="G11" s="155">
        <f t="shared" ref="G11:AL11" si="10">F11</f>
        <v>0</v>
      </c>
      <c r="H11" s="155">
        <f t="shared" si="10"/>
        <v>0</v>
      </c>
      <c r="I11" s="155">
        <f t="shared" si="10"/>
        <v>0</v>
      </c>
      <c r="J11" s="155">
        <f t="shared" si="10"/>
        <v>0</v>
      </c>
      <c r="K11" s="155">
        <f t="shared" si="10"/>
        <v>0</v>
      </c>
      <c r="L11" s="155">
        <f t="shared" si="10"/>
        <v>0</v>
      </c>
      <c r="M11" s="155">
        <f t="shared" si="10"/>
        <v>0</v>
      </c>
      <c r="N11" s="155">
        <f t="shared" si="10"/>
        <v>0</v>
      </c>
      <c r="O11" s="155">
        <f t="shared" si="10"/>
        <v>0</v>
      </c>
      <c r="P11" s="155">
        <f t="shared" si="10"/>
        <v>0</v>
      </c>
      <c r="Q11" s="155">
        <f t="shared" si="10"/>
        <v>0</v>
      </c>
      <c r="R11" s="155">
        <f t="shared" si="10"/>
        <v>0</v>
      </c>
      <c r="S11" s="155">
        <f t="shared" si="10"/>
        <v>0</v>
      </c>
      <c r="T11" s="155">
        <f t="shared" si="10"/>
        <v>0</v>
      </c>
      <c r="U11" s="155">
        <f t="shared" si="10"/>
        <v>0</v>
      </c>
      <c r="V11" s="155">
        <f t="shared" si="10"/>
        <v>0</v>
      </c>
      <c r="W11" s="155">
        <f t="shared" si="10"/>
        <v>0</v>
      </c>
      <c r="X11" s="155">
        <f t="shared" si="10"/>
        <v>0</v>
      </c>
      <c r="Y11" s="155">
        <f t="shared" si="10"/>
        <v>0</v>
      </c>
      <c r="Z11" s="155">
        <f t="shared" si="10"/>
        <v>0</v>
      </c>
      <c r="AA11" s="155">
        <f t="shared" si="10"/>
        <v>0</v>
      </c>
      <c r="AB11" s="155">
        <f t="shared" si="10"/>
        <v>0</v>
      </c>
      <c r="AC11" s="155">
        <f t="shared" si="10"/>
        <v>0</v>
      </c>
      <c r="AD11" s="155">
        <f t="shared" si="10"/>
        <v>0</v>
      </c>
      <c r="AE11" s="155">
        <f t="shared" si="10"/>
        <v>0</v>
      </c>
      <c r="AF11" s="155">
        <f t="shared" si="10"/>
        <v>0</v>
      </c>
      <c r="AG11" s="155">
        <f t="shared" si="10"/>
        <v>0</v>
      </c>
      <c r="AH11" s="155">
        <f t="shared" si="10"/>
        <v>0</v>
      </c>
      <c r="AI11" s="155">
        <f t="shared" si="10"/>
        <v>0</v>
      </c>
      <c r="AJ11" s="155">
        <f t="shared" si="10"/>
        <v>0</v>
      </c>
      <c r="AK11" s="155">
        <f t="shared" si="10"/>
        <v>0</v>
      </c>
      <c r="AL11" s="155">
        <f t="shared" si="10"/>
        <v>0</v>
      </c>
      <c r="AM11" s="155">
        <f t="shared" si="9"/>
        <v>0</v>
      </c>
      <c r="AN11" s="155">
        <f t="shared" si="9"/>
        <v>0</v>
      </c>
      <c r="AO11" s="155">
        <f t="shared" si="9"/>
        <v>0</v>
      </c>
      <c r="AP11" s="155">
        <f t="shared" si="9"/>
        <v>0</v>
      </c>
      <c r="AQ11" s="155">
        <f t="shared" si="9"/>
        <v>0</v>
      </c>
      <c r="AR11" s="155">
        <f t="shared" si="9"/>
        <v>0</v>
      </c>
      <c r="AS11" s="155">
        <f t="shared" si="9"/>
        <v>0</v>
      </c>
      <c r="AT11" s="155">
        <f t="shared" si="9"/>
        <v>0</v>
      </c>
      <c r="AU11" s="155">
        <f t="shared" si="9"/>
        <v>0</v>
      </c>
      <c r="AV11" s="155">
        <f t="shared" si="9"/>
        <v>0</v>
      </c>
      <c r="AW11" s="155">
        <f t="shared" si="9"/>
        <v>0</v>
      </c>
      <c r="AX11" s="155">
        <f t="shared" si="9"/>
        <v>0</v>
      </c>
      <c r="AY11" s="155">
        <f t="shared" si="9"/>
        <v>0</v>
      </c>
      <c r="AZ11" s="155">
        <f t="shared" si="9"/>
        <v>0</v>
      </c>
      <c r="BA11" s="155">
        <f t="shared" si="9"/>
        <v>0</v>
      </c>
      <c r="BB11" s="155">
        <f t="shared" si="9"/>
        <v>0</v>
      </c>
      <c r="BC11" s="155">
        <f t="shared" si="9"/>
        <v>0</v>
      </c>
      <c r="BD11" s="155">
        <f t="shared" si="9"/>
        <v>0</v>
      </c>
      <c r="BE11" s="155">
        <f t="shared" si="9"/>
        <v>0</v>
      </c>
      <c r="BF11" s="155">
        <f t="shared" si="9"/>
        <v>0</v>
      </c>
      <c r="BG11" s="155">
        <f t="shared" si="9"/>
        <v>0</v>
      </c>
      <c r="BH11" s="155">
        <f t="shared" si="9"/>
        <v>0</v>
      </c>
      <c r="BI11" s="155">
        <f t="shared" si="9"/>
        <v>0</v>
      </c>
      <c r="BJ11" s="155">
        <f t="shared" si="9"/>
        <v>0</v>
      </c>
      <c r="BK11" s="155">
        <f t="shared" si="9"/>
        <v>0</v>
      </c>
      <c r="BL11" s="155">
        <f t="shared" si="9"/>
        <v>0</v>
      </c>
      <c r="BM11" s="40"/>
      <c r="BN11" s="155">
        <f>AVERAGE(E11:G11)</f>
        <v>0</v>
      </c>
      <c r="BO11" s="155">
        <f>AVERAGE(H11:J11)</f>
        <v>0</v>
      </c>
      <c r="BP11" s="155">
        <f>AVERAGE(K11:M11)</f>
        <v>0</v>
      </c>
      <c r="BQ11" s="155">
        <f>AVERAGE(N11:P11)</f>
        <v>0</v>
      </c>
      <c r="BR11" s="155">
        <f>AVERAGE(Q11:S11)</f>
        <v>0</v>
      </c>
      <c r="BS11" s="155">
        <f>AVERAGE(T11:V11)</f>
        <v>0</v>
      </c>
      <c r="BT11" s="155">
        <f>AVERAGE(W11:Y11)</f>
        <v>0</v>
      </c>
      <c r="BU11" s="155">
        <f>AVERAGE(Z11:AB11)</f>
        <v>0</v>
      </c>
      <c r="BV11" s="155">
        <f>AVERAGE(AC11:AE11)</f>
        <v>0</v>
      </c>
      <c r="BW11" s="155">
        <f>AVERAGE(AF11:AH11)</f>
        <v>0</v>
      </c>
      <c r="BX11" s="155">
        <f>AVERAGE(AI11:AK11)</f>
        <v>0</v>
      </c>
      <c r="BY11" s="155">
        <f>AVERAGE(AL11:AN11)</f>
        <v>0</v>
      </c>
      <c r="BZ11" s="155">
        <f>AVERAGE(AO11:AQ11)</f>
        <v>0</v>
      </c>
      <c r="CA11" s="155">
        <f>AVERAGE(AR11:AT11)</f>
        <v>0</v>
      </c>
      <c r="CB11" s="155">
        <f>AVERAGE(AU11:AW11)</f>
        <v>0</v>
      </c>
      <c r="CC11" s="155">
        <f>AVERAGE(AX11:AZ11)</f>
        <v>0</v>
      </c>
      <c r="CD11" s="155">
        <f>AVERAGE(BA11:BC11)</f>
        <v>0</v>
      </c>
      <c r="CE11" s="155">
        <f>AVERAGE(BD11:BF11)</f>
        <v>0</v>
      </c>
      <c r="CF11" s="155">
        <f>AVERAGE(BG11:BI11)</f>
        <v>0</v>
      </c>
      <c r="CG11" s="155">
        <f>AVERAGE(BJ11:BL11)</f>
        <v>0</v>
      </c>
      <c r="CH11" s="44"/>
      <c r="CI11" s="155">
        <f>AVERAGE(E11:P11)</f>
        <v>0</v>
      </c>
      <c r="CJ11" s="155">
        <f>AVERAGE(Q11:AB11)</f>
        <v>0</v>
      </c>
      <c r="CK11" s="155">
        <f>AVERAGE(AC11:AN11)</f>
        <v>0</v>
      </c>
      <c r="CL11" s="155">
        <f>AVERAGE(AO11:AZ11)</f>
        <v>0</v>
      </c>
      <c r="CM11" s="155">
        <f>AVERAGE(BA11:BL11)</f>
        <v>0</v>
      </c>
      <c r="CN11" s="40"/>
    </row>
    <row r="12" spans="1:92" s="303" customFormat="1" hidden="1" outlineLevel="2" x14ac:dyDescent="0.3">
      <c r="A12" s="164" t="s">
        <v>211</v>
      </c>
      <c r="B12" s="167"/>
      <c r="C12" s="80"/>
      <c r="D12" s="147"/>
      <c r="E12" s="80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157"/>
      <c r="AK12" s="157"/>
      <c r="AL12" s="157"/>
      <c r="AM12" s="157"/>
      <c r="AN12" s="157"/>
      <c r="AO12" s="157"/>
      <c r="AP12" s="157"/>
      <c r="AQ12" s="157"/>
      <c r="AR12" s="157"/>
      <c r="AS12" s="157"/>
      <c r="AT12" s="157"/>
      <c r="AU12" s="157"/>
      <c r="AV12" s="157"/>
      <c r="AW12" s="157"/>
      <c r="AX12" s="157"/>
      <c r="AY12" s="157"/>
      <c r="AZ12" s="157"/>
      <c r="BA12" s="157"/>
      <c r="BB12" s="157"/>
      <c r="BC12" s="157"/>
      <c r="BD12" s="157"/>
      <c r="BE12" s="157"/>
      <c r="BF12" s="157"/>
      <c r="BG12" s="157"/>
      <c r="BH12" s="157"/>
      <c r="BI12" s="157"/>
      <c r="BJ12" s="157"/>
      <c r="BK12" s="157"/>
      <c r="BL12" s="157"/>
      <c r="BM12" s="40"/>
      <c r="BN12" s="157"/>
      <c r="BO12" s="157"/>
      <c r="BP12" s="157"/>
      <c r="BQ12" s="157"/>
      <c r="BR12" s="157"/>
      <c r="BS12" s="157"/>
      <c r="BT12" s="157"/>
      <c r="BU12" s="157"/>
      <c r="BV12" s="157"/>
      <c r="BW12" s="157"/>
      <c r="BX12" s="157"/>
      <c r="BY12" s="157"/>
      <c r="BZ12" s="157"/>
      <c r="CA12" s="157"/>
      <c r="CB12" s="157"/>
      <c r="CC12" s="157"/>
      <c r="CD12" s="157"/>
      <c r="CE12" s="157"/>
      <c r="CF12" s="157"/>
      <c r="CG12" s="157"/>
      <c r="CH12" s="40"/>
      <c r="CI12" s="157"/>
      <c r="CJ12" s="157"/>
      <c r="CK12" s="157"/>
      <c r="CL12" s="157"/>
      <c r="CM12" s="157"/>
      <c r="CN12" s="40"/>
    </row>
    <row r="13" spans="1:92" s="303" customFormat="1" hidden="1" outlineLevel="2" x14ac:dyDescent="0.3">
      <c r="A13" s="91" t="s">
        <v>85</v>
      </c>
      <c r="B13" s="81"/>
      <c r="C13" s="80"/>
      <c r="D13" s="80"/>
      <c r="E13" s="9">
        <v>15</v>
      </c>
      <c r="F13" s="158">
        <f>E13</f>
        <v>15</v>
      </c>
      <c r="G13" s="158">
        <f t="shared" si="9"/>
        <v>15</v>
      </c>
      <c r="H13" s="158">
        <f t="shared" si="9"/>
        <v>15</v>
      </c>
      <c r="I13" s="158">
        <f t="shared" si="9"/>
        <v>15</v>
      </c>
      <c r="J13" s="158">
        <f t="shared" si="9"/>
        <v>15</v>
      </c>
      <c r="K13" s="158">
        <f t="shared" si="9"/>
        <v>15</v>
      </c>
      <c r="L13" s="158">
        <f t="shared" si="9"/>
        <v>15</v>
      </c>
      <c r="M13" s="158">
        <f t="shared" si="9"/>
        <v>15</v>
      </c>
      <c r="N13" s="158">
        <f t="shared" si="9"/>
        <v>15</v>
      </c>
      <c r="O13" s="158">
        <f t="shared" si="9"/>
        <v>15</v>
      </c>
      <c r="P13" s="158">
        <f t="shared" si="9"/>
        <v>15</v>
      </c>
      <c r="Q13" s="158">
        <f t="shared" si="9"/>
        <v>15</v>
      </c>
      <c r="R13" s="158">
        <f t="shared" si="9"/>
        <v>15</v>
      </c>
      <c r="S13" s="158">
        <f t="shared" si="9"/>
        <v>15</v>
      </c>
      <c r="T13" s="158">
        <f t="shared" si="9"/>
        <v>15</v>
      </c>
      <c r="U13" s="158">
        <f t="shared" si="9"/>
        <v>15</v>
      </c>
      <c r="V13" s="158">
        <f t="shared" si="9"/>
        <v>15</v>
      </c>
      <c r="W13" s="158">
        <f t="shared" si="9"/>
        <v>15</v>
      </c>
      <c r="X13" s="158">
        <f t="shared" si="9"/>
        <v>15</v>
      </c>
      <c r="Y13" s="158">
        <f t="shared" si="9"/>
        <v>15</v>
      </c>
      <c r="Z13" s="158">
        <f t="shared" si="9"/>
        <v>15</v>
      </c>
      <c r="AA13" s="158">
        <f t="shared" si="9"/>
        <v>15</v>
      </c>
      <c r="AB13" s="158">
        <f t="shared" si="9"/>
        <v>15</v>
      </c>
      <c r="AC13" s="158">
        <f t="shared" si="9"/>
        <v>15</v>
      </c>
      <c r="AD13" s="158">
        <f t="shared" si="9"/>
        <v>15</v>
      </c>
      <c r="AE13" s="158">
        <f t="shared" si="9"/>
        <v>15</v>
      </c>
      <c r="AF13" s="158">
        <f t="shared" si="9"/>
        <v>15</v>
      </c>
      <c r="AG13" s="158">
        <f t="shared" si="9"/>
        <v>15</v>
      </c>
      <c r="AH13" s="158">
        <f t="shared" si="9"/>
        <v>15</v>
      </c>
      <c r="AI13" s="158">
        <f t="shared" si="9"/>
        <v>15</v>
      </c>
      <c r="AJ13" s="158">
        <f t="shared" si="9"/>
        <v>15</v>
      </c>
      <c r="AK13" s="158">
        <f t="shared" si="9"/>
        <v>15</v>
      </c>
      <c r="AL13" s="158">
        <f t="shared" si="9"/>
        <v>15</v>
      </c>
      <c r="AM13" s="158">
        <f t="shared" si="9"/>
        <v>15</v>
      </c>
      <c r="AN13" s="158">
        <f t="shared" si="9"/>
        <v>15</v>
      </c>
      <c r="AO13" s="158">
        <f t="shared" si="9"/>
        <v>15</v>
      </c>
      <c r="AP13" s="158">
        <f t="shared" si="9"/>
        <v>15</v>
      </c>
      <c r="AQ13" s="158">
        <f t="shared" si="9"/>
        <v>15</v>
      </c>
      <c r="AR13" s="158">
        <f t="shared" si="9"/>
        <v>15</v>
      </c>
      <c r="AS13" s="158">
        <f t="shared" si="9"/>
        <v>15</v>
      </c>
      <c r="AT13" s="158">
        <f t="shared" si="9"/>
        <v>15</v>
      </c>
      <c r="AU13" s="158">
        <f t="shared" si="9"/>
        <v>15</v>
      </c>
      <c r="AV13" s="158">
        <f t="shared" si="9"/>
        <v>15</v>
      </c>
      <c r="AW13" s="158">
        <f t="shared" si="9"/>
        <v>15</v>
      </c>
      <c r="AX13" s="158">
        <f t="shared" si="9"/>
        <v>15</v>
      </c>
      <c r="AY13" s="158">
        <f t="shared" si="9"/>
        <v>15</v>
      </c>
      <c r="AZ13" s="158">
        <f t="shared" si="9"/>
        <v>15</v>
      </c>
      <c r="BA13" s="158">
        <f t="shared" si="9"/>
        <v>15</v>
      </c>
      <c r="BB13" s="158">
        <f t="shared" si="9"/>
        <v>15</v>
      </c>
      <c r="BC13" s="158">
        <f t="shared" si="9"/>
        <v>15</v>
      </c>
      <c r="BD13" s="158">
        <f t="shared" si="9"/>
        <v>15</v>
      </c>
      <c r="BE13" s="158">
        <f t="shared" si="9"/>
        <v>15</v>
      </c>
      <c r="BF13" s="158">
        <f t="shared" si="9"/>
        <v>15</v>
      </c>
      <c r="BG13" s="158">
        <f t="shared" si="9"/>
        <v>15</v>
      </c>
      <c r="BH13" s="158">
        <f t="shared" si="9"/>
        <v>15</v>
      </c>
      <c r="BI13" s="158">
        <f t="shared" si="9"/>
        <v>15</v>
      </c>
      <c r="BJ13" s="158">
        <f t="shared" si="9"/>
        <v>15</v>
      </c>
      <c r="BK13" s="158">
        <f t="shared" si="9"/>
        <v>15</v>
      </c>
      <c r="BL13" s="158">
        <f t="shared" si="9"/>
        <v>15</v>
      </c>
      <c r="BM13" s="40"/>
      <c r="BN13" s="158">
        <f>AVERAGE(E13:G13)</f>
        <v>15</v>
      </c>
      <c r="BO13" s="158">
        <f>AVERAGE(H13:J13)</f>
        <v>15</v>
      </c>
      <c r="BP13" s="158">
        <f>AVERAGE(K13:M13)</f>
        <v>15</v>
      </c>
      <c r="BQ13" s="158">
        <f>AVERAGE(N13:P13)</f>
        <v>15</v>
      </c>
      <c r="BR13" s="158">
        <f>AVERAGE(Q13:S13)</f>
        <v>15</v>
      </c>
      <c r="BS13" s="158">
        <f>AVERAGE(T13:V13)</f>
        <v>15</v>
      </c>
      <c r="BT13" s="158">
        <f>AVERAGE(W13:Y13)</f>
        <v>15</v>
      </c>
      <c r="BU13" s="158">
        <f>AVERAGE(Z13:AB13)</f>
        <v>15</v>
      </c>
      <c r="BV13" s="158">
        <f>AVERAGE(AC13:AE13)</f>
        <v>15</v>
      </c>
      <c r="BW13" s="158">
        <f>AVERAGE(AF13:AH13)</f>
        <v>15</v>
      </c>
      <c r="BX13" s="158">
        <f>AVERAGE(AI13:AK13)</f>
        <v>15</v>
      </c>
      <c r="BY13" s="158">
        <f>AVERAGE(AL13:AN13)</f>
        <v>15</v>
      </c>
      <c r="BZ13" s="158">
        <f>AVERAGE(AO13:AQ13)</f>
        <v>15</v>
      </c>
      <c r="CA13" s="158">
        <f>AVERAGE(AR13:AT13)</f>
        <v>15</v>
      </c>
      <c r="CB13" s="158">
        <f>AVERAGE(AU13:AW13)</f>
        <v>15</v>
      </c>
      <c r="CC13" s="158">
        <f>AVERAGE(AX13:AZ13)</f>
        <v>15</v>
      </c>
      <c r="CD13" s="158">
        <f>AVERAGE(BA13:BC13)</f>
        <v>15</v>
      </c>
      <c r="CE13" s="158">
        <f>AVERAGE(BD13:BF13)</f>
        <v>15</v>
      </c>
      <c r="CF13" s="158">
        <f>AVERAGE(BG13:BI13)</f>
        <v>15</v>
      </c>
      <c r="CG13" s="158">
        <f>AVERAGE(BJ13:BL13)</f>
        <v>15</v>
      </c>
      <c r="CH13" s="40"/>
      <c r="CI13" s="158">
        <f>AVERAGE(E13:P13)</f>
        <v>15</v>
      </c>
      <c r="CJ13" s="158">
        <f>AVERAGE(Q13:AB13)</f>
        <v>15</v>
      </c>
      <c r="CK13" s="158">
        <f>AVERAGE(AC13:AN13)</f>
        <v>15</v>
      </c>
      <c r="CL13" s="158">
        <f>AVERAGE(AO13:AZ13)</f>
        <v>15</v>
      </c>
      <c r="CM13" s="158">
        <f>AVERAGE(BA13:BL13)</f>
        <v>15</v>
      </c>
      <c r="CN13" s="40"/>
    </row>
    <row r="14" spans="1:92" s="303" customFormat="1" hidden="1" outlineLevel="2" x14ac:dyDescent="0.3">
      <c r="A14" s="91" t="s">
        <v>86</v>
      </c>
      <c r="B14" s="81"/>
      <c r="C14" s="80"/>
      <c r="D14" s="80"/>
      <c r="E14" s="9">
        <v>30</v>
      </c>
      <c r="F14" s="158">
        <f>E14</f>
        <v>30</v>
      </c>
      <c r="G14" s="158">
        <f t="shared" ref="G14:BL14" si="11">F14</f>
        <v>30</v>
      </c>
      <c r="H14" s="158">
        <f t="shared" si="11"/>
        <v>30</v>
      </c>
      <c r="I14" s="158">
        <f t="shared" si="11"/>
        <v>30</v>
      </c>
      <c r="J14" s="158">
        <f t="shared" si="11"/>
        <v>30</v>
      </c>
      <c r="K14" s="158">
        <f t="shared" si="11"/>
        <v>30</v>
      </c>
      <c r="L14" s="158">
        <f t="shared" si="11"/>
        <v>30</v>
      </c>
      <c r="M14" s="158">
        <f t="shared" si="11"/>
        <v>30</v>
      </c>
      <c r="N14" s="158">
        <f t="shared" si="11"/>
        <v>30</v>
      </c>
      <c r="O14" s="158">
        <f t="shared" si="11"/>
        <v>30</v>
      </c>
      <c r="P14" s="158">
        <f t="shared" si="11"/>
        <v>30</v>
      </c>
      <c r="Q14" s="158">
        <f t="shared" si="11"/>
        <v>30</v>
      </c>
      <c r="R14" s="158">
        <f t="shared" si="11"/>
        <v>30</v>
      </c>
      <c r="S14" s="158">
        <f t="shared" si="11"/>
        <v>30</v>
      </c>
      <c r="T14" s="158">
        <f t="shared" si="11"/>
        <v>30</v>
      </c>
      <c r="U14" s="158">
        <f t="shared" si="11"/>
        <v>30</v>
      </c>
      <c r="V14" s="158">
        <f t="shared" si="11"/>
        <v>30</v>
      </c>
      <c r="W14" s="158">
        <f t="shared" si="11"/>
        <v>30</v>
      </c>
      <c r="X14" s="158">
        <f t="shared" si="11"/>
        <v>30</v>
      </c>
      <c r="Y14" s="158">
        <f t="shared" si="11"/>
        <v>30</v>
      </c>
      <c r="Z14" s="158">
        <f t="shared" si="11"/>
        <v>30</v>
      </c>
      <c r="AA14" s="158">
        <f t="shared" si="11"/>
        <v>30</v>
      </c>
      <c r="AB14" s="158">
        <f t="shared" si="11"/>
        <v>30</v>
      </c>
      <c r="AC14" s="158">
        <f t="shared" si="11"/>
        <v>30</v>
      </c>
      <c r="AD14" s="158">
        <f t="shared" si="11"/>
        <v>30</v>
      </c>
      <c r="AE14" s="158">
        <f t="shared" si="11"/>
        <v>30</v>
      </c>
      <c r="AF14" s="158">
        <f t="shared" si="11"/>
        <v>30</v>
      </c>
      <c r="AG14" s="158">
        <f t="shared" si="11"/>
        <v>30</v>
      </c>
      <c r="AH14" s="158">
        <f t="shared" si="11"/>
        <v>30</v>
      </c>
      <c r="AI14" s="158">
        <f t="shared" si="11"/>
        <v>30</v>
      </c>
      <c r="AJ14" s="158">
        <f t="shared" si="11"/>
        <v>30</v>
      </c>
      <c r="AK14" s="158">
        <f t="shared" si="11"/>
        <v>30</v>
      </c>
      <c r="AL14" s="158">
        <f t="shared" si="11"/>
        <v>30</v>
      </c>
      <c r="AM14" s="158">
        <f t="shared" si="11"/>
        <v>30</v>
      </c>
      <c r="AN14" s="158">
        <f t="shared" si="11"/>
        <v>30</v>
      </c>
      <c r="AO14" s="158">
        <f t="shared" si="11"/>
        <v>30</v>
      </c>
      <c r="AP14" s="158">
        <f t="shared" si="11"/>
        <v>30</v>
      </c>
      <c r="AQ14" s="158">
        <f t="shared" si="11"/>
        <v>30</v>
      </c>
      <c r="AR14" s="158">
        <f t="shared" si="11"/>
        <v>30</v>
      </c>
      <c r="AS14" s="158">
        <f t="shared" si="11"/>
        <v>30</v>
      </c>
      <c r="AT14" s="158">
        <f t="shared" si="11"/>
        <v>30</v>
      </c>
      <c r="AU14" s="158">
        <f t="shared" si="11"/>
        <v>30</v>
      </c>
      <c r="AV14" s="158">
        <f t="shared" si="11"/>
        <v>30</v>
      </c>
      <c r="AW14" s="158">
        <f t="shared" si="11"/>
        <v>30</v>
      </c>
      <c r="AX14" s="158">
        <f t="shared" si="11"/>
        <v>30</v>
      </c>
      <c r="AY14" s="158">
        <f t="shared" si="11"/>
        <v>30</v>
      </c>
      <c r="AZ14" s="158">
        <f t="shared" si="11"/>
        <v>30</v>
      </c>
      <c r="BA14" s="158">
        <f t="shared" si="11"/>
        <v>30</v>
      </c>
      <c r="BB14" s="158">
        <f t="shared" si="11"/>
        <v>30</v>
      </c>
      <c r="BC14" s="158">
        <f t="shared" si="11"/>
        <v>30</v>
      </c>
      <c r="BD14" s="158">
        <f t="shared" si="11"/>
        <v>30</v>
      </c>
      <c r="BE14" s="158">
        <f t="shared" si="11"/>
        <v>30</v>
      </c>
      <c r="BF14" s="158">
        <f t="shared" si="11"/>
        <v>30</v>
      </c>
      <c r="BG14" s="158">
        <f t="shared" si="11"/>
        <v>30</v>
      </c>
      <c r="BH14" s="158">
        <f t="shared" si="11"/>
        <v>30</v>
      </c>
      <c r="BI14" s="158">
        <f t="shared" si="11"/>
        <v>30</v>
      </c>
      <c r="BJ14" s="158">
        <f t="shared" si="11"/>
        <v>30</v>
      </c>
      <c r="BK14" s="158">
        <f t="shared" si="11"/>
        <v>30</v>
      </c>
      <c r="BL14" s="158">
        <f t="shared" si="11"/>
        <v>30</v>
      </c>
      <c r="BM14" s="40"/>
      <c r="BN14" s="158">
        <f>AVERAGE(E14:G14)</f>
        <v>30</v>
      </c>
      <c r="BO14" s="158">
        <f>AVERAGE(H14:J14)</f>
        <v>30</v>
      </c>
      <c r="BP14" s="158">
        <f>AVERAGE(K14:M14)</f>
        <v>30</v>
      </c>
      <c r="BQ14" s="158">
        <f>AVERAGE(N14:P14)</f>
        <v>30</v>
      </c>
      <c r="BR14" s="158">
        <f>AVERAGE(Q14:S14)</f>
        <v>30</v>
      </c>
      <c r="BS14" s="158">
        <f>AVERAGE(T14:V14)</f>
        <v>30</v>
      </c>
      <c r="BT14" s="158">
        <f>AVERAGE(W14:Y14)</f>
        <v>30</v>
      </c>
      <c r="BU14" s="158">
        <f>AVERAGE(Z14:AB14)</f>
        <v>30</v>
      </c>
      <c r="BV14" s="158">
        <f>AVERAGE(AC14:AE14)</f>
        <v>30</v>
      </c>
      <c r="BW14" s="158">
        <f>AVERAGE(AF14:AH14)</f>
        <v>30</v>
      </c>
      <c r="BX14" s="158">
        <f>AVERAGE(AI14:AK14)</f>
        <v>30</v>
      </c>
      <c r="BY14" s="158">
        <f>AVERAGE(AL14:AN14)</f>
        <v>30</v>
      </c>
      <c r="BZ14" s="158">
        <f>AVERAGE(AO14:AQ14)</f>
        <v>30</v>
      </c>
      <c r="CA14" s="158">
        <f>AVERAGE(AR14:AT14)</f>
        <v>30</v>
      </c>
      <c r="CB14" s="158">
        <f>AVERAGE(AU14:AW14)</f>
        <v>30</v>
      </c>
      <c r="CC14" s="158">
        <f>AVERAGE(AX14:AZ14)</f>
        <v>30</v>
      </c>
      <c r="CD14" s="158">
        <f>AVERAGE(BA14:BC14)</f>
        <v>30</v>
      </c>
      <c r="CE14" s="158">
        <f>AVERAGE(BD14:BF14)</f>
        <v>30</v>
      </c>
      <c r="CF14" s="158">
        <f>AVERAGE(BG14:BI14)</f>
        <v>30</v>
      </c>
      <c r="CG14" s="158">
        <f>AVERAGE(BJ14:BL14)</f>
        <v>30</v>
      </c>
      <c r="CH14" s="40"/>
      <c r="CI14" s="158">
        <f>AVERAGE(E14:P14)</f>
        <v>30</v>
      </c>
      <c r="CJ14" s="158">
        <f>AVERAGE(Q14:AB14)</f>
        <v>30</v>
      </c>
      <c r="CK14" s="158">
        <f>AVERAGE(AC14:AN14)</f>
        <v>30</v>
      </c>
      <c r="CL14" s="158">
        <f>AVERAGE(AO14:AZ14)</f>
        <v>30</v>
      </c>
      <c r="CM14" s="158">
        <f>AVERAGE(BA14:BL14)</f>
        <v>30</v>
      </c>
      <c r="CN14" s="40"/>
    </row>
    <row r="15" spans="1:92" s="303" customFormat="1" hidden="1" outlineLevel="2" x14ac:dyDescent="0.3">
      <c r="A15" s="91" t="s">
        <v>42</v>
      </c>
      <c r="B15" s="81"/>
      <c r="C15" s="80"/>
      <c r="D15" s="80"/>
      <c r="E15" s="9">
        <v>30</v>
      </c>
      <c r="F15" s="158">
        <f>E15</f>
        <v>30</v>
      </c>
      <c r="G15" s="158">
        <f t="shared" ref="G15:AL15" si="12">F15</f>
        <v>30</v>
      </c>
      <c r="H15" s="158">
        <f t="shared" si="12"/>
        <v>30</v>
      </c>
      <c r="I15" s="158">
        <f t="shared" si="12"/>
        <v>30</v>
      </c>
      <c r="J15" s="158">
        <f t="shared" si="12"/>
        <v>30</v>
      </c>
      <c r="K15" s="158">
        <f t="shared" si="12"/>
        <v>30</v>
      </c>
      <c r="L15" s="158">
        <f t="shared" si="12"/>
        <v>30</v>
      </c>
      <c r="M15" s="158">
        <f t="shared" si="12"/>
        <v>30</v>
      </c>
      <c r="N15" s="158">
        <f t="shared" si="12"/>
        <v>30</v>
      </c>
      <c r="O15" s="158">
        <f t="shared" si="12"/>
        <v>30</v>
      </c>
      <c r="P15" s="158">
        <f t="shared" si="12"/>
        <v>30</v>
      </c>
      <c r="Q15" s="158">
        <f t="shared" si="12"/>
        <v>30</v>
      </c>
      <c r="R15" s="158">
        <f t="shared" si="12"/>
        <v>30</v>
      </c>
      <c r="S15" s="158">
        <f t="shared" si="12"/>
        <v>30</v>
      </c>
      <c r="T15" s="158">
        <f t="shared" si="12"/>
        <v>30</v>
      </c>
      <c r="U15" s="158">
        <f t="shared" si="12"/>
        <v>30</v>
      </c>
      <c r="V15" s="158">
        <f t="shared" si="12"/>
        <v>30</v>
      </c>
      <c r="W15" s="158">
        <f t="shared" si="12"/>
        <v>30</v>
      </c>
      <c r="X15" s="158">
        <f t="shared" si="12"/>
        <v>30</v>
      </c>
      <c r="Y15" s="158">
        <f t="shared" si="12"/>
        <v>30</v>
      </c>
      <c r="Z15" s="158">
        <f t="shared" si="12"/>
        <v>30</v>
      </c>
      <c r="AA15" s="158">
        <f t="shared" si="12"/>
        <v>30</v>
      </c>
      <c r="AB15" s="158">
        <f t="shared" si="12"/>
        <v>30</v>
      </c>
      <c r="AC15" s="158">
        <f t="shared" si="12"/>
        <v>30</v>
      </c>
      <c r="AD15" s="158">
        <f t="shared" si="12"/>
        <v>30</v>
      </c>
      <c r="AE15" s="158">
        <f t="shared" si="12"/>
        <v>30</v>
      </c>
      <c r="AF15" s="158">
        <f t="shared" si="12"/>
        <v>30</v>
      </c>
      <c r="AG15" s="158">
        <f t="shared" si="12"/>
        <v>30</v>
      </c>
      <c r="AH15" s="158">
        <f t="shared" si="12"/>
        <v>30</v>
      </c>
      <c r="AI15" s="158">
        <f t="shared" si="12"/>
        <v>30</v>
      </c>
      <c r="AJ15" s="158">
        <f t="shared" si="12"/>
        <v>30</v>
      </c>
      <c r="AK15" s="158">
        <f t="shared" si="12"/>
        <v>30</v>
      </c>
      <c r="AL15" s="158">
        <f t="shared" si="12"/>
        <v>30</v>
      </c>
      <c r="AM15" s="158">
        <f t="shared" ref="AM15:BL15" si="13">AL15</f>
        <v>30</v>
      </c>
      <c r="AN15" s="158">
        <f t="shared" si="13"/>
        <v>30</v>
      </c>
      <c r="AO15" s="158">
        <f t="shared" si="13"/>
        <v>30</v>
      </c>
      <c r="AP15" s="158">
        <f t="shared" si="13"/>
        <v>30</v>
      </c>
      <c r="AQ15" s="158">
        <f t="shared" si="13"/>
        <v>30</v>
      </c>
      <c r="AR15" s="158">
        <f t="shared" si="13"/>
        <v>30</v>
      </c>
      <c r="AS15" s="158">
        <f t="shared" si="13"/>
        <v>30</v>
      </c>
      <c r="AT15" s="158">
        <f t="shared" si="13"/>
        <v>30</v>
      </c>
      <c r="AU15" s="158">
        <f t="shared" si="13"/>
        <v>30</v>
      </c>
      <c r="AV15" s="158">
        <f t="shared" si="13"/>
        <v>30</v>
      </c>
      <c r="AW15" s="158">
        <f t="shared" si="13"/>
        <v>30</v>
      </c>
      <c r="AX15" s="158">
        <f t="shared" si="13"/>
        <v>30</v>
      </c>
      <c r="AY15" s="158">
        <f t="shared" si="13"/>
        <v>30</v>
      </c>
      <c r="AZ15" s="158">
        <f t="shared" si="13"/>
        <v>30</v>
      </c>
      <c r="BA15" s="158">
        <f t="shared" si="13"/>
        <v>30</v>
      </c>
      <c r="BB15" s="158">
        <f t="shared" si="13"/>
        <v>30</v>
      </c>
      <c r="BC15" s="158">
        <f t="shared" si="13"/>
        <v>30</v>
      </c>
      <c r="BD15" s="158">
        <f t="shared" si="13"/>
        <v>30</v>
      </c>
      <c r="BE15" s="158">
        <f t="shared" si="13"/>
        <v>30</v>
      </c>
      <c r="BF15" s="158">
        <f t="shared" si="13"/>
        <v>30</v>
      </c>
      <c r="BG15" s="158">
        <f t="shared" si="13"/>
        <v>30</v>
      </c>
      <c r="BH15" s="158">
        <f t="shared" si="13"/>
        <v>30</v>
      </c>
      <c r="BI15" s="158">
        <f t="shared" si="13"/>
        <v>30</v>
      </c>
      <c r="BJ15" s="158">
        <f t="shared" si="13"/>
        <v>30</v>
      </c>
      <c r="BK15" s="158">
        <f t="shared" si="13"/>
        <v>30</v>
      </c>
      <c r="BL15" s="158">
        <f t="shared" si="13"/>
        <v>30</v>
      </c>
      <c r="BM15" s="40"/>
      <c r="BN15" s="158">
        <f>AVERAGE(E15:G15)</f>
        <v>30</v>
      </c>
      <c r="BO15" s="158">
        <f>AVERAGE(H15:J15)</f>
        <v>30</v>
      </c>
      <c r="BP15" s="158">
        <f>AVERAGE(K15:M15)</f>
        <v>30</v>
      </c>
      <c r="BQ15" s="158">
        <f>AVERAGE(N15:P15)</f>
        <v>30</v>
      </c>
      <c r="BR15" s="158">
        <f>AVERAGE(Q15:S15)</f>
        <v>30</v>
      </c>
      <c r="BS15" s="158">
        <f>AVERAGE(T15:V15)</f>
        <v>30</v>
      </c>
      <c r="BT15" s="158">
        <f>AVERAGE(W15:Y15)</f>
        <v>30</v>
      </c>
      <c r="BU15" s="158">
        <f>AVERAGE(Z15:AB15)</f>
        <v>30</v>
      </c>
      <c r="BV15" s="158">
        <f>AVERAGE(AC15:AE15)</f>
        <v>30</v>
      </c>
      <c r="BW15" s="158">
        <f>AVERAGE(AF15:AH15)</f>
        <v>30</v>
      </c>
      <c r="BX15" s="158">
        <f>AVERAGE(AI15:AK15)</f>
        <v>30</v>
      </c>
      <c r="BY15" s="158">
        <f>AVERAGE(AL15:AN15)</f>
        <v>30</v>
      </c>
      <c r="BZ15" s="158">
        <f>AVERAGE(AO15:AQ15)</f>
        <v>30</v>
      </c>
      <c r="CA15" s="158">
        <f>AVERAGE(AR15:AT15)</f>
        <v>30</v>
      </c>
      <c r="CB15" s="158">
        <f>AVERAGE(AU15:AW15)</f>
        <v>30</v>
      </c>
      <c r="CC15" s="158">
        <f>AVERAGE(AX15:AZ15)</f>
        <v>30</v>
      </c>
      <c r="CD15" s="158">
        <f>AVERAGE(BA15:BC15)</f>
        <v>30</v>
      </c>
      <c r="CE15" s="158">
        <f>AVERAGE(BD15:BF15)</f>
        <v>30</v>
      </c>
      <c r="CF15" s="158">
        <f>AVERAGE(BG15:BI15)</f>
        <v>30</v>
      </c>
      <c r="CG15" s="158">
        <f>AVERAGE(BJ15:BL15)</f>
        <v>30</v>
      </c>
      <c r="CH15" s="40"/>
      <c r="CI15" s="158">
        <f>AVERAGE(E15:P15)</f>
        <v>30</v>
      </c>
      <c r="CJ15" s="158">
        <f>AVERAGE(Q15:AB15)</f>
        <v>30</v>
      </c>
      <c r="CK15" s="158">
        <f>AVERAGE(AC15:AN15)</f>
        <v>30</v>
      </c>
      <c r="CL15" s="158">
        <f>AVERAGE(AO15:AZ15)</f>
        <v>30</v>
      </c>
      <c r="CM15" s="158">
        <f>AVERAGE(BA15:BL15)</f>
        <v>30</v>
      </c>
      <c r="CN15" s="40"/>
    </row>
    <row r="16" spans="1:92" s="303" customFormat="1" hidden="1" outlineLevel="2" x14ac:dyDescent="0.3">
      <c r="A16" s="80" t="s">
        <v>188</v>
      </c>
      <c r="B16" s="81"/>
      <c r="C16" s="9">
        <v>5</v>
      </c>
      <c r="D16" s="80"/>
      <c r="E16" s="80"/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155"/>
      <c r="AR16" s="155"/>
      <c r="AS16" s="155"/>
      <c r="AT16" s="155"/>
      <c r="AU16" s="155"/>
      <c r="AV16" s="155"/>
      <c r="AW16" s="155"/>
      <c r="AX16" s="155"/>
      <c r="AY16" s="155"/>
      <c r="AZ16" s="155"/>
      <c r="BA16" s="155"/>
      <c r="BB16" s="155"/>
      <c r="BC16" s="155"/>
      <c r="BD16" s="155"/>
      <c r="BE16" s="155"/>
      <c r="BF16" s="155"/>
      <c r="BG16" s="155"/>
      <c r="BH16" s="155"/>
      <c r="BI16" s="155"/>
      <c r="BJ16" s="155"/>
      <c r="BK16" s="155"/>
      <c r="BL16" s="155"/>
      <c r="BM16" s="40"/>
      <c r="BN16" s="155"/>
      <c r="BO16" s="155"/>
      <c r="BP16" s="155"/>
      <c r="BQ16" s="155"/>
      <c r="BR16" s="155"/>
      <c r="BS16" s="155"/>
      <c r="BT16" s="155"/>
      <c r="BU16" s="155"/>
      <c r="BV16" s="155"/>
      <c r="BW16" s="155"/>
      <c r="BX16" s="155"/>
      <c r="BY16" s="155"/>
      <c r="BZ16" s="155"/>
      <c r="CA16" s="155"/>
      <c r="CB16" s="155"/>
      <c r="CC16" s="155"/>
      <c r="CD16" s="155"/>
      <c r="CE16" s="155"/>
      <c r="CF16" s="155"/>
      <c r="CG16" s="155"/>
      <c r="CH16" s="40"/>
      <c r="CI16" s="155"/>
      <c r="CJ16" s="155"/>
      <c r="CK16" s="155"/>
      <c r="CL16" s="155"/>
      <c r="CM16" s="155"/>
      <c r="CN16" s="40"/>
    </row>
    <row r="17" spans="1:92" s="304" customFormat="1" collapsed="1" x14ac:dyDescent="0.3">
      <c r="A17" s="4" t="s">
        <v>78</v>
      </c>
      <c r="B17" s="21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39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39"/>
      <c r="CI17" s="4"/>
      <c r="CJ17" s="4"/>
      <c r="CK17" s="4"/>
      <c r="CL17" s="4"/>
      <c r="CM17" s="4"/>
      <c r="CN17" s="39"/>
    </row>
    <row r="18" spans="1:92" s="303" customFormat="1" x14ac:dyDescent="0.3">
      <c r="A18" s="80" t="s">
        <v>121</v>
      </c>
      <c r="B18" s="81"/>
      <c r="C18" s="80"/>
      <c r="D18" s="143">
        <f>'AVE FRANCE'!D18</f>
        <v>5000</v>
      </c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  <c r="AL18" s="80"/>
      <c r="AM18" s="80"/>
      <c r="AN18" s="80"/>
      <c r="AO18" s="80"/>
      <c r="AP18" s="80"/>
      <c r="AQ18" s="80"/>
      <c r="AR18" s="80"/>
      <c r="AS18" s="80"/>
      <c r="AT18" s="80"/>
      <c r="AU18" s="80"/>
      <c r="AV18" s="80"/>
      <c r="AW18" s="80"/>
      <c r="AX18" s="80"/>
      <c r="AY18" s="80"/>
      <c r="AZ18" s="80"/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80"/>
      <c r="BM18" s="40"/>
      <c r="BN18" s="80"/>
      <c r="BO18" s="80"/>
      <c r="BP18" s="80"/>
      <c r="BQ18" s="80"/>
      <c r="BR18" s="80"/>
      <c r="BS18" s="80"/>
      <c r="BT18" s="80"/>
      <c r="BU18" s="80"/>
      <c r="BV18" s="80"/>
      <c r="BW18" s="80"/>
      <c r="BX18" s="80"/>
      <c r="BY18" s="80"/>
      <c r="BZ18" s="80"/>
      <c r="CA18" s="80"/>
      <c r="CB18" s="80"/>
      <c r="CC18" s="80"/>
      <c r="CD18" s="80"/>
      <c r="CE18" s="80"/>
      <c r="CF18" s="80"/>
      <c r="CG18" s="80"/>
      <c r="CH18" s="40"/>
      <c r="CI18" s="80"/>
      <c r="CJ18" s="80"/>
      <c r="CK18" s="80"/>
      <c r="CL18" s="80"/>
      <c r="CM18" s="80"/>
      <c r="CN18" s="40"/>
    </row>
    <row r="19" spans="1:92" s="303" customFormat="1" x14ac:dyDescent="0.3">
      <c r="A19" s="227" t="s">
        <v>329</v>
      </c>
      <c r="B19" s="230"/>
      <c r="C19" s="227"/>
      <c r="D19" s="227"/>
      <c r="E19" s="282">
        <f>30000/'AVE UK Euro'!C2</f>
        <v>27027.027027027023</v>
      </c>
      <c r="F19" s="282">
        <v>0</v>
      </c>
      <c r="G19" s="282">
        <v>0</v>
      </c>
      <c r="H19" s="282">
        <v>0</v>
      </c>
      <c r="I19" s="282">
        <v>0</v>
      </c>
      <c r="J19" s="282">
        <v>0</v>
      </c>
      <c r="K19" s="282">
        <f>500000/'AVE UK Euro'!C2</f>
        <v>450450.45045045041</v>
      </c>
      <c r="L19" s="282">
        <v>0</v>
      </c>
      <c r="M19" s="282">
        <v>0</v>
      </c>
      <c r="N19" s="282">
        <v>0</v>
      </c>
      <c r="O19" s="282">
        <v>0</v>
      </c>
      <c r="P19" s="282">
        <v>0</v>
      </c>
      <c r="Q19" s="282">
        <v>0</v>
      </c>
      <c r="R19" s="282">
        <v>0</v>
      </c>
      <c r="S19" s="282">
        <v>0</v>
      </c>
      <c r="T19" s="282">
        <v>0</v>
      </c>
      <c r="U19" s="282">
        <v>0</v>
      </c>
      <c r="V19" s="282">
        <v>0</v>
      </c>
      <c r="W19" s="282">
        <v>0</v>
      </c>
      <c r="X19" s="282">
        <v>0</v>
      </c>
      <c r="Y19" s="282">
        <v>0</v>
      </c>
      <c r="Z19" s="282">
        <v>0</v>
      </c>
      <c r="AA19" s="282">
        <f>AA178</f>
        <v>0</v>
      </c>
      <c r="AB19" s="282">
        <v>0</v>
      </c>
      <c r="AC19" s="282">
        <v>0</v>
      </c>
      <c r="AD19" s="282">
        <v>0</v>
      </c>
      <c r="AE19" s="282">
        <v>0</v>
      </c>
      <c r="AF19" s="282">
        <v>0</v>
      </c>
      <c r="AG19" s="282">
        <v>0</v>
      </c>
      <c r="AH19" s="282">
        <v>0</v>
      </c>
      <c r="AI19" s="282">
        <v>0</v>
      </c>
      <c r="AJ19" s="282">
        <v>0</v>
      </c>
      <c r="AK19" s="282">
        <v>0</v>
      </c>
      <c r="AL19" s="282">
        <v>0</v>
      </c>
      <c r="AM19" s="282">
        <v>0</v>
      </c>
      <c r="AN19" s="282"/>
      <c r="AO19" s="282">
        <v>0</v>
      </c>
      <c r="AP19" s="282">
        <v>0</v>
      </c>
      <c r="AQ19" s="282">
        <v>0</v>
      </c>
      <c r="AR19" s="282">
        <v>0</v>
      </c>
      <c r="AS19" s="282">
        <v>0</v>
      </c>
      <c r="AT19" s="282">
        <v>0</v>
      </c>
      <c r="AU19" s="282">
        <v>0</v>
      </c>
      <c r="AV19" s="282">
        <v>0</v>
      </c>
      <c r="AW19" s="282">
        <v>0</v>
      </c>
      <c r="AX19" s="282">
        <v>0</v>
      </c>
      <c r="AY19" s="282">
        <v>0</v>
      </c>
      <c r="AZ19" s="282">
        <v>0</v>
      </c>
      <c r="BA19" s="282">
        <v>0</v>
      </c>
      <c r="BB19" s="282">
        <v>0</v>
      </c>
      <c r="BC19" s="282">
        <v>0</v>
      </c>
      <c r="BD19" s="282">
        <v>0</v>
      </c>
      <c r="BE19" s="282">
        <v>0</v>
      </c>
      <c r="BF19" s="282">
        <v>0</v>
      </c>
      <c r="BG19" s="282">
        <v>0</v>
      </c>
      <c r="BH19" s="282">
        <v>0</v>
      </c>
      <c r="BI19" s="282">
        <v>0</v>
      </c>
      <c r="BJ19" s="282">
        <v>0</v>
      </c>
      <c r="BK19" s="282">
        <v>0</v>
      </c>
      <c r="BL19" s="282">
        <v>0</v>
      </c>
      <c r="BM19" s="40"/>
      <c r="BN19" s="143">
        <f>SUM(E19:G19)</f>
        <v>27027.027027027023</v>
      </c>
      <c r="BO19" s="143">
        <f>SUM(H19:J19)</f>
        <v>0</v>
      </c>
      <c r="BP19" s="143">
        <f>SUM(K19:M19)</f>
        <v>450450.45045045041</v>
      </c>
      <c r="BQ19" s="143">
        <f>SUM(N19:P19)</f>
        <v>0</v>
      </c>
      <c r="BR19" s="143">
        <f>SUM(Q19:S19)</f>
        <v>0</v>
      </c>
      <c r="BS19" s="143">
        <f>SUM(T19:V19)</f>
        <v>0</v>
      </c>
      <c r="BT19" s="143">
        <f>SUM(W19:Y19)</f>
        <v>0</v>
      </c>
      <c r="BU19" s="143">
        <f>SUM(Z19:AB19)</f>
        <v>0</v>
      </c>
      <c r="BV19" s="143">
        <f>SUM(AC19:AE19)</f>
        <v>0</v>
      </c>
      <c r="BW19" s="143">
        <f>SUM(AF19:AH19)</f>
        <v>0</v>
      </c>
      <c r="BX19" s="143">
        <f>SUM(AI19:AK19)</f>
        <v>0</v>
      </c>
      <c r="BY19" s="143">
        <f>SUM(AL19:AN19)</f>
        <v>0</v>
      </c>
      <c r="BZ19" s="143">
        <f>SUM(AO19:AQ19)</f>
        <v>0</v>
      </c>
      <c r="CA19" s="143">
        <f>SUM(AR19:AT19)</f>
        <v>0</v>
      </c>
      <c r="CB19" s="143">
        <f>SUM(AU19:AW19)</f>
        <v>0</v>
      </c>
      <c r="CC19" s="143">
        <f>SUM(AX19:AZ19)</f>
        <v>0</v>
      </c>
      <c r="CD19" s="143">
        <f>SUM(BA19:BC19)</f>
        <v>0</v>
      </c>
      <c r="CE19" s="143">
        <f>SUM(BD19:BF19)</f>
        <v>0</v>
      </c>
      <c r="CF19" s="143">
        <f>SUM(BG19:BI19)</f>
        <v>0</v>
      </c>
      <c r="CG19" s="143">
        <f>SUM(BJ19:BL19)</f>
        <v>0</v>
      </c>
      <c r="CH19" s="40"/>
      <c r="CI19" s="143">
        <f>SUM(E19:P19)</f>
        <v>477477.47747747746</v>
      </c>
      <c r="CJ19" s="143">
        <f>SUM(Q19:AB19)</f>
        <v>0</v>
      </c>
      <c r="CK19" s="143">
        <f>SUM(AC19:AN19)</f>
        <v>0</v>
      </c>
      <c r="CL19" s="143">
        <f>SUM(AO19:AZ19)</f>
        <v>0</v>
      </c>
      <c r="CM19" s="143">
        <f>SUM(BA19:BL19)</f>
        <v>0</v>
      </c>
      <c r="CN19" s="40"/>
    </row>
    <row r="20" spans="1:92" s="303" customFormat="1" x14ac:dyDescent="0.3">
      <c r="A20" s="80" t="s">
        <v>26</v>
      </c>
      <c r="B20" s="81"/>
      <c r="C20" s="143">
        <v>2</v>
      </c>
      <c r="D20" s="80"/>
      <c r="E20" s="147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80"/>
      <c r="AQ20" s="80"/>
      <c r="AR20" s="80"/>
      <c r="AS20" s="80"/>
      <c r="AT20" s="80"/>
      <c r="AU20" s="80"/>
      <c r="AV20" s="80"/>
      <c r="AW20" s="80"/>
      <c r="AX20" s="80"/>
      <c r="AY20" s="80"/>
      <c r="AZ20" s="80"/>
      <c r="BA20" s="80"/>
      <c r="BB20" s="80"/>
      <c r="BC20" s="80"/>
      <c r="BD20" s="80"/>
      <c r="BE20" s="80"/>
      <c r="BF20" s="80"/>
      <c r="BG20" s="80"/>
      <c r="BH20" s="80"/>
      <c r="BI20" s="80"/>
      <c r="BJ20" s="80"/>
      <c r="BK20" s="80"/>
      <c r="BL20" s="80"/>
      <c r="BM20" s="40"/>
      <c r="BN20" s="80"/>
      <c r="BO20" s="80"/>
      <c r="BP20" s="80"/>
      <c r="BQ20" s="80"/>
      <c r="BR20" s="80"/>
      <c r="BS20" s="80"/>
      <c r="BT20" s="80"/>
      <c r="BU20" s="80"/>
      <c r="BV20" s="80"/>
      <c r="BW20" s="80"/>
      <c r="BX20" s="80"/>
      <c r="BY20" s="80"/>
      <c r="BZ20" s="80"/>
      <c r="CA20" s="80"/>
      <c r="CB20" s="80"/>
      <c r="CC20" s="80"/>
      <c r="CD20" s="80"/>
      <c r="CE20" s="80"/>
      <c r="CF20" s="80"/>
      <c r="CG20" s="80"/>
      <c r="CH20" s="40"/>
      <c r="CI20" s="80"/>
      <c r="CJ20" s="80"/>
      <c r="CK20" s="80"/>
      <c r="CL20" s="80"/>
      <c r="CM20" s="80"/>
      <c r="CN20" s="40"/>
    </row>
    <row r="21" spans="1:92" s="303" customFormat="1" x14ac:dyDescent="0.3">
      <c r="A21" s="80" t="s">
        <v>68</v>
      </c>
      <c r="B21" s="81"/>
      <c r="C21" s="80"/>
      <c r="D21" s="80"/>
      <c r="E21" s="82">
        <f ca="1">SUM(E125:OFFSET(E125,0,$C20-1))</f>
        <v>3540</v>
      </c>
      <c r="F21" s="82">
        <f ca="1">SUM(F125:OFFSET(F125,0,$C20-1))</f>
        <v>7080</v>
      </c>
      <c r="G21" s="82">
        <f ca="1">SUM(G125:OFFSET(G125,0,$C20-1))</f>
        <v>7080</v>
      </c>
      <c r="H21" s="82">
        <f ca="1">SUM(H125:OFFSET(H125,0,$C20-1))</f>
        <v>7080</v>
      </c>
      <c r="I21" s="82">
        <f ca="1">SUM(I125:OFFSET(I125,0,$C20-1))</f>
        <v>7080</v>
      </c>
      <c r="J21" s="82">
        <f ca="1">SUM(J125:OFFSET(J125,0,$C20-1))</f>
        <v>8850</v>
      </c>
      <c r="K21" s="82">
        <f ca="1">SUM(K125:OFFSET(K125,0,$C20-1))</f>
        <v>10620</v>
      </c>
      <c r="L21" s="82">
        <f ca="1">SUM(L125:OFFSET(L125,0,$C20-1))</f>
        <v>25861.666666666668</v>
      </c>
      <c r="M21" s="82">
        <f ca="1">SUM(M125:OFFSET(M125,0,$C20-1))</f>
        <v>41103.333333333336</v>
      </c>
      <c r="N21" s="82">
        <f ca="1">SUM(N125:OFFSET(N125,0,$C20-1))</f>
        <v>41103.333333333336</v>
      </c>
      <c r="O21" s="82">
        <f ca="1">SUM(O125:OFFSET(O125,0,$C20-1))</f>
        <v>41103.333333333336</v>
      </c>
      <c r="P21" s="82">
        <f ca="1">SUM(P125:OFFSET(P125,0,$C20-1))</f>
        <v>41103.333333333336</v>
      </c>
      <c r="Q21" s="82">
        <f ca="1">SUM(Q125:OFFSET(Q125,0,$C20-1))</f>
        <v>45036.666666666672</v>
      </c>
      <c r="R21" s="82">
        <f ca="1">SUM(R125:OFFSET(R125,0,$C20-1))</f>
        <v>48970.000000000007</v>
      </c>
      <c r="S21" s="82">
        <f ca="1">SUM(S125:OFFSET(S125,0,$C20-1))</f>
        <v>48970.000000000007</v>
      </c>
      <c r="T21" s="82">
        <f ca="1">SUM(T125:OFFSET(T125,0,$C20-1))</f>
        <v>48970.000000000007</v>
      </c>
      <c r="U21" s="82">
        <f ca="1">SUM(U125:OFFSET(U125,0,$C20-1))</f>
        <v>50936.666666666672</v>
      </c>
      <c r="V21" s="82">
        <f ca="1">SUM(V125:OFFSET(V125,0,$C20-1))</f>
        <v>50936.666666666672</v>
      </c>
      <c r="W21" s="82">
        <f ca="1">SUM(W125:OFFSET(W125,0,$C20-1))</f>
        <v>50740.000000000007</v>
      </c>
      <c r="X21" s="82">
        <f ca="1">SUM(X125:OFFSET(X125,0,$C20-1))</f>
        <v>52510.000000000007</v>
      </c>
      <c r="Y21" s="82">
        <f ca="1">SUM(Y125:OFFSET(Y125,0,$C20-1))</f>
        <v>52510.000000000007</v>
      </c>
      <c r="Z21" s="82">
        <f ca="1">SUM(Z125:OFFSET(Z125,0,$C20-1))</f>
        <v>52510.000000000007</v>
      </c>
      <c r="AA21" s="82">
        <f ca="1">SUM(AA125:OFFSET(AA125,0,$C20-1))</f>
        <v>52510.000000000007</v>
      </c>
      <c r="AB21" s="82">
        <f ca="1">SUM(AB125:OFFSET(AB125,0,$C20-1))</f>
        <v>58410</v>
      </c>
      <c r="AC21" s="82">
        <f ca="1">SUM(AC125:OFFSET(AC125,0,$C20-1))</f>
        <v>64310</v>
      </c>
      <c r="AD21" s="82">
        <f ca="1">SUM(AD125:OFFSET(AD125,0,$C20-1))</f>
        <v>64310</v>
      </c>
      <c r="AE21" s="82">
        <f ca="1">SUM(AE125:OFFSET(AE125,0,$C20-1))</f>
        <v>64310</v>
      </c>
      <c r="AF21" s="82">
        <f ca="1">SUM(AF125:OFFSET(AF125,0,$C20-1))</f>
        <v>64310</v>
      </c>
      <c r="AG21" s="82">
        <f ca="1">SUM(AG125:OFFSET(AG125,0,$C20-1))</f>
        <v>64310</v>
      </c>
      <c r="AH21" s="82">
        <f ca="1">SUM(AH125:OFFSET(AH125,0,$C20-1))</f>
        <v>64310</v>
      </c>
      <c r="AI21" s="82">
        <f ca="1">SUM(AI125:OFFSET(AI125,0,$C20-1))</f>
        <v>64310</v>
      </c>
      <c r="AJ21" s="82">
        <f ca="1">SUM(AJ125:OFFSET(AJ125,0,$C20-1))</f>
        <v>64310</v>
      </c>
      <c r="AK21" s="82">
        <f ca="1">SUM(AK125:OFFSET(AK125,0,$C20-1))</f>
        <v>64310</v>
      </c>
      <c r="AL21" s="82">
        <f ca="1">SUM(AL125:OFFSET(AL125,0,$C20-1))</f>
        <v>64310</v>
      </c>
      <c r="AM21" s="82">
        <f ca="1">SUM(AM125:OFFSET(AM125,0,$C20-1))</f>
        <v>64310</v>
      </c>
      <c r="AN21" s="82">
        <f ca="1">SUM(AN125:OFFSET(AN125,0,$C20-1))</f>
        <v>64310</v>
      </c>
      <c r="AO21" s="82">
        <f ca="1">SUM(AO125:OFFSET(AO125,0,$C20-1))</f>
        <v>64310</v>
      </c>
      <c r="AP21" s="82">
        <f ca="1">SUM(AP125:OFFSET(AP125,0,$C20-1))</f>
        <v>64310</v>
      </c>
      <c r="AQ21" s="82">
        <f ca="1">SUM(AQ125:OFFSET(AQ125,0,$C20-1))</f>
        <v>64310</v>
      </c>
      <c r="AR21" s="82">
        <f ca="1">SUM(AR125:OFFSET(AR125,0,$C20-1))</f>
        <v>64310</v>
      </c>
      <c r="AS21" s="82">
        <f ca="1">SUM(AS125:OFFSET(AS125,0,$C20-1))</f>
        <v>64310</v>
      </c>
      <c r="AT21" s="82">
        <f ca="1">SUM(AT125:OFFSET(AT125,0,$C20-1))</f>
        <v>64310</v>
      </c>
      <c r="AU21" s="82">
        <f ca="1">SUM(AU125:OFFSET(AU125,0,$C20-1))</f>
        <v>64310</v>
      </c>
      <c r="AV21" s="82">
        <f ca="1">SUM(AV125:OFFSET(AV125,0,$C20-1))</f>
        <v>64310</v>
      </c>
      <c r="AW21" s="82">
        <f ca="1">SUM(AW125:OFFSET(AW125,0,$C20-1))</f>
        <v>64310</v>
      </c>
      <c r="AX21" s="82">
        <f ca="1">SUM(AX125:OFFSET(AX125,0,$C20-1))</f>
        <v>64310</v>
      </c>
      <c r="AY21" s="82">
        <f ca="1">SUM(AY125:OFFSET(AY125,0,$C20-1))</f>
        <v>64310</v>
      </c>
      <c r="AZ21" s="82">
        <f ca="1">SUM(AZ125:OFFSET(AZ125,0,$C20-1))</f>
        <v>64310</v>
      </c>
      <c r="BA21" s="82">
        <f ca="1">SUM(BA125:OFFSET(BA125,0,$C20-1))</f>
        <v>64310</v>
      </c>
      <c r="BB21" s="82">
        <f ca="1">SUM(BB125:OFFSET(BB125,0,$C20-1))</f>
        <v>64310</v>
      </c>
      <c r="BC21" s="82">
        <f ca="1">SUM(BC125:OFFSET(BC125,0,$C20-1))</f>
        <v>64310</v>
      </c>
      <c r="BD21" s="82">
        <f ca="1">SUM(BD125:OFFSET(BD125,0,$C20-1))</f>
        <v>64310</v>
      </c>
      <c r="BE21" s="82">
        <f ca="1">SUM(BE125:OFFSET(BE125,0,$C20-1))</f>
        <v>64310</v>
      </c>
      <c r="BF21" s="82">
        <f ca="1">SUM(BF125:OFFSET(BF125,0,$C20-1))</f>
        <v>64310</v>
      </c>
      <c r="BG21" s="82">
        <f ca="1">SUM(BG125:OFFSET(BG125,0,$C20-1))</f>
        <v>64310</v>
      </c>
      <c r="BH21" s="82">
        <f ca="1">SUM(BH125:OFFSET(BH125,0,$C20-1))</f>
        <v>64310</v>
      </c>
      <c r="BI21" s="82">
        <f ca="1">SUM(BI125:OFFSET(BI125,0,$C20-1))</f>
        <v>64310</v>
      </c>
      <c r="BJ21" s="82">
        <f ca="1">SUM(BJ125:OFFSET(BJ125,0,$C20-1))</f>
        <v>64310</v>
      </c>
      <c r="BK21" s="82">
        <f ca="1">SUM(BK125:OFFSET(BK125,0,$C20-1))</f>
        <v>64310</v>
      </c>
      <c r="BL21" s="82">
        <f>BL125*$C20</f>
        <v>64310</v>
      </c>
      <c r="BM21" s="40"/>
      <c r="BN21" s="82">
        <f ca="1">AVERAGE(E21:G21)</f>
        <v>5900</v>
      </c>
      <c r="BO21" s="82">
        <f ca="1">AVERAGE(H21:J21)</f>
        <v>7670</v>
      </c>
      <c r="BP21" s="82">
        <f ca="1">AVERAGE(K21:M21)</f>
        <v>25861.666666666668</v>
      </c>
      <c r="BQ21" s="82">
        <f ca="1">AVERAGE(N21:P21)</f>
        <v>41103.333333333336</v>
      </c>
      <c r="BR21" s="82">
        <f ca="1">AVERAGE(Q21:S21)</f>
        <v>47658.888888888898</v>
      </c>
      <c r="BS21" s="82">
        <f ca="1">AVERAGE(T21:V21)</f>
        <v>50281.111111111124</v>
      </c>
      <c r="BT21" s="82">
        <f ca="1">AVERAGE(W21:Y21)</f>
        <v>51920.000000000007</v>
      </c>
      <c r="BU21" s="82">
        <f ca="1">AVERAGE(Z21:AB21)</f>
        <v>54476.666666666664</v>
      </c>
      <c r="BV21" s="82">
        <f ca="1">AVERAGE(AC21:AE21)</f>
        <v>64310</v>
      </c>
      <c r="BW21" s="82">
        <f ca="1">AVERAGE(AF21:AH21)</f>
        <v>64310</v>
      </c>
      <c r="BX21" s="82">
        <f ca="1">AVERAGE(AI21:AK21)</f>
        <v>64310</v>
      </c>
      <c r="BY21" s="82">
        <f ca="1">AVERAGE(AL21:AN21)</f>
        <v>64310</v>
      </c>
      <c r="BZ21" s="82">
        <f ca="1">AVERAGE(AO21:AQ21)</f>
        <v>64310</v>
      </c>
      <c r="CA21" s="82">
        <f ca="1">AVERAGE(AR21:AT21)</f>
        <v>64310</v>
      </c>
      <c r="CB21" s="82">
        <f ca="1">AVERAGE(AU21:AW21)</f>
        <v>64310</v>
      </c>
      <c r="CC21" s="82">
        <f ca="1">AVERAGE(AX21:AZ21)</f>
        <v>64310</v>
      </c>
      <c r="CD21" s="82">
        <f ca="1">AVERAGE(BA21:BC21)</f>
        <v>64310</v>
      </c>
      <c r="CE21" s="82">
        <f ca="1">AVERAGE(BD21:BF21)</f>
        <v>64310</v>
      </c>
      <c r="CF21" s="82">
        <f ca="1">AVERAGE(BG21:BI21)</f>
        <v>64310</v>
      </c>
      <c r="CG21" s="82">
        <f ca="1">AVERAGE(BJ21:BL21)</f>
        <v>64310</v>
      </c>
      <c r="CH21" s="40"/>
      <c r="CI21" s="82">
        <f ca="1">AVERAGE(E21:P21)</f>
        <v>20133.750000000004</v>
      </c>
      <c r="CJ21" s="82">
        <f ca="1">AVERAGE(Q21:AB21)</f>
        <v>51084.166666666679</v>
      </c>
      <c r="CK21" s="82">
        <f ca="1">AVERAGE(AC21:AN21)</f>
        <v>64310</v>
      </c>
      <c r="CL21" s="82">
        <f ca="1">AVERAGE(AO21:AZ21)</f>
        <v>64310</v>
      </c>
      <c r="CM21" s="82">
        <f ca="1">AVERAGE(BA21:BL21)</f>
        <v>64310</v>
      </c>
      <c r="CN21" s="40"/>
    </row>
    <row r="22" spans="1:92" s="304" customFormat="1" x14ac:dyDescent="0.3">
      <c r="A22" s="4" t="s">
        <v>79</v>
      </c>
      <c r="B22" s="21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0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0"/>
      <c r="CI22" s="4"/>
      <c r="CJ22" s="4"/>
      <c r="CK22" s="4"/>
      <c r="CL22" s="4"/>
      <c r="CM22" s="4"/>
      <c r="CN22" s="39"/>
    </row>
    <row r="23" spans="1:92" s="303" customFormat="1" outlineLevel="1" x14ac:dyDescent="0.3">
      <c r="A23" s="176" t="s">
        <v>27</v>
      </c>
      <c r="B23" s="89"/>
      <c r="C23" s="177" t="s">
        <v>212</v>
      </c>
      <c r="D23" s="178" t="s">
        <v>98</v>
      </c>
      <c r="E23" s="88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  <c r="AN23" s="88"/>
      <c r="AO23" s="88"/>
      <c r="AP23" s="88"/>
      <c r="AQ23" s="88"/>
      <c r="AR23" s="88"/>
      <c r="AS23" s="88"/>
      <c r="AT23" s="88"/>
      <c r="AU23" s="88"/>
      <c r="AV23" s="88"/>
      <c r="AW23" s="88"/>
      <c r="AX23" s="88"/>
      <c r="AY23" s="88"/>
      <c r="AZ23" s="88"/>
      <c r="BA23" s="88"/>
      <c r="BB23" s="88"/>
      <c r="BC23" s="88"/>
      <c r="BD23" s="88"/>
      <c r="BE23" s="88"/>
      <c r="BF23" s="88"/>
      <c r="BG23" s="88"/>
      <c r="BH23" s="88"/>
      <c r="BI23" s="88"/>
      <c r="BJ23" s="88"/>
      <c r="BK23" s="88"/>
      <c r="BL23" s="88"/>
      <c r="BM23" s="175"/>
      <c r="BN23" s="88"/>
      <c r="BO23" s="88"/>
      <c r="BP23" s="88"/>
      <c r="BQ23" s="88"/>
      <c r="BR23" s="88"/>
      <c r="BS23" s="88"/>
      <c r="BT23" s="88"/>
      <c r="BU23" s="88"/>
      <c r="BV23" s="88"/>
      <c r="BW23" s="88"/>
      <c r="BX23" s="88"/>
      <c r="BY23" s="88"/>
      <c r="BZ23" s="88"/>
      <c r="CA23" s="88"/>
      <c r="CB23" s="88"/>
      <c r="CC23" s="88"/>
      <c r="CD23" s="88"/>
      <c r="CE23" s="88"/>
      <c r="CF23" s="88"/>
      <c r="CG23" s="88"/>
      <c r="CH23" s="40"/>
      <c r="CI23" s="88"/>
      <c r="CJ23" s="88"/>
      <c r="CK23" s="88"/>
      <c r="CL23" s="88"/>
      <c r="CM23" s="88"/>
      <c r="CN23" s="40"/>
    </row>
    <row r="24" spans="1:92" s="303" customFormat="1" outlineLevel="1" x14ac:dyDescent="0.3">
      <c r="A24" s="277"/>
      <c r="B24" s="273" t="s">
        <v>225</v>
      </c>
      <c r="C24" s="274"/>
      <c r="D24" s="274"/>
      <c r="E24" s="274"/>
      <c r="F24" s="274"/>
      <c r="G24" s="274"/>
      <c r="H24" s="274"/>
      <c r="I24" s="274"/>
      <c r="J24" s="274"/>
      <c r="K24" s="274"/>
      <c r="L24" s="274"/>
      <c r="M24" s="274"/>
      <c r="N24" s="274"/>
      <c r="O24" s="274"/>
      <c r="P24" s="274"/>
      <c r="Q24" s="274"/>
      <c r="R24" s="274"/>
      <c r="S24" s="274"/>
      <c r="T24" s="274"/>
      <c r="U24" s="274"/>
      <c r="V24" s="274"/>
      <c r="W24" s="274"/>
      <c r="X24" s="274"/>
      <c r="Y24" s="274"/>
      <c r="Z24" s="274"/>
      <c r="AA24" s="274"/>
      <c r="AB24" s="274"/>
      <c r="AC24" s="274"/>
      <c r="AD24" s="274"/>
      <c r="AE24" s="274"/>
      <c r="AF24" s="274"/>
      <c r="AG24" s="274"/>
      <c r="AH24" s="274"/>
      <c r="AI24" s="274"/>
      <c r="AJ24" s="274"/>
      <c r="AK24" s="274"/>
      <c r="AL24" s="274"/>
      <c r="AM24" s="274"/>
      <c r="AN24" s="274"/>
      <c r="AO24" s="274"/>
      <c r="AP24" s="274"/>
      <c r="AQ24" s="274"/>
      <c r="AR24" s="274"/>
      <c r="AS24" s="274"/>
      <c r="AT24" s="274"/>
      <c r="AU24" s="274"/>
      <c r="AV24" s="274"/>
      <c r="AW24" s="274"/>
      <c r="AX24" s="274"/>
      <c r="AY24" s="274"/>
      <c r="AZ24" s="274"/>
      <c r="BA24" s="274"/>
      <c r="BB24" s="274"/>
      <c r="BC24" s="274"/>
      <c r="BD24" s="274"/>
      <c r="BE24" s="274"/>
      <c r="BF24" s="274"/>
      <c r="BG24" s="274"/>
      <c r="BH24" s="274"/>
      <c r="BI24" s="274"/>
      <c r="BJ24" s="274"/>
      <c r="BK24" s="274"/>
      <c r="BL24" s="274"/>
      <c r="BM24" s="210">
        <v>0</v>
      </c>
      <c r="BN24" s="210">
        <v>0</v>
      </c>
      <c r="BO24" s="210">
        <v>0</v>
      </c>
      <c r="BP24" s="210">
        <v>0</v>
      </c>
      <c r="BQ24" s="210">
        <v>0</v>
      </c>
      <c r="BR24" s="210">
        <v>0</v>
      </c>
      <c r="BS24" s="210">
        <v>0</v>
      </c>
      <c r="BT24" s="210">
        <v>0</v>
      </c>
      <c r="BU24" s="210">
        <v>0</v>
      </c>
      <c r="BV24" s="210">
        <v>0</v>
      </c>
      <c r="BW24" s="210">
        <v>0</v>
      </c>
      <c r="BX24" s="210">
        <v>0</v>
      </c>
      <c r="BY24" s="210">
        <v>0</v>
      </c>
      <c r="BZ24" s="210">
        <v>0</v>
      </c>
      <c r="CA24" s="210">
        <v>0</v>
      </c>
      <c r="CB24" s="210">
        <v>0</v>
      </c>
      <c r="CC24" s="210">
        <v>0</v>
      </c>
      <c r="CD24" s="210">
        <v>0</v>
      </c>
      <c r="CE24" s="210">
        <v>0</v>
      </c>
      <c r="CF24" s="210">
        <v>0</v>
      </c>
      <c r="CG24" s="210">
        <v>0</v>
      </c>
      <c r="CH24" s="40"/>
      <c r="CI24" s="159">
        <f t="shared" ref="CI24:CI47" si="14">SUM(E24:P24)</f>
        <v>0</v>
      </c>
      <c r="CJ24" s="159">
        <f t="shared" ref="CJ24:CJ47" si="15">SUM(Q24:AB24)</f>
        <v>0</v>
      </c>
      <c r="CK24" s="159">
        <f t="shared" ref="CK24:CK47" si="16">SUM(AC24:AN24)</f>
        <v>0</v>
      </c>
      <c r="CL24" s="159">
        <f t="shared" ref="CL24:CL47" si="17">SUM(AO24:AZ24)</f>
        <v>0</v>
      </c>
      <c r="CM24" s="159">
        <f t="shared" ref="CM24:CM47" si="18">SUM(BA24:BL24)</f>
        <v>0</v>
      </c>
      <c r="CN24" s="40"/>
    </row>
    <row r="25" spans="1:92" s="303" customFormat="1" outlineLevel="1" x14ac:dyDescent="0.3">
      <c r="A25" s="277"/>
      <c r="B25" s="273" t="s">
        <v>226</v>
      </c>
      <c r="C25" s="274"/>
      <c r="D25" s="274"/>
      <c r="E25" s="274"/>
      <c r="F25" s="274"/>
      <c r="G25" s="274"/>
      <c r="H25" s="274"/>
      <c r="I25" s="274"/>
      <c r="J25" s="274"/>
      <c r="K25" s="274"/>
      <c r="L25" s="274"/>
      <c r="M25" s="274"/>
      <c r="N25" s="274"/>
      <c r="O25" s="274"/>
      <c r="P25" s="274"/>
      <c r="Q25" s="274"/>
      <c r="R25" s="274"/>
      <c r="S25" s="274"/>
      <c r="T25" s="274"/>
      <c r="U25" s="274"/>
      <c r="V25" s="274"/>
      <c r="W25" s="274"/>
      <c r="X25" s="274"/>
      <c r="Y25" s="274"/>
      <c r="Z25" s="274"/>
      <c r="AA25" s="274"/>
      <c r="AB25" s="274"/>
      <c r="AC25" s="274"/>
      <c r="AD25" s="274"/>
      <c r="AE25" s="274"/>
      <c r="AF25" s="274"/>
      <c r="AG25" s="274"/>
      <c r="AH25" s="274"/>
      <c r="AI25" s="274"/>
      <c r="AJ25" s="274"/>
      <c r="AK25" s="274"/>
      <c r="AL25" s="274"/>
      <c r="AM25" s="274"/>
      <c r="AN25" s="274"/>
      <c r="AO25" s="274"/>
      <c r="AP25" s="274"/>
      <c r="AQ25" s="274"/>
      <c r="AR25" s="274"/>
      <c r="AS25" s="274"/>
      <c r="AT25" s="274"/>
      <c r="AU25" s="274"/>
      <c r="AV25" s="274"/>
      <c r="AW25" s="274"/>
      <c r="AX25" s="274"/>
      <c r="AY25" s="274"/>
      <c r="AZ25" s="274"/>
      <c r="BA25" s="274"/>
      <c r="BB25" s="274"/>
      <c r="BC25" s="274"/>
      <c r="BD25" s="274"/>
      <c r="BE25" s="274"/>
      <c r="BF25" s="274"/>
      <c r="BG25" s="274"/>
      <c r="BH25" s="274"/>
      <c r="BI25" s="274"/>
      <c r="BJ25" s="274"/>
      <c r="BK25" s="274"/>
      <c r="BL25" s="274"/>
      <c r="BM25" s="210">
        <v>0</v>
      </c>
      <c r="BN25" s="210">
        <v>0</v>
      </c>
      <c r="BO25" s="210">
        <v>0</v>
      </c>
      <c r="BP25" s="210">
        <v>0</v>
      </c>
      <c r="BQ25" s="210">
        <v>0</v>
      </c>
      <c r="BR25" s="210">
        <v>0</v>
      </c>
      <c r="BS25" s="210">
        <v>0</v>
      </c>
      <c r="BT25" s="210">
        <v>0</v>
      </c>
      <c r="BU25" s="210">
        <v>0</v>
      </c>
      <c r="BV25" s="210">
        <v>0</v>
      </c>
      <c r="BW25" s="210">
        <v>0</v>
      </c>
      <c r="BX25" s="210">
        <v>0</v>
      </c>
      <c r="BY25" s="210">
        <v>0</v>
      </c>
      <c r="BZ25" s="210">
        <v>0</v>
      </c>
      <c r="CA25" s="210">
        <v>0</v>
      </c>
      <c r="CB25" s="210">
        <v>0</v>
      </c>
      <c r="CC25" s="210">
        <v>0</v>
      </c>
      <c r="CD25" s="210">
        <v>0</v>
      </c>
      <c r="CE25" s="210">
        <v>0</v>
      </c>
      <c r="CF25" s="210">
        <v>0</v>
      </c>
      <c r="CG25" s="210">
        <v>0</v>
      </c>
      <c r="CH25" s="40"/>
      <c r="CI25" s="159">
        <f t="shared" si="14"/>
        <v>0</v>
      </c>
      <c r="CJ25" s="159">
        <f t="shared" si="15"/>
        <v>0</v>
      </c>
      <c r="CK25" s="159">
        <f t="shared" si="16"/>
        <v>0</v>
      </c>
      <c r="CL25" s="159">
        <f t="shared" si="17"/>
        <v>0</v>
      </c>
      <c r="CM25" s="159">
        <f t="shared" si="18"/>
        <v>0</v>
      </c>
      <c r="CN25" s="40"/>
    </row>
    <row r="26" spans="1:92" s="303" customFormat="1" outlineLevel="1" x14ac:dyDescent="0.3">
      <c r="A26" s="277"/>
      <c r="B26" s="273" t="s">
        <v>231</v>
      </c>
      <c r="C26" s="274"/>
      <c r="D26" s="274"/>
      <c r="E26" s="274"/>
      <c r="F26" s="274"/>
      <c r="G26" s="274"/>
      <c r="H26" s="274"/>
      <c r="I26" s="274"/>
      <c r="J26" s="274"/>
      <c r="K26" s="274"/>
      <c r="L26" s="274"/>
      <c r="M26" s="274"/>
      <c r="N26" s="274"/>
      <c r="O26" s="274"/>
      <c r="P26" s="274"/>
      <c r="Q26" s="274"/>
      <c r="R26" s="274"/>
      <c r="S26" s="274"/>
      <c r="T26" s="274"/>
      <c r="U26" s="274"/>
      <c r="V26" s="274"/>
      <c r="W26" s="274"/>
      <c r="X26" s="274"/>
      <c r="Y26" s="274"/>
      <c r="Z26" s="274"/>
      <c r="AA26" s="274"/>
      <c r="AB26" s="274"/>
      <c r="AC26" s="274"/>
      <c r="AD26" s="274"/>
      <c r="AE26" s="274"/>
      <c r="AF26" s="274"/>
      <c r="AG26" s="274"/>
      <c r="AH26" s="274"/>
      <c r="AI26" s="274"/>
      <c r="AJ26" s="274"/>
      <c r="AK26" s="274"/>
      <c r="AL26" s="274"/>
      <c r="AM26" s="274"/>
      <c r="AN26" s="274"/>
      <c r="AO26" s="274"/>
      <c r="AP26" s="274"/>
      <c r="AQ26" s="274"/>
      <c r="AR26" s="274"/>
      <c r="AS26" s="274"/>
      <c r="AT26" s="274"/>
      <c r="AU26" s="274"/>
      <c r="AV26" s="274"/>
      <c r="AW26" s="274"/>
      <c r="AX26" s="274"/>
      <c r="AY26" s="274"/>
      <c r="AZ26" s="274"/>
      <c r="BA26" s="274"/>
      <c r="BB26" s="274"/>
      <c r="BC26" s="274"/>
      <c r="BD26" s="274"/>
      <c r="BE26" s="274"/>
      <c r="BF26" s="274"/>
      <c r="BG26" s="274"/>
      <c r="BH26" s="274"/>
      <c r="BI26" s="274"/>
      <c r="BJ26" s="274"/>
      <c r="BK26" s="274"/>
      <c r="BL26" s="274"/>
      <c r="BM26" s="210">
        <v>0</v>
      </c>
      <c r="BN26" s="210">
        <v>0</v>
      </c>
      <c r="BO26" s="210">
        <v>0</v>
      </c>
      <c r="BP26" s="210">
        <v>0</v>
      </c>
      <c r="BQ26" s="210">
        <v>0</v>
      </c>
      <c r="BR26" s="210">
        <v>0</v>
      </c>
      <c r="BS26" s="210">
        <v>0</v>
      </c>
      <c r="BT26" s="210">
        <v>0</v>
      </c>
      <c r="BU26" s="210">
        <v>0</v>
      </c>
      <c r="BV26" s="210">
        <v>0</v>
      </c>
      <c r="BW26" s="210">
        <v>0</v>
      </c>
      <c r="BX26" s="210">
        <v>0</v>
      </c>
      <c r="BY26" s="210">
        <v>0</v>
      </c>
      <c r="BZ26" s="210">
        <v>0</v>
      </c>
      <c r="CA26" s="210">
        <v>0</v>
      </c>
      <c r="CB26" s="210">
        <v>0</v>
      </c>
      <c r="CC26" s="210">
        <v>0</v>
      </c>
      <c r="CD26" s="210">
        <v>0</v>
      </c>
      <c r="CE26" s="210">
        <v>0</v>
      </c>
      <c r="CF26" s="210">
        <v>0</v>
      </c>
      <c r="CG26" s="210">
        <v>0</v>
      </c>
      <c r="CH26" s="40"/>
      <c r="CI26" s="159">
        <f t="shared" si="14"/>
        <v>0</v>
      </c>
      <c r="CJ26" s="159">
        <f t="shared" si="15"/>
        <v>0</v>
      </c>
      <c r="CK26" s="159">
        <f t="shared" si="16"/>
        <v>0</v>
      </c>
      <c r="CL26" s="159">
        <f t="shared" si="17"/>
        <v>0</v>
      </c>
      <c r="CM26" s="159">
        <f t="shared" si="18"/>
        <v>0</v>
      </c>
      <c r="CN26" s="40"/>
    </row>
    <row r="27" spans="1:92" s="303" customFormat="1" outlineLevel="1" x14ac:dyDescent="0.3">
      <c r="A27" s="277"/>
      <c r="B27" s="273" t="s">
        <v>221</v>
      </c>
      <c r="C27" s="274"/>
      <c r="D27" s="274"/>
      <c r="E27" s="274"/>
      <c r="F27" s="274"/>
      <c r="G27" s="274"/>
      <c r="H27" s="274"/>
      <c r="I27" s="274"/>
      <c r="J27" s="274"/>
      <c r="K27" s="274"/>
      <c r="L27" s="274"/>
      <c r="M27" s="274"/>
      <c r="N27" s="274"/>
      <c r="O27" s="274"/>
      <c r="P27" s="274"/>
      <c r="Q27" s="274"/>
      <c r="R27" s="274"/>
      <c r="S27" s="274"/>
      <c r="T27" s="274"/>
      <c r="U27" s="274"/>
      <c r="V27" s="274"/>
      <c r="W27" s="274"/>
      <c r="X27" s="274"/>
      <c r="Y27" s="274"/>
      <c r="Z27" s="274"/>
      <c r="AA27" s="274"/>
      <c r="AB27" s="274"/>
      <c r="AC27" s="274"/>
      <c r="AD27" s="274"/>
      <c r="AE27" s="274"/>
      <c r="AF27" s="274"/>
      <c r="AG27" s="274"/>
      <c r="AH27" s="274"/>
      <c r="AI27" s="274"/>
      <c r="AJ27" s="274"/>
      <c r="AK27" s="274"/>
      <c r="AL27" s="274"/>
      <c r="AM27" s="274"/>
      <c r="AN27" s="274"/>
      <c r="AO27" s="274"/>
      <c r="AP27" s="274"/>
      <c r="AQ27" s="274"/>
      <c r="AR27" s="274"/>
      <c r="AS27" s="274"/>
      <c r="AT27" s="274"/>
      <c r="AU27" s="274"/>
      <c r="AV27" s="274"/>
      <c r="AW27" s="274"/>
      <c r="AX27" s="274"/>
      <c r="AY27" s="274"/>
      <c r="AZ27" s="274"/>
      <c r="BA27" s="274"/>
      <c r="BB27" s="274"/>
      <c r="BC27" s="274"/>
      <c r="BD27" s="274"/>
      <c r="BE27" s="274"/>
      <c r="BF27" s="274"/>
      <c r="BG27" s="274"/>
      <c r="BH27" s="274"/>
      <c r="BI27" s="274"/>
      <c r="BJ27" s="274"/>
      <c r="BK27" s="274"/>
      <c r="BL27" s="274"/>
      <c r="BM27" s="210">
        <v>0</v>
      </c>
      <c r="BN27" s="210">
        <v>0</v>
      </c>
      <c r="BO27" s="210">
        <v>0</v>
      </c>
      <c r="BP27" s="210">
        <v>0</v>
      </c>
      <c r="BQ27" s="210">
        <v>0</v>
      </c>
      <c r="BR27" s="210">
        <v>0</v>
      </c>
      <c r="BS27" s="210">
        <v>0</v>
      </c>
      <c r="BT27" s="210">
        <v>0</v>
      </c>
      <c r="BU27" s="210">
        <v>0</v>
      </c>
      <c r="BV27" s="210">
        <v>0</v>
      </c>
      <c r="BW27" s="210">
        <v>0</v>
      </c>
      <c r="BX27" s="210">
        <v>0</v>
      </c>
      <c r="BY27" s="210">
        <v>0</v>
      </c>
      <c r="BZ27" s="210">
        <v>0</v>
      </c>
      <c r="CA27" s="210">
        <v>0</v>
      </c>
      <c r="CB27" s="210">
        <v>0</v>
      </c>
      <c r="CC27" s="210">
        <v>0</v>
      </c>
      <c r="CD27" s="210">
        <v>0</v>
      </c>
      <c r="CE27" s="210">
        <v>0</v>
      </c>
      <c r="CF27" s="210">
        <v>0</v>
      </c>
      <c r="CG27" s="210">
        <v>0</v>
      </c>
      <c r="CH27" s="40"/>
      <c r="CI27" s="159">
        <f t="shared" si="14"/>
        <v>0</v>
      </c>
      <c r="CJ27" s="159">
        <f t="shared" si="15"/>
        <v>0</v>
      </c>
      <c r="CK27" s="159">
        <f t="shared" si="16"/>
        <v>0</v>
      </c>
      <c r="CL27" s="159">
        <f t="shared" si="17"/>
        <v>0</v>
      </c>
      <c r="CM27" s="159">
        <f t="shared" si="18"/>
        <v>0</v>
      </c>
      <c r="CN27" s="40"/>
    </row>
    <row r="28" spans="1:92" s="303" customFormat="1" outlineLevel="1" x14ac:dyDescent="0.3">
      <c r="A28" s="277"/>
      <c r="B28" s="273" t="s">
        <v>221</v>
      </c>
      <c r="C28" s="274"/>
      <c r="D28" s="276"/>
      <c r="E28" s="276"/>
      <c r="F28" s="276"/>
      <c r="G28" s="276"/>
      <c r="H28" s="276"/>
      <c r="I28" s="276"/>
      <c r="J28" s="276"/>
      <c r="K28" s="276"/>
      <c r="L28" s="276"/>
      <c r="M28" s="276"/>
      <c r="N28" s="276"/>
      <c r="O28" s="276"/>
      <c r="P28" s="276"/>
      <c r="Q28" s="276"/>
      <c r="R28" s="276"/>
      <c r="S28" s="276"/>
      <c r="T28" s="27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  <c r="AX28" s="276"/>
      <c r="AY28" s="276"/>
      <c r="AZ28" s="276"/>
      <c r="BA28" s="276"/>
      <c r="BB28" s="276"/>
      <c r="BC28" s="276"/>
      <c r="BD28" s="276"/>
      <c r="BE28" s="276"/>
      <c r="BF28" s="276"/>
      <c r="BG28" s="276"/>
      <c r="BH28" s="276"/>
      <c r="BI28" s="276"/>
      <c r="BJ28" s="276"/>
      <c r="BK28" s="276"/>
      <c r="BL28" s="276"/>
      <c r="BM28" s="40"/>
      <c r="BN28" s="159">
        <f t="shared" ref="BN28:BN85" si="19">SUM(E28:G28)</f>
        <v>0</v>
      </c>
      <c r="BO28" s="159">
        <f t="shared" ref="BO28:BO85" si="20">SUM(H28:J28)</f>
        <v>0</v>
      </c>
      <c r="BP28" s="159">
        <f t="shared" ref="BP28:BP85" si="21">SUM(K28:M28)</f>
        <v>0</v>
      </c>
      <c r="BQ28" s="159">
        <f t="shared" ref="BQ28:BQ85" si="22">SUM(N28:P28)</f>
        <v>0</v>
      </c>
      <c r="BR28" s="159">
        <f t="shared" ref="BR28:BR85" si="23">SUM(Q28:S28)</f>
        <v>0</v>
      </c>
      <c r="BS28" s="159">
        <f t="shared" ref="BS28:BS85" si="24">SUM(T28:V28)</f>
        <v>0</v>
      </c>
      <c r="BT28" s="159">
        <f t="shared" ref="BT28:BT85" si="25">SUM(W28:Y28)</f>
        <v>0</v>
      </c>
      <c r="BU28" s="159">
        <f t="shared" ref="BU28:BU85" si="26">SUM(Z28:AB28)</f>
        <v>0</v>
      </c>
      <c r="BV28" s="159">
        <f t="shared" ref="BV28:BV85" si="27">SUM(AC28:AE28)</f>
        <v>0</v>
      </c>
      <c r="BW28" s="159">
        <f t="shared" ref="BW28:BW85" si="28">SUM(AF28:AH28)</f>
        <v>0</v>
      </c>
      <c r="BX28" s="159">
        <f t="shared" ref="BX28:BX85" si="29">SUM(AI28:AK28)</f>
        <v>0</v>
      </c>
      <c r="BY28" s="159">
        <f t="shared" ref="BY28:BY85" si="30">SUM(AL28:AN28)</f>
        <v>0</v>
      </c>
      <c r="BZ28" s="159">
        <f t="shared" ref="BZ28:BZ85" si="31">SUM(AO28:AQ28)</f>
        <v>0</v>
      </c>
      <c r="CA28" s="159">
        <f t="shared" ref="CA28:CA85" si="32">SUM(AR28:AT28)</f>
        <v>0</v>
      </c>
      <c r="CB28" s="159">
        <f t="shared" ref="CB28:CB85" si="33">SUM(AU28:AW28)</f>
        <v>0</v>
      </c>
      <c r="CC28" s="159">
        <f t="shared" ref="CC28:CC85" si="34">SUM(AX28:AZ28)</f>
        <v>0</v>
      </c>
      <c r="CD28" s="159">
        <f t="shared" ref="CD28:CD85" si="35">SUM(BA28:BC28)</f>
        <v>0</v>
      </c>
      <c r="CE28" s="159">
        <f t="shared" ref="CE28:CE85" si="36">SUM(BD28:BF28)</f>
        <v>0</v>
      </c>
      <c r="CF28" s="159">
        <f t="shared" ref="CF28:CF85" si="37">SUM(BG28:BI28)</f>
        <v>0</v>
      </c>
      <c r="CG28" s="159">
        <f t="shared" ref="CG28:CG85" si="38">SUM(BJ28:BL28)</f>
        <v>0</v>
      </c>
      <c r="CH28" s="40"/>
      <c r="CI28" s="159">
        <f t="shared" si="14"/>
        <v>0</v>
      </c>
      <c r="CJ28" s="159">
        <f t="shared" si="15"/>
        <v>0</v>
      </c>
      <c r="CK28" s="159">
        <f t="shared" si="16"/>
        <v>0</v>
      </c>
      <c r="CL28" s="159">
        <f t="shared" si="17"/>
        <v>0</v>
      </c>
      <c r="CM28" s="159">
        <f t="shared" si="18"/>
        <v>0</v>
      </c>
      <c r="CN28" s="40"/>
    </row>
    <row r="29" spans="1:92" s="303" customFormat="1" outlineLevel="1" x14ac:dyDescent="0.3">
      <c r="A29" s="148"/>
      <c r="B29" s="47" t="s">
        <v>223</v>
      </c>
      <c r="C29" s="12">
        <v>90000</v>
      </c>
      <c r="D29" s="10">
        <v>0.18</v>
      </c>
      <c r="E29" s="55">
        <v>0</v>
      </c>
      <c r="F29" s="55">
        <v>0.2</v>
      </c>
      <c r="G29" s="55">
        <v>0.2</v>
      </c>
      <c r="H29" s="55">
        <v>0.2</v>
      </c>
      <c r="I29" s="55">
        <v>0.2</v>
      </c>
      <c r="J29" s="55">
        <v>0.2</v>
      </c>
      <c r="K29" s="55">
        <v>0.4</v>
      </c>
      <c r="L29" s="55">
        <v>0.4</v>
      </c>
      <c r="M29" s="55">
        <v>0.4</v>
      </c>
      <c r="N29" s="55">
        <v>0.4</v>
      </c>
      <c r="O29" s="55">
        <v>0.4</v>
      </c>
      <c r="P29" s="55">
        <v>0.4</v>
      </c>
      <c r="Q29" s="55">
        <v>0.4</v>
      </c>
      <c r="R29" s="55">
        <v>0.4</v>
      </c>
      <c r="S29" s="55">
        <v>0.4</v>
      </c>
      <c r="T29" s="55">
        <v>0.4</v>
      </c>
      <c r="U29" s="55">
        <v>0.4</v>
      </c>
      <c r="V29" s="55">
        <v>0.4</v>
      </c>
      <c r="W29" s="55">
        <v>0.4</v>
      </c>
      <c r="X29" s="55">
        <v>0.4</v>
      </c>
      <c r="Y29" s="55">
        <v>0.4</v>
      </c>
      <c r="Z29" s="55">
        <v>0.4</v>
      </c>
      <c r="AA29" s="55">
        <v>0.4</v>
      </c>
      <c r="AB29" s="55">
        <v>0.4</v>
      </c>
      <c r="AC29" s="55">
        <v>0.4</v>
      </c>
      <c r="AD29" s="55">
        <v>0.4</v>
      </c>
      <c r="AE29" s="55">
        <v>0.4</v>
      </c>
      <c r="AF29" s="55">
        <v>0.4</v>
      </c>
      <c r="AG29" s="55">
        <v>0.4</v>
      </c>
      <c r="AH29" s="55">
        <v>0.4</v>
      </c>
      <c r="AI29" s="55">
        <v>0.4</v>
      </c>
      <c r="AJ29" s="55">
        <v>0.4</v>
      </c>
      <c r="AK29" s="55">
        <v>0.4</v>
      </c>
      <c r="AL29" s="55">
        <v>0.4</v>
      </c>
      <c r="AM29" s="55">
        <v>0.4</v>
      </c>
      <c r="AN29" s="55">
        <v>0.4</v>
      </c>
      <c r="AO29" s="55">
        <v>0.4</v>
      </c>
      <c r="AP29" s="55">
        <v>0.4</v>
      </c>
      <c r="AQ29" s="55">
        <v>0.4</v>
      </c>
      <c r="AR29" s="55">
        <v>0.4</v>
      </c>
      <c r="AS29" s="55">
        <v>0.4</v>
      </c>
      <c r="AT29" s="55">
        <v>0.4</v>
      </c>
      <c r="AU29" s="55">
        <v>0.4</v>
      </c>
      <c r="AV29" s="55">
        <v>0.4</v>
      </c>
      <c r="AW29" s="55">
        <v>0.4</v>
      </c>
      <c r="AX29" s="55">
        <v>0.4</v>
      </c>
      <c r="AY29" s="55">
        <v>0.4</v>
      </c>
      <c r="AZ29" s="55">
        <v>0.4</v>
      </c>
      <c r="BA29" s="55">
        <v>0.4</v>
      </c>
      <c r="BB29" s="55">
        <v>0.4</v>
      </c>
      <c r="BC29" s="55">
        <v>0.4</v>
      </c>
      <c r="BD29" s="55">
        <v>0.4</v>
      </c>
      <c r="BE29" s="55">
        <v>0.4</v>
      </c>
      <c r="BF29" s="55">
        <v>0.4</v>
      </c>
      <c r="BG29" s="55">
        <v>0.4</v>
      </c>
      <c r="BH29" s="55">
        <v>0.4</v>
      </c>
      <c r="BI29" s="55">
        <v>0.4</v>
      </c>
      <c r="BJ29" s="55">
        <v>0.4</v>
      </c>
      <c r="BK29" s="55">
        <v>0.4</v>
      </c>
      <c r="BL29" s="55">
        <v>0.4</v>
      </c>
      <c r="BM29" s="40"/>
      <c r="BN29" s="159">
        <f t="shared" si="19"/>
        <v>0.4</v>
      </c>
      <c r="BO29" s="159">
        <f t="shared" si="20"/>
        <v>0.60000000000000009</v>
      </c>
      <c r="BP29" s="159">
        <f t="shared" si="21"/>
        <v>1.2000000000000002</v>
      </c>
      <c r="BQ29" s="159">
        <f t="shared" si="22"/>
        <v>1.2000000000000002</v>
      </c>
      <c r="BR29" s="159">
        <f t="shared" si="23"/>
        <v>1.2000000000000002</v>
      </c>
      <c r="BS29" s="159">
        <f t="shared" si="24"/>
        <v>1.2000000000000002</v>
      </c>
      <c r="BT29" s="159">
        <f t="shared" si="25"/>
        <v>1.2000000000000002</v>
      </c>
      <c r="BU29" s="159">
        <f t="shared" si="26"/>
        <v>1.2000000000000002</v>
      </c>
      <c r="BV29" s="159">
        <f t="shared" si="27"/>
        <v>1.2000000000000002</v>
      </c>
      <c r="BW29" s="159">
        <f t="shared" si="28"/>
        <v>1.2000000000000002</v>
      </c>
      <c r="BX29" s="159">
        <f t="shared" si="29"/>
        <v>1.2000000000000002</v>
      </c>
      <c r="BY29" s="159">
        <f t="shared" si="30"/>
        <v>1.2000000000000002</v>
      </c>
      <c r="BZ29" s="159">
        <f t="shared" si="31"/>
        <v>1.2000000000000002</v>
      </c>
      <c r="CA29" s="159">
        <f t="shared" si="32"/>
        <v>1.2000000000000002</v>
      </c>
      <c r="CB29" s="159">
        <f t="shared" si="33"/>
        <v>1.2000000000000002</v>
      </c>
      <c r="CC29" s="159">
        <f t="shared" si="34"/>
        <v>1.2000000000000002</v>
      </c>
      <c r="CD29" s="159">
        <f t="shared" si="35"/>
        <v>1.2000000000000002</v>
      </c>
      <c r="CE29" s="159">
        <f t="shared" si="36"/>
        <v>1.2000000000000002</v>
      </c>
      <c r="CF29" s="159">
        <f t="shared" si="37"/>
        <v>1.2000000000000002</v>
      </c>
      <c r="CG29" s="159">
        <f t="shared" si="38"/>
        <v>1.2000000000000002</v>
      </c>
      <c r="CH29" s="40"/>
      <c r="CI29" s="159">
        <f t="shared" si="14"/>
        <v>3.3999999999999995</v>
      </c>
      <c r="CJ29" s="159">
        <f t="shared" si="15"/>
        <v>4.8</v>
      </c>
      <c r="CK29" s="159">
        <f t="shared" si="16"/>
        <v>4.8</v>
      </c>
      <c r="CL29" s="159">
        <f t="shared" si="17"/>
        <v>4.8</v>
      </c>
      <c r="CM29" s="159">
        <f t="shared" si="18"/>
        <v>4.8</v>
      </c>
      <c r="CN29" s="40"/>
    </row>
    <row r="30" spans="1:92" s="303" customFormat="1" outlineLevel="1" x14ac:dyDescent="0.3">
      <c r="A30" s="148"/>
      <c r="B30" s="47" t="s">
        <v>224</v>
      </c>
      <c r="C30" s="12">
        <v>90000</v>
      </c>
      <c r="D30" s="10">
        <v>0.18</v>
      </c>
      <c r="E30" s="55">
        <v>0</v>
      </c>
      <c r="F30" s="55">
        <v>0.2</v>
      </c>
      <c r="G30" s="55">
        <v>0.2</v>
      </c>
      <c r="H30" s="55">
        <v>0.2</v>
      </c>
      <c r="I30" s="55">
        <v>0.2</v>
      </c>
      <c r="J30" s="55">
        <v>0.2</v>
      </c>
      <c r="K30" s="55">
        <v>0.2</v>
      </c>
      <c r="L30" s="55">
        <v>0.2</v>
      </c>
      <c r="M30" s="55">
        <v>0.2</v>
      </c>
      <c r="N30" s="55">
        <v>0.2</v>
      </c>
      <c r="O30" s="55">
        <v>0.2</v>
      </c>
      <c r="P30" s="55">
        <v>0.2</v>
      </c>
      <c r="Q30" s="55">
        <v>0.2</v>
      </c>
      <c r="R30" s="55">
        <v>0.2</v>
      </c>
      <c r="S30" s="55">
        <v>0.2</v>
      </c>
      <c r="T30" s="55">
        <v>0.2</v>
      </c>
      <c r="U30" s="55">
        <v>0.2</v>
      </c>
      <c r="V30" s="55">
        <v>0.2</v>
      </c>
      <c r="W30" s="55">
        <v>0.2</v>
      </c>
      <c r="X30" s="55">
        <v>0.4</v>
      </c>
      <c r="Y30" s="55">
        <v>0.4</v>
      </c>
      <c r="Z30" s="55">
        <v>0.4</v>
      </c>
      <c r="AA30" s="55">
        <v>0.4</v>
      </c>
      <c r="AB30" s="55">
        <v>0.4</v>
      </c>
      <c r="AC30" s="55">
        <v>0.4</v>
      </c>
      <c r="AD30" s="55">
        <v>0.4</v>
      </c>
      <c r="AE30" s="55">
        <v>0.4</v>
      </c>
      <c r="AF30" s="55">
        <v>0.4</v>
      </c>
      <c r="AG30" s="55">
        <v>0.4</v>
      </c>
      <c r="AH30" s="55">
        <v>0.4</v>
      </c>
      <c r="AI30" s="55">
        <v>0.4</v>
      </c>
      <c r="AJ30" s="55">
        <v>0.4</v>
      </c>
      <c r="AK30" s="55">
        <v>0.4</v>
      </c>
      <c r="AL30" s="55">
        <v>0.4</v>
      </c>
      <c r="AM30" s="55">
        <v>0.4</v>
      </c>
      <c r="AN30" s="55">
        <v>0.4</v>
      </c>
      <c r="AO30" s="55">
        <v>0.4</v>
      </c>
      <c r="AP30" s="55">
        <v>0.4</v>
      </c>
      <c r="AQ30" s="55">
        <v>0.4</v>
      </c>
      <c r="AR30" s="55">
        <v>0.4</v>
      </c>
      <c r="AS30" s="55">
        <v>0.4</v>
      </c>
      <c r="AT30" s="55">
        <v>0.4</v>
      </c>
      <c r="AU30" s="55">
        <v>0.4</v>
      </c>
      <c r="AV30" s="55">
        <v>0.4</v>
      </c>
      <c r="AW30" s="55">
        <v>0.4</v>
      </c>
      <c r="AX30" s="55">
        <v>0.4</v>
      </c>
      <c r="AY30" s="55">
        <v>0.4</v>
      </c>
      <c r="AZ30" s="55">
        <v>0.4</v>
      </c>
      <c r="BA30" s="55">
        <v>0.4</v>
      </c>
      <c r="BB30" s="55">
        <v>0.4</v>
      </c>
      <c r="BC30" s="55">
        <v>0.4</v>
      </c>
      <c r="BD30" s="55">
        <v>0.4</v>
      </c>
      <c r="BE30" s="55">
        <v>0.4</v>
      </c>
      <c r="BF30" s="55">
        <v>0.4</v>
      </c>
      <c r="BG30" s="55">
        <v>0.4</v>
      </c>
      <c r="BH30" s="55">
        <v>0.4</v>
      </c>
      <c r="BI30" s="55">
        <v>0.4</v>
      </c>
      <c r="BJ30" s="55">
        <v>0.4</v>
      </c>
      <c r="BK30" s="55">
        <v>0.4</v>
      </c>
      <c r="BL30" s="55">
        <v>0.4</v>
      </c>
      <c r="BM30" s="40"/>
      <c r="BN30" s="159">
        <f t="shared" si="19"/>
        <v>0.4</v>
      </c>
      <c r="BO30" s="159">
        <f t="shared" si="20"/>
        <v>0.60000000000000009</v>
      </c>
      <c r="BP30" s="159">
        <f t="shared" si="21"/>
        <v>0.60000000000000009</v>
      </c>
      <c r="BQ30" s="159">
        <f t="shared" si="22"/>
        <v>0.60000000000000009</v>
      </c>
      <c r="BR30" s="159">
        <f t="shared" si="23"/>
        <v>0.60000000000000009</v>
      </c>
      <c r="BS30" s="159">
        <f t="shared" si="24"/>
        <v>0.60000000000000009</v>
      </c>
      <c r="BT30" s="159">
        <f t="shared" si="25"/>
        <v>1</v>
      </c>
      <c r="BU30" s="159">
        <f t="shared" si="26"/>
        <v>1.2000000000000002</v>
      </c>
      <c r="BV30" s="159">
        <f t="shared" si="27"/>
        <v>1.2000000000000002</v>
      </c>
      <c r="BW30" s="159">
        <f t="shared" si="28"/>
        <v>1.2000000000000002</v>
      </c>
      <c r="BX30" s="159">
        <f t="shared" si="29"/>
        <v>1.2000000000000002</v>
      </c>
      <c r="BY30" s="159">
        <f t="shared" si="30"/>
        <v>1.2000000000000002</v>
      </c>
      <c r="BZ30" s="159">
        <f t="shared" si="31"/>
        <v>1.2000000000000002</v>
      </c>
      <c r="CA30" s="159">
        <f t="shared" si="32"/>
        <v>1.2000000000000002</v>
      </c>
      <c r="CB30" s="159">
        <f t="shared" si="33"/>
        <v>1.2000000000000002</v>
      </c>
      <c r="CC30" s="159">
        <f t="shared" si="34"/>
        <v>1.2000000000000002</v>
      </c>
      <c r="CD30" s="159">
        <f t="shared" si="35"/>
        <v>1.2000000000000002</v>
      </c>
      <c r="CE30" s="159">
        <f t="shared" si="36"/>
        <v>1.2000000000000002</v>
      </c>
      <c r="CF30" s="159">
        <f t="shared" si="37"/>
        <v>1.2000000000000002</v>
      </c>
      <c r="CG30" s="159">
        <f t="shared" si="38"/>
        <v>1.2000000000000002</v>
      </c>
      <c r="CH30" s="40"/>
      <c r="CI30" s="159">
        <f t="shared" si="14"/>
        <v>2.1999999999999997</v>
      </c>
      <c r="CJ30" s="159">
        <f t="shared" si="15"/>
        <v>3.3999999999999995</v>
      </c>
      <c r="CK30" s="159">
        <f t="shared" si="16"/>
        <v>4.8</v>
      </c>
      <c r="CL30" s="159">
        <f t="shared" si="17"/>
        <v>4.8</v>
      </c>
      <c r="CM30" s="159">
        <f t="shared" si="18"/>
        <v>4.8</v>
      </c>
      <c r="CN30" s="40"/>
    </row>
    <row r="31" spans="1:92" s="303" customFormat="1" outlineLevel="2" x14ac:dyDescent="0.3">
      <c r="A31" s="131"/>
      <c r="B31" s="131" t="str">
        <f>B24</f>
        <v>AVE France CEO - Edward</v>
      </c>
      <c r="C31" s="80"/>
      <c r="D31" s="80"/>
      <c r="E31" s="143">
        <f>E24*($C24+$C24*$D24)/12</f>
        <v>0</v>
      </c>
      <c r="F31" s="143">
        <f t="shared" ref="F31:BL35" si="39">F24*($C24+$C24*$D24)/12</f>
        <v>0</v>
      </c>
      <c r="G31" s="143">
        <f t="shared" si="39"/>
        <v>0</v>
      </c>
      <c r="H31" s="143">
        <f t="shared" si="39"/>
        <v>0</v>
      </c>
      <c r="I31" s="143">
        <f t="shared" si="39"/>
        <v>0</v>
      </c>
      <c r="J31" s="143">
        <f t="shared" si="39"/>
        <v>0</v>
      </c>
      <c r="K31" s="143">
        <f t="shared" si="39"/>
        <v>0</v>
      </c>
      <c r="L31" s="143">
        <f t="shared" si="39"/>
        <v>0</v>
      </c>
      <c r="M31" s="143">
        <f t="shared" si="39"/>
        <v>0</v>
      </c>
      <c r="N31" s="143">
        <f t="shared" si="39"/>
        <v>0</v>
      </c>
      <c r="O31" s="143">
        <f t="shared" si="39"/>
        <v>0</v>
      </c>
      <c r="P31" s="143">
        <f t="shared" si="39"/>
        <v>0</v>
      </c>
      <c r="Q31" s="143">
        <f t="shared" si="39"/>
        <v>0</v>
      </c>
      <c r="R31" s="143">
        <f t="shared" si="39"/>
        <v>0</v>
      </c>
      <c r="S31" s="143">
        <f t="shared" si="39"/>
        <v>0</v>
      </c>
      <c r="T31" s="143">
        <f t="shared" si="39"/>
        <v>0</v>
      </c>
      <c r="U31" s="143">
        <f t="shared" si="39"/>
        <v>0</v>
      </c>
      <c r="V31" s="143">
        <f t="shared" si="39"/>
        <v>0</v>
      </c>
      <c r="W31" s="143">
        <f t="shared" si="39"/>
        <v>0</v>
      </c>
      <c r="X31" s="143">
        <f t="shared" si="39"/>
        <v>0</v>
      </c>
      <c r="Y31" s="143">
        <f t="shared" si="39"/>
        <v>0</v>
      </c>
      <c r="Z31" s="143">
        <f t="shared" si="39"/>
        <v>0</v>
      </c>
      <c r="AA31" s="143">
        <f t="shared" si="39"/>
        <v>0</v>
      </c>
      <c r="AB31" s="143">
        <f t="shared" si="39"/>
        <v>0</v>
      </c>
      <c r="AC31" s="143">
        <f t="shared" si="39"/>
        <v>0</v>
      </c>
      <c r="AD31" s="143">
        <f t="shared" si="39"/>
        <v>0</v>
      </c>
      <c r="AE31" s="143">
        <f t="shared" si="39"/>
        <v>0</v>
      </c>
      <c r="AF31" s="143">
        <f t="shared" si="39"/>
        <v>0</v>
      </c>
      <c r="AG31" s="143">
        <f t="shared" si="39"/>
        <v>0</v>
      </c>
      <c r="AH31" s="143">
        <f t="shared" si="39"/>
        <v>0</v>
      </c>
      <c r="AI31" s="143">
        <f t="shared" si="39"/>
        <v>0</v>
      </c>
      <c r="AJ31" s="143">
        <f t="shared" si="39"/>
        <v>0</v>
      </c>
      <c r="AK31" s="143">
        <f t="shared" si="39"/>
        <v>0</v>
      </c>
      <c r="AL31" s="143">
        <f t="shared" si="39"/>
        <v>0</v>
      </c>
      <c r="AM31" s="143">
        <f t="shared" si="39"/>
        <v>0</v>
      </c>
      <c r="AN31" s="143">
        <f t="shared" si="39"/>
        <v>0</v>
      </c>
      <c r="AO31" s="143">
        <f t="shared" si="39"/>
        <v>0</v>
      </c>
      <c r="AP31" s="143">
        <f t="shared" si="39"/>
        <v>0</v>
      </c>
      <c r="AQ31" s="143">
        <f t="shared" si="39"/>
        <v>0</v>
      </c>
      <c r="AR31" s="143">
        <f t="shared" si="39"/>
        <v>0</v>
      </c>
      <c r="AS31" s="143">
        <f t="shared" si="39"/>
        <v>0</v>
      </c>
      <c r="AT31" s="143">
        <f t="shared" si="39"/>
        <v>0</v>
      </c>
      <c r="AU31" s="143">
        <f t="shared" si="39"/>
        <v>0</v>
      </c>
      <c r="AV31" s="143">
        <f t="shared" si="39"/>
        <v>0</v>
      </c>
      <c r="AW31" s="143">
        <f t="shared" si="39"/>
        <v>0</v>
      </c>
      <c r="AX31" s="143">
        <f t="shared" si="39"/>
        <v>0</v>
      </c>
      <c r="AY31" s="143">
        <f t="shared" si="39"/>
        <v>0</v>
      </c>
      <c r="AZ31" s="143">
        <f t="shared" si="39"/>
        <v>0</v>
      </c>
      <c r="BA31" s="143">
        <f t="shared" si="39"/>
        <v>0</v>
      </c>
      <c r="BB31" s="143">
        <f t="shared" si="39"/>
        <v>0</v>
      </c>
      <c r="BC31" s="143">
        <f t="shared" si="39"/>
        <v>0</v>
      </c>
      <c r="BD31" s="143">
        <f t="shared" si="39"/>
        <v>0</v>
      </c>
      <c r="BE31" s="143">
        <f t="shared" si="39"/>
        <v>0</v>
      </c>
      <c r="BF31" s="143">
        <f t="shared" si="39"/>
        <v>0</v>
      </c>
      <c r="BG31" s="143">
        <f t="shared" si="39"/>
        <v>0</v>
      </c>
      <c r="BH31" s="143">
        <f t="shared" si="39"/>
        <v>0</v>
      </c>
      <c r="BI31" s="143">
        <f t="shared" si="39"/>
        <v>0</v>
      </c>
      <c r="BJ31" s="143">
        <f t="shared" si="39"/>
        <v>0</v>
      </c>
      <c r="BK31" s="143">
        <f t="shared" si="39"/>
        <v>0</v>
      </c>
      <c r="BL31" s="143">
        <f t="shared" si="39"/>
        <v>0</v>
      </c>
      <c r="BM31" s="40"/>
      <c r="BN31" s="143">
        <f t="shared" si="19"/>
        <v>0</v>
      </c>
      <c r="BO31" s="143">
        <f t="shared" si="20"/>
        <v>0</v>
      </c>
      <c r="BP31" s="143">
        <f t="shared" si="21"/>
        <v>0</v>
      </c>
      <c r="BQ31" s="143">
        <f t="shared" si="22"/>
        <v>0</v>
      </c>
      <c r="BR31" s="143">
        <f t="shared" si="23"/>
        <v>0</v>
      </c>
      <c r="BS31" s="143">
        <f t="shared" si="24"/>
        <v>0</v>
      </c>
      <c r="BT31" s="143">
        <f t="shared" si="25"/>
        <v>0</v>
      </c>
      <c r="BU31" s="143">
        <f t="shared" si="26"/>
        <v>0</v>
      </c>
      <c r="BV31" s="143">
        <f t="shared" si="27"/>
        <v>0</v>
      </c>
      <c r="BW31" s="143">
        <f t="shared" si="28"/>
        <v>0</v>
      </c>
      <c r="BX31" s="143">
        <f t="shared" si="29"/>
        <v>0</v>
      </c>
      <c r="BY31" s="143">
        <f t="shared" si="30"/>
        <v>0</v>
      </c>
      <c r="BZ31" s="143">
        <f t="shared" si="31"/>
        <v>0</v>
      </c>
      <c r="CA31" s="143">
        <f t="shared" si="32"/>
        <v>0</v>
      </c>
      <c r="CB31" s="143">
        <f t="shared" si="33"/>
        <v>0</v>
      </c>
      <c r="CC31" s="143">
        <f t="shared" si="34"/>
        <v>0</v>
      </c>
      <c r="CD31" s="143">
        <f t="shared" si="35"/>
        <v>0</v>
      </c>
      <c r="CE31" s="143">
        <f t="shared" si="36"/>
        <v>0</v>
      </c>
      <c r="CF31" s="143">
        <f t="shared" si="37"/>
        <v>0</v>
      </c>
      <c r="CG31" s="143">
        <f t="shared" si="38"/>
        <v>0</v>
      </c>
      <c r="CH31" s="40"/>
      <c r="CI31" s="143">
        <f t="shared" si="14"/>
        <v>0</v>
      </c>
      <c r="CJ31" s="143">
        <f t="shared" si="15"/>
        <v>0</v>
      </c>
      <c r="CK31" s="143">
        <f t="shared" si="16"/>
        <v>0</v>
      </c>
      <c r="CL31" s="143">
        <f t="shared" si="17"/>
        <v>0</v>
      </c>
      <c r="CM31" s="143">
        <f t="shared" si="18"/>
        <v>0</v>
      </c>
      <c r="CN31" s="40"/>
    </row>
    <row r="32" spans="1:92" s="303" customFormat="1" outlineLevel="2" x14ac:dyDescent="0.3">
      <c r="A32" s="131"/>
      <c r="B32" s="131" t="str">
        <f t="shared" ref="B32:B37" si="40">B25</f>
        <v>AVE France CTO - Philippe</v>
      </c>
      <c r="C32" s="80"/>
      <c r="D32" s="80"/>
      <c r="E32" s="143">
        <f t="shared" ref="E32:T32" si="41">E25*($C25+$C25*$D25)/12</f>
        <v>0</v>
      </c>
      <c r="F32" s="143">
        <f t="shared" si="41"/>
        <v>0</v>
      </c>
      <c r="G32" s="143">
        <f t="shared" si="41"/>
        <v>0</v>
      </c>
      <c r="H32" s="143">
        <f t="shared" si="41"/>
        <v>0</v>
      </c>
      <c r="I32" s="143">
        <f t="shared" si="41"/>
        <v>0</v>
      </c>
      <c r="J32" s="143">
        <f t="shared" si="41"/>
        <v>0</v>
      </c>
      <c r="K32" s="143">
        <f t="shared" si="41"/>
        <v>0</v>
      </c>
      <c r="L32" s="143">
        <f t="shared" si="41"/>
        <v>0</v>
      </c>
      <c r="M32" s="143">
        <f t="shared" si="41"/>
        <v>0</v>
      </c>
      <c r="N32" s="143">
        <f t="shared" si="41"/>
        <v>0</v>
      </c>
      <c r="O32" s="143">
        <f t="shared" si="41"/>
        <v>0</v>
      </c>
      <c r="P32" s="143">
        <f t="shared" si="41"/>
        <v>0</v>
      </c>
      <c r="Q32" s="143">
        <f t="shared" si="41"/>
        <v>0</v>
      </c>
      <c r="R32" s="143">
        <f t="shared" si="41"/>
        <v>0</v>
      </c>
      <c r="S32" s="143">
        <f t="shared" si="41"/>
        <v>0</v>
      </c>
      <c r="T32" s="143">
        <f t="shared" si="41"/>
        <v>0</v>
      </c>
      <c r="U32" s="143">
        <f t="shared" si="39"/>
        <v>0</v>
      </c>
      <c r="V32" s="143">
        <f t="shared" si="39"/>
        <v>0</v>
      </c>
      <c r="W32" s="143">
        <f t="shared" si="39"/>
        <v>0</v>
      </c>
      <c r="X32" s="143">
        <f t="shared" si="39"/>
        <v>0</v>
      </c>
      <c r="Y32" s="143">
        <f t="shared" si="39"/>
        <v>0</v>
      </c>
      <c r="Z32" s="143">
        <f t="shared" si="39"/>
        <v>0</v>
      </c>
      <c r="AA32" s="143">
        <f t="shared" si="39"/>
        <v>0</v>
      </c>
      <c r="AB32" s="143">
        <f t="shared" si="39"/>
        <v>0</v>
      </c>
      <c r="AC32" s="143">
        <f t="shared" si="39"/>
        <v>0</v>
      </c>
      <c r="AD32" s="143">
        <f t="shared" si="39"/>
        <v>0</v>
      </c>
      <c r="AE32" s="143">
        <f t="shared" si="39"/>
        <v>0</v>
      </c>
      <c r="AF32" s="143">
        <f t="shared" si="39"/>
        <v>0</v>
      </c>
      <c r="AG32" s="143">
        <f t="shared" si="39"/>
        <v>0</v>
      </c>
      <c r="AH32" s="143">
        <f t="shared" si="39"/>
        <v>0</v>
      </c>
      <c r="AI32" s="143">
        <f t="shared" si="39"/>
        <v>0</v>
      </c>
      <c r="AJ32" s="143">
        <f t="shared" si="39"/>
        <v>0</v>
      </c>
      <c r="AK32" s="143">
        <f t="shared" si="39"/>
        <v>0</v>
      </c>
      <c r="AL32" s="143">
        <f t="shared" si="39"/>
        <v>0</v>
      </c>
      <c r="AM32" s="143">
        <f t="shared" si="39"/>
        <v>0</v>
      </c>
      <c r="AN32" s="143">
        <f t="shared" si="39"/>
        <v>0</v>
      </c>
      <c r="AO32" s="143">
        <f t="shared" si="39"/>
        <v>0</v>
      </c>
      <c r="AP32" s="143">
        <f t="shared" si="39"/>
        <v>0</v>
      </c>
      <c r="AQ32" s="143">
        <f t="shared" si="39"/>
        <v>0</v>
      </c>
      <c r="AR32" s="143">
        <f t="shared" si="39"/>
        <v>0</v>
      </c>
      <c r="AS32" s="143">
        <f t="shared" si="39"/>
        <v>0</v>
      </c>
      <c r="AT32" s="143">
        <f t="shared" si="39"/>
        <v>0</v>
      </c>
      <c r="AU32" s="143">
        <f t="shared" si="39"/>
        <v>0</v>
      </c>
      <c r="AV32" s="143">
        <f t="shared" si="39"/>
        <v>0</v>
      </c>
      <c r="AW32" s="143">
        <f t="shared" si="39"/>
        <v>0</v>
      </c>
      <c r="AX32" s="143">
        <f t="shared" si="39"/>
        <v>0</v>
      </c>
      <c r="AY32" s="143">
        <f t="shared" si="39"/>
        <v>0</v>
      </c>
      <c r="AZ32" s="143">
        <f t="shared" si="39"/>
        <v>0</v>
      </c>
      <c r="BA32" s="143">
        <f t="shared" si="39"/>
        <v>0</v>
      </c>
      <c r="BB32" s="143">
        <f t="shared" si="39"/>
        <v>0</v>
      </c>
      <c r="BC32" s="143">
        <f t="shared" si="39"/>
        <v>0</v>
      </c>
      <c r="BD32" s="143">
        <f t="shared" si="39"/>
        <v>0</v>
      </c>
      <c r="BE32" s="143">
        <f t="shared" si="39"/>
        <v>0</v>
      </c>
      <c r="BF32" s="143">
        <f t="shared" si="39"/>
        <v>0</v>
      </c>
      <c r="BG32" s="143">
        <f t="shared" si="39"/>
        <v>0</v>
      </c>
      <c r="BH32" s="143">
        <f t="shared" si="39"/>
        <v>0</v>
      </c>
      <c r="BI32" s="143">
        <f t="shared" si="39"/>
        <v>0</v>
      </c>
      <c r="BJ32" s="143">
        <f t="shared" si="39"/>
        <v>0</v>
      </c>
      <c r="BK32" s="143">
        <f t="shared" si="39"/>
        <v>0</v>
      </c>
      <c r="BL32" s="143">
        <f t="shared" si="39"/>
        <v>0</v>
      </c>
      <c r="BM32" s="40"/>
      <c r="BN32" s="143">
        <f t="shared" si="19"/>
        <v>0</v>
      </c>
      <c r="BO32" s="143">
        <f t="shared" si="20"/>
        <v>0</v>
      </c>
      <c r="BP32" s="143">
        <f t="shared" si="21"/>
        <v>0</v>
      </c>
      <c r="BQ32" s="143">
        <f t="shared" si="22"/>
        <v>0</v>
      </c>
      <c r="BR32" s="143">
        <f t="shared" si="23"/>
        <v>0</v>
      </c>
      <c r="BS32" s="143">
        <f t="shared" si="24"/>
        <v>0</v>
      </c>
      <c r="BT32" s="143">
        <f t="shared" si="25"/>
        <v>0</v>
      </c>
      <c r="BU32" s="143">
        <f t="shared" si="26"/>
        <v>0</v>
      </c>
      <c r="BV32" s="143">
        <f t="shared" si="27"/>
        <v>0</v>
      </c>
      <c r="BW32" s="143">
        <f t="shared" si="28"/>
        <v>0</v>
      </c>
      <c r="BX32" s="143">
        <f t="shared" si="29"/>
        <v>0</v>
      </c>
      <c r="BY32" s="143">
        <f t="shared" si="30"/>
        <v>0</v>
      </c>
      <c r="BZ32" s="143">
        <f t="shared" si="31"/>
        <v>0</v>
      </c>
      <c r="CA32" s="143">
        <f t="shared" si="32"/>
        <v>0</v>
      </c>
      <c r="CB32" s="143">
        <f t="shared" si="33"/>
        <v>0</v>
      </c>
      <c r="CC32" s="143">
        <f t="shared" si="34"/>
        <v>0</v>
      </c>
      <c r="CD32" s="143">
        <f t="shared" si="35"/>
        <v>0</v>
      </c>
      <c r="CE32" s="143">
        <f t="shared" si="36"/>
        <v>0</v>
      </c>
      <c r="CF32" s="143">
        <f t="shared" si="37"/>
        <v>0</v>
      </c>
      <c r="CG32" s="143">
        <f t="shared" si="38"/>
        <v>0</v>
      </c>
      <c r="CH32" s="40"/>
      <c r="CI32" s="143">
        <f t="shared" si="14"/>
        <v>0</v>
      </c>
      <c r="CJ32" s="143">
        <f t="shared" si="15"/>
        <v>0</v>
      </c>
      <c r="CK32" s="143">
        <f t="shared" si="16"/>
        <v>0</v>
      </c>
      <c r="CL32" s="143">
        <f t="shared" si="17"/>
        <v>0</v>
      </c>
      <c r="CM32" s="143">
        <f t="shared" si="18"/>
        <v>0</v>
      </c>
      <c r="CN32" s="40"/>
    </row>
    <row r="33" spans="1:92" s="303" customFormat="1" outlineLevel="2" x14ac:dyDescent="0.3">
      <c r="A33" s="131"/>
      <c r="B33" s="131" t="str">
        <f t="shared" si="40"/>
        <v>AVE France Présidente - Joëlle</v>
      </c>
      <c r="C33" s="80"/>
      <c r="D33" s="80"/>
      <c r="E33" s="143">
        <f t="shared" ref="E33" si="42">E26*($C26+$C26*$D26)/12</f>
        <v>0</v>
      </c>
      <c r="F33" s="143">
        <f t="shared" si="39"/>
        <v>0</v>
      </c>
      <c r="G33" s="143">
        <f t="shared" si="39"/>
        <v>0</v>
      </c>
      <c r="H33" s="143">
        <f t="shared" si="39"/>
        <v>0</v>
      </c>
      <c r="I33" s="143">
        <f t="shared" si="39"/>
        <v>0</v>
      </c>
      <c r="J33" s="143">
        <f t="shared" si="39"/>
        <v>0</v>
      </c>
      <c r="K33" s="143">
        <f t="shared" si="39"/>
        <v>0</v>
      </c>
      <c r="L33" s="143">
        <f t="shared" si="39"/>
        <v>0</v>
      </c>
      <c r="M33" s="143">
        <f t="shared" si="39"/>
        <v>0</v>
      </c>
      <c r="N33" s="143">
        <f t="shared" si="39"/>
        <v>0</v>
      </c>
      <c r="O33" s="143">
        <f t="shared" si="39"/>
        <v>0</v>
      </c>
      <c r="P33" s="143">
        <f t="shared" si="39"/>
        <v>0</v>
      </c>
      <c r="Q33" s="143">
        <f t="shared" si="39"/>
        <v>0</v>
      </c>
      <c r="R33" s="143">
        <f t="shared" si="39"/>
        <v>0</v>
      </c>
      <c r="S33" s="143">
        <f t="shared" si="39"/>
        <v>0</v>
      </c>
      <c r="T33" s="143">
        <f t="shared" si="39"/>
        <v>0</v>
      </c>
      <c r="U33" s="143">
        <f t="shared" si="39"/>
        <v>0</v>
      </c>
      <c r="V33" s="143">
        <f t="shared" si="39"/>
        <v>0</v>
      </c>
      <c r="W33" s="143">
        <f t="shared" si="39"/>
        <v>0</v>
      </c>
      <c r="X33" s="143">
        <f t="shared" si="39"/>
        <v>0</v>
      </c>
      <c r="Y33" s="143">
        <f t="shared" si="39"/>
        <v>0</v>
      </c>
      <c r="Z33" s="143">
        <f t="shared" si="39"/>
        <v>0</v>
      </c>
      <c r="AA33" s="143">
        <f t="shared" si="39"/>
        <v>0</v>
      </c>
      <c r="AB33" s="143">
        <f t="shared" si="39"/>
        <v>0</v>
      </c>
      <c r="AC33" s="143">
        <f t="shared" si="39"/>
        <v>0</v>
      </c>
      <c r="AD33" s="143">
        <f t="shared" si="39"/>
        <v>0</v>
      </c>
      <c r="AE33" s="143">
        <f t="shared" si="39"/>
        <v>0</v>
      </c>
      <c r="AF33" s="143">
        <f t="shared" si="39"/>
        <v>0</v>
      </c>
      <c r="AG33" s="143">
        <f t="shared" si="39"/>
        <v>0</v>
      </c>
      <c r="AH33" s="143">
        <f t="shared" si="39"/>
        <v>0</v>
      </c>
      <c r="AI33" s="143">
        <f t="shared" si="39"/>
        <v>0</v>
      </c>
      <c r="AJ33" s="143">
        <f t="shared" si="39"/>
        <v>0</v>
      </c>
      <c r="AK33" s="143">
        <f t="shared" si="39"/>
        <v>0</v>
      </c>
      <c r="AL33" s="143">
        <f t="shared" si="39"/>
        <v>0</v>
      </c>
      <c r="AM33" s="143">
        <f t="shared" si="39"/>
        <v>0</v>
      </c>
      <c r="AN33" s="143">
        <f t="shared" si="39"/>
        <v>0</v>
      </c>
      <c r="AO33" s="143">
        <f t="shared" si="39"/>
        <v>0</v>
      </c>
      <c r="AP33" s="143">
        <f t="shared" si="39"/>
        <v>0</v>
      </c>
      <c r="AQ33" s="143">
        <f t="shared" si="39"/>
        <v>0</v>
      </c>
      <c r="AR33" s="143">
        <f t="shared" si="39"/>
        <v>0</v>
      </c>
      <c r="AS33" s="143">
        <f t="shared" si="39"/>
        <v>0</v>
      </c>
      <c r="AT33" s="143">
        <f t="shared" si="39"/>
        <v>0</v>
      </c>
      <c r="AU33" s="143">
        <f t="shared" si="39"/>
        <v>0</v>
      </c>
      <c r="AV33" s="143">
        <f t="shared" si="39"/>
        <v>0</v>
      </c>
      <c r="AW33" s="143">
        <f t="shared" si="39"/>
        <v>0</v>
      </c>
      <c r="AX33" s="143">
        <f t="shared" si="39"/>
        <v>0</v>
      </c>
      <c r="AY33" s="143">
        <f t="shared" si="39"/>
        <v>0</v>
      </c>
      <c r="AZ33" s="143">
        <f t="shared" si="39"/>
        <v>0</v>
      </c>
      <c r="BA33" s="143">
        <f t="shared" si="39"/>
        <v>0</v>
      </c>
      <c r="BB33" s="143">
        <f t="shared" si="39"/>
        <v>0</v>
      </c>
      <c r="BC33" s="143">
        <f t="shared" si="39"/>
        <v>0</v>
      </c>
      <c r="BD33" s="143">
        <f t="shared" si="39"/>
        <v>0</v>
      </c>
      <c r="BE33" s="143">
        <f t="shared" si="39"/>
        <v>0</v>
      </c>
      <c r="BF33" s="143">
        <f t="shared" si="39"/>
        <v>0</v>
      </c>
      <c r="BG33" s="143">
        <f t="shared" si="39"/>
        <v>0</v>
      </c>
      <c r="BH33" s="143">
        <f t="shared" si="39"/>
        <v>0</v>
      </c>
      <c r="BI33" s="143">
        <f t="shared" si="39"/>
        <v>0</v>
      </c>
      <c r="BJ33" s="143">
        <f t="shared" si="39"/>
        <v>0</v>
      </c>
      <c r="BK33" s="143">
        <f t="shared" si="39"/>
        <v>0</v>
      </c>
      <c r="BL33" s="143">
        <f t="shared" si="39"/>
        <v>0</v>
      </c>
      <c r="BM33" s="40"/>
      <c r="BN33" s="143">
        <f t="shared" si="19"/>
        <v>0</v>
      </c>
      <c r="BO33" s="143">
        <f t="shared" si="20"/>
        <v>0</v>
      </c>
      <c r="BP33" s="143">
        <f t="shared" si="21"/>
        <v>0</v>
      </c>
      <c r="BQ33" s="143">
        <f t="shared" si="22"/>
        <v>0</v>
      </c>
      <c r="BR33" s="143">
        <f t="shared" si="23"/>
        <v>0</v>
      </c>
      <c r="BS33" s="143">
        <f t="shared" si="24"/>
        <v>0</v>
      </c>
      <c r="BT33" s="143">
        <f t="shared" si="25"/>
        <v>0</v>
      </c>
      <c r="BU33" s="143">
        <f t="shared" si="26"/>
        <v>0</v>
      </c>
      <c r="BV33" s="143">
        <f t="shared" si="27"/>
        <v>0</v>
      </c>
      <c r="BW33" s="143">
        <f t="shared" si="28"/>
        <v>0</v>
      </c>
      <c r="BX33" s="143">
        <f t="shared" si="29"/>
        <v>0</v>
      </c>
      <c r="BY33" s="143">
        <f t="shared" si="30"/>
        <v>0</v>
      </c>
      <c r="BZ33" s="143">
        <f t="shared" si="31"/>
        <v>0</v>
      </c>
      <c r="CA33" s="143">
        <f t="shared" si="32"/>
        <v>0</v>
      </c>
      <c r="CB33" s="143">
        <f t="shared" si="33"/>
        <v>0</v>
      </c>
      <c r="CC33" s="143">
        <f t="shared" si="34"/>
        <v>0</v>
      </c>
      <c r="CD33" s="143">
        <f t="shared" si="35"/>
        <v>0</v>
      </c>
      <c r="CE33" s="143">
        <f t="shared" si="36"/>
        <v>0</v>
      </c>
      <c r="CF33" s="143">
        <f t="shared" si="37"/>
        <v>0</v>
      </c>
      <c r="CG33" s="143">
        <f t="shared" si="38"/>
        <v>0</v>
      </c>
      <c r="CH33" s="40"/>
      <c r="CI33" s="143">
        <f t="shared" si="14"/>
        <v>0</v>
      </c>
      <c r="CJ33" s="143">
        <f t="shared" si="15"/>
        <v>0</v>
      </c>
      <c r="CK33" s="143">
        <f t="shared" si="16"/>
        <v>0</v>
      </c>
      <c r="CL33" s="143">
        <f t="shared" si="17"/>
        <v>0</v>
      </c>
      <c r="CM33" s="143">
        <f t="shared" si="18"/>
        <v>0</v>
      </c>
      <c r="CN33" s="40"/>
    </row>
    <row r="34" spans="1:92" s="303" customFormat="1" outlineLevel="2" x14ac:dyDescent="0.3">
      <c r="A34" s="131"/>
      <c r="B34" s="131" t="str">
        <f t="shared" si="40"/>
        <v>AVE France</v>
      </c>
      <c r="C34" s="80"/>
      <c r="D34" s="80"/>
      <c r="E34" s="143">
        <f t="shared" ref="E34" si="43">E27*($C27+$C27*$D27)/12</f>
        <v>0</v>
      </c>
      <c r="F34" s="143">
        <f t="shared" si="39"/>
        <v>0</v>
      </c>
      <c r="G34" s="143">
        <f t="shared" si="39"/>
        <v>0</v>
      </c>
      <c r="H34" s="143">
        <f t="shared" si="39"/>
        <v>0</v>
      </c>
      <c r="I34" s="143">
        <f t="shared" si="39"/>
        <v>0</v>
      </c>
      <c r="J34" s="143">
        <f t="shared" si="39"/>
        <v>0</v>
      </c>
      <c r="K34" s="143">
        <f t="shared" si="39"/>
        <v>0</v>
      </c>
      <c r="L34" s="143">
        <f t="shared" si="39"/>
        <v>0</v>
      </c>
      <c r="M34" s="143">
        <f t="shared" si="39"/>
        <v>0</v>
      </c>
      <c r="N34" s="143">
        <f t="shared" si="39"/>
        <v>0</v>
      </c>
      <c r="O34" s="143">
        <f t="shared" si="39"/>
        <v>0</v>
      </c>
      <c r="P34" s="143">
        <f t="shared" si="39"/>
        <v>0</v>
      </c>
      <c r="Q34" s="143">
        <f t="shared" si="39"/>
        <v>0</v>
      </c>
      <c r="R34" s="143">
        <f t="shared" si="39"/>
        <v>0</v>
      </c>
      <c r="S34" s="143">
        <f t="shared" si="39"/>
        <v>0</v>
      </c>
      <c r="T34" s="143">
        <f t="shared" si="39"/>
        <v>0</v>
      </c>
      <c r="U34" s="143">
        <f t="shared" si="39"/>
        <v>0</v>
      </c>
      <c r="V34" s="143">
        <f t="shared" si="39"/>
        <v>0</v>
      </c>
      <c r="W34" s="143">
        <f t="shared" si="39"/>
        <v>0</v>
      </c>
      <c r="X34" s="143">
        <f t="shared" si="39"/>
        <v>0</v>
      </c>
      <c r="Y34" s="143">
        <f t="shared" si="39"/>
        <v>0</v>
      </c>
      <c r="Z34" s="143">
        <f t="shared" si="39"/>
        <v>0</v>
      </c>
      <c r="AA34" s="143">
        <f t="shared" si="39"/>
        <v>0</v>
      </c>
      <c r="AB34" s="143">
        <f t="shared" si="39"/>
        <v>0</v>
      </c>
      <c r="AC34" s="143">
        <f t="shared" si="39"/>
        <v>0</v>
      </c>
      <c r="AD34" s="143">
        <f t="shared" si="39"/>
        <v>0</v>
      </c>
      <c r="AE34" s="143">
        <f t="shared" si="39"/>
        <v>0</v>
      </c>
      <c r="AF34" s="143">
        <f t="shared" si="39"/>
        <v>0</v>
      </c>
      <c r="AG34" s="143">
        <f t="shared" si="39"/>
        <v>0</v>
      </c>
      <c r="AH34" s="143">
        <f t="shared" si="39"/>
        <v>0</v>
      </c>
      <c r="AI34" s="143">
        <f t="shared" si="39"/>
        <v>0</v>
      </c>
      <c r="AJ34" s="143">
        <f t="shared" si="39"/>
        <v>0</v>
      </c>
      <c r="AK34" s="143">
        <f t="shared" si="39"/>
        <v>0</v>
      </c>
      <c r="AL34" s="143">
        <f t="shared" si="39"/>
        <v>0</v>
      </c>
      <c r="AM34" s="143">
        <f t="shared" si="39"/>
        <v>0</v>
      </c>
      <c r="AN34" s="143">
        <f t="shared" si="39"/>
        <v>0</v>
      </c>
      <c r="AO34" s="143">
        <f t="shared" si="39"/>
        <v>0</v>
      </c>
      <c r="AP34" s="143">
        <f t="shared" si="39"/>
        <v>0</v>
      </c>
      <c r="AQ34" s="143">
        <f t="shared" si="39"/>
        <v>0</v>
      </c>
      <c r="AR34" s="143">
        <f t="shared" si="39"/>
        <v>0</v>
      </c>
      <c r="AS34" s="143">
        <f t="shared" si="39"/>
        <v>0</v>
      </c>
      <c r="AT34" s="143">
        <f t="shared" si="39"/>
        <v>0</v>
      </c>
      <c r="AU34" s="143">
        <f t="shared" si="39"/>
        <v>0</v>
      </c>
      <c r="AV34" s="143">
        <f t="shared" si="39"/>
        <v>0</v>
      </c>
      <c r="AW34" s="143">
        <f t="shared" si="39"/>
        <v>0</v>
      </c>
      <c r="AX34" s="143">
        <f t="shared" si="39"/>
        <v>0</v>
      </c>
      <c r="AY34" s="143">
        <f t="shared" si="39"/>
        <v>0</v>
      </c>
      <c r="AZ34" s="143">
        <f t="shared" si="39"/>
        <v>0</v>
      </c>
      <c r="BA34" s="143">
        <f t="shared" si="39"/>
        <v>0</v>
      </c>
      <c r="BB34" s="143">
        <f t="shared" si="39"/>
        <v>0</v>
      </c>
      <c r="BC34" s="143">
        <f t="shared" si="39"/>
        <v>0</v>
      </c>
      <c r="BD34" s="143">
        <f t="shared" si="39"/>
        <v>0</v>
      </c>
      <c r="BE34" s="143">
        <f t="shared" si="39"/>
        <v>0</v>
      </c>
      <c r="BF34" s="143">
        <f t="shared" si="39"/>
        <v>0</v>
      </c>
      <c r="BG34" s="143">
        <f t="shared" si="39"/>
        <v>0</v>
      </c>
      <c r="BH34" s="143">
        <f t="shared" si="39"/>
        <v>0</v>
      </c>
      <c r="BI34" s="143">
        <f t="shared" si="39"/>
        <v>0</v>
      </c>
      <c r="BJ34" s="143">
        <f t="shared" si="39"/>
        <v>0</v>
      </c>
      <c r="BK34" s="143">
        <f t="shared" si="39"/>
        <v>0</v>
      </c>
      <c r="BL34" s="143">
        <f t="shared" si="39"/>
        <v>0</v>
      </c>
      <c r="BM34" s="40"/>
      <c r="BN34" s="143">
        <f t="shared" si="19"/>
        <v>0</v>
      </c>
      <c r="BO34" s="143">
        <f t="shared" si="20"/>
        <v>0</v>
      </c>
      <c r="BP34" s="143">
        <f t="shared" si="21"/>
        <v>0</v>
      </c>
      <c r="BQ34" s="143">
        <f t="shared" si="22"/>
        <v>0</v>
      </c>
      <c r="BR34" s="143">
        <f t="shared" si="23"/>
        <v>0</v>
      </c>
      <c r="BS34" s="143">
        <f t="shared" si="24"/>
        <v>0</v>
      </c>
      <c r="BT34" s="143">
        <f t="shared" si="25"/>
        <v>0</v>
      </c>
      <c r="BU34" s="143">
        <f t="shared" si="26"/>
        <v>0</v>
      </c>
      <c r="BV34" s="143">
        <f t="shared" si="27"/>
        <v>0</v>
      </c>
      <c r="BW34" s="143">
        <f t="shared" si="28"/>
        <v>0</v>
      </c>
      <c r="BX34" s="143">
        <f t="shared" si="29"/>
        <v>0</v>
      </c>
      <c r="BY34" s="143">
        <f t="shared" si="30"/>
        <v>0</v>
      </c>
      <c r="BZ34" s="143">
        <f t="shared" si="31"/>
        <v>0</v>
      </c>
      <c r="CA34" s="143">
        <f t="shared" si="32"/>
        <v>0</v>
      </c>
      <c r="CB34" s="143">
        <f t="shared" si="33"/>
        <v>0</v>
      </c>
      <c r="CC34" s="143">
        <f t="shared" si="34"/>
        <v>0</v>
      </c>
      <c r="CD34" s="143">
        <f t="shared" si="35"/>
        <v>0</v>
      </c>
      <c r="CE34" s="143">
        <f t="shared" si="36"/>
        <v>0</v>
      </c>
      <c r="CF34" s="143">
        <f t="shared" si="37"/>
        <v>0</v>
      </c>
      <c r="CG34" s="143">
        <f t="shared" si="38"/>
        <v>0</v>
      </c>
      <c r="CH34" s="40"/>
      <c r="CI34" s="143">
        <f t="shared" si="14"/>
        <v>0</v>
      </c>
      <c r="CJ34" s="143">
        <f t="shared" si="15"/>
        <v>0</v>
      </c>
      <c r="CK34" s="143">
        <f t="shared" si="16"/>
        <v>0</v>
      </c>
      <c r="CL34" s="143">
        <f t="shared" si="17"/>
        <v>0</v>
      </c>
      <c r="CM34" s="143">
        <f t="shared" si="18"/>
        <v>0</v>
      </c>
      <c r="CN34" s="40"/>
    </row>
    <row r="35" spans="1:92" s="303" customFormat="1" outlineLevel="2" x14ac:dyDescent="0.3">
      <c r="A35" s="131"/>
      <c r="B35" s="131" t="str">
        <f t="shared" si="40"/>
        <v>AVE France</v>
      </c>
      <c r="C35" s="80"/>
      <c r="D35" s="80"/>
      <c r="E35" s="143">
        <f t="shared" ref="E35" si="44">E28*($C28+$C28*$D28)/12</f>
        <v>0</v>
      </c>
      <c r="F35" s="143">
        <f t="shared" si="39"/>
        <v>0</v>
      </c>
      <c r="G35" s="143">
        <f t="shared" si="39"/>
        <v>0</v>
      </c>
      <c r="H35" s="143">
        <f t="shared" si="39"/>
        <v>0</v>
      </c>
      <c r="I35" s="143">
        <f t="shared" si="39"/>
        <v>0</v>
      </c>
      <c r="J35" s="143">
        <f t="shared" si="39"/>
        <v>0</v>
      </c>
      <c r="K35" s="143">
        <f t="shared" si="39"/>
        <v>0</v>
      </c>
      <c r="L35" s="143">
        <f t="shared" si="39"/>
        <v>0</v>
      </c>
      <c r="M35" s="143">
        <f t="shared" si="39"/>
        <v>0</v>
      </c>
      <c r="N35" s="143">
        <f t="shared" si="39"/>
        <v>0</v>
      </c>
      <c r="O35" s="143">
        <f t="shared" si="39"/>
        <v>0</v>
      </c>
      <c r="P35" s="143">
        <f t="shared" si="39"/>
        <v>0</v>
      </c>
      <c r="Q35" s="143">
        <f t="shared" si="39"/>
        <v>0</v>
      </c>
      <c r="R35" s="143">
        <f t="shared" si="39"/>
        <v>0</v>
      </c>
      <c r="S35" s="143">
        <f t="shared" si="39"/>
        <v>0</v>
      </c>
      <c r="T35" s="143">
        <f t="shared" si="39"/>
        <v>0</v>
      </c>
      <c r="U35" s="143">
        <f t="shared" si="39"/>
        <v>0</v>
      </c>
      <c r="V35" s="143">
        <f t="shared" si="39"/>
        <v>0</v>
      </c>
      <c r="W35" s="143">
        <f t="shared" si="39"/>
        <v>0</v>
      </c>
      <c r="X35" s="143">
        <f t="shared" si="39"/>
        <v>0</v>
      </c>
      <c r="Y35" s="143">
        <f t="shared" si="39"/>
        <v>0</v>
      </c>
      <c r="Z35" s="143">
        <f t="shared" si="39"/>
        <v>0</v>
      </c>
      <c r="AA35" s="143">
        <f t="shared" si="39"/>
        <v>0</v>
      </c>
      <c r="AB35" s="143">
        <f t="shared" si="39"/>
        <v>0</v>
      </c>
      <c r="AC35" s="143">
        <f t="shared" si="39"/>
        <v>0</v>
      </c>
      <c r="AD35" s="143">
        <f t="shared" si="39"/>
        <v>0</v>
      </c>
      <c r="AE35" s="143">
        <f t="shared" si="39"/>
        <v>0</v>
      </c>
      <c r="AF35" s="143">
        <f t="shared" si="39"/>
        <v>0</v>
      </c>
      <c r="AG35" s="143">
        <f t="shared" si="39"/>
        <v>0</v>
      </c>
      <c r="AH35" s="143">
        <f t="shared" si="39"/>
        <v>0</v>
      </c>
      <c r="AI35" s="143">
        <f t="shared" si="39"/>
        <v>0</v>
      </c>
      <c r="AJ35" s="143">
        <f t="shared" si="39"/>
        <v>0</v>
      </c>
      <c r="AK35" s="143">
        <f t="shared" si="39"/>
        <v>0</v>
      </c>
      <c r="AL35" s="143">
        <f t="shared" si="39"/>
        <v>0</v>
      </c>
      <c r="AM35" s="143">
        <f t="shared" si="39"/>
        <v>0</v>
      </c>
      <c r="AN35" s="143">
        <f t="shared" ref="F35:BL37" si="45">AN28*($C28+$C28*$D28)/12</f>
        <v>0</v>
      </c>
      <c r="AO35" s="143">
        <f t="shared" si="45"/>
        <v>0</v>
      </c>
      <c r="AP35" s="143">
        <f t="shared" si="45"/>
        <v>0</v>
      </c>
      <c r="AQ35" s="143">
        <f t="shared" si="45"/>
        <v>0</v>
      </c>
      <c r="AR35" s="143">
        <f t="shared" si="45"/>
        <v>0</v>
      </c>
      <c r="AS35" s="143">
        <f t="shared" si="45"/>
        <v>0</v>
      </c>
      <c r="AT35" s="143">
        <f t="shared" si="45"/>
        <v>0</v>
      </c>
      <c r="AU35" s="143">
        <f t="shared" si="45"/>
        <v>0</v>
      </c>
      <c r="AV35" s="143">
        <f t="shared" si="45"/>
        <v>0</v>
      </c>
      <c r="AW35" s="143">
        <f t="shared" si="45"/>
        <v>0</v>
      </c>
      <c r="AX35" s="143">
        <f t="shared" si="45"/>
        <v>0</v>
      </c>
      <c r="AY35" s="143">
        <f t="shared" si="45"/>
        <v>0</v>
      </c>
      <c r="AZ35" s="143">
        <f t="shared" si="45"/>
        <v>0</v>
      </c>
      <c r="BA35" s="143">
        <f t="shared" si="45"/>
        <v>0</v>
      </c>
      <c r="BB35" s="143">
        <f t="shared" si="45"/>
        <v>0</v>
      </c>
      <c r="BC35" s="143">
        <f t="shared" si="45"/>
        <v>0</v>
      </c>
      <c r="BD35" s="143">
        <f t="shared" si="45"/>
        <v>0</v>
      </c>
      <c r="BE35" s="143">
        <f t="shared" si="45"/>
        <v>0</v>
      </c>
      <c r="BF35" s="143">
        <f t="shared" si="45"/>
        <v>0</v>
      </c>
      <c r="BG35" s="143">
        <f t="shared" si="45"/>
        <v>0</v>
      </c>
      <c r="BH35" s="143">
        <f t="shared" si="45"/>
        <v>0</v>
      </c>
      <c r="BI35" s="143">
        <f t="shared" si="45"/>
        <v>0</v>
      </c>
      <c r="BJ35" s="143">
        <f t="shared" si="45"/>
        <v>0</v>
      </c>
      <c r="BK35" s="143">
        <f t="shared" si="45"/>
        <v>0</v>
      </c>
      <c r="BL35" s="143">
        <f t="shared" si="45"/>
        <v>0</v>
      </c>
      <c r="BM35" s="40"/>
      <c r="BN35" s="143">
        <f t="shared" si="19"/>
        <v>0</v>
      </c>
      <c r="BO35" s="143">
        <f t="shared" si="20"/>
        <v>0</v>
      </c>
      <c r="BP35" s="143">
        <f t="shared" si="21"/>
        <v>0</v>
      </c>
      <c r="BQ35" s="143">
        <f t="shared" si="22"/>
        <v>0</v>
      </c>
      <c r="BR35" s="143">
        <f t="shared" si="23"/>
        <v>0</v>
      </c>
      <c r="BS35" s="143">
        <f t="shared" si="24"/>
        <v>0</v>
      </c>
      <c r="BT35" s="143">
        <f t="shared" si="25"/>
        <v>0</v>
      </c>
      <c r="BU35" s="143">
        <f t="shared" si="26"/>
        <v>0</v>
      </c>
      <c r="BV35" s="143">
        <f t="shared" si="27"/>
        <v>0</v>
      </c>
      <c r="BW35" s="143">
        <f t="shared" si="28"/>
        <v>0</v>
      </c>
      <c r="BX35" s="143">
        <f t="shared" si="29"/>
        <v>0</v>
      </c>
      <c r="BY35" s="143">
        <f t="shared" si="30"/>
        <v>0</v>
      </c>
      <c r="BZ35" s="143">
        <f t="shared" si="31"/>
        <v>0</v>
      </c>
      <c r="CA35" s="143">
        <f t="shared" si="32"/>
        <v>0</v>
      </c>
      <c r="CB35" s="143">
        <f t="shared" si="33"/>
        <v>0</v>
      </c>
      <c r="CC35" s="143">
        <f t="shared" si="34"/>
        <v>0</v>
      </c>
      <c r="CD35" s="143">
        <f t="shared" si="35"/>
        <v>0</v>
      </c>
      <c r="CE35" s="143">
        <f t="shared" si="36"/>
        <v>0</v>
      </c>
      <c r="CF35" s="143">
        <f t="shared" si="37"/>
        <v>0</v>
      </c>
      <c r="CG35" s="143">
        <f t="shared" si="38"/>
        <v>0</v>
      </c>
      <c r="CH35" s="40"/>
      <c r="CI35" s="143">
        <f t="shared" si="14"/>
        <v>0</v>
      </c>
      <c r="CJ35" s="143">
        <f t="shared" si="15"/>
        <v>0</v>
      </c>
      <c r="CK35" s="143">
        <f t="shared" si="16"/>
        <v>0</v>
      </c>
      <c r="CL35" s="143">
        <f t="shared" si="17"/>
        <v>0</v>
      </c>
      <c r="CM35" s="143">
        <f t="shared" si="18"/>
        <v>0</v>
      </c>
      <c r="CN35" s="40"/>
    </row>
    <row r="36" spans="1:92" s="303" customFormat="1" outlineLevel="2" x14ac:dyDescent="0.3">
      <c r="A36" s="131"/>
      <c r="B36" s="131" t="str">
        <f t="shared" si="40"/>
        <v>AVE UK CTO - Simon</v>
      </c>
      <c r="C36" s="80"/>
      <c r="D36" s="80"/>
      <c r="E36" s="143">
        <f t="shared" ref="E36" si="46">E29*($C29+$C29*$D29)/12</f>
        <v>0</v>
      </c>
      <c r="F36" s="143">
        <f t="shared" si="45"/>
        <v>1770</v>
      </c>
      <c r="G36" s="143">
        <f t="shared" si="45"/>
        <v>1770</v>
      </c>
      <c r="H36" s="143">
        <f t="shared" si="45"/>
        <v>1770</v>
      </c>
      <c r="I36" s="143">
        <f t="shared" si="45"/>
        <v>1770</v>
      </c>
      <c r="J36" s="143">
        <f t="shared" si="45"/>
        <v>1770</v>
      </c>
      <c r="K36" s="143">
        <f t="shared" si="45"/>
        <v>3540</v>
      </c>
      <c r="L36" s="143">
        <f t="shared" si="45"/>
        <v>3540</v>
      </c>
      <c r="M36" s="143">
        <f t="shared" si="45"/>
        <v>3540</v>
      </c>
      <c r="N36" s="143">
        <f t="shared" si="45"/>
        <v>3540</v>
      </c>
      <c r="O36" s="143">
        <f t="shared" si="45"/>
        <v>3540</v>
      </c>
      <c r="P36" s="143">
        <f t="shared" si="45"/>
        <v>3540</v>
      </c>
      <c r="Q36" s="143">
        <f t="shared" si="45"/>
        <v>3540</v>
      </c>
      <c r="R36" s="143">
        <f t="shared" si="45"/>
        <v>3540</v>
      </c>
      <c r="S36" s="143">
        <f t="shared" si="45"/>
        <v>3540</v>
      </c>
      <c r="T36" s="143">
        <f t="shared" si="45"/>
        <v>3540</v>
      </c>
      <c r="U36" s="143">
        <f t="shared" si="45"/>
        <v>3540</v>
      </c>
      <c r="V36" s="143">
        <f t="shared" si="45"/>
        <v>3540</v>
      </c>
      <c r="W36" s="143">
        <f t="shared" si="45"/>
        <v>3540</v>
      </c>
      <c r="X36" s="143">
        <f t="shared" si="45"/>
        <v>3540</v>
      </c>
      <c r="Y36" s="143">
        <f t="shared" si="45"/>
        <v>3540</v>
      </c>
      <c r="Z36" s="143">
        <f t="shared" si="45"/>
        <v>3540</v>
      </c>
      <c r="AA36" s="143">
        <f t="shared" si="45"/>
        <v>3540</v>
      </c>
      <c r="AB36" s="143">
        <f t="shared" si="45"/>
        <v>3540</v>
      </c>
      <c r="AC36" s="143">
        <f t="shared" si="45"/>
        <v>3540</v>
      </c>
      <c r="AD36" s="143">
        <f t="shared" si="45"/>
        <v>3540</v>
      </c>
      <c r="AE36" s="143">
        <f t="shared" si="45"/>
        <v>3540</v>
      </c>
      <c r="AF36" s="143">
        <f t="shared" si="45"/>
        <v>3540</v>
      </c>
      <c r="AG36" s="143">
        <f t="shared" si="45"/>
        <v>3540</v>
      </c>
      <c r="AH36" s="143">
        <f t="shared" si="45"/>
        <v>3540</v>
      </c>
      <c r="AI36" s="143">
        <f t="shared" si="45"/>
        <v>3540</v>
      </c>
      <c r="AJ36" s="143">
        <f t="shared" si="45"/>
        <v>3540</v>
      </c>
      <c r="AK36" s="143">
        <f t="shared" si="45"/>
        <v>3540</v>
      </c>
      <c r="AL36" s="143">
        <f t="shared" si="45"/>
        <v>3540</v>
      </c>
      <c r="AM36" s="143">
        <f t="shared" si="45"/>
        <v>3540</v>
      </c>
      <c r="AN36" s="143">
        <f t="shared" si="45"/>
        <v>3540</v>
      </c>
      <c r="AO36" s="143">
        <f t="shared" si="45"/>
        <v>3540</v>
      </c>
      <c r="AP36" s="143">
        <f t="shared" si="45"/>
        <v>3540</v>
      </c>
      <c r="AQ36" s="143">
        <f t="shared" si="45"/>
        <v>3540</v>
      </c>
      <c r="AR36" s="143">
        <f t="shared" si="45"/>
        <v>3540</v>
      </c>
      <c r="AS36" s="143">
        <f t="shared" si="45"/>
        <v>3540</v>
      </c>
      <c r="AT36" s="143">
        <f t="shared" si="45"/>
        <v>3540</v>
      </c>
      <c r="AU36" s="143">
        <f t="shared" si="45"/>
        <v>3540</v>
      </c>
      <c r="AV36" s="143">
        <f t="shared" si="45"/>
        <v>3540</v>
      </c>
      <c r="AW36" s="143">
        <f t="shared" si="45"/>
        <v>3540</v>
      </c>
      <c r="AX36" s="143">
        <f t="shared" si="45"/>
        <v>3540</v>
      </c>
      <c r="AY36" s="143">
        <f t="shared" si="45"/>
        <v>3540</v>
      </c>
      <c r="AZ36" s="143">
        <f t="shared" si="45"/>
        <v>3540</v>
      </c>
      <c r="BA36" s="143">
        <f t="shared" si="45"/>
        <v>3540</v>
      </c>
      <c r="BB36" s="143">
        <f t="shared" si="45"/>
        <v>3540</v>
      </c>
      <c r="BC36" s="143">
        <f t="shared" si="45"/>
        <v>3540</v>
      </c>
      <c r="BD36" s="143">
        <f t="shared" si="45"/>
        <v>3540</v>
      </c>
      <c r="BE36" s="143">
        <f t="shared" si="45"/>
        <v>3540</v>
      </c>
      <c r="BF36" s="143">
        <f t="shared" si="45"/>
        <v>3540</v>
      </c>
      <c r="BG36" s="143">
        <f t="shared" si="45"/>
        <v>3540</v>
      </c>
      <c r="BH36" s="143">
        <f t="shared" si="45"/>
        <v>3540</v>
      </c>
      <c r="BI36" s="143">
        <f t="shared" si="45"/>
        <v>3540</v>
      </c>
      <c r="BJ36" s="143">
        <f t="shared" si="45"/>
        <v>3540</v>
      </c>
      <c r="BK36" s="143">
        <f t="shared" si="45"/>
        <v>3540</v>
      </c>
      <c r="BL36" s="143">
        <f t="shared" si="45"/>
        <v>3540</v>
      </c>
      <c r="BM36" s="40"/>
      <c r="BN36" s="143">
        <f t="shared" si="19"/>
        <v>3540</v>
      </c>
      <c r="BO36" s="143">
        <f t="shared" si="20"/>
        <v>5310</v>
      </c>
      <c r="BP36" s="143">
        <f t="shared" si="21"/>
        <v>10620</v>
      </c>
      <c r="BQ36" s="143">
        <f t="shared" si="22"/>
        <v>10620</v>
      </c>
      <c r="BR36" s="143">
        <f t="shared" si="23"/>
        <v>10620</v>
      </c>
      <c r="BS36" s="143">
        <f t="shared" si="24"/>
        <v>10620</v>
      </c>
      <c r="BT36" s="143">
        <f t="shared" si="25"/>
        <v>10620</v>
      </c>
      <c r="BU36" s="143">
        <f t="shared" si="26"/>
        <v>10620</v>
      </c>
      <c r="BV36" s="143">
        <f t="shared" si="27"/>
        <v>10620</v>
      </c>
      <c r="BW36" s="143">
        <f t="shared" si="28"/>
        <v>10620</v>
      </c>
      <c r="BX36" s="143">
        <f t="shared" si="29"/>
        <v>10620</v>
      </c>
      <c r="BY36" s="143">
        <f t="shared" si="30"/>
        <v>10620</v>
      </c>
      <c r="BZ36" s="143">
        <f t="shared" si="31"/>
        <v>10620</v>
      </c>
      <c r="CA36" s="143">
        <f t="shared" si="32"/>
        <v>10620</v>
      </c>
      <c r="CB36" s="143">
        <f t="shared" si="33"/>
        <v>10620</v>
      </c>
      <c r="CC36" s="143">
        <f t="shared" si="34"/>
        <v>10620</v>
      </c>
      <c r="CD36" s="143">
        <f t="shared" si="35"/>
        <v>10620</v>
      </c>
      <c r="CE36" s="143">
        <f t="shared" si="36"/>
        <v>10620</v>
      </c>
      <c r="CF36" s="143">
        <f t="shared" si="37"/>
        <v>10620</v>
      </c>
      <c r="CG36" s="143">
        <f t="shared" si="38"/>
        <v>10620</v>
      </c>
      <c r="CH36" s="40"/>
      <c r="CI36" s="143">
        <f t="shared" si="14"/>
        <v>30090</v>
      </c>
      <c r="CJ36" s="143">
        <f t="shared" si="15"/>
        <v>42480</v>
      </c>
      <c r="CK36" s="143">
        <f t="shared" si="16"/>
        <v>42480</v>
      </c>
      <c r="CL36" s="143">
        <f t="shared" si="17"/>
        <v>42480</v>
      </c>
      <c r="CM36" s="143">
        <f t="shared" si="18"/>
        <v>42480</v>
      </c>
      <c r="CN36" s="40"/>
    </row>
    <row r="37" spans="1:92" s="303" customFormat="1" outlineLevel="2" x14ac:dyDescent="0.3">
      <c r="A37" s="131"/>
      <c r="B37" s="131" t="str">
        <f t="shared" si="40"/>
        <v>AVE UK COO - Natalie</v>
      </c>
      <c r="C37" s="80"/>
      <c r="D37" s="80"/>
      <c r="E37" s="143">
        <f t="shared" ref="E37" si="47">E30*($C30+$C30*$D30)/12</f>
        <v>0</v>
      </c>
      <c r="F37" s="143">
        <f t="shared" si="45"/>
        <v>1770</v>
      </c>
      <c r="G37" s="143">
        <f t="shared" si="45"/>
        <v>1770</v>
      </c>
      <c r="H37" s="143">
        <f t="shared" si="45"/>
        <v>1770</v>
      </c>
      <c r="I37" s="143">
        <f t="shared" si="45"/>
        <v>1770</v>
      </c>
      <c r="J37" s="143">
        <f t="shared" si="45"/>
        <v>1770</v>
      </c>
      <c r="K37" s="143">
        <f t="shared" si="45"/>
        <v>1770</v>
      </c>
      <c r="L37" s="143">
        <f t="shared" si="45"/>
        <v>1770</v>
      </c>
      <c r="M37" s="143">
        <f t="shared" si="45"/>
        <v>1770</v>
      </c>
      <c r="N37" s="143">
        <f t="shared" si="45"/>
        <v>1770</v>
      </c>
      <c r="O37" s="143">
        <f t="shared" si="45"/>
        <v>1770</v>
      </c>
      <c r="P37" s="143">
        <f t="shared" si="45"/>
        <v>1770</v>
      </c>
      <c r="Q37" s="143">
        <f t="shared" si="45"/>
        <v>1770</v>
      </c>
      <c r="R37" s="143">
        <f t="shared" si="45"/>
        <v>1770</v>
      </c>
      <c r="S37" s="143">
        <f t="shared" si="45"/>
        <v>1770</v>
      </c>
      <c r="T37" s="143">
        <f t="shared" si="45"/>
        <v>1770</v>
      </c>
      <c r="U37" s="143">
        <f t="shared" si="45"/>
        <v>1770</v>
      </c>
      <c r="V37" s="143">
        <f t="shared" si="45"/>
        <v>1770</v>
      </c>
      <c r="W37" s="143">
        <f t="shared" si="45"/>
        <v>1770</v>
      </c>
      <c r="X37" s="143">
        <f t="shared" si="45"/>
        <v>3540</v>
      </c>
      <c r="Y37" s="143">
        <f t="shared" si="45"/>
        <v>3540</v>
      </c>
      <c r="Z37" s="143">
        <f t="shared" si="45"/>
        <v>3540</v>
      </c>
      <c r="AA37" s="143">
        <f t="shared" si="45"/>
        <v>3540</v>
      </c>
      <c r="AB37" s="143">
        <f t="shared" si="45"/>
        <v>3540</v>
      </c>
      <c r="AC37" s="143">
        <f t="shared" si="45"/>
        <v>3540</v>
      </c>
      <c r="AD37" s="143">
        <f t="shared" si="45"/>
        <v>3540</v>
      </c>
      <c r="AE37" s="143">
        <f t="shared" si="45"/>
        <v>3540</v>
      </c>
      <c r="AF37" s="143">
        <f t="shared" si="45"/>
        <v>3540</v>
      </c>
      <c r="AG37" s="143">
        <f t="shared" si="45"/>
        <v>3540</v>
      </c>
      <c r="AH37" s="143">
        <f t="shared" si="45"/>
        <v>3540</v>
      </c>
      <c r="AI37" s="143">
        <f t="shared" si="45"/>
        <v>3540</v>
      </c>
      <c r="AJ37" s="143">
        <f t="shared" si="45"/>
        <v>3540</v>
      </c>
      <c r="AK37" s="143">
        <f t="shared" si="45"/>
        <v>3540</v>
      </c>
      <c r="AL37" s="143">
        <f t="shared" si="45"/>
        <v>3540</v>
      </c>
      <c r="AM37" s="143">
        <f t="shared" si="45"/>
        <v>3540</v>
      </c>
      <c r="AN37" s="143">
        <f t="shared" si="45"/>
        <v>3540</v>
      </c>
      <c r="AO37" s="143">
        <f t="shared" si="45"/>
        <v>3540</v>
      </c>
      <c r="AP37" s="143">
        <f t="shared" si="45"/>
        <v>3540</v>
      </c>
      <c r="AQ37" s="143">
        <f t="shared" si="45"/>
        <v>3540</v>
      </c>
      <c r="AR37" s="143">
        <f t="shared" si="45"/>
        <v>3540</v>
      </c>
      <c r="AS37" s="143">
        <f t="shared" si="45"/>
        <v>3540</v>
      </c>
      <c r="AT37" s="143">
        <f t="shared" si="45"/>
        <v>3540</v>
      </c>
      <c r="AU37" s="143">
        <f t="shared" si="45"/>
        <v>3540</v>
      </c>
      <c r="AV37" s="143">
        <f t="shared" si="45"/>
        <v>3540</v>
      </c>
      <c r="AW37" s="143">
        <f t="shared" si="45"/>
        <v>3540</v>
      </c>
      <c r="AX37" s="143">
        <f t="shared" si="45"/>
        <v>3540</v>
      </c>
      <c r="AY37" s="143">
        <f t="shared" si="45"/>
        <v>3540</v>
      </c>
      <c r="AZ37" s="143">
        <f t="shared" si="45"/>
        <v>3540</v>
      </c>
      <c r="BA37" s="143">
        <f t="shared" si="45"/>
        <v>3540</v>
      </c>
      <c r="BB37" s="143">
        <f t="shared" si="45"/>
        <v>3540</v>
      </c>
      <c r="BC37" s="143">
        <f t="shared" si="45"/>
        <v>3540</v>
      </c>
      <c r="BD37" s="143">
        <f t="shared" si="45"/>
        <v>3540</v>
      </c>
      <c r="BE37" s="143">
        <f t="shared" si="45"/>
        <v>3540</v>
      </c>
      <c r="BF37" s="143">
        <f t="shared" si="45"/>
        <v>3540</v>
      </c>
      <c r="BG37" s="143">
        <f t="shared" si="45"/>
        <v>3540</v>
      </c>
      <c r="BH37" s="143">
        <f t="shared" si="45"/>
        <v>3540</v>
      </c>
      <c r="BI37" s="143">
        <f t="shared" si="45"/>
        <v>3540</v>
      </c>
      <c r="BJ37" s="143">
        <f t="shared" si="45"/>
        <v>3540</v>
      </c>
      <c r="BK37" s="143">
        <f t="shared" si="45"/>
        <v>3540</v>
      </c>
      <c r="BL37" s="143">
        <f t="shared" si="45"/>
        <v>3540</v>
      </c>
      <c r="BM37" s="40"/>
      <c r="BN37" s="143">
        <f t="shared" si="19"/>
        <v>3540</v>
      </c>
      <c r="BO37" s="143">
        <f t="shared" si="20"/>
        <v>5310</v>
      </c>
      <c r="BP37" s="143">
        <f t="shared" si="21"/>
        <v>5310</v>
      </c>
      <c r="BQ37" s="143">
        <f t="shared" si="22"/>
        <v>5310</v>
      </c>
      <c r="BR37" s="143">
        <f t="shared" si="23"/>
        <v>5310</v>
      </c>
      <c r="BS37" s="143">
        <f t="shared" si="24"/>
        <v>5310</v>
      </c>
      <c r="BT37" s="143">
        <f t="shared" si="25"/>
        <v>8850</v>
      </c>
      <c r="BU37" s="143">
        <f t="shared" si="26"/>
        <v>10620</v>
      </c>
      <c r="BV37" s="143">
        <f t="shared" si="27"/>
        <v>10620</v>
      </c>
      <c r="BW37" s="143">
        <f t="shared" si="28"/>
        <v>10620</v>
      </c>
      <c r="BX37" s="143">
        <f t="shared" si="29"/>
        <v>10620</v>
      </c>
      <c r="BY37" s="143">
        <f t="shared" si="30"/>
        <v>10620</v>
      </c>
      <c r="BZ37" s="143">
        <f t="shared" si="31"/>
        <v>10620</v>
      </c>
      <c r="CA37" s="143">
        <f t="shared" si="32"/>
        <v>10620</v>
      </c>
      <c r="CB37" s="143">
        <f t="shared" si="33"/>
        <v>10620</v>
      </c>
      <c r="CC37" s="143">
        <f t="shared" si="34"/>
        <v>10620</v>
      </c>
      <c r="CD37" s="143">
        <f t="shared" si="35"/>
        <v>10620</v>
      </c>
      <c r="CE37" s="143">
        <f t="shared" si="36"/>
        <v>10620</v>
      </c>
      <c r="CF37" s="143">
        <f t="shared" si="37"/>
        <v>10620</v>
      </c>
      <c r="CG37" s="143">
        <f t="shared" si="38"/>
        <v>10620</v>
      </c>
      <c r="CH37" s="40"/>
      <c r="CI37" s="143">
        <f t="shared" si="14"/>
        <v>19470</v>
      </c>
      <c r="CJ37" s="143">
        <f t="shared" si="15"/>
        <v>30090</v>
      </c>
      <c r="CK37" s="143">
        <f t="shared" si="16"/>
        <v>42480</v>
      </c>
      <c r="CL37" s="143">
        <f t="shared" si="17"/>
        <v>42480</v>
      </c>
      <c r="CM37" s="143">
        <f t="shared" si="18"/>
        <v>42480</v>
      </c>
      <c r="CN37" s="40"/>
    </row>
    <row r="38" spans="1:92" s="303" customFormat="1" outlineLevel="2" x14ac:dyDescent="0.3">
      <c r="A38" s="106" t="s">
        <v>91</v>
      </c>
      <c r="B38" s="81"/>
      <c r="C38" s="91"/>
      <c r="D38" s="80"/>
      <c r="E38" s="143">
        <f>SUM(E31:E37)</f>
        <v>0</v>
      </c>
      <c r="F38" s="143">
        <f t="shared" ref="F38:BL38" si="48">SUM(F31:F37)</f>
        <v>3540</v>
      </c>
      <c r="G38" s="143">
        <f t="shared" si="48"/>
        <v>3540</v>
      </c>
      <c r="H38" s="143">
        <f t="shared" si="48"/>
        <v>3540</v>
      </c>
      <c r="I38" s="143">
        <f t="shared" si="48"/>
        <v>3540</v>
      </c>
      <c r="J38" s="143">
        <f t="shared" si="48"/>
        <v>3540</v>
      </c>
      <c r="K38" s="143">
        <f t="shared" si="48"/>
        <v>5310</v>
      </c>
      <c r="L38" s="143">
        <f t="shared" si="48"/>
        <v>5310</v>
      </c>
      <c r="M38" s="143">
        <f t="shared" si="48"/>
        <v>5310</v>
      </c>
      <c r="N38" s="143">
        <f t="shared" si="48"/>
        <v>5310</v>
      </c>
      <c r="O38" s="143">
        <f t="shared" si="48"/>
        <v>5310</v>
      </c>
      <c r="P38" s="143">
        <f t="shared" si="48"/>
        <v>5310</v>
      </c>
      <c r="Q38" s="143">
        <f t="shared" si="48"/>
        <v>5310</v>
      </c>
      <c r="R38" s="143">
        <f t="shared" si="48"/>
        <v>5310</v>
      </c>
      <c r="S38" s="143">
        <f t="shared" si="48"/>
        <v>5310</v>
      </c>
      <c r="T38" s="143">
        <f t="shared" si="48"/>
        <v>5310</v>
      </c>
      <c r="U38" s="143">
        <f t="shared" si="48"/>
        <v>5310</v>
      </c>
      <c r="V38" s="143">
        <f t="shared" si="48"/>
        <v>5310</v>
      </c>
      <c r="W38" s="143">
        <f t="shared" si="48"/>
        <v>5310</v>
      </c>
      <c r="X38" s="143">
        <f t="shared" si="48"/>
        <v>7080</v>
      </c>
      <c r="Y38" s="143">
        <f t="shared" si="48"/>
        <v>7080</v>
      </c>
      <c r="Z38" s="143">
        <f t="shared" si="48"/>
        <v>7080</v>
      </c>
      <c r="AA38" s="143">
        <f t="shared" si="48"/>
        <v>7080</v>
      </c>
      <c r="AB38" s="143">
        <f t="shared" si="48"/>
        <v>7080</v>
      </c>
      <c r="AC38" s="143">
        <f t="shared" si="48"/>
        <v>7080</v>
      </c>
      <c r="AD38" s="143">
        <f t="shared" si="48"/>
        <v>7080</v>
      </c>
      <c r="AE38" s="143">
        <f t="shared" si="48"/>
        <v>7080</v>
      </c>
      <c r="AF38" s="143">
        <f t="shared" si="48"/>
        <v>7080</v>
      </c>
      <c r="AG38" s="143">
        <f t="shared" si="48"/>
        <v>7080</v>
      </c>
      <c r="AH38" s="143">
        <f t="shared" si="48"/>
        <v>7080</v>
      </c>
      <c r="AI38" s="143">
        <f t="shared" si="48"/>
        <v>7080</v>
      </c>
      <c r="AJ38" s="143">
        <f t="shared" si="48"/>
        <v>7080</v>
      </c>
      <c r="AK38" s="143">
        <f t="shared" si="48"/>
        <v>7080</v>
      </c>
      <c r="AL38" s="143">
        <f t="shared" si="48"/>
        <v>7080</v>
      </c>
      <c r="AM38" s="143">
        <f t="shared" si="48"/>
        <v>7080</v>
      </c>
      <c r="AN38" s="143">
        <f t="shared" si="48"/>
        <v>7080</v>
      </c>
      <c r="AO38" s="143">
        <f t="shared" si="48"/>
        <v>7080</v>
      </c>
      <c r="AP38" s="143">
        <f t="shared" si="48"/>
        <v>7080</v>
      </c>
      <c r="AQ38" s="143">
        <f t="shared" si="48"/>
        <v>7080</v>
      </c>
      <c r="AR38" s="143">
        <f t="shared" si="48"/>
        <v>7080</v>
      </c>
      <c r="AS38" s="143">
        <f t="shared" si="48"/>
        <v>7080</v>
      </c>
      <c r="AT38" s="143">
        <f t="shared" si="48"/>
        <v>7080</v>
      </c>
      <c r="AU38" s="143">
        <f t="shared" si="48"/>
        <v>7080</v>
      </c>
      <c r="AV38" s="143">
        <f t="shared" si="48"/>
        <v>7080</v>
      </c>
      <c r="AW38" s="143">
        <f t="shared" si="48"/>
        <v>7080</v>
      </c>
      <c r="AX38" s="143">
        <f t="shared" si="48"/>
        <v>7080</v>
      </c>
      <c r="AY38" s="143">
        <f t="shared" si="48"/>
        <v>7080</v>
      </c>
      <c r="AZ38" s="143">
        <f t="shared" si="48"/>
        <v>7080</v>
      </c>
      <c r="BA38" s="143">
        <f t="shared" si="48"/>
        <v>7080</v>
      </c>
      <c r="BB38" s="143">
        <f t="shared" si="48"/>
        <v>7080</v>
      </c>
      <c r="BC38" s="143">
        <f t="shared" si="48"/>
        <v>7080</v>
      </c>
      <c r="BD38" s="143">
        <f t="shared" si="48"/>
        <v>7080</v>
      </c>
      <c r="BE38" s="143">
        <f t="shared" si="48"/>
        <v>7080</v>
      </c>
      <c r="BF38" s="143">
        <f t="shared" si="48"/>
        <v>7080</v>
      </c>
      <c r="BG38" s="143">
        <f t="shared" si="48"/>
        <v>7080</v>
      </c>
      <c r="BH38" s="143">
        <f t="shared" si="48"/>
        <v>7080</v>
      </c>
      <c r="BI38" s="143">
        <f t="shared" si="48"/>
        <v>7080</v>
      </c>
      <c r="BJ38" s="143">
        <f t="shared" si="48"/>
        <v>7080</v>
      </c>
      <c r="BK38" s="143">
        <f t="shared" si="48"/>
        <v>7080</v>
      </c>
      <c r="BL38" s="143">
        <f t="shared" si="48"/>
        <v>7080</v>
      </c>
      <c r="BM38" s="40"/>
      <c r="BN38" s="142">
        <f t="shared" si="19"/>
        <v>7080</v>
      </c>
      <c r="BO38" s="142">
        <f t="shared" si="20"/>
        <v>10620</v>
      </c>
      <c r="BP38" s="142">
        <f t="shared" si="21"/>
        <v>15930</v>
      </c>
      <c r="BQ38" s="142">
        <f t="shared" si="22"/>
        <v>15930</v>
      </c>
      <c r="BR38" s="142">
        <f t="shared" si="23"/>
        <v>15930</v>
      </c>
      <c r="BS38" s="142">
        <f t="shared" si="24"/>
        <v>15930</v>
      </c>
      <c r="BT38" s="142">
        <f t="shared" si="25"/>
        <v>19470</v>
      </c>
      <c r="BU38" s="142">
        <f t="shared" si="26"/>
        <v>21240</v>
      </c>
      <c r="BV38" s="142">
        <f t="shared" si="27"/>
        <v>21240</v>
      </c>
      <c r="BW38" s="142">
        <f t="shared" si="28"/>
        <v>21240</v>
      </c>
      <c r="BX38" s="142">
        <f t="shared" si="29"/>
        <v>21240</v>
      </c>
      <c r="BY38" s="142">
        <f t="shared" si="30"/>
        <v>21240</v>
      </c>
      <c r="BZ38" s="142">
        <f t="shared" si="31"/>
        <v>21240</v>
      </c>
      <c r="CA38" s="142">
        <f t="shared" si="32"/>
        <v>21240</v>
      </c>
      <c r="CB38" s="142">
        <f t="shared" si="33"/>
        <v>21240</v>
      </c>
      <c r="CC38" s="142">
        <f t="shared" si="34"/>
        <v>21240</v>
      </c>
      <c r="CD38" s="142">
        <f t="shared" si="35"/>
        <v>21240</v>
      </c>
      <c r="CE38" s="142">
        <f t="shared" si="36"/>
        <v>21240</v>
      </c>
      <c r="CF38" s="142">
        <f t="shared" si="37"/>
        <v>21240</v>
      </c>
      <c r="CG38" s="142">
        <f t="shared" si="38"/>
        <v>21240</v>
      </c>
      <c r="CH38" s="40"/>
      <c r="CI38" s="142">
        <f t="shared" si="14"/>
        <v>49560</v>
      </c>
      <c r="CJ38" s="142">
        <f t="shared" si="15"/>
        <v>72570</v>
      </c>
      <c r="CK38" s="142">
        <f t="shared" si="16"/>
        <v>84960</v>
      </c>
      <c r="CL38" s="142">
        <f t="shared" si="17"/>
        <v>84960</v>
      </c>
      <c r="CM38" s="142">
        <f t="shared" si="18"/>
        <v>84960</v>
      </c>
      <c r="CN38" s="40"/>
    </row>
    <row r="39" spans="1:92" s="303" customFormat="1" outlineLevel="2" x14ac:dyDescent="0.3">
      <c r="A39" s="106" t="s">
        <v>125</v>
      </c>
      <c r="B39" s="81"/>
      <c r="C39" s="91"/>
      <c r="D39" s="80"/>
      <c r="E39" s="143">
        <f>COUNTIF(E24:E30,"&gt;0")</f>
        <v>0</v>
      </c>
      <c r="F39" s="143">
        <f t="shared" ref="F39:BL39" si="49">COUNTIF(F24:F30,"&gt;0")</f>
        <v>2</v>
      </c>
      <c r="G39" s="143">
        <f t="shared" si="49"/>
        <v>2</v>
      </c>
      <c r="H39" s="143">
        <f t="shared" si="49"/>
        <v>2</v>
      </c>
      <c r="I39" s="143">
        <f t="shared" si="49"/>
        <v>2</v>
      </c>
      <c r="J39" s="143">
        <f t="shared" si="49"/>
        <v>2</v>
      </c>
      <c r="K39" s="143">
        <f t="shared" si="49"/>
        <v>2</v>
      </c>
      <c r="L39" s="143">
        <f t="shared" si="49"/>
        <v>2</v>
      </c>
      <c r="M39" s="143">
        <f t="shared" si="49"/>
        <v>2</v>
      </c>
      <c r="N39" s="143">
        <f t="shared" si="49"/>
        <v>2</v>
      </c>
      <c r="O39" s="143">
        <f t="shared" si="49"/>
        <v>2</v>
      </c>
      <c r="P39" s="143">
        <f t="shared" si="49"/>
        <v>2</v>
      </c>
      <c r="Q39" s="143">
        <f t="shared" si="49"/>
        <v>2</v>
      </c>
      <c r="R39" s="143">
        <f t="shared" si="49"/>
        <v>2</v>
      </c>
      <c r="S39" s="143">
        <f t="shared" si="49"/>
        <v>2</v>
      </c>
      <c r="T39" s="143">
        <f t="shared" si="49"/>
        <v>2</v>
      </c>
      <c r="U39" s="143">
        <f t="shared" si="49"/>
        <v>2</v>
      </c>
      <c r="V39" s="143">
        <f t="shared" si="49"/>
        <v>2</v>
      </c>
      <c r="W39" s="143">
        <f t="shared" si="49"/>
        <v>2</v>
      </c>
      <c r="X39" s="143">
        <f t="shared" si="49"/>
        <v>2</v>
      </c>
      <c r="Y39" s="143">
        <f t="shared" si="49"/>
        <v>2</v>
      </c>
      <c r="Z39" s="143">
        <f t="shared" si="49"/>
        <v>2</v>
      </c>
      <c r="AA39" s="143">
        <f t="shared" si="49"/>
        <v>2</v>
      </c>
      <c r="AB39" s="143">
        <f t="shared" si="49"/>
        <v>2</v>
      </c>
      <c r="AC39" s="143">
        <f t="shared" si="49"/>
        <v>2</v>
      </c>
      <c r="AD39" s="143">
        <f t="shared" si="49"/>
        <v>2</v>
      </c>
      <c r="AE39" s="143">
        <f t="shared" si="49"/>
        <v>2</v>
      </c>
      <c r="AF39" s="143">
        <f t="shared" si="49"/>
        <v>2</v>
      </c>
      <c r="AG39" s="143">
        <f t="shared" si="49"/>
        <v>2</v>
      </c>
      <c r="AH39" s="143">
        <f t="shared" si="49"/>
        <v>2</v>
      </c>
      <c r="AI39" s="143">
        <f t="shared" si="49"/>
        <v>2</v>
      </c>
      <c r="AJ39" s="143">
        <f t="shared" si="49"/>
        <v>2</v>
      </c>
      <c r="AK39" s="143">
        <f t="shared" si="49"/>
        <v>2</v>
      </c>
      <c r="AL39" s="143">
        <f t="shared" si="49"/>
        <v>2</v>
      </c>
      <c r="AM39" s="143">
        <f t="shared" si="49"/>
        <v>2</v>
      </c>
      <c r="AN39" s="143">
        <f t="shared" si="49"/>
        <v>2</v>
      </c>
      <c r="AO39" s="143">
        <f t="shared" si="49"/>
        <v>2</v>
      </c>
      <c r="AP39" s="143">
        <f t="shared" si="49"/>
        <v>2</v>
      </c>
      <c r="AQ39" s="143">
        <f t="shared" si="49"/>
        <v>2</v>
      </c>
      <c r="AR39" s="143">
        <f t="shared" si="49"/>
        <v>2</v>
      </c>
      <c r="AS39" s="143">
        <f t="shared" si="49"/>
        <v>2</v>
      </c>
      <c r="AT39" s="143">
        <f t="shared" si="49"/>
        <v>2</v>
      </c>
      <c r="AU39" s="143">
        <f t="shared" si="49"/>
        <v>2</v>
      </c>
      <c r="AV39" s="143">
        <f t="shared" si="49"/>
        <v>2</v>
      </c>
      <c r="AW39" s="143">
        <f t="shared" si="49"/>
        <v>2</v>
      </c>
      <c r="AX39" s="143">
        <f t="shared" si="49"/>
        <v>2</v>
      </c>
      <c r="AY39" s="143">
        <f t="shared" si="49"/>
        <v>2</v>
      </c>
      <c r="AZ39" s="143">
        <f t="shared" si="49"/>
        <v>2</v>
      </c>
      <c r="BA39" s="143">
        <f t="shared" si="49"/>
        <v>2</v>
      </c>
      <c r="BB39" s="143">
        <f t="shared" si="49"/>
        <v>2</v>
      </c>
      <c r="BC39" s="143">
        <f t="shared" si="49"/>
        <v>2</v>
      </c>
      <c r="BD39" s="143">
        <f t="shared" si="49"/>
        <v>2</v>
      </c>
      <c r="BE39" s="143">
        <f t="shared" si="49"/>
        <v>2</v>
      </c>
      <c r="BF39" s="143">
        <f t="shared" si="49"/>
        <v>2</v>
      </c>
      <c r="BG39" s="143">
        <f t="shared" si="49"/>
        <v>2</v>
      </c>
      <c r="BH39" s="143">
        <f t="shared" si="49"/>
        <v>2</v>
      </c>
      <c r="BI39" s="143">
        <f t="shared" si="49"/>
        <v>2</v>
      </c>
      <c r="BJ39" s="143">
        <f t="shared" si="49"/>
        <v>2</v>
      </c>
      <c r="BK39" s="143">
        <f t="shared" si="49"/>
        <v>2</v>
      </c>
      <c r="BL39" s="143">
        <f t="shared" si="49"/>
        <v>2</v>
      </c>
      <c r="BM39" s="40"/>
      <c r="BN39" s="142">
        <f t="shared" si="19"/>
        <v>4</v>
      </c>
      <c r="BO39" s="142">
        <f t="shared" si="20"/>
        <v>6</v>
      </c>
      <c r="BP39" s="142">
        <f t="shared" si="21"/>
        <v>6</v>
      </c>
      <c r="BQ39" s="142">
        <f t="shared" si="22"/>
        <v>6</v>
      </c>
      <c r="BR39" s="142">
        <f t="shared" si="23"/>
        <v>6</v>
      </c>
      <c r="BS39" s="142">
        <f t="shared" si="24"/>
        <v>6</v>
      </c>
      <c r="BT39" s="142">
        <f t="shared" si="25"/>
        <v>6</v>
      </c>
      <c r="BU39" s="142">
        <f t="shared" si="26"/>
        <v>6</v>
      </c>
      <c r="BV39" s="142">
        <f t="shared" si="27"/>
        <v>6</v>
      </c>
      <c r="BW39" s="142">
        <f t="shared" si="28"/>
        <v>6</v>
      </c>
      <c r="BX39" s="142">
        <f t="shared" si="29"/>
        <v>6</v>
      </c>
      <c r="BY39" s="142">
        <f t="shared" si="30"/>
        <v>6</v>
      </c>
      <c r="BZ39" s="142">
        <f t="shared" si="31"/>
        <v>6</v>
      </c>
      <c r="CA39" s="142">
        <f t="shared" si="32"/>
        <v>6</v>
      </c>
      <c r="CB39" s="142">
        <f t="shared" si="33"/>
        <v>6</v>
      </c>
      <c r="CC39" s="142">
        <f t="shared" si="34"/>
        <v>6</v>
      </c>
      <c r="CD39" s="142">
        <f t="shared" si="35"/>
        <v>6</v>
      </c>
      <c r="CE39" s="142">
        <f t="shared" si="36"/>
        <v>6</v>
      </c>
      <c r="CF39" s="142">
        <f t="shared" si="37"/>
        <v>6</v>
      </c>
      <c r="CG39" s="142">
        <f t="shared" si="38"/>
        <v>6</v>
      </c>
      <c r="CH39" s="40"/>
      <c r="CI39" s="142">
        <f t="shared" si="14"/>
        <v>22</v>
      </c>
      <c r="CJ39" s="142">
        <f t="shared" si="15"/>
        <v>24</v>
      </c>
      <c r="CK39" s="142">
        <f t="shared" si="16"/>
        <v>24</v>
      </c>
      <c r="CL39" s="142">
        <f t="shared" si="17"/>
        <v>24</v>
      </c>
      <c r="CM39" s="142">
        <f t="shared" si="18"/>
        <v>24</v>
      </c>
      <c r="CN39" s="40"/>
    </row>
    <row r="40" spans="1:92" s="303" customFormat="1" outlineLevel="1" x14ac:dyDescent="0.3">
      <c r="A40" s="179" t="s">
        <v>28</v>
      </c>
      <c r="B40" s="89"/>
      <c r="C40" s="177" t="s">
        <v>212</v>
      </c>
      <c r="D40" s="178" t="s">
        <v>98</v>
      </c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  <c r="P40" s="180"/>
      <c r="Q40" s="180"/>
      <c r="R40" s="180"/>
      <c r="S40" s="180"/>
      <c r="T40" s="180"/>
      <c r="U40" s="180"/>
      <c r="V40" s="180"/>
      <c r="W40" s="180"/>
      <c r="X40" s="180"/>
      <c r="Y40" s="180"/>
      <c r="Z40" s="180"/>
      <c r="AA40" s="180"/>
      <c r="AB40" s="180"/>
      <c r="AC40" s="180"/>
      <c r="AD40" s="180"/>
      <c r="AE40" s="180"/>
      <c r="AF40" s="180"/>
      <c r="AG40" s="180"/>
      <c r="AH40" s="180"/>
      <c r="AI40" s="180"/>
      <c r="AJ40" s="180"/>
      <c r="AK40" s="180"/>
      <c r="AL40" s="180"/>
      <c r="AM40" s="180"/>
      <c r="AN40" s="180"/>
      <c r="AO40" s="180"/>
      <c r="AP40" s="180"/>
      <c r="AQ40" s="180"/>
      <c r="AR40" s="180"/>
      <c r="AS40" s="180"/>
      <c r="AT40" s="180"/>
      <c r="AU40" s="180"/>
      <c r="AV40" s="180"/>
      <c r="AW40" s="180"/>
      <c r="AX40" s="180"/>
      <c r="AY40" s="180"/>
      <c r="AZ40" s="180"/>
      <c r="BA40" s="180"/>
      <c r="BB40" s="180"/>
      <c r="BC40" s="180"/>
      <c r="BD40" s="180"/>
      <c r="BE40" s="180"/>
      <c r="BF40" s="180"/>
      <c r="BG40" s="180"/>
      <c r="BH40" s="180"/>
      <c r="BI40" s="180"/>
      <c r="BJ40" s="180"/>
      <c r="BK40" s="180"/>
      <c r="BL40" s="180"/>
      <c r="BM40" s="175"/>
      <c r="BN40" s="180">
        <f t="shared" si="19"/>
        <v>0</v>
      </c>
      <c r="BO40" s="180">
        <f t="shared" si="20"/>
        <v>0</v>
      </c>
      <c r="BP40" s="180">
        <f t="shared" si="21"/>
        <v>0</v>
      </c>
      <c r="BQ40" s="180">
        <f t="shared" si="22"/>
        <v>0</v>
      </c>
      <c r="BR40" s="180">
        <f t="shared" si="23"/>
        <v>0</v>
      </c>
      <c r="BS40" s="180">
        <f t="shared" si="24"/>
        <v>0</v>
      </c>
      <c r="BT40" s="180">
        <f t="shared" si="25"/>
        <v>0</v>
      </c>
      <c r="BU40" s="180">
        <f t="shared" si="26"/>
        <v>0</v>
      </c>
      <c r="BV40" s="180">
        <f t="shared" si="27"/>
        <v>0</v>
      </c>
      <c r="BW40" s="180">
        <f t="shared" si="28"/>
        <v>0</v>
      </c>
      <c r="BX40" s="180">
        <f t="shared" si="29"/>
        <v>0</v>
      </c>
      <c r="BY40" s="180">
        <f t="shared" si="30"/>
        <v>0</v>
      </c>
      <c r="BZ40" s="180">
        <f t="shared" si="31"/>
        <v>0</v>
      </c>
      <c r="CA40" s="180">
        <f t="shared" si="32"/>
        <v>0</v>
      </c>
      <c r="CB40" s="180">
        <f t="shared" si="33"/>
        <v>0</v>
      </c>
      <c r="CC40" s="180">
        <f t="shared" si="34"/>
        <v>0</v>
      </c>
      <c r="CD40" s="180">
        <f t="shared" si="35"/>
        <v>0</v>
      </c>
      <c r="CE40" s="180">
        <f t="shared" si="36"/>
        <v>0</v>
      </c>
      <c r="CF40" s="180">
        <f t="shared" si="37"/>
        <v>0</v>
      </c>
      <c r="CG40" s="180">
        <f t="shared" si="38"/>
        <v>0</v>
      </c>
      <c r="CH40" s="40"/>
      <c r="CI40" s="180"/>
      <c r="CJ40" s="180"/>
      <c r="CK40" s="180"/>
      <c r="CL40" s="180"/>
      <c r="CM40" s="180"/>
      <c r="CN40" s="40"/>
    </row>
    <row r="41" spans="1:92" s="303" customFormat="1" outlineLevel="1" x14ac:dyDescent="0.3">
      <c r="A41" s="277"/>
      <c r="B41" s="273" t="s">
        <v>232</v>
      </c>
      <c r="C41" s="274"/>
      <c r="D41" s="274"/>
      <c r="E41" s="276"/>
      <c r="F41" s="276"/>
      <c r="G41" s="276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  <c r="AA41" s="276"/>
      <c r="AB41" s="276"/>
      <c r="AC41" s="276"/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  <c r="BD41" s="276"/>
      <c r="BE41" s="276"/>
      <c r="BF41" s="276"/>
      <c r="BG41" s="276"/>
      <c r="BH41" s="276"/>
      <c r="BI41" s="276"/>
      <c r="BJ41" s="276"/>
      <c r="BK41" s="276"/>
      <c r="BL41" s="276"/>
      <c r="BM41" s="55">
        <v>0</v>
      </c>
      <c r="BN41" s="55">
        <v>0</v>
      </c>
      <c r="BO41" s="55">
        <v>0</v>
      </c>
      <c r="BP41" s="55">
        <v>0</v>
      </c>
      <c r="BQ41" s="55">
        <v>0</v>
      </c>
      <c r="BR41" s="55">
        <v>0</v>
      </c>
      <c r="BS41" s="55">
        <v>0</v>
      </c>
      <c r="BT41" s="55">
        <v>0</v>
      </c>
      <c r="BU41" s="55">
        <v>0</v>
      </c>
      <c r="BV41" s="55">
        <v>0</v>
      </c>
      <c r="BW41" s="55">
        <v>0</v>
      </c>
      <c r="BX41" s="55">
        <v>0</v>
      </c>
      <c r="BY41" s="55">
        <v>0</v>
      </c>
      <c r="BZ41" s="55">
        <v>0</v>
      </c>
      <c r="CA41" s="55">
        <v>0</v>
      </c>
      <c r="CB41" s="55">
        <v>0</v>
      </c>
      <c r="CC41" s="55">
        <v>0</v>
      </c>
      <c r="CD41" s="55">
        <v>0</v>
      </c>
      <c r="CE41" s="55">
        <v>0</v>
      </c>
      <c r="CF41" s="55">
        <v>0</v>
      </c>
      <c r="CG41" s="55">
        <v>0</v>
      </c>
      <c r="CH41" s="40"/>
      <c r="CI41" s="159">
        <f t="shared" si="14"/>
        <v>0</v>
      </c>
      <c r="CJ41" s="159">
        <f t="shared" si="15"/>
        <v>0</v>
      </c>
      <c r="CK41" s="159">
        <f t="shared" si="16"/>
        <v>0</v>
      </c>
      <c r="CL41" s="159">
        <f t="shared" si="17"/>
        <v>0</v>
      </c>
      <c r="CM41" s="159">
        <f t="shared" si="18"/>
        <v>0</v>
      </c>
      <c r="CN41" s="40"/>
    </row>
    <row r="42" spans="1:92" s="303" customFormat="1" outlineLevel="1" x14ac:dyDescent="0.3">
      <c r="A42" s="277"/>
      <c r="B42" s="273" t="s">
        <v>233</v>
      </c>
      <c r="C42" s="274"/>
      <c r="D42" s="274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40"/>
      <c r="BN42" s="159">
        <f t="shared" si="19"/>
        <v>0</v>
      </c>
      <c r="BO42" s="159">
        <f t="shared" si="20"/>
        <v>0</v>
      </c>
      <c r="BP42" s="159">
        <f t="shared" si="21"/>
        <v>0</v>
      </c>
      <c r="BQ42" s="159">
        <f t="shared" si="22"/>
        <v>0</v>
      </c>
      <c r="BR42" s="159">
        <f t="shared" si="23"/>
        <v>0</v>
      </c>
      <c r="BS42" s="159">
        <f t="shared" si="24"/>
        <v>0</v>
      </c>
      <c r="BT42" s="159">
        <f t="shared" si="25"/>
        <v>0</v>
      </c>
      <c r="BU42" s="159">
        <f t="shared" si="26"/>
        <v>0</v>
      </c>
      <c r="BV42" s="159">
        <f t="shared" si="27"/>
        <v>0</v>
      </c>
      <c r="BW42" s="159">
        <f t="shared" si="28"/>
        <v>0</v>
      </c>
      <c r="BX42" s="159">
        <f t="shared" si="29"/>
        <v>0</v>
      </c>
      <c r="BY42" s="159">
        <f t="shared" si="30"/>
        <v>0</v>
      </c>
      <c r="BZ42" s="159">
        <f t="shared" si="31"/>
        <v>0</v>
      </c>
      <c r="CA42" s="159">
        <f t="shared" si="32"/>
        <v>0</v>
      </c>
      <c r="CB42" s="159">
        <f t="shared" si="33"/>
        <v>0</v>
      </c>
      <c r="CC42" s="159">
        <f t="shared" si="34"/>
        <v>0</v>
      </c>
      <c r="CD42" s="159">
        <f t="shared" si="35"/>
        <v>0</v>
      </c>
      <c r="CE42" s="159">
        <f t="shared" si="36"/>
        <v>0</v>
      </c>
      <c r="CF42" s="159">
        <f t="shared" si="37"/>
        <v>0</v>
      </c>
      <c r="CG42" s="159">
        <f t="shared" si="38"/>
        <v>0</v>
      </c>
      <c r="CH42" s="40"/>
      <c r="CI42" s="159">
        <f t="shared" si="14"/>
        <v>0</v>
      </c>
      <c r="CJ42" s="159">
        <f t="shared" si="15"/>
        <v>0</v>
      </c>
      <c r="CK42" s="159">
        <f t="shared" si="16"/>
        <v>0</v>
      </c>
      <c r="CL42" s="159">
        <f t="shared" si="17"/>
        <v>0</v>
      </c>
      <c r="CM42" s="159">
        <f t="shared" si="18"/>
        <v>0</v>
      </c>
      <c r="CN42" s="40"/>
    </row>
    <row r="43" spans="1:92" s="303" customFormat="1" outlineLevel="1" x14ac:dyDescent="0.3">
      <c r="A43" s="277"/>
      <c r="B43" s="273" t="s">
        <v>333</v>
      </c>
      <c r="C43" s="274"/>
      <c r="D43" s="274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40"/>
      <c r="BN43" s="159">
        <f t="shared" si="19"/>
        <v>0</v>
      </c>
      <c r="BO43" s="159">
        <f t="shared" si="20"/>
        <v>0</v>
      </c>
      <c r="BP43" s="159">
        <f t="shared" si="21"/>
        <v>0</v>
      </c>
      <c r="BQ43" s="159">
        <f t="shared" si="22"/>
        <v>0</v>
      </c>
      <c r="BR43" s="159">
        <f t="shared" si="23"/>
        <v>0</v>
      </c>
      <c r="BS43" s="159">
        <f t="shared" si="24"/>
        <v>0</v>
      </c>
      <c r="BT43" s="159">
        <f t="shared" si="25"/>
        <v>0</v>
      </c>
      <c r="BU43" s="159">
        <f t="shared" si="26"/>
        <v>0</v>
      </c>
      <c r="BV43" s="159">
        <f t="shared" si="27"/>
        <v>0</v>
      </c>
      <c r="BW43" s="159">
        <f t="shared" si="28"/>
        <v>0</v>
      </c>
      <c r="BX43" s="159">
        <f t="shared" si="29"/>
        <v>0</v>
      </c>
      <c r="BY43" s="159">
        <f t="shared" si="30"/>
        <v>0</v>
      </c>
      <c r="BZ43" s="159">
        <f t="shared" si="31"/>
        <v>0</v>
      </c>
      <c r="CA43" s="159">
        <f t="shared" si="32"/>
        <v>0</v>
      </c>
      <c r="CB43" s="159">
        <f t="shared" si="33"/>
        <v>0</v>
      </c>
      <c r="CC43" s="159">
        <f t="shared" si="34"/>
        <v>0</v>
      </c>
      <c r="CD43" s="159">
        <f t="shared" si="35"/>
        <v>0</v>
      </c>
      <c r="CE43" s="159">
        <f t="shared" si="36"/>
        <v>0</v>
      </c>
      <c r="CF43" s="159">
        <f t="shared" si="37"/>
        <v>0</v>
      </c>
      <c r="CG43" s="159">
        <f t="shared" si="38"/>
        <v>0</v>
      </c>
      <c r="CH43" s="40"/>
      <c r="CI43" s="159">
        <f t="shared" si="14"/>
        <v>0</v>
      </c>
      <c r="CJ43" s="159">
        <f t="shared" si="15"/>
        <v>0</v>
      </c>
      <c r="CK43" s="159">
        <f t="shared" si="16"/>
        <v>0</v>
      </c>
      <c r="CL43" s="159">
        <f t="shared" si="17"/>
        <v>0</v>
      </c>
      <c r="CM43" s="159">
        <f t="shared" si="18"/>
        <v>0</v>
      </c>
      <c r="CN43" s="40"/>
    </row>
    <row r="44" spans="1:92" s="303" customFormat="1" outlineLevel="1" x14ac:dyDescent="0.3">
      <c r="A44" s="277"/>
      <c r="B44" s="273" t="s">
        <v>233</v>
      </c>
      <c r="C44" s="274"/>
      <c r="D44" s="274"/>
      <c r="E44" s="274"/>
      <c r="F44" s="274"/>
      <c r="G44" s="274"/>
      <c r="H44" s="274"/>
      <c r="I44" s="274"/>
      <c r="J44" s="274"/>
      <c r="K44" s="274"/>
      <c r="L44" s="274"/>
      <c r="M44" s="274"/>
      <c r="N44" s="274"/>
      <c r="O44" s="274"/>
      <c r="P44" s="274"/>
      <c r="Q44" s="274"/>
      <c r="R44" s="274"/>
      <c r="S44" s="274"/>
      <c r="T44" s="274"/>
      <c r="U44" s="274"/>
      <c r="V44" s="274"/>
      <c r="W44" s="274"/>
      <c r="X44" s="274"/>
      <c r="Y44" s="274"/>
      <c r="Z44" s="274"/>
      <c r="AA44" s="274"/>
      <c r="AB44" s="274"/>
      <c r="AC44" s="274"/>
      <c r="AD44" s="274"/>
      <c r="AE44" s="274"/>
      <c r="AF44" s="274"/>
      <c r="AG44" s="274"/>
      <c r="AH44" s="274"/>
      <c r="AI44" s="274"/>
      <c r="AJ44" s="274"/>
      <c r="AK44" s="274"/>
      <c r="AL44" s="274"/>
      <c r="AM44" s="274"/>
      <c r="AN44" s="274"/>
      <c r="AO44" s="274"/>
      <c r="AP44" s="274"/>
      <c r="AQ44" s="274"/>
      <c r="AR44" s="274"/>
      <c r="AS44" s="274"/>
      <c r="AT44" s="274"/>
      <c r="AU44" s="274"/>
      <c r="AV44" s="274"/>
      <c r="AW44" s="274"/>
      <c r="AX44" s="274"/>
      <c r="AY44" s="274"/>
      <c r="AZ44" s="274"/>
      <c r="BA44" s="274"/>
      <c r="BB44" s="274"/>
      <c r="BC44" s="274"/>
      <c r="BD44" s="274"/>
      <c r="BE44" s="274"/>
      <c r="BF44" s="274"/>
      <c r="BG44" s="274"/>
      <c r="BH44" s="274"/>
      <c r="BI44" s="274"/>
      <c r="BJ44" s="274"/>
      <c r="BK44" s="274"/>
      <c r="BL44" s="274"/>
      <c r="BM44" s="40"/>
      <c r="BN44" s="159">
        <f t="shared" si="19"/>
        <v>0</v>
      </c>
      <c r="BO44" s="159">
        <f t="shared" si="20"/>
        <v>0</v>
      </c>
      <c r="BP44" s="159">
        <f t="shared" si="21"/>
        <v>0</v>
      </c>
      <c r="BQ44" s="159">
        <f t="shared" si="22"/>
        <v>0</v>
      </c>
      <c r="BR44" s="159">
        <f t="shared" si="23"/>
        <v>0</v>
      </c>
      <c r="BS44" s="159">
        <f t="shared" si="24"/>
        <v>0</v>
      </c>
      <c r="BT44" s="159">
        <f t="shared" si="25"/>
        <v>0</v>
      </c>
      <c r="BU44" s="159">
        <f t="shared" si="26"/>
        <v>0</v>
      </c>
      <c r="BV44" s="159">
        <f t="shared" si="27"/>
        <v>0</v>
      </c>
      <c r="BW44" s="159">
        <f t="shared" si="28"/>
        <v>0</v>
      </c>
      <c r="BX44" s="159">
        <f t="shared" si="29"/>
        <v>0</v>
      </c>
      <c r="BY44" s="159">
        <f t="shared" si="30"/>
        <v>0</v>
      </c>
      <c r="BZ44" s="159">
        <f t="shared" si="31"/>
        <v>0</v>
      </c>
      <c r="CA44" s="159">
        <f t="shared" si="32"/>
        <v>0</v>
      </c>
      <c r="CB44" s="159">
        <f t="shared" si="33"/>
        <v>0</v>
      </c>
      <c r="CC44" s="159">
        <f t="shared" si="34"/>
        <v>0</v>
      </c>
      <c r="CD44" s="159">
        <f t="shared" si="35"/>
        <v>0</v>
      </c>
      <c r="CE44" s="159">
        <f t="shared" si="36"/>
        <v>0</v>
      </c>
      <c r="CF44" s="159">
        <f t="shared" si="37"/>
        <v>0</v>
      </c>
      <c r="CG44" s="159">
        <f t="shared" si="38"/>
        <v>0</v>
      </c>
      <c r="CH44" s="40"/>
      <c r="CI44" s="159">
        <f t="shared" si="14"/>
        <v>0</v>
      </c>
      <c r="CJ44" s="159">
        <f t="shared" si="15"/>
        <v>0</v>
      </c>
      <c r="CK44" s="159">
        <f t="shared" si="16"/>
        <v>0</v>
      </c>
      <c r="CL44" s="159">
        <f t="shared" si="17"/>
        <v>0</v>
      </c>
      <c r="CM44" s="159">
        <f t="shared" si="18"/>
        <v>0</v>
      </c>
      <c r="CN44" s="40"/>
    </row>
    <row r="45" spans="1:92" s="303" customFormat="1" outlineLevel="1" x14ac:dyDescent="0.3">
      <c r="A45" s="141"/>
      <c r="B45" s="47" t="s">
        <v>234</v>
      </c>
      <c r="C45" s="12">
        <v>75000</v>
      </c>
      <c r="D45" s="10">
        <v>0.18</v>
      </c>
      <c r="E45" s="55">
        <v>0</v>
      </c>
      <c r="F45" s="55">
        <v>0</v>
      </c>
      <c r="G45" s="55">
        <v>0</v>
      </c>
      <c r="H45" s="55">
        <v>0</v>
      </c>
      <c r="I45" s="55">
        <v>0</v>
      </c>
      <c r="J45" s="55">
        <v>0</v>
      </c>
      <c r="K45" s="55">
        <v>0</v>
      </c>
      <c r="L45" s="55">
        <v>0</v>
      </c>
      <c r="M45" s="55">
        <v>1</v>
      </c>
      <c r="N45" s="55">
        <v>1</v>
      </c>
      <c r="O45" s="55">
        <v>1</v>
      </c>
      <c r="P45" s="55">
        <v>1</v>
      </c>
      <c r="Q45" s="55">
        <v>1</v>
      </c>
      <c r="R45" s="55">
        <v>1</v>
      </c>
      <c r="S45" s="55">
        <v>1</v>
      </c>
      <c r="T45" s="55">
        <v>1</v>
      </c>
      <c r="U45" s="55">
        <v>1</v>
      </c>
      <c r="V45" s="55">
        <v>1</v>
      </c>
      <c r="W45" s="55">
        <v>1</v>
      </c>
      <c r="X45" s="55">
        <v>1</v>
      </c>
      <c r="Y45" s="55">
        <v>1</v>
      </c>
      <c r="Z45" s="55">
        <v>1</v>
      </c>
      <c r="AA45" s="55">
        <v>1</v>
      </c>
      <c r="AB45" s="55">
        <v>1</v>
      </c>
      <c r="AC45" s="55">
        <v>1</v>
      </c>
      <c r="AD45" s="55">
        <v>1</v>
      </c>
      <c r="AE45" s="55">
        <v>1</v>
      </c>
      <c r="AF45" s="55">
        <v>1</v>
      </c>
      <c r="AG45" s="55">
        <v>1</v>
      </c>
      <c r="AH45" s="55">
        <v>1</v>
      </c>
      <c r="AI45" s="55">
        <v>1</v>
      </c>
      <c r="AJ45" s="55">
        <v>1</v>
      </c>
      <c r="AK45" s="55">
        <v>1</v>
      </c>
      <c r="AL45" s="55">
        <v>1</v>
      </c>
      <c r="AM45" s="55">
        <v>1</v>
      </c>
      <c r="AN45" s="55">
        <v>1</v>
      </c>
      <c r="AO45" s="55">
        <v>1</v>
      </c>
      <c r="AP45" s="55">
        <v>1</v>
      </c>
      <c r="AQ45" s="55">
        <v>1</v>
      </c>
      <c r="AR45" s="55">
        <v>1</v>
      </c>
      <c r="AS45" s="55">
        <v>1</v>
      </c>
      <c r="AT45" s="55">
        <v>1</v>
      </c>
      <c r="AU45" s="55">
        <v>1</v>
      </c>
      <c r="AV45" s="55">
        <v>1</v>
      </c>
      <c r="AW45" s="55">
        <v>1</v>
      </c>
      <c r="AX45" s="55">
        <v>1</v>
      </c>
      <c r="AY45" s="55">
        <v>1</v>
      </c>
      <c r="AZ45" s="55">
        <v>1</v>
      </c>
      <c r="BA45" s="55">
        <v>1</v>
      </c>
      <c r="BB45" s="55">
        <v>1</v>
      </c>
      <c r="BC45" s="55">
        <v>1</v>
      </c>
      <c r="BD45" s="55">
        <v>1</v>
      </c>
      <c r="BE45" s="55">
        <v>1</v>
      </c>
      <c r="BF45" s="55">
        <v>1</v>
      </c>
      <c r="BG45" s="55">
        <v>1</v>
      </c>
      <c r="BH45" s="55">
        <v>1</v>
      </c>
      <c r="BI45" s="55">
        <v>1</v>
      </c>
      <c r="BJ45" s="55">
        <v>1</v>
      </c>
      <c r="BK45" s="55">
        <v>1</v>
      </c>
      <c r="BL45" s="55">
        <v>1</v>
      </c>
      <c r="BM45" s="40"/>
      <c r="BN45" s="159">
        <f t="shared" si="19"/>
        <v>0</v>
      </c>
      <c r="BO45" s="159">
        <f t="shared" si="20"/>
        <v>0</v>
      </c>
      <c r="BP45" s="159">
        <f t="shared" si="21"/>
        <v>1</v>
      </c>
      <c r="BQ45" s="159">
        <f t="shared" si="22"/>
        <v>3</v>
      </c>
      <c r="BR45" s="159">
        <f t="shared" si="23"/>
        <v>3</v>
      </c>
      <c r="BS45" s="159">
        <f t="shared" si="24"/>
        <v>3</v>
      </c>
      <c r="BT45" s="159">
        <f t="shared" si="25"/>
        <v>3</v>
      </c>
      <c r="BU45" s="159">
        <f t="shared" si="26"/>
        <v>3</v>
      </c>
      <c r="BV45" s="159">
        <f t="shared" si="27"/>
        <v>3</v>
      </c>
      <c r="BW45" s="159">
        <f t="shared" si="28"/>
        <v>3</v>
      </c>
      <c r="BX45" s="159">
        <f t="shared" si="29"/>
        <v>3</v>
      </c>
      <c r="BY45" s="159">
        <f t="shared" si="30"/>
        <v>3</v>
      </c>
      <c r="BZ45" s="159">
        <f t="shared" si="31"/>
        <v>3</v>
      </c>
      <c r="CA45" s="159">
        <f t="shared" si="32"/>
        <v>3</v>
      </c>
      <c r="CB45" s="159">
        <f t="shared" si="33"/>
        <v>3</v>
      </c>
      <c r="CC45" s="159">
        <f t="shared" si="34"/>
        <v>3</v>
      </c>
      <c r="CD45" s="159">
        <f t="shared" si="35"/>
        <v>3</v>
      </c>
      <c r="CE45" s="159">
        <f t="shared" si="36"/>
        <v>3</v>
      </c>
      <c r="CF45" s="159">
        <f t="shared" si="37"/>
        <v>3</v>
      </c>
      <c r="CG45" s="159">
        <f t="shared" si="38"/>
        <v>3</v>
      </c>
      <c r="CH45" s="40"/>
      <c r="CI45" s="159">
        <f t="shared" si="14"/>
        <v>4</v>
      </c>
      <c r="CJ45" s="159">
        <f t="shared" si="15"/>
        <v>12</v>
      </c>
      <c r="CK45" s="159">
        <f t="shared" si="16"/>
        <v>12</v>
      </c>
      <c r="CL45" s="159">
        <f t="shared" si="17"/>
        <v>12</v>
      </c>
      <c r="CM45" s="159">
        <f t="shared" si="18"/>
        <v>12</v>
      </c>
      <c r="CN45" s="40"/>
    </row>
    <row r="46" spans="1:92" s="303" customFormat="1" outlineLevel="1" x14ac:dyDescent="0.3">
      <c r="A46" s="141"/>
      <c r="B46" s="47" t="s">
        <v>235</v>
      </c>
      <c r="C46" s="12">
        <v>0</v>
      </c>
      <c r="D46" s="10">
        <v>0</v>
      </c>
      <c r="E46" s="55">
        <v>0</v>
      </c>
      <c r="F46" s="55">
        <v>0</v>
      </c>
      <c r="G46" s="55">
        <v>0</v>
      </c>
      <c r="H46" s="55">
        <v>0</v>
      </c>
      <c r="I46" s="55">
        <v>0</v>
      </c>
      <c r="J46" s="55">
        <v>0</v>
      </c>
      <c r="K46" s="55">
        <v>0</v>
      </c>
      <c r="L46" s="55">
        <v>0</v>
      </c>
      <c r="M46" s="55">
        <v>0</v>
      </c>
      <c r="N46" s="55">
        <v>0</v>
      </c>
      <c r="O46" s="55">
        <v>0</v>
      </c>
      <c r="P46" s="55">
        <v>0</v>
      </c>
      <c r="Q46" s="55">
        <v>0</v>
      </c>
      <c r="R46" s="55">
        <v>0</v>
      </c>
      <c r="S46" s="55">
        <v>0</v>
      </c>
      <c r="T46" s="55">
        <v>0</v>
      </c>
      <c r="U46" s="55">
        <v>0</v>
      </c>
      <c r="V46" s="55">
        <v>0</v>
      </c>
      <c r="W46" s="55">
        <v>0</v>
      </c>
      <c r="X46" s="55">
        <v>0</v>
      </c>
      <c r="Y46" s="55">
        <v>0</v>
      </c>
      <c r="Z46" s="55">
        <v>0</v>
      </c>
      <c r="AA46" s="55">
        <v>0</v>
      </c>
      <c r="AB46" s="55">
        <v>0</v>
      </c>
      <c r="AC46" s="55">
        <v>0</v>
      </c>
      <c r="AD46" s="55">
        <v>0</v>
      </c>
      <c r="AE46" s="55">
        <v>0</v>
      </c>
      <c r="AF46" s="55">
        <v>0</v>
      </c>
      <c r="AG46" s="55">
        <v>0</v>
      </c>
      <c r="AH46" s="55">
        <v>0</v>
      </c>
      <c r="AI46" s="55">
        <v>0</v>
      </c>
      <c r="AJ46" s="55">
        <v>0</v>
      </c>
      <c r="AK46" s="55">
        <v>0</v>
      </c>
      <c r="AL46" s="55">
        <v>0</v>
      </c>
      <c r="AM46" s="55">
        <v>0</v>
      </c>
      <c r="AN46" s="55">
        <v>0</v>
      </c>
      <c r="AO46" s="55">
        <v>0</v>
      </c>
      <c r="AP46" s="55">
        <v>0</v>
      </c>
      <c r="AQ46" s="55">
        <v>0</v>
      </c>
      <c r="AR46" s="55">
        <v>0</v>
      </c>
      <c r="AS46" s="55">
        <v>0</v>
      </c>
      <c r="AT46" s="55">
        <v>0</v>
      </c>
      <c r="AU46" s="55">
        <v>0</v>
      </c>
      <c r="AV46" s="55">
        <v>0</v>
      </c>
      <c r="AW46" s="55">
        <v>0</v>
      </c>
      <c r="AX46" s="55">
        <v>0</v>
      </c>
      <c r="AY46" s="55">
        <v>0</v>
      </c>
      <c r="AZ46" s="55">
        <v>0</v>
      </c>
      <c r="BA46" s="55">
        <v>0</v>
      </c>
      <c r="BB46" s="55">
        <v>0</v>
      </c>
      <c r="BC46" s="55">
        <v>0</v>
      </c>
      <c r="BD46" s="55">
        <v>0</v>
      </c>
      <c r="BE46" s="55">
        <v>0</v>
      </c>
      <c r="BF46" s="55">
        <v>0</v>
      </c>
      <c r="BG46" s="55">
        <v>0</v>
      </c>
      <c r="BH46" s="55">
        <v>0</v>
      </c>
      <c r="BI46" s="55">
        <v>0</v>
      </c>
      <c r="BJ46" s="55">
        <v>0</v>
      </c>
      <c r="BK46" s="55">
        <v>0</v>
      </c>
      <c r="BL46" s="55">
        <v>0</v>
      </c>
      <c r="BM46" s="40"/>
      <c r="BN46" s="159">
        <f t="shared" si="19"/>
        <v>0</v>
      </c>
      <c r="BO46" s="159">
        <f t="shared" si="20"/>
        <v>0</v>
      </c>
      <c r="BP46" s="159">
        <f t="shared" si="21"/>
        <v>0</v>
      </c>
      <c r="BQ46" s="159">
        <f t="shared" si="22"/>
        <v>0</v>
      </c>
      <c r="BR46" s="159">
        <f t="shared" si="23"/>
        <v>0</v>
      </c>
      <c r="BS46" s="159">
        <f t="shared" si="24"/>
        <v>0</v>
      </c>
      <c r="BT46" s="159">
        <f t="shared" si="25"/>
        <v>0</v>
      </c>
      <c r="BU46" s="159">
        <f t="shared" si="26"/>
        <v>0</v>
      </c>
      <c r="BV46" s="159">
        <f t="shared" si="27"/>
        <v>0</v>
      </c>
      <c r="BW46" s="159">
        <f t="shared" si="28"/>
        <v>0</v>
      </c>
      <c r="BX46" s="159">
        <f t="shared" si="29"/>
        <v>0</v>
      </c>
      <c r="BY46" s="159">
        <f t="shared" si="30"/>
        <v>0</v>
      </c>
      <c r="BZ46" s="159">
        <f t="shared" si="31"/>
        <v>0</v>
      </c>
      <c r="CA46" s="159">
        <f t="shared" si="32"/>
        <v>0</v>
      </c>
      <c r="CB46" s="159">
        <f t="shared" si="33"/>
        <v>0</v>
      </c>
      <c r="CC46" s="159">
        <f t="shared" si="34"/>
        <v>0</v>
      </c>
      <c r="CD46" s="159">
        <f t="shared" si="35"/>
        <v>0</v>
      </c>
      <c r="CE46" s="159">
        <f t="shared" si="36"/>
        <v>0</v>
      </c>
      <c r="CF46" s="159">
        <f t="shared" si="37"/>
        <v>0</v>
      </c>
      <c r="CG46" s="159">
        <f t="shared" si="38"/>
        <v>0</v>
      </c>
      <c r="CH46" s="40"/>
      <c r="CI46" s="159">
        <f t="shared" si="14"/>
        <v>0</v>
      </c>
      <c r="CJ46" s="159">
        <f t="shared" si="15"/>
        <v>0</v>
      </c>
      <c r="CK46" s="159">
        <f t="shared" si="16"/>
        <v>0</v>
      </c>
      <c r="CL46" s="159">
        <f t="shared" si="17"/>
        <v>0</v>
      </c>
      <c r="CM46" s="159">
        <f t="shared" si="18"/>
        <v>0</v>
      </c>
      <c r="CN46" s="40"/>
    </row>
    <row r="47" spans="1:92" s="303" customFormat="1" outlineLevel="1" x14ac:dyDescent="0.3">
      <c r="A47" s="141"/>
      <c r="B47" s="47" t="s">
        <v>235</v>
      </c>
      <c r="C47" s="70">
        <v>0</v>
      </c>
      <c r="D47" s="71">
        <v>0</v>
      </c>
      <c r="E47" s="55">
        <v>0</v>
      </c>
      <c r="F47" s="55">
        <v>0</v>
      </c>
      <c r="G47" s="55">
        <v>0</v>
      </c>
      <c r="H47" s="55">
        <v>0</v>
      </c>
      <c r="I47" s="55">
        <v>0</v>
      </c>
      <c r="J47" s="55">
        <v>0</v>
      </c>
      <c r="K47" s="55">
        <v>0</v>
      </c>
      <c r="L47" s="55">
        <v>0</v>
      </c>
      <c r="M47" s="55">
        <v>0</v>
      </c>
      <c r="N47" s="55">
        <v>0</v>
      </c>
      <c r="O47" s="55">
        <v>0</v>
      </c>
      <c r="P47" s="55">
        <v>0</v>
      </c>
      <c r="Q47" s="55">
        <v>0</v>
      </c>
      <c r="R47" s="55">
        <v>0</v>
      </c>
      <c r="S47" s="55">
        <v>0</v>
      </c>
      <c r="T47" s="55">
        <v>0</v>
      </c>
      <c r="U47" s="55">
        <v>0</v>
      </c>
      <c r="V47" s="55">
        <v>0</v>
      </c>
      <c r="W47" s="55">
        <v>0</v>
      </c>
      <c r="X47" s="55">
        <v>0</v>
      </c>
      <c r="Y47" s="55">
        <v>0</v>
      </c>
      <c r="Z47" s="55">
        <v>0</v>
      </c>
      <c r="AA47" s="55">
        <v>0</v>
      </c>
      <c r="AB47" s="55">
        <v>0</v>
      </c>
      <c r="AC47" s="55">
        <v>0</v>
      </c>
      <c r="AD47" s="55">
        <v>0</v>
      </c>
      <c r="AE47" s="55">
        <v>0</v>
      </c>
      <c r="AF47" s="55">
        <v>0</v>
      </c>
      <c r="AG47" s="55">
        <v>0</v>
      </c>
      <c r="AH47" s="55">
        <v>0</v>
      </c>
      <c r="AI47" s="55">
        <v>0</v>
      </c>
      <c r="AJ47" s="55">
        <v>0</v>
      </c>
      <c r="AK47" s="55">
        <v>0</v>
      </c>
      <c r="AL47" s="55">
        <v>0</v>
      </c>
      <c r="AM47" s="55">
        <v>0</v>
      </c>
      <c r="AN47" s="55">
        <v>0</v>
      </c>
      <c r="AO47" s="55">
        <v>0</v>
      </c>
      <c r="AP47" s="55">
        <v>0</v>
      </c>
      <c r="AQ47" s="55">
        <v>0</v>
      </c>
      <c r="AR47" s="55">
        <v>0</v>
      </c>
      <c r="AS47" s="55">
        <v>0</v>
      </c>
      <c r="AT47" s="55">
        <v>0</v>
      </c>
      <c r="AU47" s="55">
        <v>0</v>
      </c>
      <c r="AV47" s="55">
        <v>0</v>
      </c>
      <c r="AW47" s="55">
        <v>0</v>
      </c>
      <c r="AX47" s="55">
        <v>0</v>
      </c>
      <c r="AY47" s="55">
        <v>0</v>
      </c>
      <c r="AZ47" s="55">
        <v>0</v>
      </c>
      <c r="BA47" s="55">
        <v>0</v>
      </c>
      <c r="BB47" s="55">
        <v>0</v>
      </c>
      <c r="BC47" s="55">
        <v>0</v>
      </c>
      <c r="BD47" s="55">
        <v>0</v>
      </c>
      <c r="BE47" s="55">
        <v>0</v>
      </c>
      <c r="BF47" s="55">
        <v>0</v>
      </c>
      <c r="BG47" s="55">
        <v>0</v>
      </c>
      <c r="BH47" s="55">
        <v>0</v>
      </c>
      <c r="BI47" s="55">
        <v>0</v>
      </c>
      <c r="BJ47" s="55">
        <v>0</v>
      </c>
      <c r="BK47" s="55">
        <v>0</v>
      </c>
      <c r="BL47" s="55">
        <v>0</v>
      </c>
      <c r="BM47" s="40"/>
      <c r="BN47" s="159">
        <f t="shared" si="19"/>
        <v>0</v>
      </c>
      <c r="BO47" s="159">
        <f t="shared" si="20"/>
        <v>0</v>
      </c>
      <c r="BP47" s="159">
        <f t="shared" si="21"/>
        <v>0</v>
      </c>
      <c r="BQ47" s="159">
        <f t="shared" si="22"/>
        <v>0</v>
      </c>
      <c r="BR47" s="159">
        <f t="shared" si="23"/>
        <v>0</v>
      </c>
      <c r="BS47" s="159">
        <f t="shared" si="24"/>
        <v>0</v>
      </c>
      <c r="BT47" s="159">
        <f t="shared" si="25"/>
        <v>0</v>
      </c>
      <c r="BU47" s="159">
        <f t="shared" si="26"/>
        <v>0</v>
      </c>
      <c r="BV47" s="159">
        <f t="shared" si="27"/>
        <v>0</v>
      </c>
      <c r="BW47" s="159">
        <f t="shared" si="28"/>
        <v>0</v>
      </c>
      <c r="BX47" s="159">
        <f t="shared" si="29"/>
        <v>0</v>
      </c>
      <c r="BY47" s="159">
        <f t="shared" si="30"/>
        <v>0</v>
      </c>
      <c r="BZ47" s="159">
        <f t="shared" si="31"/>
        <v>0</v>
      </c>
      <c r="CA47" s="159">
        <f t="shared" si="32"/>
        <v>0</v>
      </c>
      <c r="CB47" s="159">
        <f t="shared" si="33"/>
        <v>0</v>
      </c>
      <c r="CC47" s="159">
        <f t="shared" si="34"/>
        <v>0</v>
      </c>
      <c r="CD47" s="159">
        <f t="shared" si="35"/>
        <v>0</v>
      </c>
      <c r="CE47" s="159">
        <f t="shared" si="36"/>
        <v>0</v>
      </c>
      <c r="CF47" s="159">
        <f t="shared" si="37"/>
        <v>0</v>
      </c>
      <c r="CG47" s="159">
        <f t="shared" si="38"/>
        <v>0</v>
      </c>
      <c r="CH47" s="40"/>
      <c r="CI47" s="159">
        <f t="shared" si="14"/>
        <v>0</v>
      </c>
      <c r="CJ47" s="159">
        <f t="shared" si="15"/>
        <v>0</v>
      </c>
      <c r="CK47" s="159">
        <f t="shared" si="16"/>
        <v>0</v>
      </c>
      <c r="CL47" s="159">
        <f t="shared" si="17"/>
        <v>0</v>
      </c>
      <c r="CM47" s="159">
        <f t="shared" si="18"/>
        <v>0</v>
      </c>
      <c r="CN47" s="40"/>
    </row>
    <row r="48" spans="1:92" s="303" customFormat="1" outlineLevel="2" x14ac:dyDescent="0.3">
      <c r="A48" s="141"/>
      <c r="B48" s="131" t="str">
        <f>B41</f>
        <v>AVE France Commercial Manager</v>
      </c>
      <c r="C48" s="80"/>
      <c r="D48" s="80"/>
      <c r="E48" s="143">
        <f>E41*($C41+$C41*$D41)/12</f>
        <v>0</v>
      </c>
      <c r="F48" s="143">
        <f t="shared" ref="F48:BL52" si="50">F41*($C41+$C41*$D41)/12</f>
        <v>0</v>
      </c>
      <c r="G48" s="143">
        <f t="shared" si="50"/>
        <v>0</v>
      </c>
      <c r="H48" s="143">
        <f t="shared" si="50"/>
        <v>0</v>
      </c>
      <c r="I48" s="143">
        <f t="shared" si="50"/>
        <v>0</v>
      </c>
      <c r="J48" s="143">
        <f t="shared" si="50"/>
        <v>0</v>
      </c>
      <c r="K48" s="143">
        <f t="shared" si="50"/>
        <v>0</v>
      </c>
      <c r="L48" s="143">
        <f t="shared" si="50"/>
        <v>0</v>
      </c>
      <c r="M48" s="143">
        <f t="shared" si="50"/>
        <v>0</v>
      </c>
      <c r="N48" s="143">
        <f t="shared" si="50"/>
        <v>0</v>
      </c>
      <c r="O48" s="143">
        <f t="shared" si="50"/>
        <v>0</v>
      </c>
      <c r="P48" s="143">
        <f t="shared" si="50"/>
        <v>0</v>
      </c>
      <c r="Q48" s="143">
        <f t="shared" si="50"/>
        <v>0</v>
      </c>
      <c r="R48" s="143">
        <f t="shared" si="50"/>
        <v>0</v>
      </c>
      <c r="S48" s="143">
        <f t="shared" si="50"/>
        <v>0</v>
      </c>
      <c r="T48" s="143">
        <f t="shared" si="50"/>
        <v>0</v>
      </c>
      <c r="U48" s="143">
        <f t="shared" si="50"/>
        <v>0</v>
      </c>
      <c r="V48" s="143">
        <f t="shared" si="50"/>
        <v>0</v>
      </c>
      <c r="W48" s="143">
        <f t="shared" si="50"/>
        <v>0</v>
      </c>
      <c r="X48" s="143">
        <f t="shared" si="50"/>
        <v>0</v>
      </c>
      <c r="Y48" s="143">
        <f t="shared" si="50"/>
        <v>0</v>
      </c>
      <c r="Z48" s="143">
        <f t="shared" si="50"/>
        <v>0</v>
      </c>
      <c r="AA48" s="143">
        <f t="shared" si="50"/>
        <v>0</v>
      </c>
      <c r="AB48" s="143">
        <f t="shared" si="50"/>
        <v>0</v>
      </c>
      <c r="AC48" s="143">
        <f t="shared" si="50"/>
        <v>0</v>
      </c>
      <c r="AD48" s="143">
        <f t="shared" si="50"/>
        <v>0</v>
      </c>
      <c r="AE48" s="143">
        <f t="shared" si="50"/>
        <v>0</v>
      </c>
      <c r="AF48" s="143">
        <f t="shared" si="50"/>
        <v>0</v>
      </c>
      <c r="AG48" s="143">
        <f t="shared" si="50"/>
        <v>0</v>
      </c>
      <c r="AH48" s="143">
        <f t="shared" si="50"/>
        <v>0</v>
      </c>
      <c r="AI48" s="143">
        <f t="shared" si="50"/>
        <v>0</v>
      </c>
      <c r="AJ48" s="143">
        <f t="shared" si="50"/>
        <v>0</v>
      </c>
      <c r="AK48" s="143">
        <f t="shared" si="50"/>
        <v>0</v>
      </c>
      <c r="AL48" s="143">
        <f t="shared" si="50"/>
        <v>0</v>
      </c>
      <c r="AM48" s="143">
        <f t="shared" si="50"/>
        <v>0</v>
      </c>
      <c r="AN48" s="143">
        <f t="shared" si="50"/>
        <v>0</v>
      </c>
      <c r="AO48" s="143">
        <f t="shared" si="50"/>
        <v>0</v>
      </c>
      <c r="AP48" s="143">
        <f t="shared" si="50"/>
        <v>0</v>
      </c>
      <c r="AQ48" s="143">
        <f t="shared" si="50"/>
        <v>0</v>
      </c>
      <c r="AR48" s="143">
        <f t="shared" si="50"/>
        <v>0</v>
      </c>
      <c r="AS48" s="143">
        <f t="shared" si="50"/>
        <v>0</v>
      </c>
      <c r="AT48" s="143">
        <f t="shared" si="50"/>
        <v>0</v>
      </c>
      <c r="AU48" s="143">
        <f t="shared" si="50"/>
        <v>0</v>
      </c>
      <c r="AV48" s="143">
        <f t="shared" si="50"/>
        <v>0</v>
      </c>
      <c r="AW48" s="143">
        <f t="shared" si="50"/>
        <v>0</v>
      </c>
      <c r="AX48" s="143">
        <f t="shared" si="50"/>
        <v>0</v>
      </c>
      <c r="AY48" s="143">
        <f t="shared" si="50"/>
        <v>0</v>
      </c>
      <c r="AZ48" s="143">
        <f t="shared" si="50"/>
        <v>0</v>
      </c>
      <c r="BA48" s="143">
        <f t="shared" si="50"/>
        <v>0</v>
      </c>
      <c r="BB48" s="143">
        <f t="shared" si="50"/>
        <v>0</v>
      </c>
      <c r="BC48" s="143">
        <f t="shared" si="50"/>
        <v>0</v>
      </c>
      <c r="BD48" s="143">
        <f t="shared" si="50"/>
        <v>0</v>
      </c>
      <c r="BE48" s="143">
        <f t="shared" si="50"/>
        <v>0</v>
      </c>
      <c r="BF48" s="143">
        <f t="shared" si="50"/>
        <v>0</v>
      </c>
      <c r="BG48" s="143">
        <f t="shared" si="50"/>
        <v>0</v>
      </c>
      <c r="BH48" s="143">
        <f t="shared" si="50"/>
        <v>0</v>
      </c>
      <c r="BI48" s="143">
        <f t="shared" si="50"/>
        <v>0</v>
      </c>
      <c r="BJ48" s="143">
        <f t="shared" si="50"/>
        <v>0</v>
      </c>
      <c r="BK48" s="143">
        <f t="shared" si="50"/>
        <v>0</v>
      </c>
      <c r="BL48" s="143">
        <f t="shared" si="50"/>
        <v>0</v>
      </c>
      <c r="BM48" s="40"/>
      <c r="BN48" s="143">
        <f t="shared" si="19"/>
        <v>0</v>
      </c>
      <c r="BO48" s="143">
        <f t="shared" si="20"/>
        <v>0</v>
      </c>
      <c r="BP48" s="143">
        <f t="shared" si="21"/>
        <v>0</v>
      </c>
      <c r="BQ48" s="143">
        <f t="shared" si="22"/>
        <v>0</v>
      </c>
      <c r="BR48" s="143">
        <f t="shared" si="23"/>
        <v>0</v>
      </c>
      <c r="BS48" s="143">
        <f t="shared" si="24"/>
        <v>0</v>
      </c>
      <c r="BT48" s="143">
        <f t="shared" si="25"/>
        <v>0</v>
      </c>
      <c r="BU48" s="143">
        <f t="shared" si="26"/>
        <v>0</v>
      </c>
      <c r="BV48" s="143">
        <f t="shared" si="27"/>
        <v>0</v>
      </c>
      <c r="BW48" s="143">
        <f t="shared" si="28"/>
        <v>0</v>
      </c>
      <c r="BX48" s="143">
        <f t="shared" si="29"/>
        <v>0</v>
      </c>
      <c r="BY48" s="143">
        <f t="shared" si="30"/>
        <v>0</v>
      </c>
      <c r="BZ48" s="143">
        <f t="shared" si="31"/>
        <v>0</v>
      </c>
      <c r="CA48" s="143">
        <f t="shared" si="32"/>
        <v>0</v>
      </c>
      <c r="CB48" s="143">
        <f t="shared" si="33"/>
        <v>0</v>
      </c>
      <c r="CC48" s="143">
        <f t="shared" si="34"/>
        <v>0</v>
      </c>
      <c r="CD48" s="143">
        <f t="shared" si="35"/>
        <v>0</v>
      </c>
      <c r="CE48" s="143">
        <f t="shared" si="36"/>
        <v>0</v>
      </c>
      <c r="CF48" s="143">
        <f t="shared" si="37"/>
        <v>0</v>
      </c>
      <c r="CG48" s="143">
        <f t="shared" si="38"/>
        <v>0</v>
      </c>
      <c r="CH48" s="40"/>
      <c r="CI48" s="143">
        <f t="shared" ref="CI48:CI56" si="51">SUM(E48:P48)</f>
        <v>0</v>
      </c>
      <c r="CJ48" s="143">
        <f t="shared" ref="CJ48:CJ56" si="52">SUM(Q48:AB48)</f>
        <v>0</v>
      </c>
      <c r="CK48" s="143">
        <f t="shared" ref="CK48:CK56" si="53">SUM(AC48:AN48)</f>
        <v>0</v>
      </c>
      <c r="CL48" s="143">
        <f t="shared" ref="CL48:CL56" si="54">SUM(AO48:AZ48)</f>
        <v>0</v>
      </c>
      <c r="CM48" s="143">
        <f t="shared" ref="CM48:CM56" si="55">SUM(BA48:BL48)</f>
        <v>0</v>
      </c>
      <c r="CN48" s="40"/>
    </row>
    <row r="49" spans="1:92" s="303" customFormat="1" outlineLevel="2" x14ac:dyDescent="0.3">
      <c r="A49" s="141"/>
      <c r="B49" s="131" t="str">
        <f t="shared" ref="B49:B54" si="56">B42</f>
        <v>AVE France Sales</v>
      </c>
      <c r="C49" s="80"/>
      <c r="D49" s="80"/>
      <c r="E49" s="143">
        <f t="shared" ref="E49:T49" si="57">E42*($C42+$C42*$D42)/12</f>
        <v>0</v>
      </c>
      <c r="F49" s="143">
        <f t="shared" si="57"/>
        <v>0</v>
      </c>
      <c r="G49" s="143">
        <f t="shared" si="57"/>
        <v>0</v>
      </c>
      <c r="H49" s="143">
        <f t="shared" si="57"/>
        <v>0</v>
      </c>
      <c r="I49" s="143">
        <f t="shared" si="57"/>
        <v>0</v>
      </c>
      <c r="J49" s="143">
        <f t="shared" si="57"/>
        <v>0</v>
      </c>
      <c r="K49" s="143">
        <f t="shared" si="57"/>
        <v>0</v>
      </c>
      <c r="L49" s="143">
        <f t="shared" si="57"/>
        <v>0</v>
      </c>
      <c r="M49" s="143">
        <f t="shared" si="57"/>
        <v>0</v>
      </c>
      <c r="N49" s="143">
        <f t="shared" si="57"/>
        <v>0</v>
      </c>
      <c r="O49" s="143">
        <f t="shared" si="57"/>
        <v>0</v>
      </c>
      <c r="P49" s="143">
        <f t="shared" si="57"/>
        <v>0</v>
      </c>
      <c r="Q49" s="143">
        <f t="shared" si="57"/>
        <v>0</v>
      </c>
      <c r="R49" s="143">
        <f t="shared" si="57"/>
        <v>0</v>
      </c>
      <c r="S49" s="143">
        <f t="shared" si="57"/>
        <v>0</v>
      </c>
      <c r="T49" s="143">
        <f t="shared" si="57"/>
        <v>0</v>
      </c>
      <c r="U49" s="143">
        <f t="shared" si="50"/>
        <v>0</v>
      </c>
      <c r="V49" s="143">
        <f t="shared" si="50"/>
        <v>0</v>
      </c>
      <c r="W49" s="143">
        <f t="shared" si="50"/>
        <v>0</v>
      </c>
      <c r="X49" s="143">
        <f t="shared" si="50"/>
        <v>0</v>
      </c>
      <c r="Y49" s="143">
        <f t="shared" si="50"/>
        <v>0</v>
      </c>
      <c r="Z49" s="143">
        <f t="shared" si="50"/>
        <v>0</v>
      </c>
      <c r="AA49" s="143">
        <f t="shared" si="50"/>
        <v>0</v>
      </c>
      <c r="AB49" s="143">
        <f t="shared" si="50"/>
        <v>0</v>
      </c>
      <c r="AC49" s="143">
        <f t="shared" si="50"/>
        <v>0</v>
      </c>
      <c r="AD49" s="143">
        <f t="shared" si="50"/>
        <v>0</v>
      </c>
      <c r="AE49" s="143">
        <f t="shared" si="50"/>
        <v>0</v>
      </c>
      <c r="AF49" s="143">
        <f t="shared" si="50"/>
        <v>0</v>
      </c>
      <c r="AG49" s="143">
        <f t="shared" si="50"/>
        <v>0</v>
      </c>
      <c r="AH49" s="143">
        <f t="shared" si="50"/>
        <v>0</v>
      </c>
      <c r="AI49" s="143">
        <f t="shared" si="50"/>
        <v>0</v>
      </c>
      <c r="AJ49" s="143">
        <f t="shared" si="50"/>
        <v>0</v>
      </c>
      <c r="AK49" s="143">
        <f t="shared" si="50"/>
        <v>0</v>
      </c>
      <c r="AL49" s="143">
        <f t="shared" si="50"/>
        <v>0</v>
      </c>
      <c r="AM49" s="143">
        <f t="shared" si="50"/>
        <v>0</v>
      </c>
      <c r="AN49" s="143">
        <f t="shared" si="50"/>
        <v>0</v>
      </c>
      <c r="AO49" s="143">
        <f t="shared" si="50"/>
        <v>0</v>
      </c>
      <c r="AP49" s="143">
        <f t="shared" si="50"/>
        <v>0</v>
      </c>
      <c r="AQ49" s="143">
        <f t="shared" si="50"/>
        <v>0</v>
      </c>
      <c r="AR49" s="143">
        <f t="shared" si="50"/>
        <v>0</v>
      </c>
      <c r="AS49" s="143">
        <f t="shared" si="50"/>
        <v>0</v>
      </c>
      <c r="AT49" s="143">
        <f t="shared" si="50"/>
        <v>0</v>
      </c>
      <c r="AU49" s="143">
        <f t="shared" si="50"/>
        <v>0</v>
      </c>
      <c r="AV49" s="143">
        <f t="shared" si="50"/>
        <v>0</v>
      </c>
      <c r="AW49" s="143">
        <f t="shared" si="50"/>
        <v>0</v>
      </c>
      <c r="AX49" s="143">
        <f t="shared" si="50"/>
        <v>0</v>
      </c>
      <c r="AY49" s="143">
        <f t="shared" si="50"/>
        <v>0</v>
      </c>
      <c r="AZ49" s="143">
        <f t="shared" si="50"/>
        <v>0</v>
      </c>
      <c r="BA49" s="143">
        <f t="shared" si="50"/>
        <v>0</v>
      </c>
      <c r="BB49" s="143">
        <f t="shared" si="50"/>
        <v>0</v>
      </c>
      <c r="BC49" s="143">
        <f t="shared" si="50"/>
        <v>0</v>
      </c>
      <c r="BD49" s="143">
        <f t="shared" si="50"/>
        <v>0</v>
      </c>
      <c r="BE49" s="143">
        <f t="shared" si="50"/>
        <v>0</v>
      </c>
      <c r="BF49" s="143">
        <f t="shared" si="50"/>
        <v>0</v>
      </c>
      <c r="BG49" s="143">
        <f t="shared" si="50"/>
        <v>0</v>
      </c>
      <c r="BH49" s="143">
        <f t="shared" si="50"/>
        <v>0</v>
      </c>
      <c r="BI49" s="143">
        <f t="shared" si="50"/>
        <v>0</v>
      </c>
      <c r="BJ49" s="143">
        <f t="shared" si="50"/>
        <v>0</v>
      </c>
      <c r="BK49" s="143">
        <f t="shared" si="50"/>
        <v>0</v>
      </c>
      <c r="BL49" s="143">
        <f t="shared" si="50"/>
        <v>0</v>
      </c>
      <c r="BM49" s="40"/>
      <c r="BN49" s="143">
        <f t="shared" si="19"/>
        <v>0</v>
      </c>
      <c r="BO49" s="143">
        <f t="shared" si="20"/>
        <v>0</v>
      </c>
      <c r="BP49" s="143">
        <f t="shared" si="21"/>
        <v>0</v>
      </c>
      <c r="BQ49" s="143">
        <f t="shared" si="22"/>
        <v>0</v>
      </c>
      <c r="BR49" s="143">
        <f t="shared" si="23"/>
        <v>0</v>
      </c>
      <c r="BS49" s="143">
        <f t="shared" si="24"/>
        <v>0</v>
      </c>
      <c r="BT49" s="143">
        <f t="shared" si="25"/>
        <v>0</v>
      </c>
      <c r="BU49" s="143">
        <f t="shared" si="26"/>
        <v>0</v>
      </c>
      <c r="BV49" s="143">
        <f t="shared" si="27"/>
        <v>0</v>
      </c>
      <c r="BW49" s="143">
        <f t="shared" si="28"/>
        <v>0</v>
      </c>
      <c r="BX49" s="143">
        <f t="shared" si="29"/>
        <v>0</v>
      </c>
      <c r="BY49" s="143">
        <f t="shared" si="30"/>
        <v>0</v>
      </c>
      <c r="BZ49" s="143">
        <f t="shared" si="31"/>
        <v>0</v>
      </c>
      <c r="CA49" s="143">
        <f t="shared" si="32"/>
        <v>0</v>
      </c>
      <c r="CB49" s="143">
        <f t="shared" si="33"/>
        <v>0</v>
      </c>
      <c r="CC49" s="143">
        <f t="shared" si="34"/>
        <v>0</v>
      </c>
      <c r="CD49" s="143">
        <f t="shared" si="35"/>
        <v>0</v>
      </c>
      <c r="CE49" s="143">
        <f t="shared" si="36"/>
        <v>0</v>
      </c>
      <c r="CF49" s="143">
        <f t="shared" si="37"/>
        <v>0</v>
      </c>
      <c r="CG49" s="143">
        <f t="shared" si="38"/>
        <v>0</v>
      </c>
      <c r="CH49" s="40"/>
      <c r="CI49" s="143">
        <f t="shared" si="51"/>
        <v>0</v>
      </c>
      <c r="CJ49" s="143">
        <f t="shared" si="52"/>
        <v>0</v>
      </c>
      <c r="CK49" s="143">
        <f t="shared" si="53"/>
        <v>0</v>
      </c>
      <c r="CL49" s="143">
        <f t="shared" si="54"/>
        <v>0</v>
      </c>
      <c r="CM49" s="143">
        <f t="shared" si="55"/>
        <v>0</v>
      </c>
      <c r="CN49" s="40"/>
    </row>
    <row r="50" spans="1:92" s="303" customFormat="1" outlineLevel="2" x14ac:dyDescent="0.3">
      <c r="A50" s="141"/>
      <c r="B50" s="131" t="str">
        <f t="shared" si="56"/>
        <v>AVE International Sales</v>
      </c>
      <c r="C50" s="80"/>
      <c r="D50" s="80"/>
      <c r="E50" s="143">
        <f t="shared" ref="E50" si="58">E43*($C43+$C43*$D43)/12</f>
        <v>0</v>
      </c>
      <c r="F50" s="143">
        <f t="shared" si="50"/>
        <v>0</v>
      </c>
      <c r="G50" s="143">
        <f t="shared" si="50"/>
        <v>0</v>
      </c>
      <c r="H50" s="143">
        <f t="shared" si="50"/>
        <v>0</v>
      </c>
      <c r="I50" s="143">
        <f t="shared" si="50"/>
        <v>0</v>
      </c>
      <c r="J50" s="143">
        <f t="shared" si="50"/>
        <v>0</v>
      </c>
      <c r="K50" s="143">
        <f t="shared" si="50"/>
        <v>0</v>
      </c>
      <c r="L50" s="143">
        <f t="shared" si="50"/>
        <v>0</v>
      </c>
      <c r="M50" s="143">
        <f t="shared" si="50"/>
        <v>0</v>
      </c>
      <c r="N50" s="143">
        <f t="shared" si="50"/>
        <v>0</v>
      </c>
      <c r="O50" s="143">
        <f t="shared" si="50"/>
        <v>0</v>
      </c>
      <c r="P50" s="143">
        <f t="shared" si="50"/>
        <v>0</v>
      </c>
      <c r="Q50" s="143">
        <f t="shared" si="50"/>
        <v>0</v>
      </c>
      <c r="R50" s="143">
        <f t="shared" si="50"/>
        <v>0</v>
      </c>
      <c r="S50" s="143">
        <f t="shared" si="50"/>
        <v>0</v>
      </c>
      <c r="T50" s="143">
        <f t="shared" si="50"/>
        <v>0</v>
      </c>
      <c r="U50" s="143">
        <f t="shared" si="50"/>
        <v>0</v>
      </c>
      <c r="V50" s="143">
        <f t="shared" si="50"/>
        <v>0</v>
      </c>
      <c r="W50" s="143">
        <f t="shared" si="50"/>
        <v>0</v>
      </c>
      <c r="X50" s="143">
        <f t="shared" si="50"/>
        <v>0</v>
      </c>
      <c r="Y50" s="143">
        <f t="shared" si="50"/>
        <v>0</v>
      </c>
      <c r="Z50" s="143">
        <f t="shared" si="50"/>
        <v>0</v>
      </c>
      <c r="AA50" s="143">
        <f t="shared" si="50"/>
        <v>0</v>
      </c>
      <c r="AB50" s="143">
        <f t="shared" si="50"/>
        <v>0</v>
      </c>
      <c r="AC50" s="143">
        <f t="shared" si="50"/>
        <v>0</v>
      </c>
      <c r="AD50" s="143">
        <f t="shared" si="50"/>
        <v>0</v>
      </c>
      <c r="AE50" s="143">
        <f t="shared" si="50"/>
        <v>0</v>
      </c>
      <c r="AF50" s="143">
        <f t="shared" si="50"/>
        <v>0</v>
      </c>
      <c r="AG50" s="143">
        <f t="shared" si="50"/>
        <v>0</v>
      </c>
      <c r="AH50" s="143">
        <f t="shared" si="50"/>
        <v>0</v>
      </c>
      <c r="AI50" s="143">
        <f t="shared" si="50"/>
        <v>0</v>
      </c>
      <c r="AJ50" s="143">
        <f t="shared" si="50"/>
        <v>0</v>
      </c>
      <c r="AK50" s="143">
        <f t="shared" si="50"/>
        <v>0</v>
      </c>
      <c r="AL50" s="143">
        <f t="shared" si="50"/>
        <v>0</v>
      </c>
      <c r="AM50" s="143">
        <f t="shared" si="50"/>
        <v>0</v>
      </c>
      <c r="AN50" s="143">
        <f t="shared" si="50"/>
        <v>0</v>
      </c>
      <c r="AO50" s="143">
        <f t="shared" si="50"/>
        <v>0</v>
      </c>
      <c r="AP50" s="143">
        <f t="shared" si="50"/>
        <v>0</v>
      </c>
      <c r="AQ50" s="143">
        <f t="shared" si="50"/>
        <v>0</v>
      </c>
      <c r="AR50" s="143">
        <f t="shared" si="50"/>
        <v>0</v>
      </c>
      <c r="AS50" s="143">
        <f t="shared" si="50"/>
        <v>0</v>
      </c>
      <c r="AT50" s="143">
        <f t="shared" si="50"/>
        <v>0</v>
      </c>
      <c r="AU50" s="143">
        <f t="shared" si="50"/>
        <v>0</v>
      </c>
      <c r="AV50" s="143">
        <f t="shared" si="50"/>
        <v>0</v>
      </c>
      <c r="AW50" s="143">
        <f t="shared" si="50"/>
        <v>0</v>
      </c>
      <c r="AX50" s="143">
        <f t="shared" si="50"/>
        <v>0</v>
      </c>
      <c r="AY50" s="143">
        <f t="shared" si="50"/>
        <v>0</v>
      </c>
      <c r="AZ50" s="143">
        <f t="shared" si="50"/>
        <v>0</v>
      </c>
      <c r="BA50" s="143">
        <f t="shared" si="50"/>
        <v>0</v>
      </c>
      <c r="BB50" s="143">
        <f t="shared" si="50"/>
        <v>0</v>
      </c>
      <c r="BC50" s="143">
        <f t="shared" si="50"/>
        <v>0</v>
      </c>
      <c r="BD50" s="143">
        <f t="shared" si="50"/>
        <v>0</v>
      </c>
      <c r="BE50" s="143">
        <f t="shared" si="50"/>
        <v>0</v>
      </c>
      <c r="BF50" s="143">
        <f t="shared" si="50"/>
        <v>0</v>
      </c>
      <c r="BG50" s="143">
        <f t="shared" si="50"/>
        <v>0</v>
      </c>
      <c r="BH50" s="143">
        <f t="shared" si="50"/>
        <v>0</v>
      </c>
      <c r="BI50" s="143">
        <f t="shared" si="50"/>
        <v>0</v>
      </c>
      <c r="BJ50" s="143">
        <f t="shared" si="50"/>
        <v>0</v>
      </c>
      <c r="BK50" s="143">
        <f t="shared" si="50"/>
        <v>0</v>
      </c>
      <c r="BL50" s="143">
        <f t="shared" si="50"/>
        <v>0</v>
      </c>
      <c r="BM50" s="40"/>
      <c r="BN50" s="143">
        <f t="shared" si="19"/>
        <v>0</v>
      </c>
      <c r="BO50" s="143">
        <f t="shared" si="20"/>
        <v>0</v>
      </c>
      <c r="BP50" s="143">
        <f t="shared" si="21"/>
        <v>0</v>
      </c>
      <c r="BQ50" s="143">
        <f t="shared" si="22"/>
        <v>0</v>
      </c>
      <c r="BR50" s="143">
        <f t="shared" si="23"/>
        <v>0</v>
      </c>
      <c r="BS50" s="143">
        <f t="shared" si="24"/>
        <v>0</v>
      </c>
      <c r="BT50" s="143">
        <f t="shared" si="25"/>
        <v>0</v>
      </c>
      <c r="BU50" s="143">
        <f t="shared" si="26"/>
        <v>0</v>
      </c>
      <c r="BV50" s="143">
        <f t="shared" si="27"/>
        <v>0</v>
      </c>
      <c r="BW50" s="143">
        <f t="shared" si="28"/>
        <v>0</v>
      </c>
      <c r="BX50" s="143">
        <f t="shared" si="29"/>
        <v>0</v>
      </c>
      <c r="BY50" s="143">
        <f t="shared" si="30"/>
        <v>0</v>
      </c>
      <c r="BZ50" s="143">
        <f t="shared" si="31"/>
        <v>0</v>
      </c>
      <c r="CA50" s="143">
        <f t="shared" si="32"/>
        <v>0</v>
      </c>
      <c r="CB50" s="143">
        <f t="shared" si="33"/>
        <v>0</v>
      </c>
      <c r="CC50" s="143">
        <f t="shared" si="34"/>
        <v>0</v>
      </c>
      <c r="CD50" s="143">
        <f t="shared" si="35"/>
        <v>0</v>
      </c>
      <c r="CE50" s="143">
        <f t="shared" si="36"/>
        <v>0</v>
      </c>
      <c r="CF50" s="143">
        <f t="shared" si="37"/>
        <v>0</v>
      </c>
      <c r="CG50" s="143">
        <f t="shared" si="38"/>
        <v>0</v>
      </c>
      <c r="CH50" s="40"/>
      <c r="CI50" s="143">
        <f t="shared" si="51"/>
        <v>0</v>
      </c>
      <c r="CJ50" s="143">
        <f t="shared" si="52"/>
        <v>0</v>
      </c>
      <c r="CK50" s="143">
        <f t="shared" si="53"/>
        <v>0</v>
      </c>
      <c r="CL50" s="143">
        <f t="shared" si="54"/>
        <v>0</v>
      </c>
      <c r="CM50" s="143">
        <f t="shared" si="55"/>
        <v>0</v>
      </c>
      <c r="CN50" s="40"/>
    </row>
    <row r="51" spans="1:92" s="303" customFormat="1" outlineLevel="2" x14ac:dyDescent="0.3">
      <c r="A51" s="141"/>
      <c r="B51" s="131" t="str">
        <f t="shared" si="56"/>
        <v>AVE France Sales</v>
      </c>
      <c r="C51" s="80"/>
      <c r="D51" s="80"/>
      <c r="E51" s="143">
        <f t="shared" ref="E51" si="59">E44*($C44+$C44*$D44)/12</f>
        <v>0</v>
      </c>
      <c r="F51" s="143">
        <f t="shared" si="50"/>
        <v>0</v>
      </c>
      <c r="G51" s="143">
        <f t="shared" si="50"/>
        <v>0</v>
      </c>
      <c r="H51" s="143">
        <f t="shared" si="50"/>
        <v>0</v>
      </c>
      <c r="I51" s="143">
        <f t="shared" si="50"/>
        <v>0</v>
      </c>
      <c r="J51" s="143">
        <f t="shared" si="50"/>
        <v>0</v>
      </c>
      <c r="K51" s="143">
        <f t="shared" si="50"/>
        <v>0</v>
      </c>
      <c r="L51" s="143">
        <f t="shared" si="50"/>
        <v>0</v>
      </c>
      <c r="M51" s="143">
        <f t="shared" si="50"/>
        <v>0</v>
      </c>
      <c r="N51" s="143">
        <f t="shared" si="50"/>
        <v>0</v>
      </c>
      <c r="O51" s="143">
        <f t="shared" si="50"/>
        <v>0</v>
      </c>
      <c r="P51" s="143">
        <f t="shared" si="50"/>
        <v>0</v>
      </c>
      <c r="Q51" s="143">
        <f t="shared" si="50"/>
        <v>0</v>
      </c>
      <c r="R51" s="143">
        <f t="shared" si="50"/>
        <v>0</v>
      </c>
      <c r="S51" s="143">
        <f t="shared" si="50"/>
        <v>0</v>
      </c>
      <c r="T51" s="143">
        <f t="shared" si="50"/>
        <v>0</v>
      </c>
      <c r="U51" s="143">
        <f t="shared" si="50"/>
        <v>0</v>
      </c>
      <c r="V51" s="143">
        <f t="shared" si="50"/>
        <v>0</v>
      </c>
      <c r="W51" s="143">
        <f t="shared" si="50"/>
        <v>0</v>
      </c>
      <c r="X51" s="143">
        <f t="shared" si="50"/>
        <v>0</v>
      </c>
      <c r="Y51" s="143">
        <f t="shared" si="50"/>
        <v>0</v>
      </c>
      <c r="Z51" s="143">
        <f t="shared" si="50"/>
        <v>0</v>
      </c>
      <c r="AA51" s="143">
        <f t="shared" si="50"/>
        <v>0</v>
      </c>
      <c r="AB51" s="143">
        <f t="shared" si="50"/>
        <v>0</v>
      </c>
      <c r="AC51" s="143">
        <f t="shared" si="50"/>
        <v>0</v>
      </c>
      <c r="AD51" s="143">
        <f t="shared" si="50"/>
        <v>0</v>
      </c>
      <c r="AE51" s="143">
        <f t="shared" si="50"/>
        <v>0</v>
      </c>
      <c r="AF51" s="143">
        <f t="shared" si="50"/>
        <v>0</v>
      </c>
      <c r="AG51" s="143">
        <f t="shared" si="50"/>
        <v>0</v>
      </c>
      <c r="AH51" s="143">
        <f t="shared" si="50"/>
        <v>0</v>
      </c>
      <c r="AI51" s="143">
        <f t="shared" si="50"/>
        <v>0</v>
      </c>
      <c r="AJ51" s="143">
        <f t="shared" si="50"/>
        <v>0</v>
      </c>
      <c r="AK51" s="143">
        <f t="shared" si="50"/>
        <v>0</v>
      </c>
      <c r="AL51" s="143">
        <f t="shared" si="50"/>
        <v>0</v>
      </c>
      <c r="AM51" s="143">
        <f t="shared" si="50"/>
        <v>0</v>
      </c>
      <c r="AN51" s="143">
        <f t="shared" si="50"/>
        <v>0</v>
      </c>
      <c r="AO51" s="143">
        <f t="shared" si="50"/>
        <v>0</v>
      </c>
      <c r="AP51" s="143">
        <f t="shared" si="50"/>
        <v>0</v>
      </c>
      <c r="AQ51" s="143">
        <f t="shared" si="50"/>
        <v>0</v>
      </c>
      <c r="AR51" s="143">
        <f t="shared" si="50"/>
        <v>0</v>
      </c>
      <c r="AS51" s="143">
        <f t="shared" si="50"/>
        <v>0</v>
      </c>
      <c r="AT51" s="143">
        <f t="shared" si="50"/>
        <v>0</v>
      </c>
      <c r="AU51" s="143">
        <f t="shared" si="50"/>
        <v>0</v>
      </c>
      <c r="AV51" s="143">
        <f t="shared" si="50"/>
        <v>0</v>
      </c>
      <c r="AW51" s="143">
        <f t="shared" si="50"/>
        <v>0</v>
      </c>
      <c r="AX51" s="143">
        <f t="shared" si="50"/>
        <v>0</v>
      </c>
      <c r="AY51" s="143">
        <f t="shared" si="50"/>
        <v>0</v>
      </c>
      <c r="AZ51" s="143">
        <f t="shared" si="50"/>
        <v>0</v>
      </c>
      <c r="BA51" s="143">
        <f t="shared" si="50"/>
        <v>0</v>
      </c>
      <c r="BB51" s="143">
        <f t="shared" si="50"/>
        <v>0</v>
      </c>
      <c r="BC51" s="143">
        <f t="shared" si="50"/>
        <v>0</v>
      </c>
      <c r="BD51" s="143">
        <f t="shared" si="50"/>
        <v>0</v>
      </c>
      <c r="BE51" s="143">
        <f t="shared" si="50"/>
        <v>0</v>
      </c>
      <c r="BF51" s="143">
        <f t="shared" si="50"/>
        <v>0</v>
      </c>
      <c r="BG51" s="143">
        <f t="shared" si="50"/>
        <v>0</v>
      </c>
      <c r="BH51" s="143">
        <f t="shared" si="50"/>
        <v>0</v>
      </c>
      <c r="BI51" s="143">
        <f t="shared" si="50"/>
        <v>0</v>
      </c>
      <c r="BJ51" s="143">
        <f t="shared" si="50"/>
        <v>0</v>
      </c>
      <c r="BK51" s="143">
        <f t="shared" si="50"/>
        <v>0</v>
      </c>
      <c r="BL51" s="143">
        <f t="shared" si="50"/>
        <v>0</v>
      </c>
      <c r="BM51" s="40"/>
      <c r="BN51" s="143">
        <f t="shared" si="19"/>
        <v>0</v>
      </c>
      <c r="BO51" s="143">
        <f t="shared" si="20"/>
        <v>0</v>
      </c>
      <c r="BP51" s="143">
        <f t="shared" si="21"/>
        <v>0</v>
      </c>
      <c r="BQ51" s="143">
        <f t="shared" si="22"/>
        <v>0</v>
      </c>
      <c r="BR51" s="143">
        <f t="shared" si="23"/>
        <v>0</v>
      </c>
      <c r="BS51" s="143">
        <f t="shared" si="24"/>
        <v>0</v>
      </c>
      <c r="BT51" s="143">
        <f t="shared" si="25"/>
        <v>0</v>
      </c>
      <c r="BU51" s="143">
        <f t="shared" si="26"/>
        <v>0</v>
      </c>
      <c r="BV51" s="143">
        <f t="shared" si="27"/>
        <v>0</v>
      </c>
      <c r="BW51" s="143">
        <f t="shared" si="28"/>
        <v>0</v>
      </c>
      <c r="BX51" s="143">
        <f t="shared" si="29"/>
        <v>0</v>
      </c>
      <c r="BY51" s="143">
        <f t="shared" si="30"/>
        <v>0</v>
      </c>
      <c r="BZ51" s="143">
        <f t="shared" si="31"/>
        <v>0</v>
      </c>
      <c r="CA51" s="143">
        <f t="shared" si="32"/>
        <v>0</v>
      </c>
      <c r="CB51" s="143">
        <f t="shared" si="33"/>
        <v>0</v>
      </c>
      <c r="CC51" s="143">
        <f t="shared" si="34"/>
        <v>0</v>
      </c>
      <c r="CD51" s="143">
        <f t="shared" si="35"/>
        <v>0</v>
      </c>
      <c r="CE51" s="143">
        <f t="shared" si="36"/>
        <v>0</v>
      </c>
      <c r="CF51" s="143">
        <f t="shared" si="37"/>
        <v>0</v>
      </c>
      <c r="CG51" s="143">
        <f t="shared" si="38"/>
        <v>0</v>
      </c>
      <c r="CH51" s="40"/>
      <c r="CI51" s="143">
        <f t="shared" si="51"/>
        <v>0</v>
      </c>
      <c r="CJ51" s="143">
        <f t="shared" si="52"/>
        <v>0</v>
      </c>
      <c r="CK51" s="143">
        <f t="shared" si="53"/>
        <v>0</v>
      </c>
      <c r="CL51" s="143">
        <f t="shared" si="54"/>
        <v>0</v>
      </c>
      <c r="CM51" s="143">
        <f t="shared" si="55"/>
        <v>0</v>
      </c>
      <c r="CN51" s="40"/>
    </row>
    <row r="52" spans="1:92" s="303" customFormat="1" outlineLevel="2" x14ac:dyDescent="0.3">
      <c r="A52" s="141"/>
      <c r="B52" s="131" t="str">
        <f t="shared" si="56"/>
        <v>AVE UK Commercial Manager</v>
      </c>
      <c r="C52" s="80"/>
      <c r="D52" s="80"/>
      <c r="E52" s="143">
        <f t="shared" ref="E52" si="60">E45*($C45+$C45*$D45)/12</f>
        <v>0</v>
      </c>
      <c r="F52" s="143">
        <f t="shared" si="50"/>
        <v>0</v>
      </c>
      <c r="G52" s="143">
        <f t="shared" si="50"/>
        <v>0</v>
      </c>
      <c r="H52" s="143">
        <f t="shared" si="50"/>
        <v>0</v>
      </c>
      <c r="I52" s="143">
        <f t="shared" si="50"/>
        <v>0</v>
      </c>
      <c r="J52" s="143">
        <f t="shared" si="50"/>
        <v>0</v>
      </c>
      <c r="K52" s="143">
        <f t="shared" si="50"/>
        <v>0</v>
      </c>
      <c r="L52" s="143">
        <f t="shared" si="50"/>
        <v>0</v>
      </c>
      <c r="M52" s="143">
        <f t="shared" si="50"/>
        <v>7375</v>
      </c>
      <c r="N52" s="143">
        <f t="shared" si="50"/>
        <v>7375</v>
      </c>
      <c r="O52" s="143">
        <f t="shared" si="50"/>
        <v>7375</v>
      </c>
      <c r="P52" s="143">
        <f t="shared" si="50"/>
        <v>7375</v>
      </c>
      <c r="Q52" s="143">
        <f t="shared" si="50"/>
        <v>7375</v>
      </c>
      <c r="R52" s="143">
        <f t="shared" si="50"/>
        <v>7375</v>
      </c>
      <c r="S52" s="143">
        <f t="shared" si="50"/>
        <v>7375</v>
      </c>
      <c r="T52" s="143">
        <f t="shared" si="50"/>
        <v>7375</v>
      </c>
      <c r="U52" s="143">
        <f t="shared" si="50"/>
        <v>7375</v>
      </c>
      <c r="V52" s="143">
        <f t="shared" si="50"/>
        <v>7375</v>
      </c>
      <c r="W52" s="143">
        <f t="shared" si="50"/>
        <v>7375</v>
      </c>
      <c r="X52" s="143">
        <f t="shared" si="50"/>
        <v>7375</v>
      </c>
      <c r="Y52" s="143">
        <f t="shared" si="50"/>
        <v>7375</v>
      </c>
      <c r="Z52" s="143">
        <f t="shared" si="50"/>
        <v>7375</v>
      </c>
      <c r="AA52" s="143">
        <f t="shared" si="50"/>
        <v>7375</v>
      </c>
      <c r="AB52" s="143">
        <f t="shared" si="50"/>
        <v>7375</v>
      </c>
      <c r="AC52" s="143">
        <f t="shared" si="50"/>
        <v>7375</v>
      </c>
      <c r="AD52" s="143">
        <f t="shared" si="50"/>
        <v>7375</v>
      </c>
      <c r="AE52" s="143">
        <f t="shared" si="50"/>
        <v>7375</v>
      </c>
      <c r="AF52" s="143">
        <f t="shared" si="50"/>
        <v>7375</v>
      </c>
      <c r="AG52" s="143">
        <f t="shared" si="50"/>
        <v>7375</v>
      </c>
      <c r="AH52" s="143">
        <f t="shared" si="50"/>
        <v>7375</v>
      </c>
      <c r="AI52" s="143">
        <f t="shared" si="50"/>
        <v>7375</v>
      </c>
      <c r="AJ52" s="143">
        <f t="shared" si="50"/>
        <v>7375</v>
      </c>
      <c r="AK52" s="143">
        <f t="shared" si="50"/>
        <v>7375</v>
      </c>
      <c r="AL52" s="143">
        <f t="shared" si="50"/>
        <v>7375</v>
      </c>
      <c r="AM52" s="143">
        <f t="shared" si="50"/>
        <v>7375</v>
      </c>
      <c r="AN52" s="143">
        <f t="shared" ref="F52:BL54" si="61">AN45*($C45+$C45*$D45)/12</f>
        <v>7375</v>
      </c>
      <c r="AO52" s="143">
        <f t="shared" si="61"/>
        <v>7375</v>
      </c>
      <c r="AP52" s="143">
        <f t="shared" si="61"/>
        <v>7375</v>
      </c>
      <c r="AQ52" s="143">
        <f t="shared" si="61"/>
        <v>7375</v>
      </c>
      <c r="AR52" s="143">
        <f t="shared" si="61"/>
        <v>7375</v>
      </c>
      <c r="AS52" s="143">
        <f t="shared" si="61"/>
        <v>7375</v>
      </c>
      <c r="AT52" s="143">
        <f t="shared" si="61"/>
        <v>7375</v>
      </c>
      <c r="AU52" s="143">
        <f t="shared" si="61"/>
        <v>7375</v>
      </c>
      <c r="AV52" s="143">
        <f t="shared" si="61"/>
        <v>7375</v>
      </c>
      <c r="AW52" s="143">
        <f t="shared" si="61"/>
        <v>7375</v>
      </c>
      <c r="AX52" s="143">
        <f t="shared" si="61"/>
        <v>7375</v>
      </c>
      <c r="AY52" s="143">
        <f t="shared" si="61"/>
        <v>7375</v>
      </c>
      <c r="AZ52" s="143">
        <f t="shared" si="61"/>
        <v>7375</v>
      </c>
      <c r="BA52" s="143">
        <f t="shared" si="61"/>
        <v>7375</v>
      </c>
      <c r="BB52" s="143">
        <f t="shared" si="61"/>
        <v>7375</v>
      </c>
      <c r="BC52" s="143">
        <f t="shared" si="61"/>
        <v>7375</v>
      </c>
      <c r="BD52" s="143">
        <f t="shared" si="61"/>
        <v>7375</v>
      </c>
      <c r="BE52" s="143">
        <f t="shared" si="61"/>
        <v>7375</v>
      </c>
      <c r="BF52" s="143">
        <f t="shared" si="61"/>
        <v>7375</v>
      </c>
      <c r="BG52" s="143">
        <f t="shared" si="61"/>
        <v>7375</v>
      </c>
      <c r="BH52" s="143">
        <f t="shared" si="61"/>
        <v>7375</v>
      </c>
      <c r="BI52" s="143">
        <f t="shared" si="61"/>
        <v>7375</v>
      </c>
      <c r="BJ52" s="143">
        <f t="shared" si="61"/>
        <v>7375</v>
      </c>
      <c r="BK52" s="143">
        <f t="shared" si="61"/>
        <v>7375</v>
      </c>
      <c r="BL52" s="143">
        <f t="shared" si="61"/>
        <v>7375</v>
      </c>
      <c r="BM52" s="40"/>
      <c r="BN52" s="143">
        <f t="shared" si="19"/>
        <v>0</v>
      </c>
      <c r="BO52" s="143">
        <f t="shared" si="20"/>
        <v>0</v>
      </c>
      <c r="BP52" s="143">
        <f t="shared" si="21"/>
        <v>7375</v>
      </c>
      <c r="BQ52" s="143">
        <f t="shared" si="22"/>
        <v>22125</v>
      </c>
      <c r="BR52" s="143">
        <f t="shared" si="23"/>
        <v>22125</v>
      </c>
      <c r="BS52" s="143">
        <f t="shared" si="24"/>
        <v>22125</v>
      </c>
      <c r="BT52" s="143">
        <f t="shared" si="25"/>
        <v>22125</v>
      </c>
      <c r="BU52" s="143">
        <f t="shared" si="26"/>
        <v>22125</v>
      </c>
      <c r="BV52" s="143">
        <f t="shared" si="27"/>
        <v>22125</v>
      </c>
      <c r="BW52" s="143">
        <f t="shared" si="28"/>
        <v>22125</v>
      </c>
      <c r="BX52" s="143">
        <f t="shared" si="29"/>
        <v>22125</v>
      </c>
      <c r="BY52" s="143">
        <f t="shared" si="30"/>
        <v>22125</v>
      </c>
      <c r="BZ52" s="143">
        <f t="shared" si="31"/>
        <v>22125</v>
      </c>
      <c r="CA52" s="143">
        <f t="shared" si="32"/>
        <v>22125</v>
      </c>
      <c r="CB52" s="143">
        <f t="shared" si="33"/>
        <v>22125</v>
      </c>
      <c r="CC52" s="143">
        <f t="shared" si="34"/>
        <v>22125</v>
      </c>
      <c r="CD52" s="143">
        <f t="shared" si="35"/>
        <v>22125</v>
      </c>
      <c r="CE52" s="143">
        <f t="shared" si="36"/>
        <v>22125</v>
      </c>
      <c r="CF52" s="143">
        <f t="shared" si="37"/>
        <v>22125</v>
      </c>
      <c r="CG52" s="143">
        <f t="shared" si="38"/>
        <v>22125</v>
      </c>
      <c r="CH52" s="40"/>
      <c r="CI52" s="143">
        <f>SUM(E52:P52)</f>
        <v>29500</v>
      </c>
      <c r="CJ52" s="143">
        <f>SUM(Q52:AB52)</f>
        <v>88500</v>
      </c>
      <c r="CK52" s="143">
        <f>SUM(AC52:AN52)</f>
        <v>88500</v>
      </c>
      <c r="CL52" s="143">
        <f>SUM(AO52:AZ52)</f>
        <v>88500</v>
      </c>
      <c r="CM52" s="143">
        <f>SUM(BA52:BL52)</f>
        <v>88500</v>
      </c>
      <c r="CN52" s="40"/>
    </row>
    <row r="53" spans="1:92" s="303" customFormat="1" outlineLevel="2" x14ac:dyDescent="0.3">
      <c r="A53" s="141"/>
      <c r="B53" s="131" t="str">
        <f t="shared" si="56"/>
        <v>AVE UK Sales</v>
      </c>
      <c r="C53" s="80"/>
      <c r="D53" s="80"/>
      <c r="E53" s="143">
        <f t="shared" ref="E53" si="62">E46*($C46+$C46*$D46)/12</f>
        <v>0</v>
      </c>
      <c r="F53" s="143">
        <f t="shared" si="61"/>
        <v>0</v>
      </c>
      <c r="G53" s="143">
        <f t="shared" si="61"/>
        <v>0</v>
      </c>
      <c r="H53" s="143">
        <f t="shared" si="61"/>
        <v>0</v>
      </c>
      <c r="I53" s="143">
        <f t="shared" si="61"/>
        <v>0</v>
      </c>
      <c r="J53" s="143">
        <f t="shared" si="61"/>
        <v>0</v>
      </c>
      <c r="K53" s="143">
        <f t="shared" si="61"/>
        <v>0</v>
      </c>
      <c r="L53" s="143">
        <f t="shared" si="61"/>
        <v>0</v>
      </c>
      <c r="M53" s="143">
        <f t="shared" si="61"/>
        <v>0</v>
      </c>
      <c r="N53" s="143">
        <f t="shared" si="61"/>
        <v>0</v>
      </c>
      <c r="O53" s="143">
        <f t="shared" si="61"/>
        <v>0</v>
      </c>
      <c r="P53" s="143">
        <f t="shared" si="61"/>
        <v>0</v>
      </c>
      <c r="Q53" s="143">
        <f t="shared" si="61"/>
        <v>0</v>
      </c>
      <c r="R53" s="143">
        <f t="shared" si="61"/>
        <v>0</v>
      </c>
      <c r="S53" s="143">
        <f t="shared" si="61"/>
        <v>0</v>
      </c>
      <c r="T53" s="143">
        <f t="shared" si="61"/>
        <v>0</v>
      </c>
      <c r="U53" s="143">
        <f t="shared" si="61"/>
        <v>0</v>
      </c>
      <c r="V53" s="143">
        <f t="shared" si="61"/>
        <v>0</v>
      </c>
      <c r="W53" s="143">
        <f t="shared" si="61"/>
        <v>0</v>
      </c>
      <c r="X53" s="143">
        <f t="shared" si="61"/>
        <v>0</v>
      </c>
      <c r="Y53" s="143">
        <f t="shared" si="61"/>
        <v>0</v>
      </c>
      <c r="Z53" s="143">
        <f t="shared" si="61"/>
        <v>0</v>
      </c>
      <c r="AA53" s="143">
        <f t="shared" si="61"/>
        <v>0</v>
      </c>
      <c r="AB53" s="143">
        <f t="shared" si="61"/>
        <v>0</v>
      </c>
      <c r="AC53" s="143">
        <f t="shared" si="61"/>
        <v>0</v>
      </c>
      <c r="AD53" s="143">
        <f t="shared" si="61"/>
        <v>0</v>
      </c>
      <c r="AE53" s="143">
        <f t="shared" si="61"/>
        <v>0</v>
      </c>
      <c r="AF53" s="143">
        <f t="shared" si="61"/>
        <v>0</v>
      </c>
      <c r="AG53" s="143">
        <f t="shared" si="61"/>
        <v>0</v>
      </c>
      <c r="AH53" s="143">
        <f t="shared" si="61"/>
        <v>0</v>
      </c>
      <c r="AI53" s="143">
        <f t="shared" si="61"/>
        <v>0</v>
      </c>
      <c r="AJ53" s="143">
        <f t="shared" si="61"/>
        <v>0</v>
      </c>
      <c r="AK53" s="143">
        <f t="shared" si="61"/>
        <v>0</v>
      </c>
      <c r="AL53" s="143">
        <f t="shared" si="61"/>
        <v>0</v>
      </c>
      <c r="AM53" s="143">
        <f t="shared" si="61"/>
        <v>0</v>
      </c>
      <c r="AN53" s="143">
        <f t="shared" si="61"/>
        <v>0</v>
      </c>
      <c r="AO53" s="143">
        <f t="shared" si="61"/>
        <v>0</v>
      </c>
      <c r="AP53" s="143">
        <f t="shared" si="61"/>
        <v>0</v>
      </c>
      <c r="AQ53" s="143">
        <f t="shared" si="61"/>
        <v>0</v>
      </c>
      <c r="AR53" s="143">
        <f t="shared" si="61"/>
        <v>0</v>
      </c>
      <c r="AS53" s="143">
        <f t="shared" si="61"/>
        <v>0</v>
      </c>
      <c r="AT53" s="143">
        <f t="shared" si="61"/>
        <v>0</v>
      </c>
      <c r="AU53" s="143">
        <f t="shared" si="61"/>
        <v>0</v>
      </c>
      <c r="AV53" s="143">
        <f t="shared" si="61"/>
        <v>0</v>
      </c>
      <c r="AW53" s="143">
        <f t="shared" si="61"/>
        <v>0</v>
      </c>
      <c r="AX53" s="143">
        <f t="shared" si="61"/>
        <v>0</v>
      </c>
      <c r="AY53" s="143">
        <f t="shared" si="61"/>
        <v>0</v>
      </c>
      <c r="AZ53" s="143">
        <f t="shared" si="61"/>
        <v>0</v>
      </c>
      <c r="BA53" s="143">
        <f t="shared" si="61"/>
        <v>0</v>
      </c>
      <c r="BB53" s="143">
        <f t="shared" si="61"/>
        <v>0</v>
      </c>
      <c r="BC53" s="143">
        <f t="shared" si="61"/>
        <v>0</v>
      </c>
      <c r="BD53" s="143">
        <f t="shared" si="61"/>
        <v>0</v>
      </c>
      <c r="BE53" s="143">
        <f t="shared" si="61"/>
        <v>0</v>
      </c>
      <c r="BF53" s="143">
        <f t="shared" si="61"/>
        <v>0</v>
      </c>
      <c r="BG53" s="143">
        <f t="shared" si="61"/>
        <v>0</v>
      </c>
      <c r="BH53" s="143">
        <f t="shared" si="61"/>
        <v>0</v>
      </c>
      <c r="BI53" s="143">
        <f t="shared" si="61"/>
        <v>0</v>
      </c>
      <c r="BJ53" s="143">
        <f t="shared" si="61"/>
        <v>0</v>
      </c>
      <c r="BK53" s="143">
        <f t="shared" si="61"/>
        <v>0</v>
      </c>
      <c r="BL53" s="143">
        <f t="shared" si="61"/>
        <v>0</v>
      </c>
      <c r="BM53" s="40"/>
      <c r="BN53" s="143">
        <f t="shared" si="19"/>
        <v>0</v>
      </c>
      <c r="BO53" s="143">
        <f t="shared" si="20"/>
        <v>0</v>
      </c>
      <c r="BP53" s="143">
        <f t="shared" si="21"/>
        <v>0</v>
      </c>
      <c r="BQ53" s="143">
        <f t="shared" si="22"/>
        <v>0</v>
      </c>
      <c r="BR53" s="143">
        <f t="shared" si="23"/>
        <v>0</v>
      </c>
      <c r="BS53" s="143">
        <f t="shared" si="24"/>
        <v>0</v>
      </c>
      <c r="BT53" s="143">
        <f t="shared" si="25"/>
        <v>0</v>
      </c>
      <c r="BU53" s="143">
        <f t="shared" si="26"/>
        <v>0</v>
      </c>
      <c r="BV53" s="143">
        <f t="shared" si="27"/>
        <v>0</v>
      </c>
      <c r="BW53" s="143">
        <f t="shared" si="28"/>
        <v>0</v>
      </c>
      <c r="BX53" s="143">
        <f t="shared" si="29"/>
        <v>0</v>
      </c>
      <c r="BY53" s="143">
        <f t="shared" si="30"/>
        <v>0</v>
      </c>
      <c r="BZ53" s="143">
        <f t="shared" si="31"/>
        <v>0</v>
      </c>
      <c r="CA53" s="143">
        <f t="shared" si="32"/>
        <v>0</v>
      </c>
      <c r="CB53" s="143">
        <f t="shared" si="33"/>
        <v>0</v>
      </c>
      <c r="CC53" s="143">
        <f t="shared" si="34"/>
        <v>0</v>
      </c>
      <c r="CD53" s="143">
        <f t="shared" si="35"/>
        <v>0</v>
      </c>
      <c r="CE53" s="143">
        <f t="shared" si="36"/>
        <v>0</v>
      </c>
      <c r="CF53" s="143">
        <f t="shared" si="37"/>
        <v>0</v>
      </c>
      <c r="CG53" s="143">
        <f t="shared" si="38"/>
        <v>0</v>
      </c>
      <c r="CH53" s="40"/>
      <c r="CI53" s="143">
        <f>SUM(E53:P53)</f>
        <v>0</v>
      </c>
      <c r="CJ53" s="143">
        <f>SUM(Q53:AB53)</f>
        <v>0</v>
      </c>
      <c r="CK53" s="143">
        <f>SUM(AC53:AN53)</f>
        <v>0</v>
      </c>
      <c r="CL53" s="143">
        <f>SUM(AO53:AZ53)</f>
        <v>0</v>
      </c>
      <c r="CM53" s="143">
        <f>SUM(BA53:BL53)</f>
        <v>0</v>
      </c>
      <c r="CN53" s="40"/>
    </row>
    <row r="54" spans="1:92" s="303" customFormat="1" outlineLevel="2" x14ac:dyDescent="0.3">
      <c r="A54" s="141"/>
      <c r="B54" s="131" t="str">
        <f t="shared" si="56"/>
        <v>AVE UK Sales</v>
      </c>
      <c r="C54" s="80"/>
      <c r="D54" s="80"/>
      <c r="E54" s="143">
        <f t="shared" ref="E54" si="63">E47*($C47+$C47*$D47)/12</f>
        <v>0</v>
      </c>
      <c r="F54" s="143">
        <f t="shared" si="61"/>
        <v>0</v>
      </c>
      <c r="G54" s="143">
        <f t="shared" si="61"/>
        <v>0</v>
      </c>
      <c r="H54" s="143">
        <f t="shared" si="61"/>
        <v>0</v>
      </c>
      <c r="I54" s="143">
        <f t="shared" si="61"/>
        <v>0</v>
      </c>
      <c r="J54" s="143">
        <f t="shared" si="61"/>
        <v>0</v>
      </c>
      <c r="K54" s="143">
        <f t="shared" si="61"/>
        <v>0</v>
      </c>
      <c r="L54" s="143">
        <f t="shared" si="61"/>
        <v>0</v>
      </c>
      <c r="M54" s="143">
        <f t="shared" si="61"/>
        <v>0</v>
      </c>
      <c r="N54" s="143">
        <f t="shared" si="61"/>
        <v>0</v>
      </c>
      <c r="O54" s="143">
        <f t="shared" si="61"/>
        <v>0</v>
      </c>
      <c r="P54" s="143">
        <f t="shared" si="61"/>
        <v>0</v>
      </c>
      <c r="Q54" s="143">
        <f t="shared" si="61"/>
        <v>0</v>
      </c>
      <c r="R54" s="143">
        <f t="shared" si="61"/>
        <v>0</v>
      </c>
      <c r="S54" s="143">
        <f t="shared" si="61"/>
        <v>0</v>
      </c>
      <c r="T54" s="143">
        <f t="shared" si="61"/>
        <v>0</v>
      </c>
      <c r="U54" s="143">
        <f t="shared" si="61"/>
        <v>0</v>
      </c>
      <c r="V54" s="143">
        <f t="shared" si="61"/>
        <v>0</v>
      </c>
      <c r="W54" s="143">
        <f t="shared" si="61"/>
        <v>0</v>
      </c>
      <c r="X54" s="143">
        <f t="shared" si="61"/>
        <v>0</v>
      </c>
      <c r="Y54" s="143">
        <f t="shared" si="61"/>
        <v>0</v>
      </c>
      <c r="Z54" s="143">
        <f t="shared" si="61"/>
        <v>0</v>
      </c>
      <c r="AA54" s="143">
        <f t="shared" si="61"/>
        <v>0</v>
      </c>
      <c r="AB54" s="143">
        <f t="shared" si="61"/>
        <v>0</v>
      </c>
      <c r="AC54" s="143">
        <f t="shared" si="61"/>
        <v>0</v>
      </c>
      <c r="AD54" s="143">
        <f t="shared" si="61"/>
        <v>0</v>
      </c>
      <c r="AE54" s="143">
        <f t="shared" si="61"/>
        <v>0</v>
      </c>
      <c r="AF54" s="143">
        <f t="shared" si="61"/>
        <v>0</v>
      </c>
      <c r="AG54" s="143">
        <f t="shared" si="61"/>
        <v>0</v>
      </c>
      <c r="AH54" s="143">
        <f t="shared" si="61"/>
        <v>0</v>
      </c>
      <c r="AI54" s="143">
        <f t="shared" si="61"/>
        <v>0</v>
      </c>
      <c r="AJ54" s="143">
        <f t="shared" si="61"/>
        <v>0</v>
      </c>
      <c r="AK54" s="143">
        <f t="shared" si="61"/>
        <v>0</v>
      </c>
      <c r="AL54" s="143">
        <f t="shared" si="61"/>
        <v>0</v>
      </c>
      <c r="AM54" s="143">
        <f t="shared" si="61"/>
        <v>0</v>
      </c>
      <c r="AN54" s="143">
        <f t="shared" si="61"/>
        <v>0</v>
      </c>
      <c r="AO54" s="143">
        <f t="shared" si="61"/>
        <v>0</v>
      </c>
      <c r="AP54" s="143">
        <f t="shared" si="61"/>
        <v>0</v>
      </c>
      <c r="AQ54" s="143">
        <f t="shared" si="61"/>
        <v>0</v>
      </c>
      <c r="AR54" s="143">
        <f t="shared" si="61"/>
        <v>0</v>
      </c>
      <c r="AS54" s="143">
        <f t="shared" si="61"/>
        <v>0</v>
      </c>
      <c r="AT54" s="143">
        <f t="shared" si="61"/>
        <v>0</v>
      </c>
      <c r="AU54" s="143">
        <f t="shared" si="61"/>
        <v>0</v>
      </c>
      <c r="AV54" s="143">
        <f t="shared" si="61"/>
        <v>0</v>
      </c>
      <c r="AW54" s="143">
        <f t="shared" si="61"/>
        <v>0</v>
      </c>
      <c r="AX54" s="143">
        <f t="shared" si="61"/>
        <v>0</v>
      </c>
      <c r="AY54" s="143">
        <f t="shared" si="61"/>
        <v>0</v>
      </c>
      <c r="AZ54" s="143">
        <f t="shared" si="61"/>
        <v>0</v>
      </c>
      <c r="BA54" s="143">
        <f t="shared" si="61"/>
        <v>0</v>
      </c>
      <c r="BB54" s="143">
        <f t="shared" si="61"/>
        <v>0</v>
      </c>
      <c r="BC54" s="143">
        <f t="shared" si="61"/>
        <v>0</v>
      </c>
      <c r="BD54" s="143">
        <f t="shared" si="61"/>
        <v>0</v>
      </c>
      <c r="BE54" s="143">
        <f t="shared" si="61"/>
        <v>0</v>
      </c>
      <c r="BF54" s="143">
        <f t="shared" si="61"/>
        <v>0</v>
      </c>
      <c r="BG54" s="143">
        <f t="shared" si="61"/>
        <v>0</v>
      </c>
      <c r="BH54" s="143">
        <f t="shared" si="61"/>
        <v>0</v>
      </c>
      <c r="BI54" s="143">
        <f t="shared" si="61"/>
        <v>0</v>
      </c>
      <c r="BJ54" s="143">
        <f t="shared" si="61"/>
        <v>0</v>
      </c>
      <c r="BK54" s="143">
        <f t="shared" si="61"/>
        <v>0</v>
      </c>
      <c r="BL54" s="143">
        <f t="shared" si="61"/>
        <v>0</v>
      </c>
      <c r="BM54" s="40"/>
      <c r="BN54" s="143">
        <f t="shared" si="19"/>
        <v>0</v>
      </c>
      <c r="BO54" s="143">
        <f t="shared" si="20"/>
        <v>0</v>
      </c>
      <c r="BP54" s="143">
        <f t="shared" si="21"/>
        <v>0</v>
      </c>
      <c r="BQ54" s="143">
        <f t="shared" si="22"/>
        <v>0</v>
      </c>
      <c r="BR54" s="143">
        <f t="shared" si="23"/>
        <v>0</v>
      </c>
      <c r="BS54" s="143">
        <f t="shared" si="24"/>
        <v>0</v>
      </c>
      <c r="BT54" s="143">
        <f t="shared" si="25"/>
        <v>0</v>
      </c>
      <c r="BU54" s="143">
        <f t="shared" si="26"/>
        <v>0</v>
      </c>
      <c r="BV54" s="143">
        <f t="shared" si="27"/>
        <v>0</v>
      </c>
      <c r="BW54" s="143">
        <f t="shared" si="28"/>
        <v>0</v>
      </c>
      <c r="BX54" s="143">
        <f t="shared" si="29"/>
        <v>0</v>
      </c>
      <c r="BY54" s="143">
        <f t="shared" si="30"/>
        <v>0</v>
      </c>
      <c r="BZ54" s="143">
        <f t="shared" si="31"/>
        <v>0</v>
      </c>
      <c r="CA54" s="143">
        <f t="shared" si="32"/>
        <v>0</v>
      </c>
      <c r="CB54" s="143">
        <f t="shared" si="33"/>
        <v>0</v>
      </c>
      <c r="CC54" s="143">
        <f t="shared" si="34"/>
        <v>0</v>
      </c>
      <c r="CD54" s="143">
        <f t="shared" si="35"/>
        <v>0</v>
      </c>
      <c r="CE54" s="143">
        <f t="shared" si="36"/>
        <v>0</v>
      </c>
      <c r="CF54" s="143">
        <f t="shared" si="37"/>
        <v>0</v>
      </c>
      <c r="CG54" s="143">
        <f t="shared" si="38"/>
        <v>0</v>
      </c>
      <c r="CH54" s="40"/>
      <c r="CI54" s="143">
        <f>SUM(E54:P54)</f>
        <v>0</v>
      </c>
      <c r="CJ54" s="143">
        <f>SUM(Q54:AB54)</f>
        <v>0</v>
      </c>
      <c r="CK54" s="143">
        <f>SUM(AC54:AN54)</f>
        <v>0</v>
      </c>
      <c r="CL54" s="143">
        <f>SUM(AO54:AZ54)</f>
        <v>0</v>
      </c>
      <c r="CM54" s="143">
        <f>SUM(BA54:BL54)</f>
        <v>0</v>
      </c>
      <c r="CN54" s="40"/>
    </row>
    <row r="55" spans="1:92" s="303" customFormat="1" outlineLevel="2" x14ac:dyDescent="0.3">
      <c r="A55" s="106" t="s">
        <v>92</v>
      </c>
      <c r="B55" s="81"/>
      <c r="C55" s="80"/>
      <c r="D55" s="80"/>
      <c r="E55" s="143">
        <f>SUM(E48:E54)</f>
        <v>0</v>
      </c>
      <c r="F55" s="143">
        <f t="shared" ref="F55" si="64">SUM(F48:F54)</f>
        <v>0</v>
      </c>
      <c r="G55" s="143">
        <f t="shared" ref="G55" si="65">SUM(G48:G54)</f>
        <v>0</v>
      </c>
      <c r="H55" s="143">
        <f t="shared" ref="H55" si="66">SUM(H48:H54)</f>
        <v>0</v>
      </c>
      <c r="I55" s="143">
        <f t="shared" ref="I55" si="67">SUM(I48:I54)</f>
        <v>0</v>
      </c>
      <c r="J55" s="143">
        <f t="shared" ref="J55" si="68">SUM(J48:J54)</f>
        <v>0</v>
      </c>
      <c r="K55" s="143">
        <f t="shared" ref="K55" si="69">SUM(K48:K54)</f>
        <v>0</v>
      </c>
      <c r="L55" s="143">
        <f t="shared" ref="L55" si="70">SUM(L48:L54)</f>
        <v>0</v>
      </c>
      <c r="M55" s="143">
        <f t="shared" ref="M55" si="71">SUM(M48:M54)</f>
        <v>7375</v>
      </c>
      <c r="N55" s="143">
        <f t="shared" ref="N55" si="72">SUM(N48:N54)</f>
        <v>7375</v>
      </c>
      <c r="O55" s="143">
        <f t="shared" ref="O55" si="73">SUM(O48:O54)</f>
        <v>7375</v>
      </c>
      <c r="P55" s="143">
        <f t="shared" ref="P55" si="74">SUM(P48:P54)</f>
        <v>7375</v>
      </c>
      <c r="Q55" s="143">
        <f t="shared" ref="Q55" si="75">SUM(Q48:Q54)</f>
        <v>7375</v>
      </c>
      <c r="R55" s="143">
        <f t="shared" ref="R55" si="76">SUM(R48:R54)</f>
        <v>7375</v>
      </c>
      <c r="S55" s="143">
        <f t="shared" ref="S55" si="77">SUM(S48:S54)</f>
        <v>7375</v>
      </c>
      <c r="T55" s="143">
        <f t="shared" ref="T55" si="78">SUM(T48:T54)</f>
        <v>7375</v>
      </c>
      <c r="U55" s="143">
        <f t="shared" ref="U55" si="79">SUM(U48:U54)</f>
        <v>7375</v>
      </c>
      <c r="V55" s="143">
        <f t="shared" ref="V55" si="80">SUM(V48:V54)</f>
        <v>7375</v>
      </c>
      <c r="W55" s="143">
        <f t="shared" ref="W55" si="81">SUM(W48:W54)</f>
        <v>7375</v>
      </c>
      <c r="X55" s="143">
        <f t="shared" ref="X55" si="82">SUM(X48:X54)</f>
        <v>7375</v>
      </c>
      <c r="Y55" s="143">
        <f t="shared" ref="Y55" si="83">SUM(Y48:Y54)</f>
        <v>7375</v>
      </c>
      <c r="Z55" s="143">
        <f t="shared" ref="Z55" si="84">SUM(Z48:Z54)</f>
        <v>7375</v>
      </c>
      <c r="AA55" s="143">
        <f t="shared" ref="AA55" si="85">SUM(AA48:AA54)</f>
        <v>7375</v>
      </c>
      <c r="AB55" s="143">
        <f t="shared" ref="AB55" si="86">SUM(AB48:AB54)</f>
        <v>7375</v>
      </c>
      <c r="AC55" s="143">
        <f t="shared" ref="AC55" si="87">SUM(AC48:AC54)</f>
        <v>7375</v>
      </c>
      <c r="AD55" s="143">
        <f t="shared" ref="AD55" si="88">SUM(AD48:AD54)</f>
        <v>7375</v>
      </c>
      <c r="AE55" s="143">
        <f t="shared" ref="AE55" si="89">SUM(AE48:AE54)</f>
        <v>7375</v>
      </c>
      <c r="AF55" s="143">
        <f t="shared" ref="AF55" si="90">SUM(AF48:AF54)</f>
        <v>7375</v>
      </c>
      <c r="AG55" s="143">
        <f t="shared" ref="AG55" si="91">SUM(AG48:AG54)</f>
        <v>7375</v>
      </c>
      <c r="AH55" s="143">
        <f t="shared" ref="AH55" si="92">SUM(AH48:AH54)</f>
        <v>7375</v>
      </c>
      <c r="AI55" s="143">
        <f t="shared" ref="AI55" si="93">SUM(AI48:AI54)</f>
        <v>7375</v>
      </c>
      <c r="AJ55" s="143">
        <f t="shared" ref="AJ55" si="94">SUM(AJ48:AJ54)</f>
        <v>7375</v>
      </c>
      <c r="AK55" s="143">
        <f t="shared" ref="AK55" si="95">SUM(AK48:AK54)</f>
        <v>7375</v>
      </c>
      <c r="AL55" s="143">
        <f t="shared" ref="AL55" si="96">SUM(AL48:AL54)</f>
        <v>7375</v>
      </c>
      <c r="AM55" s="143">
        <f t="shared" ref="AM55" si="97">SUM(AM48:AM54)</f>
        <v>7375</v>
      </c>
      <c r="AN55" s="143">
        <f t="shared" ref="AN55" si="98">SUM(AN48:AN54)</f>
        <v>7375</v>
      </c>
      <c r="AO55" s="143">
        <f t="shared" ref="AO55" si="99">SUM(AO48:AO54)</f>
        <v>7375</v>
      </c>
      <c r="AP55" s="143">
        <f t="shared" ref="AP55" si="100">SUM(AP48:AP54)</f>
        <v>7375</v>
      </c>
      <c r="AQ55" s="143">
        <f t="shared" ref="AQ55" si="101">SUM(AQ48:AQ54)</f>
        <v>7375</v>
      </c>
      <c r="AR55" s="143">
        <f t="shared" ref="AR55" si="102">SUM(AR48:AR54)</f>
        <v>7375</v>
      </c>
      <c r="AS55" s="143">
        <f t="shared" ref="AS55" si="103">SUM(AS48:AS54)</f>
        <v>7375</v>
      </c>
      <c r="AT55" s="143">
        <f t="shared" ref="AT55" si="104">SUM(AT48:AT54)</f>
        <v>7375</v>
      </c>
      <c r="AU55" s="143">
        <f t="shared" ref="AU55" si="105">SUM(AU48:AU54)</f>
        <v>7375</v>
      </c>
      <c r="AV55" s="143">
        <f t="shared" ref="AV55" si="106">SUM(AV48:AV54)</f>
        <v>7375</v>
      </c>
      <c r="AW55" s="143">
        <f t="shared" ref="AW55" si="107">SUM(AW48:AW54)</f>
        <v>7375</v>
      </c>
      <c r="AX55" s="143">
        <f t="shared" ref="AX55" si="108">SUM(AX48:AX54)</f>
        <v>7375</v>
      </c>
      <c r="AY55" s="143">
        <f t="shared" ref="AY55" si="109">SUM(AY48:AY54)</f>
        <v>7375</v>
      </c>
      <c r="AZ55" s="143">
        <f t="shared" ref="AZ55" si="110">SUM(AZ48:AZ54)</f>
        <v>7375</v>
      </c>
      <c r="BA55" s="143">
        <f t="shared" ref="BA55" si="111">SUM(BA48:BA54)</f>
        <v>7375</v>
      </c>
      <c r="BB55" s="143">
        <f t="shared" ref="BB55" si="112">SUM(BB48:BB54)</f>
        <v>7375</v>
      </c>
      <c r="BC55" s="143">
        <f t="shared" ref="BC55" si="113">SUM(BC48:BC54)</f>
        <v>7375</v>
      </c>
      <c r="BD55" s="143">
        <f t="shared" ref="BD55" si="114">SUM(BD48:BD54)</f>
        <v>7375</v>
      </c>
      <c r="BE55" s="143">
        <f t="shared" ref="BE55" si="115">SUM(BE48:BE54)</f>
        <v>7375</v>
      </c>
      <c r="BF55" s="143">
        <f t="shared" ref="BF55" si="116">SUM(BF48:BF54)</f>
        <v>7375</v>
      </c>
      <c r="BG55" s="143">
        <f t="shared" ref="BG55" si="117">SUM(BG48:BG54)</f>
        <v>7375</v>
      </c>
      <c r="BH55" s="143">
        <f t="shared" ref="BH55" si="118">SUM(BH48:BH54)</f>
        <v>7375</v>
      </c>
      <c r="BI55" s="143">
        <f t="shared" ref="BI55" si="119">SUM(BI48:BI54)</f>
        <v>7375</v>
      </c>
      <c r="BJ55" s="143">
        <f t="shared" ref="BJ55" si="120">SUM(BJ48:BJ54)</f>
        <v>7375</v>
      </c>
      <c r="BK55" s="143">
        <f t="shared" ref="BK55" si="121">SUM(BK48:BK54)</f>
        <v>7375</v>
      </c>
      <c r="BL55" s="143">
        <f t="shared" ref="BL55" si="122">SUM(BL48:BL54)</f>
        <v>7375</v>
      </c>
      <c r="BM55" s="40"/>
      <c r="BN55" s="142">
        <f t="shared" si="19"/>
        <v>0</v>
      </c>
      <c r="BO55" s="142">
        <f t="shared" si="20"/>
        <v>0</v>
      </c>
      <c r="BP55" s="142">
        <f t="shared" si="21"/>
        <v>7375</v>
      </c>
      <c r="BQ55" s="142">
        <f t="shared" si="22"/>
        <v>22125</v>
      </c>
      <c r="BR55" s="142">
        <f t="shared" si="23"/>
        <v>22125</v>
      </c>
      <c r="BS55" s="142">
        <f t="shared" si="24"/>
        <v>22125</v>
      </c>
      <c r="BT55" s="142">
        <f t="shared" si="25"/>
        <v>22125</v>
      </c>
      <c r="BU55" s="142">
        <f t="shared" si="26"/>
        <v>22125</v>
      </c>
      <c r="BV55" s="142">
        <f t="shared" si="27"/>
        <v>22125</v>
      </c>
      <c r="BW55" s="142">
        <f t="shared" si="28"/>
        <v>22125</v>
      </c>
      <c r="BX55" s="142">
        <f t="shared" si="29"/>
        <v>22125</v>
      </c>
      <c r="BY55" s="142">
        <f t="shared" si="30"/>
        <v>22125</v>
      </c>
      <c r="BZ55" s="142">
        <f t="shared" si="31"/>
        <v>22125</v>
      </c>
      <c r="CA55" s="142">
        <f t="shared" si="32"/>
        <v>22125</v>
      </c>
      <c r="CB55" s="142">
        <f t="shared" si="33"/>
        <v>22125</v>
      </c>
      <c r="CC55" s="142">
        <f t="shared" si="34"/>
        <v>22125</v>
      </c>
      <c r="CD55" s="142">
        <f t="shared" si="35"/>
        <v>22125</v>
      </c>
      <c r="CE55" s="142">
        <f t="shared" si="36"/>
        <v>22125</v>
      </c>
      <c r="CF55" s="142">
        <f t="shared" si="37"/>
        <v>22125</v>
      </c>
      <c r="CG55" s="142">
        <f t="shared" si="38"/>
        <v>22125</v>
      </c>
      <c r="CH55" s="40"/>
      <c r="CI55" s="142">
        <f t="shared" si="51"/>
        <v>29500</v>
      </c>
      <c r="CJ55" s="142">
        <f t="shared" si="52"/>
        <v>88500</v>
      </c>
      <c r="CK55" s="142">
        <f t="shared" si="53"/>
        <v>88500</v>
      </c>
      <c r="CL55" s="142">
        <f t="shared" si="54"/>
        <v>88500</v>
      </c>
      <c r="CM55" s="142">
        <f t="shared" si="55"/>
        <v>88500</v>
      </c>
      <c r="CN55" s="40"/>
    </row>
    <row r="56" spans="1:92" s="303" customFormat="1" outlineLevel="2" x14ac:dyDescent="0.3">
      <c r="A56" s="106" t="s">
        <v>130</v>
      </c>
      <c r="B56" s="81"/>
      <c r="C56" s="80"/>
      <c r="D56" s="80"/>
      <c r="E56" s="143">
        <f>SUMIF(E41:E47,"&gt;0")</f>
        <v>0</v>
      </c>
      <c r="F56" s="143">
        <f t="shared" ref="F56:BL56" si="123">SUMIF(F41:F47,"&gt;0")</f>
        <v>0</v>
      </c>
      <c r="G56" s="143">
        <f t="shared" si="123"/>
        <v>0</v>
      </c>
      <c r="H56" s="143">
        <f t="shared" si="123"/>
        <v>0</v>
      </c>
      <c r="I56" s="143">
        <f t="shared" si="123"/>
        <v>0</v>
      </c>
      <c r="J56" s="143">
        <f t="shared" si="123"/>
        <v>0</v>
      </c>
      <c r="K56" s="143">
        <f t="shared" si="123"/>
        <v>0</v>
      </c>
      <c r="L56" s="143">
        <f t="shared" si="123"/>
        <v>0</v>
      </c>
      <c r="M56" s="143">
        <f t="shared" si="123"/>
        <v>1</v>
      </c>
      <c r="N56" s="143">
        <f t="shared" si="123"/>
        <v>1</v>
      </c>
      <c r="O56" s="143">
        <f t="shared" si="123"/>
        <v>1</v>
      </c>
      <c r="P56" s="143">
        <f t="shared" si="123"/>
        <v>1</v>
      </c>
      <c r="Q56" s="143">
        <f t="shared" si="123"/>
        <v>1</v>
      </c>
      <c r="R56" s="143">
        <f t="shared" si="123"/>
        <v>1</v>
      </c>
      <c r="S56" s="143">
        <f t="shared" si="123"/>
        <v>1</v>
      </c>
      <c r="T56" s="143">
        <f t="shared" si="123"/>
        <v>1</v>
      </c>
      <c r="U56" s="143">
        <f t="shared" si="123"/>
        <v>1</v>
      </c>
      <c r="V56" s="143">
        <f t="shared" si="123"/>
        <v>1</v>
      </c>
      <c r="W56" s="143">
        <f t="shared" si="123"/>
        <v>1</v>
      </c>
      <c r="X56" s="143">
        <f t="shared" si="123"/>
        <v>1</v>
      </c>
      <c r="Y56" s="143">
        <f t="shared" si="123"/>
        <v>1</v>
      </c>
      <c r="Z56" s="143">
        <f t="shared" si="123"/>
        <v>1</v>
      </c>
      <c r="AA56" s="143">
        <f t="shared" si="123"/>
        <v>1</v>
      </c>
      <c r="AB56" s="143">
        <f t="shared" si="123"/>
        <v>1</v>
      </c>
      <c r="AC56" s="143">
        <f t="shared" si="123"/>
        <v>1</v>
      </c>
      <c r="AD56" s="143">
        <f t="shared" si="123"/>
        <v>1</v>
      </c>
      <c r="AE56" s="143">
        <f t="shared" si="123"/>
        <v>1</v>
      </c>
      <c r="AF56" s="143">
        <f t="shared" si="123"/>
        <v>1</v>
      </c>
      <c r="AG56" s="143">
        <f t="shared" si="123"/>
        <v>1</v>
      </c>
      <c r="AH56" s="143">
        <f t="shared" si="123"/>
        <v>1</v>
      </c>
      <c r="AI56" s="143">
        <f t="shared" si="123"/>
        <v>1</v>
      </c>
      <c r="AJ56" s="143">
        <f t="shared" si="123"/>
        <v>1</v>
      </c>
      <c r="AK56" s="143">
        <f t="shared" si="123"/>
        <v>1</v>
      </c>
      <c r="AL56" s="143">
        <f t="shared" si="123"/>
        <v>1</v>
      </c>
      <c r="AM56" s="143">
        <f t="shared" si="123"/>
        <v>1</v>
      </c>
      <c r="AN56" s="143">
        <f t="shared" si="123"/>
        <v>1</v>
      </c>
      <c r="AO56" s="143">
        <f t="shared" si="123"/>
        <v>1</v>
      </c>
      <c r="AP56" s="143">
        <f t="shared" si="123"/>
        <v>1</v>
      </c>
      <c r="AQ56" s="143">
        <f t="shared" si="123"/>
        <v>1</v>
      </c>
      <c r="AR56" s="143">
        <f t="shared" si="123"/>
        <v>1</v>
      </c>
      <c r="AS56" s="143">
        <f t="shared" si="123"/>
        <v>1</v>
      </c>
      <c r="AT56" s="143">
        <f t="shared" si="123"/>
        <v>1</v>
      </c>
      <c r="AU56" s="143">
        <f t="shared" si="123"/>
        <v>1</v>
      </c>
      <c r="AV56" s="143">
        <f t="shared" si="123"/>
        <v>1</v>
      </c>
      <c r="AW56" s="143">
        <f t="shared" si="123"/>
        <v>1</v>
      </c>
      <c r="AX56" s="143">
        <f t="shared" si="123"/>
        <v>1</v>
      </c>
      <c r="AY56" s="143">
        <f t="shared" si="123"/>
        <v>1</v>
      </c>
      <c r="AZ56" s="143">
        <f t="shared" si="123"/>
        <v>1</v>
      </c>
      <c r="BA56" s="143">
        <f t="shared" si="123"/>
        <v>1</v>
      </c>
      <c r="BB56" s="143">
        <f t="shared" si="123"/>
        <v>1</v>
      </c>
      <c r="BC56" s="143">
        <f t="shared" si="123"/>
        <v>1</v>
      </c>
      <c r="BD56" s="143">
        <f t="shared" si="123"/>
        <v>1</v>
      </c>
      <c r="BE56" s="143">
        <f t="shared" si="123"/>
        <v>1</v>
      </c>
      <c r="BF56" s="143">
        <f t="shared" si="123"/>
        <v>1</v>
      </c>
      <c r="BG56" s="143">
        <f t="shared" si="123"/>
        <v>1</v>
      </c>
      <c r="BH56" s="143">
        <f t="shared" si="123"/>
        <v>1</v>
      </c>
      <c r="BI56" s="143">
        <f t="shared" si="123"/>
        <v>1</v>
      </c>
      <c r="BJ56" s="143">
        <f t="shared" si="123"/>
        <v>1</v>
      </c>
      <c r="BK56" s="143">
        <f t="shared" si="123"/>
        <v>1</v>
      </c>
      <c r="BL56" s="143">
        <f t="shared" si="123"/>
        <v>1</v>
      </c>
      <c r="BM56" s="40"/>
      <c r="BN56" s="142">
        <f t="shared" si="19"/>
        <v>0</v>
      </c>
      <c r="BO56" s="142">
        <f t="shared" si="20"/>
        <v>0</v>
      </c>
      <c r="BP56" s="142">
        <f t="shared" si="21"/>
        <v>1</v>
      </c>
      <c r="BQ56" s="142">
        <f t="shared" si="22"/>
        <v>3</v>
      </c>
      <c r="BR56" s="142">
        <f t="shared" si="23"/>
        <v>3</v>
      </c>
      <c r="BS56" s="142">
        <f t="shared" si="24"/>
        <v>3</v>
      </c>
      <c r="BT56" s="142">
        <f t="shared" si="25"/>
        <v>3</v>
      </c>
      <c r="BU56" s="142">
        <f t="shared" si="26"/>
        <v>3</v>
      </c>
      <c r="BV56" s="142">
        <f t="shared" si="27"/>
        <v>3</v>
      </c>
      <c r="BW56" s="142">
        <f t="shared" si="28"/>
        <v>3</v>
      </c>
      <c r="BX56" s="142">
        <f t="shared" si="29"/>
        <v>3</v>
      </c>
      <c r="BY56" s="142">
        <f t="shared" si="30"/>
        <v>3</v>
      </c>
      <c r="BZ56" s="142">
        <f t="shared" si="31"/>
        <v>3</v>
      </c>
      <c r="CA56" s="142">
        <f t="shared" si="32"/>
        <v>3</v>
      </c>
      <c r="CB56" s="142">
        <f t="shared" si="33"/>
        <v>3</v>
      </c>
      <c r="CC56" s="142">
        <f t="shared" si="34"/>
        <v>3</v>
      </c>
      <c r="CD56" s="142">
        <f t="shared" si="35"/>
        <v>3</v>
      </c>
      <c r="CE56" s="142">
        <f t="shared" si="36"/>
        <v>3</v>
      </c>
      <c r="CF56" s="142">
        <f t="shared" si="37"/>
        <v>3</v>
      </c>
      <c r="CG56" s="142">
        <f t="shared" si="38"/>
        <v>3</v>
      </c>
      <c r="CH56" s="40"/>
      <c r="CI56" s="142">
        <f t="shared" si="51"/>
        <v>4</v>
      </c>
      <c r="CJ56" s="142">
        <f t="shared" si="52"/>
        <v>12</v>
      </c>
      <c r="CK56" s="142">
        <f t="shared" si="53"/>
        <v>12</v>
      </c>
      <c r="CL56" s="142">
        <f t="shared" si="54"/>
        <v>12</v>
      </c>
      <c r="CM56" s="142">
        <f t="shared" si="55"/>
        <v>12</v>
      </c>
      <c r="CN56" s="40"/>
    </row>
    <row r="57" spans="1:92" s="303" customFormat="1" outlineLevel="1" x14ac:dyDescent="0.3">
      <c r="A57" s="179" t="s">
        <v>214</v>
      </c>
      <c r="B57" s="89"/>
      <c r="C57" s="177" t="s">
        <v>212</v>
      </c>
      <c r="D57" s="178" t="s">
        <v>98</v>
      </c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80"/>
      <c r="Q57" s="180"/>
      <c r="R57" s="180"/>
      <c r="S57" s="180"/>
      <c r="T57" s="180"/>
      <c r="U57" s="180"/>
      <c r="V57" s="180"/>
      <c r="W57" s="180"/>
      <c r="X57" s="180"/>
      <c r="Y57" s="180"/>
      <c r="Z57" s="180"/>
      <c r="AA57" s="180"/>
      <c r="AB57" s="180"/>
      <c r="AC57" s="180"/>
      <c r="AD57" s="180"/>
      <c r="AE57" s="180"/>
      <c r="AF57" s="180"/>
      <c r="AG57" s="180"/>
      <c r="AH57" s="180"/>
      <c r="AI57" s="180"/>
      <c r="AJ57" s="180"/>
      <c r="AK57" s="180"/>
      <c r="AL57" s="180"/>
      <c r="AM57" s="180"/>
      <c r="AN57" s="180"/>
      <c r="AO57" s="180"/>
      <c r="AP57" s="180"/>
      <c r="AQ57" s="180"/>
      <c r="AR57" s="180"/>
      <c r="AS57" s="180"/>
      <c r="AT57" s="180"/>
      <c r="AU57" s="180"/>
      <c r="AV57" s="180"/>
      <c r="AW57" s="180"/>
      <c r="AX57" s="180"/>
      <c r="AY57" s="180"/>
      <c r="AZ57" s="180"/>
      <c r="BA57" s="180"/>
      <c r="BB57" s="180"/>
      <c r="BC57" s="180"/>
      <c r="BD57" s="180"/>
      <c r="BE57" s="180"/>
      <c r="BF57" s="180"/>
      <c r="BG57" s="180"/>
      <c r="BH57" s="180"/>
      <c r="BI57" s="180"/>
      <c r="BJ57" s="180"/>
      <c r="BK57" s="180"/>
      <c r="BL57" s="180"/>
      <c r="BM57" s="175"/>
      <c r="BN57" s="180">
        <f t="shared" si="19"/>
        <v>0</v>
      </c>
      <c r="BO57" s="180">
        <f t="shared" si="20"/>
        <v>0</v>
      </c>
      <c r="BP57" s="180">
        <f t="shared" si="21"/>
        <v>0</v>
      </c>
      <c r="BQ57" s="180">
        <f t="shared" si="22"/>
        <v>0</v>
      </c>
      <c r="BR57" s="180">
        <f t="shared" si="23"/>
        <v>0</v>
      </c>
      <c r="BS57" s="180">
        <f t="shared" si="24"/>
        <v>0</v>
      </c>
      <c r="BT57" s="180">
        <f t="shared" si="25"/>
        <v>0</v>
      </c>
      <c r="BU57" s="180">
        <f t="shared" si="26"/>
        <v>0</v>
      </c>
      <c r="BV57" s="180">
        <f t="shared" si="27"/>
        <v>0</v>
      </c>
      <c r="BW57" s="180">
        <f t="shared" si="28"/>
        <v>0</v>
      </c>
      <c r="BX57" s="180">
        <f t="shared" si="29"/>
        <v>0</v>
      </c>
      <c r="BY57" s="180">
        <f t="shared" si="30"/>
        <v>0</v>
      </c>
      <c r="BZ57" s="180">
        <f t="shared" si="31"/>
        <v>0</v>
      </c>
      <c r="CA57" s="180">
        <f t="shared" si="32"/>
        <v>0</v>
      </c>
      <c r="CB57" s="180">
        <f t="shared" si="33"/>
        <v>0</v>
      </c>
      <c r="CC57" s="180">
        <f t="shared" si="34"/>
        <v>0</v>
      </c>
      <c r="CD57" s="180">
        <f t="shared" si="35"/>
        <v>0</v>
      </c>
      <c r="CE57" s="180">
        <f t="shared" si="36"/>
        <v>0</v>
      </c>
      <c r="CF57" s="180">
        <f t="shared" si="37"/>
        <v>0</v>
      </c>
      <c r="CG57" s="180">
        <f t="shared" si="38"/>
        <v>0</v>
      </c>
      <c r="CH57" s="40"/>
      <c r="CI57" s="180"/>
      <c r="CJ57" s="180"/>
      <c r="CK57" s="180"/>
      <c r="CL57" s="180"/>
      <c r="CM57" s="180"/>
      <c r="CN57" s="40"/>
    </row>
    <row r="58" spans="1:92" s="303" customFormat="1" outlineLevel="1" x14ac:dyDescent="0.3">
      <c r="A58" s="277"/>
      <c r="B58" s="273" t="s">
        <v>335</v>
      </c>
      <c r="C58" s="274"/>
      <c r="D58" s="275"/>
      <c r="E58" s="278"/>
      <c r="F58" s="278"/>
      <c r="G58" s="278"/>
      <c r="H58" s="278"/>
      <c r="I58" s="278"/>
      <c r="J58" s="278"/>
      <c r="K58" s="278"/>
      <c r="L58" s="278"/>
      <c r="M58" s="278"/>
      <c r="N58" s="278"/>
      <c r="O58" s="278"/>
      <c r="P58" s="278"/>
      <c r="Q58" s="278"/>
      <c r="R58" s="278"/>
      <c r="S58" s="278"/>
      <c r="T58" s="278"/>
      <c r="U58" s="278"/>
      <c r="V58" s="278"/>
      <c r="W58" s="278"/>
      <c r="X58" s="278"/>
      <c r="Y58" s="278"/>
      <c r="Z58" s="278"/>
      <c r="AA58" s="278"/>
      <c r="AB58" s="278"/>
      <c r="AC58" s="278"/>
      <c r="AD58" s="278"/>
      <c r="AE58" s="278"/>
      <c r="AF58" s="278"/>
      <c r="AG58" s="278"/>
      <c r="AH58" s="278"/>
      <c r="AI58" s="278"/>
      <c r="AJ58" s="278"/>
      <c r="AK58" s="278"/>
      <c r="AL58" s="278"/>
      <c r="AM58" s="278"/>
      <c r="AN58" s="278"/>
      <c r="AO58" s="278"/>
      <c r="AP58" s="278"/>
      <c r="AQ58" s="278"/>
      <c r="AR58" s="278"/>
      <c r="AS58" s="278"/>
      <c r="AT58" s="278"/>
      <c r="AU58" s="278"/>
      <c r="AV58" s="278"/>
      <c r="AW58" s="278"/>
      <c r="AX58" s="278"/>
      <c r="AY58" s="278"/>
      <c r="AZ58" s="278"/>
      <c r="BA58" s="278"/>
      <c r="BB58" s="278"/>
      <c r="BC58" s="278"/>
      <c r="BD58" s="278"/>
      <c r="BE58" s="278"/>
      <c r="BF58" s="278"/>
      <c r="BG58" s="278"/>
      <c r="BH58" s="278"/>
      <c r="BI58" s="278"/>
      <c r="BJ58" s="278"/>
      <c r="BK58" s="278"/>
      <c r="BL58" s="278"/>
      <c r="BM58" s="40"/>
      <c r="BN58" s="159">
        <f t="shared" si="19"/>
        <v>0</v>
      </c>
      <c r="BO58" s="159">
        <f t="shared" si="20"/>
        <v>0</v>
      </c>
      <c r="BP58" s="159">
        <f t="shared" si="21"/>
        <v>0</v>
      </c>
      <c r="BQ58" s="159">
        <f t="shared" si="22"/>
        <v>0</v>
      </c>
      <c r="BR58" s="159">
        <f t="shared" si="23"/>
        <v>0</v>
      </c>
      <c r="BS58" s="159">
        <f t="shared" si="24"/>
        <v>0</v>
      </c>
      <c r="BT58" s="159">
        <f t="shared" si="25"/>
        <v>0</v>
      </c>
      <c r="BU58" s="159">
        <f t="shared" si="26"/>
        <v>0</v>
      </c>
      <c r="BV58" s="159">
        <f t="shared" si="27"/>
        <v>0</v>
      </c>
      <c r="BW58" s="159">
        <f t="shared" si="28"/>
        <v>0</v>
      </c>
      <c r="BX58" s="159">
        <f t="shared" si="29"/>
        <v>0</v>
      </c>
      <c r="BY58" s="159">
        <f t="shared" si="30"/>
        <v>0</v>
      </c>
      <c r="BZ58" s="159">
        <f t="shared" si="31"/>
        <v>0</v>
      </c>
      <c r="CA58" s="159">
        <f t="shared" si="32"/>
        <v>0</v>
      </c>
      <c r="CB58" s="159">
        <f t="shared" si="33"/>
        <v>0</v>
      </c>
      <c r="CC58" s="159">
        <f t="shared" si="34"/>
        <v>0</v>
      </c>
      <c r="CD58" s="159">
        <f t="shared" si="35"/>
        <v>0</v>
      </c>
      <c r="CE58" s="159">
        <f t="shared" si="36"/>
        <v>0</v>
      </c>
      <c r="CF58" s="159">
        <f t="shared" si="37"/>
        <v>0</v>
      </c>
      <c r="CG58" s="159">
        <f t="shared" si="38"/>
        <v>0</v>
      </c>
      <c r="CH58" s="40"/>
      <c r="CI58" s="143">
        <f t="shared" ref="CI58:CI64" si="124">SUM(E58:P58)</f>
        <v>0</v>
      </c>
      <c r="CJ58" s="143">
        <f t="shared" ref="CJ58:CJ64" si="125">SUM(Q58:AB58)</f>
        <v>0</v>
      </c>
      <c r="CK58" s="143">
        <f t="shared" ref="CK58:CK64" si="126">SUM(AC58:AN58)</f>
        <v>0</v>
      </c>
      <c r="CL58" s="143">
        <f t="shared" ref="CL58:CL64" si="127">SUM(AO58:AZ58)</f>
        <v>0</v>
      </c>
      <c r="CM58" s="143">
        <f t="shared" ref="CM58:CM64" si="128">SUM(BA58:BL58)</f>
        <v>0</v>
      </c>
      <c r="CN58" s="40"/>
    </row>
    <row r="59" spans="1:92" s="303" customFormat="1" outlineLevel="1" x14ac:dyDescent="0.3">
      <c r="A59" s="277"/>
      <c r="B59" s="273" t="s">
        <v>236</v>
      </c>
      <c r="C59" s="274"/>
      <c r="D59" s="275"/>
      <c r="E59" s="276"/>
      <c r="F59" s="276"/>
      <c r="G59" s="276"/>
      <c r="H59" s="276"/>
      <c r="I59" s="276"/>
      <c r="J59" s="276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40"/>
      <c r="BN59" s="160">
        <f t="shared" si="19"/>
        <v>0</v>
      </c>
      <c r="BO59" s="160">
        <f t="shared" si="20"/>
        <v>0</v>
      </c>
      <c r="BP59" s="160">
        <f t="shared" si="21"/>
        <v>0</v>
      </c>
      <c r="BQ59" s="160">
        <f t="shared" si="22"/>
        <v>0</v>
      </c>
      <c r="BR59" s="160">
        <f t="shared" si="23"/>
        <v>0</v>
      </c>
      <c r="BS59" s="160">
        <f t="shared" si="24"/>
        <v>0</v>
      </c>
      <c r="BT59" s="160">
        <f t="shared" si="25"/>
        <v>0</v>
      </c>
      <c r="BU59" s="160">
        <f t="shared" si="26"/>
        <v>0</v>
      </c>
      <c r="BV59" s="160">
        <f t="shared" si="27"/>
        <v>0</v>
      </c>
      <c r="BW59" s="160">
        <f t="shared" si="28"/>
        <v>0</v>
      </c>
      <c r="BX59" s="160">
        <f t="shared" si="29"/>
        <v>0</v>
      </c>
      <c r="BY59" s="160">
        <f t="shared" si="30"/>
        <v>0</v>
      </c>
      <c r="BZ59" s="160">
        <f t="shared" si="31"/>
        <v>0</v>
      </c>
      <c r="CA59" s="160">
        <f t="shared" si="32"/>
        <v>0</v>
      </c>
      <c r="CB59" s="160">
        <f t="shared" si="33"/>
        <v>0</v>
      </c>
      <c r="CC59" s="160">
        <f t="shared" si="34"/>
        <v>0</v>
      </c>
      <c r="CD59" s="160">
        <f t="shared" si="35"/>
        <v>0</v>
      </c>
      <c r="CE59" s="160">
        <f t="shared" si="36"/>
        <v>0</v>
      </c>
      <c r="CF59" s="160">
        <f t="shared" si="37"/>
        <v>0</v>
      </c>
      <c r="CG59" s="160">
        <f t="shared" si="38"/>
        <v>0</v>
      </c>
      <c r="CH59" s="40"/>
      <c r="CI59" s="143">
        <f t="shared" si="124"/>
        <v>0</v>
      </c>
      <c r="CJ59" s="143">
        <f t="shared" si="125"/>
        <v>0</v>
      </c>
      <c r="CK59" s="143">
        <f t="shared" si="126"/>
        <v>0</v>
      </c>
      <c r="CL59" s="143">
        <f t="shared" si="127"/>
        <v>0</v>
      </c>
      <c r="CM59" s="143">
        <f t="shared" si="128"/>
        <v>0</v>
      </c>
      <c r="CN59" s="40"/>
    </row>
    <row r="60" spans="1:92" s="303" customFormat="1" outlineLevel="1" x14ac:dyDescent="0.3">
      <c r="A60" s="277"/>
      <c r="B60" s="273" t="s">
        <v>311</v>
      </c>
      <c r="C60" s="274"/>
      <c r="D60" s="275"/>
      <c r="E60" s="278"/>
      <c r="F60" s="278"/>
      <c r="G60" s="278"/>
      <c r="H60" s="278"/>
      <c r="I60" s="278"/>
      <c r="J60" s="278"/>
      <c r="K60" s="278"/>
      <c r="L60" s="278"/>
      <c r="M60" s="278"/>
      <c r="N60" s="278"/>
      <c r="O60" s="278"/>
      <c r="P60" s="278"/>
      <c r="Q60" s="278"/>
      <c r="R60" s="278"/>
      <c r="S60" s="278"/>
      <c r="T60" s="278"/>
      <c r="U60" s="278"/>
      <c r="V60" s="278"/>
      <c r="W60" s="278"/>
      <c r="X60" s="278"/>
      <c r="Y60" s="278"/>
      <c r="Z60" s="278"/>
      <c r="AA60" s="278"/>
      <c r="AB60" s="278"/>
      <c r="AC60" s="278"/>
      <c r="AD60" s="278"/>
      <c r="AE60" s="278"/>
      <c r="AF60" s="278"/>
      <c r="AG60" s="278"/>
      <c r="AH60" s="278"/>
      <c r="AI60" s="278"/>
      <c r="AJ60" s="278"/>
      <c r="AK60" s="278"/>
      <c r="AL60" s="278"/>
      <c r="AM60" s="278"/>
      <c r="AN60" s="278"/>
      <c r="AO60" s="278"/>
      <c r="AP60" s="278"/>
      <c r="AQ60" s="278"/>
      <c r="AR60" s="278"/>
      <c r="AS60" s="278"/>
      <c r="AT60" s="278"/>
      <c r="AU60" s="278"/>
      <c r="AV60" s="278"/>
      <c r="AW60" s="278"/>
      <c r="AX60" s="278"/>
      <c r="AY60" s="278"/>
      <c r="AZ60" s="278"/>
      <c r="BA60" s="278"/>
      <c r="BB60" s="278"/>
      <c r="BC60" s="278"/>
      <c r="BD60" s="278"/>
      <c r="BE60" s="278"/>
      <c r="BF60" s="278"/>
      <c r="BG60" s="278"/>
      <c r="BH60" s="278"/>
      <c r="BI60" s="278"/>
      <c r="BJ60" s="278"/>
      <c r="BK60" s="278"/>
      <c r="BL60" s="278"/>
      <c r="BM60" s="40"/>
      <c r="BN60" s="160">
        <f t="shared" si="19"/>
        <v>0</v>
      </c>
      <c r="BO60" s="160">
        <f t="shared" si="20"/>
        <v>0</v>
      </c>
      <c r="BP60" s="160">
        <f t="shared" si="21"/>
        <v>0</v>
      </c>
      <c r="BQ60" s="160">
        <f t="shared" si="22"/>
        <v>0</v>
      </c>
      <c r="BR60" s="160">
        <f t="shared" si="23"/>
        <v>0</v>
      </c>
      <c r="BS60" s="160">
        <f t="shared" si="24"/>
        <v>0</v>
      </c>
      <c r="BT60" s="160">
        <f t="shared" si="25"/>
        <v>0</v>
      </c>
      <c r="BU60" s="160">
        <f t="shared" si="26"/>
        <v>0</v>
      </c>
      <c r="BV60" s="160">
        <f t="shared" si="27"/>
        <v>0</v>
      </c>
      <c r="BW60" s="160">
        <f t="shared" si="28"/>
        <v>0</v>
      </c>
      <c r="BX60" s="160">
        <f t="shared" si="29"/>
        <v>0</v>
      </c>
      <c r="BY60" s="160">
        <f t="shared" si="30"/>
        <v>0</v>
      </c>
      <c r="BZ60" s="160">
        <f t="shared" si="31"/>
        <v>0</v>
      </c>
      <c r="CA60" s="160">
        <f t="shared" si="32"/>
        <v>0</v>
      </c>
      <c r="CB60" s="160">
        <f t="shared" si="33"/>
        <v>0</v>
      </c>
      <c r="CC60" s="160">
        <f t="shared" si="34"/>
        <v>0</v>
      </c>
      <c r="CD60" s="160">
        <f t="shared" si="35"/>
        <v>0</v>
      </c>
      <c r="CE60" s="160">
        <f t="shared" si="36"/>
        <v>0</v>
      </c>
      <c r="CF60" s="160">
        <f t="shared" si="37"/>
        <v>0</v>
      </c>
      <c r="CG60" s="160">
        <f t="shared" si="38"/>
        <v>0</v>
      </c>
      <c r="CH60" s="40"/>
      <c r="CI60" s="143">
        <f t="shared" si="124"/>
        <v>0</v>
      </c>
      <c r="CJ60" s="143">
        <f t="shared" si="125"/>
        <v>0</v>
      </c>
      <c r="CK60" s="143">
        <f t="shared" si="126"/>
        <v>0</v>
      </c>
      <c r="CL60" s="143">
        <f t="shared" si="127"/>
        <v>0</v>
      </c>
      <c r="CM60" s="143">
        <f t="shared" si="128"/>
        <v>0</v>
      </c>
      <c r="CN60" s="40"/>
    </row>
    <row r="61" spans="1:92" s="303" customFormat="1" outlineLevel="1" x14ac:dyDescent="0.3">
      <c r="A61" s="277"/>
      <c r="B61" s="273" t="s">
        <v>237</v>
      </c>
      <c r="C61" s="274"/>
      <c r="D61" s="275"/>
      <c r="E61" s="278"/>
      <c r="F61" s="278"/>
      <c r="G61" s="278"/>
      <c r="H61" s="278"/>
      <c r="I61" s="278"/>
      <c r="J61" s="278"/>
      <c r="K61" s="278"/>
      <c r="L61" s="278"/>
      <c r="M61" s="278"/>
      <c r="N61" s="278"/>
      <c r="O61" s="278"/>
      <c r="P61" s="278"/>
      <c r="Q61" s="278"/>
      <c r="R61" s="278"/>
      <c r="S61" s="278"/>
      <c r="T61" s="278"/>
      <c r="U61" s="278"/>
      <c r="V61" s="278"/>
      <c r="W61" s="278"/>
      <c r="X61" s="278"/>
      <c r="Y61" s="278"/>
      <c r="Z61" s="278"/>
      <c r="AA61" s="278"/>
      <c r="AB61" s="278"/>
      <c r="AC61" s="278"/>
      <c r="AD61" s="278"/>
      <c r="AE61" s="278"/>
      <c r="AF61" s="278"/>
      <c r="AG61" s="278"/>
      <c r="AH61" s="278"/>
      <c r="AI61" s="278"/>
      <c r="AJ61" s="278"/>
      <c r="AK61" s="278"/>
      <c r="AL61" s="278"/>
      <c r="AM61" s="278"/>
      <c r="AN61" s="278"/>
      <c r="AO61" s="278"/>
      <c r="AP61" s="278"/>
      <c r="AQ61" s="278"/>
      <c r="AR61" s="278"/>
      <c r="AS61" s="278"/>
      <c r="AT61" s="278"/>
      <c r="AU61" s="278"/>
      <c r="AV61" s="278"/>
      <c r="AW61" s="278"/>
      <c r="AX61" s="278"/>
      <c r="AY61" s="278"/>
      <c r="AZ61" s="278"/>
      <c r="BA61" s="278"/>
      <c r="BB61" s="278"/>
      <c r="BC61" s="278"/>
      <c r="BD61" s="278"/>
      <c r="BE61" s="278"/>
      <c r="BF61" s="278"/>
      <c r="BG61" s="278"/>
      <c r="BH61" s="278"/>
      <c r="BI61" s="278"/>
      <c r="BJ61" s="278"/>
      <c r="BK61" s="278"/>
      <c r="BL61" s="278"/>
      <c r="BM61" s="40"/>
      <c r="BN61" s="160">
        <f t="shared" si="19"/>
        <v>0</v>
      </c>
      <c r="BO61" s="160">
        <f t="shared" si="20"/>
        <v>0</v>
      </c>
      <c r="BP61" s="160">
        <f t="shared" si="21"/>
        <v>0</v>
      </c>
      <c r="BQ61" s="160">
        <f t="shared" si="22"/>
        <v>0</v>
      </c>
      <c r="BR61" s="160">
        <f t="shared" si="23"/>
        <v>0</v>
      </c>
      <c r="BS61" s="160">
        <f t="shared" si="24"/>
        <v>0</v>
      </c>
      <c r="BT61" s="160">
        <f t="shared" si="25"/>
        <v>0</v>
      </c>
      <c r="BU61" s="160">
        <f t="shared" si="26"/>
        <v>0</v>
      </c>
      <c r="BV61" s="160">
        <f t="shared" si="27"/>
        <v>0</v>
      </c>
      <c r="BW61" s="160">
        <f t="shared" si="28"/>
        <v>0</v>
      </c>
      <c r="BX61" s="160">
        <f t="shared" si="29"/>
        <v>0</v>
      </c>
      <c r="BY61" s="160">
        <f t="shared" si="30"/>
        <v>0</v>
      </c>
      <c r="BZ61" s="160">
        <f t="shared" si="31"/>
        <v>0</v>
      </c>
      <c r="CA61" s="160">
        <f t="shared" si="32"/>
        <v>0</v>
      </c>
      <c r="CB61" s="160">
        <f t="shared" si="33"/>
        <v>0</v>
      </c>
      <c r="CC61" s="160">
        <f t="shared" si="34"/>
        <v>0</v>
      </c>
      <c r="CD61" s="160">
        <f t="shared" si="35"/>
        <v>0</v>
      </c>
      <c r="CE61" s="160">
        <f t="shared" si="36"/>
        <v>0</v>
      </c>
      <c r="CF61" s="160">
        <f t="shared" si="37"/>
        <v>0</v>
      </c>
      <c r="CG61" s="160">
        <f t="shared" si="38"/>
        <v>0</v>
      </c>
      <c r="CH61" s="40"/>
      <c r="CI61" s="143">
        <f t="shared" si="124"/>
        <v>0</v>
      </c>
      <c r="CJ61" s="143">
        <f t="shared" si="125"/>
        <v>0</v>
      </c>
      <c r="CK61" s="143">
        <f t="shared" si="126"/>
        <v>0</v>
      </c>
      <c r="CL61" s="143">
        <f t="shared" si="127"/>
        <v>0</v>
      </c>
      <c r="CM61" s="143">
        <f t="shared" si="128"/>
        <v>0</v>
      </c>
      <c r="CN61" s="40"/>
    </row>
    <row r="62" spans="1:92" s="303" customFormat="1" outlineLevel="1" x14ac:dyDescent="0.3">
      <c r="A62" s="141"/>
      <c r="B62" s="47" t="s">
        <v>238</v>
      </c>
      <c r="C62" s="12">
        <v>0</v>
      </c>
      <c r="D62" s="10">
        <v>0</v>
      </c>
      <c r="E62" s="72">
        <v>0</v>
      </c>
      <c r="F62" s="72">
        <v>0</v>
      </c>
      <c r="G62" s="72">
        <v>0</v>
      </c>
      <c r="H62" s="72">
        <v>0</v>
      </c>
      <c r="I62" s="72">
        <v>0</v>
      </c>
      <c r="J62" s="72">
        <v>0</v>
      </c>
      <c r="K62" s="72">
        <v>0</v>
      </c>
      <c r="L62" s="72">
        <v>0</v>
      </c>
      <c r="M62" s="72">
        <v>0</v>
      </c>
      <c r="N62" s="72">
        <v>0</v>
      </c>
      <c r="O62" s="72">
        <v>0</v>
      </c>
      <c r="P62" s="72">
        <v>0</v>
      </c>
      <c r="Q62" s="72">
        <v>0</v>
      </c>
      <c r="R62" s="72">
        <v>0</v>
      </c>
      <c r="S62" s="72">
        <v>0</v>
      </c>
      <c r="T62" s="72">
        <v>0</v>
      </c>
      <c r="U62" s="72">
        <v>0</v>
      </c>
      <c r="V62" s="72">
        <v>0</v>
      </c>
      <c r="W62" s="72">
        <v>0</v>
      </c>
      <c r="X62" s="72">
        <v>0</v>
      </c>
      <c r="Y62" s="72">
        <v>0</v>
      </c>
      <c r="Z62" s="72">
        <v>0</v>
      </c>
      <c r="AA62" s="72">
        <v>0</v>
      </c>
      <c r="AB62" s="72">
        <v>0</v>
      </c>
      <c r="AC62" s="72">
        <v>0</v>
      </c>
      <c r="AD62" s="72">
        <v>0</v>
      </c>
      <c r="AE62" s="72">
        <v>0</v>
      </c>
      <c r="AF62" s="72">
        <v>0</v>
      </c>
      <c r="AG62" s="72">
        <v>0</v>
      </c>
      <c r="AH62" s="72">
        <v>0</v>
      </c>
      <c r="AI62" s="72">
        <v>0</v>
      </c>
      <c r="AJ62" s="72">
        <v>0</v>
      </c>
      <c r="AK62" s="72">
        <v>0</v>
      </c>
      <c r="AL62" s="72">
        <v>0</v>
      </c>
      <c r="AM62" s="72">
        <v>0</v>
      </c>
      <c r="AN62" s="72">
        <v>0</v>
      </c>
      <c r="AO62" s="72">
        <v>0</v>
      </c>
      <c r="AP62" s="72">
        <v>0</v>
      </c>
      <c r="AQ62" s="72">
        <v>0</v>
      </c>
      <c r="AR62" s="72">
        <v>0</v>
      </c>
      <c r="AS62" s="72">
        <v>0</v>
      </c>
      <c r="AT62" s="72">
        <v>0</v>
      </c>
      <c r="AU62" s="72">
        <v>0</v>
      </c>
      <c r="AV62" s="72">
        <v>0</v>
      </c>
      <c r="AW62" s="72">
        <v>0</v>
      </c>
      <c r="AX62" s="72">
        <v>0</v>
      </c>
      <c r="AY62" s="72">
        <v>0</v>
      </c>
      <c r="AZ62" s="72">
        <v>0</v>
      </c>
      <c r="BA62" s="72">
        <v>0</v>
      </c>
      <c r="BB62" s="72">
        <v>0</v>
      </c>
      <c r="BC62" s="72">
        <v>0</v>
      </c>
      <c r="BD62" s="72">
        <v>0</v>
      </c>
      <c r="BE62" s="72">
        <v>0</v>
      </c>
      <c r="BF62" s="72">
        <v>0</v>
      </c>
      <c r="BG62" s="72">
        <v>0</v>
      </c>
      <c r="BH62" s="72">
        <v>0</v>
      </c>
      <c r="BI62" s="72">
        <v>0</v>
      </c>
      <c r="BJ62" s="72">
        <v>0</v>
      </c>
      <c r="BK62" s="72">
        <v>0</v>
      </c>
      <c r="BL62" s="72">
        <v>0</v>
      </c>
      <c r="BM62" s="40"/>
      <c r="BN62" s="160">
        <f t="shared" si="19"/>
        <v>0</v>
      </c>
      <c r="BO62" s="160">
        <f t="shared" si="20"/>
        <v>0</v>
      </c>
      <c r="BP62" s="160">
        <f t="shared" si="21"/>
        <v>0</v>
      </c>
      <c r="BQ62" s="160">
        <f t="shared" si="22"/>
        <v>0</v>
      </c>
      <c r="BR62" s="160">
        <f t="shared" si="23"/>
        <v>0</v>
      </c>
      <c r="BS62" s="160">
        <f t="shared" si="24"/>
        <v>0</v>
      </c>
      <c r="BT62" s="160">
        <f t="shared" si="25"/>
        <v>0</v>
      </c>
      <c r="BU62" s="160">
        <f t="shared" si="26"/>
        <v>0</v>
      </c>
      <c r="BV62" s="160">
        <f t="shared" si="27"/>
        <v>0</v>
      </c>
      <c r="BW62" s="160">
        <f t="shared" si="28"/>
        <v>0</v>
      </c>
      <c r="BX62" s="160">
        <f t="shared" si="29"/>
        <v>0</v>
      </c>
      <c r="BY62" s="160">
        <f t="shared" si="30"/>
        <v>0</v>
      </c>
      <c r="BZ62" s="160">
        <f t="shared" si="31"/>
        <v>0</v>
      </c>
      <c r="CA62" s="160">
        <f t="shared" si="32"/>
        <v>0</v>
      </c>
      <c r="CB62" s="160">
        <f t="shared" si="33"/>
        <v>0</v>
      </c>
      <c r="CC62" s="160">
        <f t="shared" si="34"/>
        <v>0</v>
      </c>
      <c r="CD62" s="160">
        <f t="shared" si="35"/>
        <v>0</v>
      </c>
      <c r="CE62" s="160">
        <f t="shared" si="36"/>
        <v>0</v>
      </c>
      <c r="CF62" s="160">
        <f t="shared" si="37"/>
        <v>0</v>
      </c>
      <c r="CG62" s="160">
        <f t="shared" si="38"/>
        <v>0</v>
      </c>
      <c r="CH62" s="40"/>
      <c r="CI62" s="143">
        <f t="shared" si="124"/>
        <v>0</v>
      </c>
      <c r="CJ62" s="143">
        <f t="shared" si="125"/>
        <v>0</v>
      </c>
      <c r="CK62" s="143">
        <f t="shared" si="126"/>
        <v>0</v>
      </c>
      <c r="CL62" s="143">
        <f t="shared" si="127"/>
        <v>0</v>
      </c>
      <c r="CM62" s="143">
        <f t="shared" si="128"/>
        <v>0</v>
      </c>
      <c r="CN62" s="40"/>
    </row>
    <row r="63" spans="1:92" s="303" customFormat="1" outlineLevel="1" x14ac:dyDescent="0.3">
      <c r="A63" s="141"/>
      <c r="B63" s="47" t="s">
        <v>239</v>
      </c>
      <c r="C63" s="12">
        <v>60000</v>
      </c>
      <c r="D63" s="10">
        <v>0.18</v>
      </c>
      <c r="E63" s="72">
        <v>0</v>
      </c>
      <c r="F63" s="72">
        <v>0</v>
      </c>
      <c r="G63" s="72">
        <v>0</v>
      </c>
      <c r="H63" s="72">
        <v>0</v>
      </c>
      <c r="I63" s="72">
        <v>0</v>
      </c>
      <c r="J63" s="72">
        <v>0</v>
      </c>
      <c r="K63" s="72">
        <v>0</v>
      </c>
      <c r="L63" s="72">
        <v>0</v>
      </c>
      <c r="M63" s="55">
        <v>1</v>
      </c>
      <c r="N63" s="55">
        <v>1</v>
      </c>
      <c r="O63" s="55">
        <v>1</v>
      </c>
      <c r="P63" s="55">
        <v>1</v>
      </c>
      <c r="Q63" s="55">
        <v>1</v>
      </c>
      <c r="R63" s="55">
        <v>1</v>
      </c>
      <c r="S63" s="55">
        <v>1</v>
      </c>
      <c r="T63" s="55">
        <v>1</v>
      </c>
      <c r="U63" s="55">
        <v>1</v>
      </c>
      <c r="V63" s="55">
        <v>1</v>
      </c>
      <c r="W63" s="55">
        <v>1</v>
      </c>
      <c r="X63" s="55">
        <v>1</v>
      </c>
      <c r="Y63" s="55">
        <v>1</v>
      </c>
      <c r="Z63" s="55">
        <v>1</v>
      </c>
      <c r="AA63" s="55">
        <v>1</v>
      </c>
      <c r="AB63" s="55">
        <v>1</v>
      </c>
      <c r="AC63" s="55">
        <v>1</v>
      </c>
      <c r="AD63" s="55">
        <v>1</v>
      </c>
      <c r="AE63" s="55">
        <v>1</v>
      </c>
      <c r="AF63" s="55">
        <v>1</v>
      </c>
      <c r="AG63" s="55">
        <v>1</v>
      </c>
      <c r="AH63" s="55">
        <v>1</v>
      </c>
      <c r="AI63" s="55">
        <v>1</v>
      </c>
      <c r="AJ63" s="55">
        <v>1</v>
      </c>
      <c r="AK63" s="55">
        <v>1</v>
      </c>
      <c r="AL63" s="55">
        <v>1</v>
      </c>
      <c r="AM63" s="55">
        <v>1</v>
      </c>
      <c r="AN63" s="55">
        <v>1</v>
      </c>
      <c r="AO63" s="55">
        <v>1</v>
      </c>
      <c r="AP63" s="55">
        <v>1</v>
      </c>
      <c r="AQ63" s="55">
        <v>1</v>
      </c>
      <c r="AR63" s="55">
        <v>1</v>
      </c>
      <c r="AS63" s="55">
        <v>1</v>
      </c>
      <c r="AT63" s="55">
        <v>1</v>
      </c>
      <c r="AU63" s="55">
        <v>1</v>
      </c>
      <c r="AV63" s="55">
        <v>1</v>
      </c>
      <c r="AW63" s="55">
        <v>1</v>
      </c>
      <c r="AX63" s="55">
        <v>1</v>
      </c>
      <c r="AY63" s="55">
        <v>1</v>
      </c>
      <c r="AZ63" s="55">
        <v>1</v>
      </c>
      <c r="BA63" s="55">
        <v>1</v>
      </c>
      <c r="BB63" s="55">
        <v>1</v>
      </c>
      <c r="BC63" s="55">
        <v>1</v>
      </c>
      <c r="BD63" s="55">
        <v>1</v>
      </c>
      <c r="BE63" s="55">
        <v>1</v>
      </c>
      <c r="BF63" s="55">
        <v>1</v>
      </c>
      <c r="BG63" s="55">
        <v>1</v>
      </c>
      <c r="BH63" s="55">
        <v>1</v>
      </c>
      <c r="BI63" s="55">
        <v>1</v>
      </c>
      <c r="BJ63" s="55">
        <v>1</v>
      </c>
      <c r="BK63" s="55">
        <v>1</v>
      </c>
      <c r="BL63" s="55">
        <v>1</v>
      </c>
      <c r="BM63" s="40"/>
      <c r="BN63" s="160">
        <f t="shared" si="19"/>
        <v>0</v>
      </c>
      <c r="BO63" s="160">
        <f t="shared" si="20"/>
        <v>0</v>
      </c>
      <c r="BP63" s="160">
        <f t="shared" si="21"/>
        <v>1</v>
      </c>
      <c r="BQ63" s="160">
        <f t="shared" si="22"/>
        <v>3</v>
      </c>
      <c r="BR63" s="160">
        <f t="shared" si="23"/>
        <v>3</v>
      </c>
      <c r="BS63" s="160">
        <f t="shared" si="24"/>
        <v>3</v>
      </c>
      <c r="BT63" s="160">
        <f t="shared" si="25"/>
        <v>3</v>
      </c>
      <c r="BU63" s="160">
        <f t="shared" si="26"/>
        <v>3</v>
      </c>
      <c r="BV63" s="160">
        <f t="shared" si="27"/>
        <v>3</v>
      </c>
      <c r="BW63" s="160">
        <f t="shared" si="28"/>
        <v>3</v>
      </c>
      <c r="BX63" s="160">
        <f t="shared" si="29"/>
        <v>3</v>
      </c>
      <c r="BY63" s="160">
        <f t="shared" si="30"/>
        <v>3</v>
      </c>
      <c r="BZ63" s="160">
        <f t="shared" si="31"/>
        <v>3</v>
      </c>
      <c r="CA63" s="160">
        <f t="shared" si="32"/>
        <v>3</v>
      </c>
      <c r="CB63" s="160">
        <f t="shared" si="33"/>
        <v>3</v>
      </c>
      <c r="CC63" s="160">
        <f t="shared" si="34"/>
        <v>3</v>
      </c>
      <c r="CD63" s="160">
        <f t="shared" si="35"/>
        <v>3</v>
      </c>
      <c r="CE63" s="160">
        <f t="shared" si="36"/>
        <v>3</v>
      </c>
      <c r="CF63" s="160">
        <f t="shared" si="37"/>
        <v>3</v>
      </c>
      <c r="CG63" s="160">
        <f t="shared" si="38"/>
        <v>3</v>
      </c>
      <c r="CH63" s="40"/>
      <c r="CI63" s="143">
        <f t="shared" si="124"/>
        <v>4</v>
      </c>
      <c r="CJ63" s="143">
        <f t="shared" si="125"/>
        <v>12</v>
      </c>
      <c r="CK63" s="143">
        <f t="shared" si="126"/>
        <v>12</v>
      </c>
      <c r="CL63" s="143">
        <f t="shared" si="127"/>
        <v>12</v>
      </c>
      <c r="CM63" s="143">
        <f t="shared" si="128"/>
        <v>12</v>
      </c>
      <c r="CN63" s="40"/>
    </row>
    <row r="64" spans="1:92" s="303" customFormat="1" outlineLevel="1" x14ac:dyDescent="0.3">
      <c r="A64" s="141"/>
      <c r="B64" s="69" t="s">
        <v>240</v>
      </c>
      <c r="C64" s="12">
        <v>40000</v>
      </c>
      <c r="D64" s="10">
        <v>0.18</v>
      </c>
      <c r="E64" s="72">
        <v>0</v>
      </c>
      <c r="F64" s="72">
        <v>0</v>
      </c>
      <c r="G64" s="72">
        <v>0</v>
      </c>
      <c r="H64" s="72">
        <v>0</v>
      </c>
      <c r="I64" s="72">
        <v>0</v>
      </c>
      <c r="J64" s="72">
        <v>0</v>
      </c>
      <c r="K64" s="72">
        <v>0</v>
      </c>
      <c r="L64" s="72">
        <v>0</v>
      </c>
      <c r="M64" s="72">
        <v>0</v>
      </c>
      <c r="N64" s="72">
        <v>0</v>
      </c>
      <c r="O64" s="72">
        <v>0</v>
      </c>
      <c r="P64" s="72">
        <v>0</v>
      </c>
      <c r="Q64" s="72">
        <v>0</v>
      </c>
      <c r="R64" s="55">
        <v>1</v>
      </c>
      <c r="S64" s="55">
        <v>1</v>
      </c>
      <c r="T64" s="55">
        <v>1</v>
      </c>
      <c r="U64" s="55">
        <v>1</v>
      </c>
      <c r="V64" s="55">
        <v>1</v>
      </c>
      <c r="W64" s="55">
        <v>1</v>
      </c>
      <c r="X64" s="55">
        <v>1</v>
      </c>
      <c r="Y64" s="55">
        <v>1</v>
      </c>
      <c r="Z64" s="55">
        <v>1</v>
      </c>
      <c r="AA64" s="55">
        <v>1</v>
      </c>
      <c r="AB64" s="55">
        <v>1</v>
      </c>
      <c r="AC64" s="55">
        <v>2</v>
      </c>
      <c r="AD64" s="55">
        <v>2</v>
      </c>
      <c r="AE64" s="55">
        <v>2</v>
      </c>
      <c r="AF64" s="55">
        <v>2</v>
      </c>
      <c r="AG64" s="55">
        <v>2</v>
      </c>
      <c r="AH64" s="55">
        <v>2</v>
      </c>
      <c r="AI64" s="55">
        <v>2</v>
      </c>
      <c r="AJ64" s="55">
        <v>2</v>
      </c>
      <c r="AK64" s="55">
        <v>2</v>
      </c>
      <c r="AL64" s="55">
        <v>2</v>
      </c>
      <c r="AM64" s="55">
        <v>2</v>
      </c>
      <c r="AN64" s="55">
        <v>2</v>
      </c>
      <c r="AO64" s="55">
        <v>2</v>
      </c>
      <c r="AP64" s="55">
        <v>2</v>
      </c>
      <c r="AQ64" s="55">
        <v>2</v>
      </c>
      <c r="AR64" s="55">
        <v>2</v>
      </c>
      <c r="AS64" s="55">
        <v>2</v>
      </c>
      <c r="AT64" s="55">
        <v>2</v>
      </c>
      <c r="AU64" s="55">
        <v>2</v>
      </c>
      <c r="AV64" s="55">
        <v>2</v>
      </c>
      <c r="AW64" s="55">
        <v>2</v>
      </c>
      <c r="AX64" s="55">
        <v>2</v>
      </c>
      <c r="AY64" s="55">
        <v>2</v>
      </c>
      <c r="AZ64" s="55">
        <v>2</v>
      </c>
      <c r="BA64" s="55">
        <v>2</v>
      </c>
      <c r="BB64" s="55">
        <v>2</v>
      </c>
      <c r="BC64" s="55">
        <v>2</v>
      </c>
      <c r="BD64" s="55">
        <v>2</v>
      </c>
      <c r="BE64" s="55">
        <v>2</v>
      </c>
      <c r="BF64" s="55">
        <v>2</v>
      </c>
      <c r="BG64" s="55">
        <v>2</v>
      </c>
      <c r="BH64" s="55">
        <v>2</v>
      </c>
      <c r="BI64" s="55">
        <v>2</v>
      </c>
      <c r="BJ64" s="55">
        <v>2</v>
      </c>
      <c r="BK64" s="55">
        <v>2</v>
      </c>
      <c r="BL64" s="55">
        <v>2</v>
      </c>
      <c r="BM64" s="40"/>
      <c r="BN64" s="160">
        <f t="shared" si="19"/>
        <v>0</v>
      </c>
      <c r="BO64" s="160">
        <f t="shared" si="20"/>
        <v>0</v>
      </c>
      <c r="BP64" s="160">
        <f t="shared" si="21"/>
        <v>0</v>
      </c>
      <c r="BQ64" s="160">
        <f t="shared" si="22"/>
        <v>0</v>
      </c>
      <c r="BR64" s="160">
        <f t="shared" si="23"/>
        <v>2</v>
      </c>
      <c r="BS64" s="160">
        <f t="shared" si="24"/>
        <v>3</v>
      </c>
      <c r="BT64" s="160">
        <f t="shared" si="25"/>
        <v>3</v>
      </c>
      <c r="BU64" s="160">
        <f t="shared" si="26"/>
        <v>3</v>
      </c>
      <c r="BV64" s="160">
        <f t="shared" si="27"/>
        <v>6</v>
      </c>
      <c r="BW64" s="160">
        <f t="shared" si="28"/>
        <v>6</v>
      </c>
      <c r="BX64" s="160">
        <f t="shared" si="29"/>
        <v>6</v>
      </c>
      <c r="BY64" s="160">
        <f t="shared" si="30"/>
        <v>6</v>
      </c>
      <c r="BZ64" s="160">
        <f t="shared" si="31"/>
        <v>6</v>
      </c>
      <c r="CA64" s="160">
        <f t="shared" si="32"/>
        <v>6</v>
      </c>
      <c r="CB64" s="160">
        <f t="shared" si="33"/>
        <v>6</v>
      </c>
      <c r="CC64" s="160">
        <f t="shared" si="34"/>
        <v>6</v>
      </c>
      <c r="CD64" s="160">
        <f t="shared" si="35"/>
        <v>6</v>
      </c>
      <c r="CE64" s="160">
        <f t="shared" si="36"/>
        <v>6</v>
      </c>
      <c r="CF64" s="160">
        <f t="shared" si="37"/>
        <v>6</v>
      </c>
      <c r="CG64" s="160">
        <f t="shared" si="38"/>
        <v>6</v>
      </c>
      <c r="CH64" s="40"/>
      <c r="CI64" s="143">
        <f t="shared" si="124"/>
        <v>0</v>
      </c>
      <c r="CJ64" s="143">
        <f t="shared" si="125"/>
        <v>11</v>
      </c>
      <c r="CK64" s="143">
        <f t="shared" si="126"/>
        <v>24</v>
      </c>
      <c r="CL64" s="143">
        <f t="shared" si="127"/>
        <v>24</v>
      </c>
      <c r="CM64" s="143">
        <f t="shared" si="128"/>
        <v>24</v>
      </c>
      <c r="CN64" s="40"/>
    </row>
    <row r="65" spans="1:92" s="303" customFormat="1" outlineLevel="2" x14ac:dyDescent="0.3">
      <c r="A65" s="141"/>
      <c r="B65" s="131" t="str">
        <f>B58</f>
        <v>France: Senior Materials Scientist</v>
      </c>
      <c r="C65" s="80"/>
      <c r="D65" s="80"/>
      <c r="E65" s="143">
        <f>E58*($C58+$C58*$D58)/12</f>
        <v>0</v>
      </c>
      <c r="F65" s="143">
        <f t="shared" ref="F65:BL69" si="129">F58*($C58+$C58*$D58)/12</f>
        <v>0</v>
      </c>
      <c r="G65" s="143">
        <f t="shared" si="129"/>
        <v>0</v>
      </c>
      <c r="H65" s="143">
        <f t="shared" si="129"/>
        <v>0</v>
      </c>
      <c r="I65" s="143">
        <f t="shared" si="129"/>
        <v>0</v>
      </c>
      <c r="J65" s="143">
        <f t="shared" si="129"/>
        <v>0</v>
      </c>
      <c r="K65" s="143">
        <f t="shared" si="129"/>
        <v>0</v>
      </c>
      <c r="L65" s="143">
        <f t="shared" si="129"/>
        <v>0</v>
      </c>
      <c r="M65" s="143">
        <f t="shared" si="129"/>
        <v>0</v>
      </c>
      <c r="N65" s="143">
        <f t="shared" si="129"/>
        <v>0</v>
      </c>
      <c r="O65" s="143">
        <f t="shared" si="129"/>
        <v>0</v>
      </c>
      <c r="P65" s="143">
        <f t="shared" si="129"/>
        <v>0</v>
      </c>
      <c r="Q65" s="143">
        <f t="shared" si="129"/>
        <v>0</v>
      </c>
      <c r="R65" s="143">
        <f t="shared" si="129"/>
        <v>0</v>
      </c>
      <c r="S65" s="143">
        <f t="shared" si="129"/>
        <v>0</v>
      </c>
      <c r="T65" s="143">
        <f t="shared" si="129"/>
        <v>0</v>
      </c>
      <c r="U65" s="143">
        <f t="shared" si="129"/>
        <v>0</v>
      </c>
      <c r="V65" s="143">
        <f t="shared" si="129"/>
        <v>0</v>
      </c>
      <c r="W65" s="143">
        <f t="shared" si="129"/>
        <v>0</v>
      </c>
      <c r="X65" s="143">
        <f t="shared" si="129"/>
        <v>0</v>
      </c>
      <c r="Y65" s="143">
        <f t="shared" si="129"/>
        <v>0</v>
      </c>
      <c r="Z65" s="143">
        <f t="shared" si="129"/>
        <v>0</v>
      </c>
      <c r="AA65" s="143">
        <f t="shared" si="129"/>
        <v>0</v>
      </c>
      <c r="AB65" s="143">
        <f t="shared" si="129"/>
        <v>0</v>
      </c>
      <c r="AC65" s="143">
        <f t="shared" si="129"/>
        <v>0</v>
      </c>
      <c r="AD65" s="143">
        <f t="shared" si="129"/>
        <v>0</v>
      </c>
      <c r="AE65" s="143">
        <f t="shared" si="129"/>
        <v>0</v>
      </c>
      <c r="AF65" s="143">
        <f t="shared" si="129"/>
        <v>0</v>
      </c>
      <c r="AG65" s="143">
        <f t="shared" si="129"/>
        <v>0</v>
      </c>
      <c r="AH65" s="143">
        <f t="shared" si="129"/>
        <v>0</v>
      </c>
      <c r="AI65" s="143">
        <f t="shared" si="129"/>
        <v>0</v>
      </c>
      <c r="AJ65" s="143">
        <f t="shared" si="129"/>
        <v>0</v>
      </c>
      <c r="AK65" s="143">
        <f t="shared" si="129"/>
        <v>0</v>
      </c>
      <c r="AL65" s="143">
        <f t="shared" si="129"/>
        <v>0</v>
      </c>
      <c r="AM65" s="143">
        <f t="shared" si="129"/>
        <v>0</v>
      </c>
      <c r="AN65" s="143">
        <f t="shared" si="129"/>
        <v>0</v>
      </c>
      <c r="AO65" s="143">
        <f t="shared" si="129"/>
        <v>0</v>
      </c>
      <c r="AP65" s="143">
        <f t="shared" si="129"/>
        <v>0</v>
      </c>
      <c r="AQ65" s="143">
        <f t="shared" si="129"/>
        <v>0</v>
      </c>
      <c r="AR65" s="143">
        <f t="shared" si="129"/>
        <v>0</v>
      </c>
      <c r="AS65" s="143">
        <f t="shared" si="129"/>
        <v>0</v>
      </c>
      <c r="AT65" s="143">
        <f t="shared" si="129"/>
        <v>0</v>
      </c>
      <c r="AU65" s="143">
        <f t="shared" si="129"/>
        <v>0</v>
      </c>
      <c r="AV65" s="143">
        <f t="shared" si="129"/>
        <v>0</v>
      </c>
      <c r="AW65" s="143">
        <f t="shared" si="129"/>
        <v>0</v>
      </c>
      <c r="AX65" s="143">
        <f t="shared" si="129"/>
        <v>0</v>
      </c>
      <c r="AY65" s="143">
        <f t="shared" si="129"/>
        <v>0</v>
      </c>
      <c r="AZ65" s="143">
        <f t="shared" si="129"/>
        <v>0</v>
      </c>
      <c r="BA65" s="143">
        <f t="shared" si="129"/>
        <v>0</v>
      </c>
      <c r="BB65" s="143">
        <f t="shared" si="129"/>
        <v>0</v>
      </c>
      <c r="BC65" s="143">
        <f t="shared" si="129"/>
        <v>0</v>
      </c>
      <c r="BD65" s="143">
        <f t="shared" si="129"/>
        <v>0</v>
      </c>
      <c r="BE65" s="143">
        <f t="shared" si="129"/>
        <v>0</v>
      </c>
      <c r="BF65" s="143">
        <f t="shared" si="129"/>
        <v>0</v>
      </c>
      <c r="BG65" s="143">
        <f t="shared" si="129"/>
        <v>0</v>
      </c>
      <c r="BH65" s="143">
        <f t="shared" si="129"/>
        <v>0</v>
      </c>
      <c r="BI65" s="143">
        <f t="shared" si="129"/>
        <v>0</v>
      </c>
      <c r="BJ65" s="143">
        <f t="shared" si="129"/>
        <v>0</v>
      </c>
      <c r="BK65" s="143">
        <f t="shared" si="129"/>
        <v>0</v>
      </c>
      <c r="BL65" s="143">
        <f t="shared" si="129"/>
        <v>0</v>
      </c>
      <c r="BM65" s="40"/>
      <c r="BN65" s="143">
        <f t="shared" si="19"/>
        <v>0</v>
      </c>
      <c r="BO65" s="143">
        <f t="shared" si="20"/>
        <v>0</v>
      </c>
      <c r="BP65" s="143">
        <f t="shared" si="21"/>
        <v>0</v>
      </c>
      <c r="BQ65" s="143">
        <f t="shared" si="22"/>
        <v>0</v>
      </c>
      <c r="BR65" s="143">
        <f t="shared" si="23"/>
        <v>0</v>
      </c>
      <c r="BS65" s="143">
        <f t="shared" si="24"/>
        <v>0</v>
      </c>
      <c r="BT65" s="143">
        <f t="shared" si="25"/>
        <v>0</v>
      </c>
      <c r="BU65" s="143">
        <f t="shared" si="26"/>
        <v>0</v>
      </c>
      <c r="BV65" s="143">
        <f t="shared" si="27"/>
        <v>0</v>
      </c>
      <c r="BW65" s="143">
        <f t="shared" si="28"/>
        <v>0</v>
      </c>
      <c r="BX65" s="143">
        <f t="shared" si="29"/>
        <v>0</v>
      </c>
      <c r="BY65" s="143">
        <f t="shared" si="30"/>
        <v>0</v>
      </c>
      <c r="BZ65" s="143">
        <f t="shared" si="31"/>
        <v>0</v>
      </c>
      <c r="CA65" s="143">
        <f t="shared" si="32"/>
        <v>0</v>
      </c>
      <c r="CB65" s="143">
        <f t="shared" si="33"/>
        <v>0</v>
      </c>
      <c r="CC65" s="143">
        <f t="shared" si="34"/>
        <v>0</v>
      </c>
      <c r="CD65" s="143">
        <f t="shared" si="35"/>
        <v>0</v>
      </c>
      <c r="CE65" s="143">
        <f t="shared" si="36"/>
        <v>0</v>
      </c>
      <c r="CF65" s="143">
        <f t="shared" si="37"/>
        <v>0</v>
      </c>
      <c r="CG65" s="143">
        <f t="shared" si="38"/>
        <v>0</v>
      </c>
      <c r="CH65" s="40"/>
      <c r="CI65" s="143">
        <f t="shared" ref="CI65:CI73" si="130">SUM(E65:P65)</f>
        <v>0</v>
      </c>
      <c r="CJ65" s="143">
        <f t="shared" ref="CJ65:CJ73" si="131">SUM(Q65:AB65)</f>
        <v>0</v>
      </c>
      <c r="CK65" s="143">
        <f t="shared" ref="CK65:CK73" si="132">SUM(AC65:AN65)</f>
        <v>0</v>
      </c>
      <c r="CL65" s="143">
        <f t="shared" ref="CL65:CL73" si="133">SUM(AO65:AZ65)</f>
        <v>0</v>
      </c>
      <c r="CM65" s="143">
        <f t="shared" ref="CM65:CM73" si="134">SUM(BA65:BL65)</f>
        <v>0</v>
      </c>
      <c r="CN65" s="40"/>
    </row>
    <row r="66" spans="1:92" s="303" customFormat="1" outlineLevel="2" x14ac:dyDescent="0.3">
      <c r="A66" s="141"/>
      <c r="B66" s="131" t="str">
        <f t="shared" ref="B66:B71" si="135">B59</f>
        <v>France: Engineer</v>
      </c>
      <c r="C66" s="80"/>
      <c r="D66" s="80"/>
      <c r="E66" s="143">
        <f t="shared" ref="E66:T71" si="136">E59*($C59+$C59*$D59)/12</f>
        <v>0</v>
      </c>
      <c r="F66" s="143">
        <f t="shared" si="136"/>
        <v>0</v>
      </c>
      <c r="G66" s="143">
        <f t="shared" si="136"/>
        <v>0</v>
      </c>
      <c r="H66" s="143">
        <f t="shared" si="136"/>
        <v>0</v>
      </c>
      <c r="I66" s="143">
        <f t="shared" si="136"/>
        <v>0</v>
      </c>
      <c r="J66" s="143">
        <f t="shared" si="136"/>
        <v>0</v>
      </c>
      <c r="K66" s="143">
        <f t="shared" si="136"/>
        <v>0</v>
      </c>
      <c r="L66" s="143">
        <f t="shared" si="136"/>
        <v>0</v>
      </c>
      <c r="M66" s="143">
        <f t="shared" si="136"/>
        <v>0</v>
      </c>
      <c r="N66" s="143">
        <f t="shared" si="136"/>
        <v>0</v>
      </c>
      <c r="O66" s="143">
        <f t="shared" si="136"/>
        <v>0</v>
      </c>
      <c r="P66" s="143">
        <f t="shared" si="136"/>
        <v>0</v>
      </c>
      <c r="Q66" s="143">
        <f t="shared" si="136"/>
        <v>0</v>
      </c>
      <c r="R66" s="143">
        <f t="shared" si="136"/>
        <v>0</v>
      </c>
      <c r="S66" s="143">
        <f t="shared" si="136"/>
        <v>0</v>
      </c>
      <c r="T66" s="143">
        <f t="shared" si="136"/>
        <v>0</v>
      </c>
      <c r="U66" s="143">
        <f t="shared" si="129"/>
        <v>0</v>
      </c>
      <c r="V66" s="143">
        <f t="shared" si="129"/>
        <v>0</v>
      </c>
      <c r="W66" s="143">
        <f t="shared" si="129"/>
        <v>0</v>
      </c>
      <c r="X66" s="143">
        <f t="shared" si="129"/>
        <v>0</v>
      </c>
      <c r="Y66" s="143">
        <f t="shared" si="129"/>
        <v>0</v>
      </c>
      <c r="Z66" s="143">
        <f t="shared" si="129"/>
        <v>0</v>
      </c>
      <c r="AA66" s="143">
        <f t="shared" si="129"/>
        <v>0</v>
      </c>
      <c r="AB66" s="143">
        <f t="shared" si="129"/>
        <v>0</v>
      </c>
      <c r="AC66" s="143">
        <f t="shared" si="129"/>
        <v>0</v>
      </c>
      <c r="AD66" s="143">
        <f t="shared" si="129"/>
        <v>0</v>
      </c>
      <c r="AE66" s="143">
        <f t="shared" si="129"/>
        <v>0</v>
      </c>
      <c r="AF66" s="143">
        <f t="shared" si="129"/>
        <v>0</v>
      </c>
      <c r="AG66" s="143">
        <f t="shared" si="129"/>
        <v>0</v>
      </c>
      <c r="AH66" s="143">
        <f t="shared" si="129"/>
        <v>0</v>
      </c>
      <c r="AI66" s="143">
        <f t="shared" si="129"/>
        <v>0</v>
      </c>
      <c r="AJ66" s="143">
        <f t="shared" si="129"/>
        <v>0</v>
      </c>
      <c r="AK66" s="143">
        <f t="shared" si="129"/>
        <v>0</v>
      </c>
      <c r="AL66" s="143">
        <f t="shared" si="129"/>
        <v>0</v>
      </c>
      <c r="AM66" s="143">
        <f t="shared" si="129"/>
        <v>0</v>
      </c>
      <c r="AN66" s="143">
        <f t="shared" si="129"/>
        <v>0</v>
      </c>
      <c r="AO66" s="143">
        <f t="shared" si="129"/>
        <v>0</v>
      </c>
      <c r="AP66" s="143">
        <f t="shared" si="129"/>
        <v>0</v>
      </c>
      <c r="AQ66" s="143">
        <f t="shared" si="129"/>
        <v>0</v>
      </c>
      <c r="AR66" s="143">
        <f t="shared" si="129"/>
        <v>0</v>
      </c>
      <c r="AS66" s="143">
        <f t="shared" si="129"/>
        <v>0</v>
      </c>
      <c r="AT66" s="143">
        <f t="shared" si="129"/>
        <v>0</v>
      </c>
      <c r="AU66" s="143">
        <f t="shared" si="129"/>
        <v>0</v>
      </c>
      <c r="AV66" s="143">
        <f t="shared" si="129"/>
        <v>0</v>
      </c>
      <c r="AW66" s="143">
        <f t="shared" si="129"/>
        <v>0</v>
      </c>
      <c r="AX66" s="143">
        <f t="shared" si="129"/>
        <v>0</v>
      </c>
      <c r="AY66" s="143">
        <f t="shared" si="129"/>
        <v>0</v>
      </c>
      <c r="AZ66" s="143">
        <f t="shared" si="129"/>
        <v>0</v>
      </c>
      <c r="BA66" s="143">
        <f t="shared" si="129"/>
        <v>0</v>
      </c>
      <c r="BB66" s="143">
        <f t="shared" si="129"/>
        <v>0</v>
      </c>
      <c r="BC66" s="143">
        <f t="shared" si="129"/>
        <v>0</v>
      </c>
      <c r="BD66" s="143">
        <f t="shared" si="129"/>
        <v>0</v>
      </c>
      <c r="BE66" s="143">
        <f t="shared" si="129"/>
        <v>0</v>
      </c>
      <c r="BF66" s="143">
        <f t="shared" si="129"/>
        <v>0</v>
      </c>
      <c r="BG66" s="143">
        <f t="shared" si="129"/>
        <v>0</v>
      </c>
      <c r="BH66" s="143">
        <f t="shared" si="129"/>
        <v>0</v>
      </c>
      <c r="BI66" s="143">
        <f t="shared" si="129"/>
        <v>0</v>
      </c>
      <c r="BJ66" s="143">
        <f t="shared" si="129"/>
        <v>0</v>
      </c>
      <c r="BK66" s="143">
        <f t="shared" si="129"/>
        <v>0</v>
      </c>
      <c r="BL66" s="143">
        <f t="shared" si="129"/>
        <v>0</v>
      </c>
      <c r="BM66" s="40"/>
      <c r="BN66" s="143">
        <f t="shared" si="19"/>
        <v>0</v>
      </c>
      <c r="BO66" s="143">
        <f t="shared" si="20"/>
        <v>0</v>
      </c>
      <c r="BP66" s="143">
        <f t="shared" si="21"/>
        <v>0</v>
      </c>
      <c r="BQ66" s="143">
        <f t="shared" si="22"/>
        <v>0</v>
      </c>
      <c r="BR66" s="143">
        <f t="shared" si="23"/>
        <v>0</v>
      </c>
      <c r="BS66" s="143">
        <f t="shared" si="24"/>
        <v>0</v>
      </c>
      <c r="BT66" s="143">
        <f t="shared" si="25"/>
        <v>0</v>
      </c>
      <c r="BU66" s="143">
        <f t="shared" si="26"/>
        <v>0</v>
      </c>
      <c r="BV66" s="143">
        <f t="shared" si="27"/>
        <v>0</v>
      </c>
      <c r="BW66" s="143">
        <f t="shared" si="28"/>
        <v>0</v>
      </c>
      <c r="BX66" s="143">
        <f t="shared" si="29"/>
        <v>0</v>
      </c>
      <c r="BY66" s="143">
        <f t="shared" si="30"/>
        <v>0</v>
      </c>
      <c r="BZ66" s="143">
        <f t="shared" si="31"/>
        <v>0</v>
      </c>
      <c r="CA66" s="143">
        <f t="shared" si="32"/>
        <v>0</v>
      </c>
      <c r="CB66" s="143">
        <f t="shared" si="33"/>
        <v>0</v>
      </c>
      <c r="CC66" s="143">
        <f t="shared" si="34"/>
        <v>0</v>
      </c>
      <c r="CD66" s="143">
        <f t="shared" si="35"/>
        <v>0</v>
      </c>
      <c r="CE66" s="143">
        <f t="shared" si="36"/>
        <v>0</v>
      </c>
      <c r="CF66" s="143">
        <f t="shared" si="37"/>
        <v>0</v>
      </c>
      <c r="CG66" s="143">
        <f t="shared" si="38"/>
        <v>0</v>
      </c>
      <c r="CH66" s="40"/>
      <c r="CI66" s="143">
        <f t="shared" si="130"/>
        <v>0</v>
      </c>
      <c r="CJ66" s="143">
        <f t="shared" si="131"/>
        <v>0</v>
      </c>
      <c r="CK66" s="143">
        <f t="shared" si="132"/>
        <v>0</v>
      </c>
      <c r="CL66" s="143">
        <f t="shared" si="133"/>
        <v>0</v>
      </c>
      <c r="CM66" s="143">
        <f t="shared" si="134"/>
        <v>0</v>
      </c>
      <c r="CN66" s="40"/>
    </row>
    <row r="67" spans="1:92" s="303" customFormat="1" outlineLevel="2" x14ac:dyDescent="0.3">
      <c r="A67" s="141"/>
      <c r="B67" s="131" t="str">
        <f t="shared" si="135"/>
        <v>France: Technician - Nicolas</v>
      </c>
      <c r="C67" s="80"/>
      <c r="D67" s="80"/>
      <c r="E67" s="143">
        <f t="shared" si="136"/>
        <v>0</v>
      </c>
      <c r="F67" s="143">
        <f t="shared" si="129"/>
        <v>0</v>
      </c>
      <c r="G67" s="143">
        <f t="shared" si="129"/>
        <v>0</v>
      </c>
      <c r="H67" s="143">
        <f t="shared" si="129"/>
        <v>0</v>
      </c>
      <c r="I67" s="143">
        <f t="shared" si="129"/>
        <v>0</v>
      </c>
      <c r="J67" s="143">
        <f t="shared" si="129"/>
        <v>0</v>
      </c>
      <c r="K67" s="143">
        <f t="shared" si="129"/>
        <v>0</v>
      </c>
      <c r="L67" s="143">
        <f t="shared" si="129"/>
        <v>0</v>
      </c>
      <c r="M67" s="143">
        <f t="shared" si="129"/>
        <v>0</v>
      </c>
      <c r="N67" s="143">
        <f t="shared" si="129"/>
        <v>0</v>
      </c>
      <c r="O67" s="143">
        <f t="shared" si="129"/>
        <v>0</v>
      </c>
      <c r="P67" s="143">
        <f t="shared" si="129"/>
        <v>0</v>
      </c>
      <c r="Q67" s="143">
        <f t="shared" si="129"/>
        <v>0</v>
      </c>
      <c r="R67" s="143">
        <f t="shared" si="129"/>
        <v>0</v>
      </c>
      <c r="S67" s="143">
        <f t="shared" si="129"/>
        <v>0</v>
      </c>
      <c r="T67" s="143">
        <f t="shared" si="129"/>
        <v>0</v>
      </c>
      <c r="U67" s="143">
        <f t="shared" si="129"/>
        <v>0</v>
      </c>
      <c r="V67" s="143">
        <f t="shared" si="129"/>
        <v>0</v>
      </c>
      <c r="W67" s="143">
        <f t="shared" si="129"/>
        <v>0</v>
      </c>
      <c r="X67" s="143">
        <f t="shared" si="129"/>
        <v>0</v>
      </c>
      <c r="Y67" s="143">
        <f t="shared" si="129"/>
        <v>0</v>
      </c>
      <c r="Z67" s="143">
        <f t="shared" si="129"/>
        <v>0</v>
      </c>
      <c r="AA67" s="143">
        <f t="shared" si="129"/>
        <v>0</v>
      </c>
      <c r="AB67" s="143">
        <f t="shared" si="129"/>
        <v>0</v>
      </c>
      <c r="AC67" s="143">
        <f t="shared" si="129"/>
        <v>0</v>
      </c>
      <c r="AD67" s="143">
        <f t="shared" si="129"/>
        <v>0</v>
      </c>
      <c r="AE67" s="143">
        <f t="shared" si="129"/>
        <v>0</v>
      </c>
      <c r="AF67" s="143">
        <f t="shared" si="129"/>
        <v>0</v>
      </c>
      <c r="AG67" s="143">
        <f t="shared" si="129"/>
        <v>0</v>
      </c>
      <c r="AH67" s="143">
        <f t="shared" si="129"/>
        <v>0</v>
      </c>
      <c r="AI67" s="143">
        <f t="shared" si="129"/>
        <v>0</v>
      </c>
      <c r="AJ67" s="143">
        <f t="shared" si="129"/>
        <v>0</v>
      </c>
      <c r="AK67" s="143">
        <f t="shared" si="129"/>
        <v>0</v>
      </c>
      <c r="AL67" s="143">
        <f t="shared" si="129"/>
        <v>0</v>
      </c>
      <c r="AM67" s="143">
        <f t="shared" si="129"/>
        <v>0</v>
      </c>
      <c r="AN67" s="143">
        <f t="shared" si="129"/>
        <v>0</v>
      </c>
      <c r="AO67" s="143">
        <f t="shared" si="129"/>
        <v>0</v>
      </c>
      <c r="AP67" s="143">
        <f t="shared" si="129"/>
        <v>0</v>
      </c>
      <c r="AQ67" s="143">
        <f t="shared" si="129"/>
        <v>0</v>
      </c>
      <c r="AR67" s="143">
        <f t="shared" si="129"/>
        <v>0</v>
      </c>
      <c r="AS67" s="143">
        <f t="shared" si="129"/>
        <v>0</v>
      </c>
      <c r="AT67" s="143">
        <f t="shared" si="129"/>
        <v>0</v>
      </c>
      <c r="AU67" s="143">
        <f t="shared" si="129"/>
        <v>0</v>
      </c>
      <c r="AV67" s="143">
        <f t="shared" si="129"/>
        <v>0</v>
      </c>
      <c r="AW67" s="143">
        <f t="shared" si="129"/>
        <v>0</v>
      </c>
      <c r="AX67" s="143">
        <f t="shared" si="129"/>
        <v>0</v>
      </c>
      <c r="AY67" s="143">
        <f t="shared" si="129"/>
        <v>0</v>
      </c>
      <c r="AZ67" s="143">
        <f t="shared" si="129"/>
        <v>0</v>
      </c>
      <c r="BA67" s="143">
        <f t="shared" si="129"/>
        <v>0</v>
      </c>
      <c r="BB67" s="143">
        <f t="shared" si="129"/>
        <v>0</v>
      </c>
      <c r="BC67" s="143">
        <f t="shared" si="129"/>
        <v>0</v>
      </c>
      <c r="BD67" s="143">
        <f t="shared" si="129"/>
        <v>0</v>
      </c>
      <c r="BE67" s="143">
        <f t="shared" si="129"/>
        <v>0</v>
      </c>
      <c r="BF67" s="143">
        <f t="shared" si="129"/>
        <v>0</v>
      </c>
      <c r="BG67" s="143">
        <f t="shared" si="129"/>
        <v>0</v>
      </c>
      <c r="BH67" s="143">
        <f t="shared" si="129"/>
        <v>0</v>
      </c>
      <c r="BI67" s="143">
        <f t="shared" si="129"/>
        <v>0</v>
      </c>
      <c r="BJ67" s="143">
        <f t="shared" si="129"/>
        <v>0</v>
      </c>
      <c r="BK67" s="143">
        <f t="shared" si="129"/>
        <v>0</v>
      </c>
      <c r="BL67" s="143">
        <f t="shared" si="129"/>
        <v>0</v>
      </c>
      <c r="BM67" s="40"/>
      <c r="BN67" s="143">
        <f t="shared" si="19"/>
        <v>0</v>
      </c>
      <c r="BO67" s="143">
        <f t="shared" si="20"/>
        <v>0</v>
      </c>
      <c r="BP67" s="143">
        <f t="shared" si="21"/>
        <v>0</v>
      </c>
      <c r="BQ67" s="143">
        <f t="shared" si="22"/>
        <v>0</v>
      </c>
      <c r="BR67" s="143">
        <f t="shared" si="23"/>
        <v>0</v>
      </c>
      <c r="BS67" s="143">
        <f t="shared" si="24"/>
        <v>0</v>
      </c>
      <c r="BT67" s="143">
        <f t="shared" si="25"/>
        <v>0</v>
      </c>
      <c r="BU67" s="143">
        <f t="shared" si="26"/>
        <v>0</v>
      </c>
      <c r="BV67" s="143">
        <f t="shared" si="27"/>
        <v>0</v>
      </c>
      <c r="BW67" s="143">
        <f t="shared" si="28"/>
        <v>0</v>
      </c>
      <c r="BX67" s="143">
        <f t="shared" si="29"/>
        <v>0</v>
      </c>
      <c r="BY67" s="143">
        <f t="shared" si="30"/>
        <v>0</v>
      </c>
      <c r="BZ67" s="143">
        <f t="shared" si="31"/>
        <v>0</v>
      </c>
      <c r="CA67" s="143">
        <f t="shared" si="32"/>
        <v>0</v>
      </c>
      <c r="CB67" s="143">
        <f t="shared" si="33"/>
        <v>0</v>
      </c>
      <c r="CC67" s="143">
        <f t="shared" si="34"/>
        <v>0</v>
      </c>
      <c r="CD67" s="143">
        <f t="shared" si="35"/>
        <v>0</v>
      </c>
      <c r="CE67" s="143">
        <f t="shared" si="36"/>
        <v>0</v>
      </c>
      <c r="CF67" s="143">
        <f t="shared" si="37"/>
        <v>0</v>
      </c>
      <c r="CG67" s="143">
        <f t="shared" si="38"/>
        <v>0</v>
      </c>
      <c r="CH67" s="40"/>
      <c r="CI67" s="143">
        <f t="shared" si="130"/>
        <v>0</v>
      </c>
      <c r="CJ67" s="143">
        <f t="shared" si="131"/>
        <v>0</v>
      </c>
      <c r="CK67" s="143">
        <f t="shared" si="132"/>
        <v>0</v>
      </c>
      <c r="CL67" s="143">
        <f t="shared" si="133"/>
        <v>0</v>
      </c>
      <c r="CM67" s="143">
        <f t="shared" si="134"/>
        <v>0</v>
      </c>
      <c r="CN67" s="40"/>
    </row>
    <row r="68" spans="1:92" s="303" customFormat="1" outlineLevel="2" x14ac:dyDescent="0.3">
      <c r="A68" s="141"/>
      <c r="B68" s="131" t="str">
        <f t="shared" si="135"/>
        <v>France: Technician</v>
      </c>
      <c r="C68" s="80"/>
      <c r="D68" s="80"/>
      <c r="E68" s="143">
        <f t="shared" si="136"/>
        <v>0</v>
      </c>
      <c r="F68" s="143">
        <f t="shared" si="129"/>
        <v>0</v>
      </c>
      <c r="G68" s="143">
        <f t="shared" si="129"/>
        <v>0</v>
      </c>
      <c r="H68" s="143">
        <f t="shared" si="129"/>
        <v>0</v>
      </c>
      <c r="I68" s="143">
        <f t="shared" si="129"/>
        <v>0</v>
      </c>
      <c r="J68" s="143">
        <f t="shared" si="129"/>
        <v>0</v>
      </c>
      <c r="K68" s="143">
        <f t="shared" si="129"/>
        <v>0</v>
      </c>
      <c r="L68" s="143">
        <f t="shared" si="129"/>
        <v>0</v>
      </c>
      <c r="M68" s="143">
        <f t="shared" si="129"/>
        <v>0</v>
      </c>
      <c r="N68" s="143">
        <f t="shared" si="129"/>
        <v>0</v>
      </c>
      <c r="O68" s="143">
        <f t="shared" si="129"/>
        <v>0</v>
      </c>
      <c r="P68" s="143">
        <f t="shared" si="129"/>
        <v>0</v>
      </c>
      <c r="Q68" s="143">
        <f t="shared" si="129"/>
        <v>0</v>
      </c>
      <c r="R68" s="143">
        <f t="shared" si="129"/>
        <v>0</v>
      </c>
      <c r="S68" s="143">
        <f t="shared" si="129"/>
        <v>0</v>
      </c>
      <c r="T68" s="143">
        <f t="shared" si="129"/>
        <v>0</v>
      </c>
      <c r="U68" s="143">
        <f t="shared" si="129"/>
        <v>0</v>
      </c>
      <c r="V68" s="143">
        <f t="shared" si="129"/>
        <v>0</v>
      </c>
      <c r="W68" s="143">
        <f t="shared" si="129"/>
        <v>0</v>
      </c>
      <c r="X68" s="143">
        <f t="shared" si="129"/>
        <v>0</v>
      </c>
      <c r="Y68" s="143">
        <f t="shared" si="129"/>
        <v>0</v>
      </c>
      <c r="Z68" s="143">
        <f t="shared" si="129"/>
        <v>0</v>
      </c>
      <c r="AA68" s="143">
        <f t="shared" si="129"/>
        <v>0</v>
      </c>
      <c r="AB68" s="143">
        <f t="shared" si="129"/>
        <v>0</v>
      </c>
      <c r="AC68" s="143">
        <f t="shared" si="129"/>
        <v>0</v>
      </c>
      <c r="AD68" s="143">
        <f t="shared" si="129"/>
        <v>0</v>
      </c>
      <c r="AE68" s="143">
        <f t="shared" si="129"/>
        <v>0</v>
      </c>
      <c r="AF68" s="143">
        <f t="shared" si="129"/>
        <v>0</v>
      </c>
      <c r="AG68" s="143">
        <f t="shared" si="129"/>
        <v>0</v>
      </c>
      <c r="AH68" s="143">
        <f t="shared" si="129"/>
        <v>0</v>
      </c>
      <c r="AI68" s="143">
        <f t="shared" si="129"/>
        <v>0</v>
      </c>
      <c r="AJ68" s="143">
        <f t="shared" si="129"/>
        <v>0</v>
      </c>
      <c r="AK68" s="143">
        <f t="shared" si="129"/>
        <v>0</v>
      </c>
      <c r="AL68" s="143">
        <f t="shared" si="129"/>
        <v>0</v>
      </c>
      <c r="AM68" s="143">
        <f t="shared" si="129"/>
        <v>0</v>
      </c>
      <c r="AN68" s="143">
        <f t="shared" si="129"/>
        <v>0</v>
      </c>
      <c r="AO68" s="143">
        <f t="shared" si="129"/>
        <v>0</v>
      </c>
      <c r="AP68" s="143">
        <f t="shared" si="129"/>
        <v>0</v>
      </c>
      <c r="AQ68" s="143">
        <f t="shared" si="129"/>
        <v>0</v>
      </c>
      <c r="AR68" s="143">
        <f t="shared" si="129"/>
        <v>0</v>
      </c>
      <c r="AS68" s="143">
        <f t="shared" si="129"/>
        <v>0</v>
      </c>
      <c r="AT68" s="143">
        <f t="shared" si="129"/>
        <v>0</v>
      </c>
      <c r="AU68" s="143">
        <f t="shared" si="129"/>
        <v>0</v>
      </c>
      <c r="AV68" s="143">
        <f t="shared" si="129"/>
        <v>0</v>
      </c>
      <c r="AW68" s="143">
        <f t="shared" si="129"/>
        <v>0</v>
      </c>
      <c r="AX68" s="143">
        <f t="shared" si="129"/>
        <v>0</v>
      </c>
      <c r="AY68" s="143">
        <f t="shared" si="129"/>
        <v>0</v>
      </c>
      <c r="AZ68" s="143">
        <f t="shared" si="129"/>
        <v>0</v>
      </c>
      <c r="BA68" s="143">
        <f t="shared" si="129"/>
        <v>0</v>
      </c>
      <c r="BB68" s="143">
        <f t="shared" si="129"/>
        <v>0</v>
      </c>
      <c r="BC68" s="143">
        <f t="shared" si="129"/>
        <v>0</v>
      </c>
      <c r="BD68" s="143">
        <f t="shared" si="129"/>
        <v>0</v>
      </c>
      <c r="BE68" s="143">
        <f t="shared" si="129"/>
        <v>0</v>
      </c>
      <c r="BF68" s="143">
        <f t="shared" si="129"/>
        <v>0</v>
      </c>
      <c r="BG68" s="143">
        <f t="shared" si="129"/>
        <v>0</v>
      </c>
      <c r="BH68" s="143">
        <f t="shared" si="129"/>
        <v>0</v>
      </c>
      <c r="BI68" s="143">
        <f t="shared" si="129"/>
        <v>0</v>
      </c>
      <c r="BJ68" s="143">
        <f t="shared" si="129"/>
        <v>0</v>
      </c>
      <c r="BK68" s="143">
        <f t="shared" si="129"/>
        <v>0</v>
      </c>
      <c r="BL68" s="143">
        <f t="shared" si="129"/>
        <v>0</v>
      </c>
      <c r="BM68" s="40"/>
      <c r="BN68" s="143">
        <f t="shared" si="19"/>
        <v>0</v>
      </c>
      <c r="BO68" s="143">
        <f t="shared" si="20"/>
        <v>0</v>
      </c>
      <c r="BP68" s="143">
        <f t="shared" si="21"/>
        <v>0</v>
      </c>
      <c r="BQ68" s="143">
        <f t="shared" si="22"/>
        <v>0</v>
      </c>
      <c r="BR68" s="143">
        <f t="shared" si="23"/>
        <v>0</v>
      </c>
      <c r="BS68" s="143">
        <f t="shared" si="24"/>
        <v>0</v>
      </c>
      <c r="BT68" s="143">
        <f t="shared" si="25"/>
        <v>0</v>
      </c>
      <c r="BU68" s="143">
        <f t="shared" si="26"/>
        <v>0</v>
      </c>
      <c r="BV68" s="143">
        <f t="shared" si="27"/>
        <v>0</v>
      </c>
      <c r="BW68" s="143">
        <f t="shared" si="28"/>
        <v>0</v>
      </c>
      <c r="BX68" s="143">
        <f t="shared" si="29"/>
        <v>0</v>
      </c>
      <c r="BY68" s="143">
        <f t="shared" si="30"/>
        <v>0</v>
      </c>
      <c r="BZ68" s="143">
        <f t="shared" si="31"/>
        <v>0</v>
      </c>
      <c r="CA68" s="143">
        <f t="shared" si="32"/>
        <v>0</v>
      </c>
      <c r="CB68" s="143">
        <f t="shared" si="33"/>
        <v>0</v>
      </c>
      <c r="CC68" s="143">
        <f t="shared" si="34"/>
        <v>0</v>
      </c>
      <c r="CD68" s="143">
        <f t="shared" si="35"/>
        <v>0</v>
      </c>
      <c r="CE68" s="143">
        <f t="shared" si="36"/>
        <v>0</v>
      </c>
      <c r="CF68" s="143">
        <f t="shared" si="37"/>
        <v>0</v>
      </c>
      <c r="CG68" s="143">
        <f t="shared" si="38"/>
        <v>0</v>
      </c>
      <c r="CH68" s="40"/>
      <c r="CI68" s="143">
        <f t="shared" si="130"/>
        <v>0</v>
      </c>
      <c r="CJ68" s="143">
        <f t="shared" si="131"/>
        <v>0</v>
      </c>
      <c r="CK68" s="143">
        <f t="shared" si="132"/>
        <v>0</v>
      </c>
      <c r="CL68" s="143">
        <f t="shared" si="133"/>
        <v>0</v>
      </c>
      <c r="CM68" s="143">
        <f t="shared" si="134"/>
        <v>0</v>
      </c>
      <c r="CN68" s="40"/>
    </row>
    <row r="69" spans="1:92" s="303" customFormat="1" outlineLevel="2" x14ac:dyDescent="0.3">
      <c r="A69" s="141"/>
      <c r="B69" s="131" t="str">
        <f t="shared" si="135"/>
        <v>UK: Engineering Manager</v>
      </c>
      <c r="C69" s="80"/>
      <c r="D69" s="80"/>
      <c r="E69" s="143">
        <f t="shared" si="136"/>
        <v>0</v>
      </c>
      <c r="F69" s="143">
        <f t="shared" si="129"/>
        <v>0</v>
      </c>
      <c r="G69" s="143">
        <f t="shared" si="129"/>
        <v>0</v>
      </c>
      <c r="H69" s="143">
        <f t="shared" si="129"/>
        <v>0</v>
      </c>
      <c r="I69" s="143">
        <f t="shared" si="129"/>
        <v>0</v>
      </c>
      <c r="J69" s="143">
        <f t="shared" si="129"/>
        <v>0</v>
      </c>
      <c r="K69" s="143">
        <f t="shared" si="129"/>
        <v>0</v>
      </c>
      <c r="L69" s="143">
        <f t="shared" si="129"/>
        <v>0</v>
      </c>
      <c r="M69" s="143">
        <f t="shared" si="129"/>
        <v>0</v>
      </c>
      <c r="N69" s="143">
        <f t="shared" si="129"/>
        <v>0</v>
      </c>
      <c r="O69" s="143">
        <f t="shared" si="129"/>
        <v>0</v>
      </c>
      <c r="P69" s="143">
        <f t="shared" si="129"/>
        <v>0</v>
      </c>
      <c r="Q69" s="143">
        <f t="shared" si="129"/>
        <v>0</v>
      </c>
      <c r="R69" s="143">
        <f t="shared" si="129"/>
        <v>0</v>
      </c>
      <c r="S69" s="143">
        <f t="shared" si="129"/>
        <v>0</v>
      </c>
      <c r="T69" s="143">
        <f t="shared" si="129"/>
        <v>0</v>
      </c>
      <c r="U69" s="143">
        <f t="shared" si="129"/>
        <v>0</v>
      </c>
      <c r="V69" s="143">
        <f t="shared" si="129"/>
        <v>0</v>
      </c>
      <c r="W69" s="143">
        <f t="shared" si="129"/>
        <v>0</v>
      </c>
      <c r="X69" s="143">
        <f t="shared" si="129"/>
        <v>0</v>
      </c>
      <c r="Y69" s="143">
        <f t="shared" si="129"/>
        <v>0</v>
      </c>
      <c r="Z69" s="143">
        <f t="shared" si="129"/>
        <v>0</v>
      </c>
      <c r="AA69" s="143">
        <f t="shared" si="129"/>
        <v>0</v>
      </c>
      <c r="AB69" s="143">
        <f t="shared" si="129"/>
        <v>0</v>
      </c>
      <c r="AC69" s="143">
        <f t="shared" si="129"/>
        <v>0</v>
      </c>
      <c r="AD69" s="143">
        <f t="shared" si="129"/>
        <v>0</v>
      </c>
      <c r="AE69" s="143">
        <f t="shared" si="129"/>
        <v>0</v>
      </c>
      <c r="AF69" s="143">
        <f t="shared" si="129"/>
        <v>0</v>
      </c>
      <c r="AG69" s="143">
        <f t="shared" si="129"/>
        <v>0</v>
      </c>
      <c r="AH69" s="143">
        <f t="shared" si="129"/>
        <v>0</v>
      </c>
      <c r="AI69" s="143">
        <f t="shared" si="129"/>
        <v>0</v>
      </c>
      <c r="AJ69" s="143">
        <f t="shared" si="129"/>
        <v>0</v>
      </c>
      <c r="AK69" s="143">
        <f t="shared" si="129"/>
        <v>0</v>
      </c>
      <c r="AL69" s="143">
        <f t="shared" si="129"/>
        <v>0</v>
      </c>
      <c r="AM69" s="143">
        <f t="shared" si="129"/>
        <v>0</v>
      </c>
      <c r="AN69" s="143">
        <f t="shared" ref="F69:BL71" si="137">AN62*($C62+$C62*$D62)/12</f>
        <v>0</v>
      </c>
      <c r="AO69" s="143">
        <f t="shared" si="137"/>
        <v>0</v>
      </c>
      <c r="AP69" s="143">
        <f t="shared" si="137"/>
        <v>0</v>
      </c>
      <c r="AQ69" s="143">
        <f t="shared" si="137"/>
        <v>0</v>
      </c>
      <c r="AR69" s="143">
        <f t="shared" si="137"/>
        <v>0</v>
      </c>
      <c r="AS69" s="143">
        <f t="shared" si="137"/>
        <v>0</v>
      </c>
      <c r="AT69" s="143">
        <f t="shared" si="137"/>
        <v>0</v>
      </c>
      <c r="AU69" s="143">
        <f t="shared" si="137"/>
        <v>0</v>
      </c>
      <c r="AV69" s="143">
        <f t="shared" si="137"/>
        <v>0</v>
      </c>
      <c r="AW69" s="143">
        <f t="shared" si="137"/>
        <v>0</v>
      </c>
      <c r="AX69" s="143">
        <f t="shared" si="137"/>
        <v>0</v>
      </c>
      <c r="AY69" s="143">
        <f t="shared" si="137"/>
        <v>0</v>
      </c>
      <c r="AZ69" s="143">
        <f t="shared" si="137"/>
        <v>0</v>
      </c>
      <c r="BA69" s="143">
        <f t="shared" si="137"/>
        <v>0</v>
      </c>
      <c r="BB69" s="143">
        <f t="shared" si="137"/>
        <v>0</v>
      </c>
      <c r="BC69" s="143">
        <f t="shared" si="137"/>
        <v>0</v>
      </c>
      <c r="BD69" s="143">
        <f t="shared" si="137"/>
        <v>0</v>
      </c>
      <c r="BE69" s="143">
        <f t="shared" si="137"/>
        <v>0</v>
      </c>
      <c r="BF69" s="143">
        <f t="shared" si="137"/>
        <v>0</v>
      </c>
      <c r="BG69" s="143">
        <f t="shared" si="137"/>
        <v>0</v>
      </c>
      <c r="BH69" s="143">
        <f t="shared" si="137"/>
        <v>0</v>
      </c>
      <c r="BI69" s="143">
        <f t="shared" si="137"/>
        <v>0</v>
      </c>
      <c r="BJ69" s="143">
        <f t="shared" si="137"/>
        <v>0</v>
      </c>
      <c r="BK69" s="143">
        <f t="shared" si="137"/>
        <v>0</v>
      </c>
      <c r="BL69" s="143">
        <f t="shared" si="137"/>
        <v>0</v>
      </c>
      <c r="BM69" s="40"/>
      <c r="BN69" s="143">
        <f t="shared" si="19"/>
        <v>0</v>
      </c>
      <c r="BO69" s="143">
        <f t="shared" si="20"/>
        <v>0</v>
      </c>
      <c r="BP69" s="143">
        <f t="shared" si="21"/>
        <v>0</v>
      </c>
      <c r="BQ69" s="143">
        <f t="shared" si="22"/>
        <v>0</v>
      </c>
      <c r="BR69" s="143">
        <f t="shared" si="23"/>
        <v>0</v>
      </c>
      <c r="BS69" s="143">
        <f t="shared" si="24"/>
        <v>0</v>
      </c>
      <c r="BT69" s="143">
        <f t="shared" si="25"/>
        <v>0</v>
      </c>
      <c r="BU69" s="143">
        <f t="shared" si="26"/>
        <v>0</v>
      </c>
      <c r="BV69" s="143">
        <f t="shared" si="27"/>
        <v>0</v>
      </c>
      <c r="BW69" s="143">
        <f t="shared" si="28"/>
        <v>0</v>
      </c>
      <c r="BX69" s="143">
        <f t="shared" si="29"/>
        <v>0</v>
      </c>
      <c r="BY69" s="143">
        <f t="shared" si="30"/>
        <v>0</v>
      </c>
      <c r="BZ69" s="143">
        <f t="shared" si="31"/>
        <v>0</v>
      </c>
      <c r="CA69" s="143">
        <f t="shared" si="32"/>
        <v>0</v>
      </c>
      <c r="CB69" s="143">
        <f t="shared" si="33"/>
        <v>0</v>
      </c>
      <c r="CC69" s="143">
        <f t="shared" si="34"/>
        <v>0</v>
      </c>
      <c r="CD69" s="143">
        <f t="shared" si="35"/>
        <v>0</v>
      </c>
      <c r="CE69" s="143">
        <f t="shared" si="36"/>
        <v>0</v>
      </c>
      <c r="CF69" s="143">
        <f t="shared" si="37"/>
        <v>0</v>
      </c>
      <c r="CG69" s="143">
        <f t="shared" si="38"/>
        <v>0</v>
      </c>
      <c r="CH69" s="40"/>
      <c r="CI69" s="143">
        <f t="shared" si="130"/>
        <v>0</v>
      </c>
      <c r="CJ69" s="143">
        <f t="shared" si="131"/>
        <v>0</v>
      </c>
      <c r="CK69" s="143">
        <f t="shared" si="132"/>
        <v>0</v>
      </c>
      <c r="CL69" s="143">
        <f t="shared" si="133"/>
        <v>0</v>
      </c>
      <c r="CM69" s="143">
        <f t="shared" si="134"/>
        <v>0</v>
      </c>
      <c r="CN69" s="40"/>
    </row>
    <row r="70" spans="1:92" s="303" customFormat="1" outlineLevel="2" x14ac:dyDescent="0.3">
      <c r="A70" s="141"/>
      <c r="B70" s="131" t="str">
        <f t="shared" si="135"/>
        <v>UK: Engineer</v>
      </c>
      <c r="C70" s="80"/>
      <c r="D70" s="80"/>
      <c r="E70" s="143">
        <f t="shared" si="136"/>
        <v>0</v>
      </c>
      <c r="F70" s="143">
        <f t="shared" si="137"/>
        <v>0</v>
      </c>
      <c r="G70" s="143">
        <f t="shared" si="137"/>
        <v>0</v>
      </c>
      <c r="H70" s="143">
        <f t="shared" si="137"/>
        <v>0</v>
      </c>
      <c r="I70" s="143">
        <f t="shared" si="137"/>
        <v>0</v>
      </c>
      <c r="J70" s="143">
        <f t="shared" si="137"/>
        <v>0</v>
      </c>
      <c r="K70" s="143">
        <f t="shared" si="137"/>
        <v>0</v>
      </c>
      <c r="L70" s="143">
        <f t="shared" si="137"/>
        <v>0</v>
      </c>
      <c r="M70" s="143">
        <f t="shared" si="137"/>
        <v>5900</v>
      </c>
      <c r="N70" s="143">
        <f t="shared" si="137"/>
        <v>5900</v>
      </c>
      <c r="O70" s="143">
        <f t="shared" si="137"/>
        <v>5900</v>
      </c>
      <c r="P70" s="143">
        <f t="shared" si="137"/>
        <v>5900</v>
      </c>
      <c r="Q70" s="143">
        <f t="shared" si="137"/>
        <v>5900</v>
      </c>
      <c r="R70" s="143">
        <f t="shared" si="137"/>
        <v>5900</v>
      </c>
      <c r="S70" s="143">
        <f t="shared" si="137"/>
        <v>5900</v>
      </c>
      <c r="T70" s="143">
        <f t="shared" si="137"/>
        <v>5900</v>
      </c>
      <c r="U70" s="143">
        <f t="shared" si="137"/>
        <v>5900</v>
      </c>
      <c r="V70" s="143">
        <f t="shared" si="137"/>
        <v>5900</v>
      </c>
      <c r="W70" s="143">
        <f t="shared" si="137"/>
        <v>5900</v>
      </c>
      <c r="X70" s="143">
        <f t="shared" si="137"/>
        <v>5900</v>
      </c>
      <c r="Y70" s="143">
        <f t="shared" si="137"/>
        <v>5900</v>
      </c>
      <c r="Z70" s="143">
        <f t="shared" si="137"/>
        <v>5900</v>
      </c>
      <c r="AA70" s="143">
        <f t="shared" si="137"/>
        <v>5900</v>
      </c>
      <c r="AB70" s="143">
        <f t="shared" si="137"/>
        <v>5900</v>
      </c>
      <c r="AC70" s="143">
        <f t="shared" si="137"/>
        <v>5900</v>
      </c>
      <c r="AD70" s="143">
        <f t="shared" si="137"/>
        <v>5900</v>
      </c>
      <c r="AE70" s="143">
        <f t="shared" si="137"/>
        <v>5900</v>
      </c>
      <c r="AF70" s="143">
        <f t="shared" si="137"/>
        <v>5900</v>
      </c>
      <c r="AG70" s="143">
        <f t="shared" si="137"/>
        <v>5900</v>
      </c>
      <c r="AH70" s="143">
        <f t="shared" si="137"/>
        <v>5900</v>
      </c>
      <c r="AI70" s="143">
        <f t="shared" si="137"/>
        <v>5900</v>
      </c>
      <c r="AJ70" s="143">
        <f t="shared" si="137"/>
        <v>5900</v>
      </c>
      <c r="AK70" s="143">
        <f t="shared" si="137"/>
        <v>5900</v>
      </c>
      <c r="AL70" s="143">
        <f t="shared" si="137"/>
        <v>5900</v>
      </c>
      <c r="AM70" s="143">
        <f t="shared" si="137"/>
        <v>5900</v>
      </c>
      <c r="AN70" s="143">
        <f t="shared" si="137"/>
        <v>5900</v>
      </c>
      <c r="AO70" s="143">
        <f t="shared" si="137"/>
        <v>5900</v>
      </c>
      <c r="AP70" s="143">
        <f t="shared" si="137"/>
        <v>5900</v>
      </c>
      <c r="AQ70" s="143">
        <f t="shared" si="137"/>
        <v>5900</v>
      </c>
      <c r="AR70" s="143">
        <f t="shared" si="137"/>
        <v>5900</v>
      </c>
      <c r="AS70" s="143">
        <f t="shared" si="137"/>
        <v>5900</v>
      </c>
      <c r="AT70" s="143">
        <f t="shared" si="137"/>
        <v>5900</v>
      </c>
      <c r="AU70" s="143">
        <f t="shared" si="137"/>
        <v>5900</v>
      </c>
      <c r="AV70" s="143">
        <f t="shared" si="137"/>
        <v>5900</v>
      </c>
      <c r="AW70" s="143">
        <f t="shared" si="137"/>
        <v>5900</v>
      </c>
      <c r="AX70" s="143">
        <f t="shared" si="137"/>
        <v>5900</v>
      </c>
      <c r="AY70" s="143">
        <f t="shared" si="137"/>
        <v>5900</v>
      </c>
      <c r="AZ70" s="143">
        <f t="shared" si="137"/>
        <v>5900</v>
      </c>
      <c r="BA70" s="143">
        <f t="shared" si="137"/>
        <v>5900</v>
      </c>
      <c r="BB70" s="143">
        <f t="shared" si="137"/>
        <v>5900</v>
      </c>
      <c r="BC70" s="143">
        <f t="shared" si="137"/>
        <v>5900</v>
      </c>
      <c r="BD70" s="143">
        <f t="shared" si="137"/>
        <v>5900</v>
      </c>
      <c r="BE70" s="143">
        <f t="shared" si="137"/>
        <v>5900</v>
      </c>
      <c r="BF70" s="143">
        <f t="shared" si="137"/>
        <v>5900</v>
      </c>
      <c r="BG70" s="143">
        <f t="shared" si="137"/>
        <v>5900</v>
      </c>
      <c r="BH70" s="143">
        <f t="shared" si="137"/>
        <v>5900</v>
      </c>
      <c r="BI70" s="143">
        <f t="shared" si="137"/>
        <v>5900</v>
      </c>
      <c r="BJ70" s="143">
        <f t="shared" si="137"/>
        <v>5900</v>
      </c>
      <c r="BK70" s="143">
        <f t="shared" si="137"/>
        <v>5900</v>
      </c>
      <c r="BL70" s="143">
        <f t="shared" si="137"/>
        <v>5900</v>
      </c>
      <c r="BM70" s="40"/>
      <c r="BN70" s="143">
        <f t="shared" si="19"/>
        <v>0</v>
      </c>
      <c r="BO70" s="143">
        <f t="shared" si="20"/>
        <v>0</v>
      </c>
      <c r="BP70" s="143">
        <f t="shared" si="21"/>
        <v>5900</v>
      </c>
      <c r="BQ70" s="143">
        <f t="shared" si="22"/>
        <v>17700</v>
      </c>
      <c r="BR70" s="143">
        <f t="shared" si="23"/>
        <v>17700</v>
      </c>
      <c r="BS70" s="143">
        <f t="shared" si="24"/>
        <v>17700</v>
      </c>
      <c r="BT70" s="143">
        <f t="shared" si="25"/>
        <v>17700</v>
      </c>
      <c r="BU70" s="143">
        <f t="shared" si="26"/>
        <v>17700</v>
      </c>
      <c r="BV70" s="143">
        <f t="shared" si="27"/>
        <v>17700</v>
      </c>
      <c r="BW70" s="143">
        <f t="shared" si="28"/>
        <v>17700</v>
      </c>
      <c r="BX70" s="143">
        <f t="shared" si="29"/>
        <v>17700</v>
      </c>
      <c r="BY70" s="143">
        <f t="shared" si="30"/>
        <v>17700</v>
      </c>
      <c r="BZ70" s="143">
        <f t="shared" si="31"/>
        <v>17700</v>
      </c>
      <c r="CA70" s="143">
        <f t="shared" si="32"/>
        <v>17700</v>
      </c>
      <c r="CB70" s="143">
        <f t="shared" si="33"/>
        <v>17700</v>
      </c>
      <c r="CC70" s="143">
        <f t="shared" si="34"/>
        <v>17700</v>
      </c>
      <c r="CD70" s="143">
        <f t="shared" si="35"/>
        <v>17700</v>
      </c>
      <c r="CE70" s="143">
        <f t="shared" si="36"/>
        <v>17700</v>
      </c>
      <c r="CF70" s="143">
        <f t="shared" si="37"/>
        <v>17700</v>
      </c>
      <c r="CG70" s="143">
        <f t="shared" si="38"/>
        <v>17700</v>
      </c>
      <c r="CH70" s="40"/>
      <c r="CI70" s="143">
        <f>SUM(E70:P70)</f>
        <v>23600</v>
      </c>
      <c r="CJ70" s="143">
        <f>SUM(Q70:AB70)</f>
        <v>70800</v>
      </c>
      <c r="CK70" s="143">
        <f>SUM(AC70:AN70)</f>
        <v>70800</v>
      </c>
      <c r="CL70" s="143">
        <f>SUM(AO70:AZ70)</f>
        <v>70800</v>
      </c>
      <c r="CM70" s="143">
        <f>SUM(BA70:BL70)</f>
        <v>70800</v>
      </c>
      <c r="CN70" s="40"/>
    </row>
    <row r="71" spans="1:92" s="303" customFormat="1" outlineLevel="2" x14ac:dyDescent="0.3">
      <c r="A71" s="141"/>
      <c r="B71" s="131" t="str">
        <f t="shared" si="135"/>
        <v>UK : Technician</v>
      </c>
      <c r="C71" s="80"/>
      <c r="D71" s="80"/>
      <c r="E71" s="143">
        <f t="shared" si="136"/>
        <v>0</v>
      </c>
      <c r="F71" s="143">
        <f t="shared" si="137"/>
        <v>0</v>
      </c>
      <c r="G71" s="143">
        <f t="shared" si="137"/>
        <v>0</v>
      </c>
      <c r="H71" s="143">
        <f t="shared" si="137"/>
        <v>0</v>
      </c>
      <c r="I71" s="143">
        <f t="shared" si="137"/>
        <v>0</v>
      </c>
      <c r="J71" s="143">
        <f t="shared" si="137"/>
        <v>0</v>
      </c>
      <c r="K71" s="143">
        <f t="shared" si="137"/>
        <v>0</v>
      </c>
      <c r="L71" s="143">
        <f t="shared" si="137"/>
        <v>0</v>
      </c>
      <c r="M71" s="143">
        <f t="shared" si="137"/>
        <v>0</v>
      </c>
      <c r="N71" s="143">
        <f t="shared" si="137"/>
        <v>0</v>
      </c>
      <c r="O71" s="143">
        <f t="shared" si="137"/>
        <v>0</v>
      </c>
      <c r="P71" s="143">
        <f t="shared" si="137"/>
        <v>0</v>
      </c>
      <c r="Q71" s="143">
        <f t="shared" si="137"/>
        <v>0</v>
      </c>
      <c r="R71" s="143">
        <f t="shared" si="137"/>
        <v>3933.3333333333335</v>
      </c>
      <c r="S71" s="143">
        <f t="shared" si="137"/>
        <v>3933.3333333333335</v>
      </c>
      <c r="T71" s="143">
        <f t="shared" si="137"/>
        <v>3933.3333333333335</v>
      </c>
      <c r="U71" s="143">
        <f t="shared" si="137"/>
        <v>3933.3333333333335</v>
      </c>
      <c r="V71" s="143">
        <f t="shared" si="137"/>
        <v>3933.3333333333335</v>
      </c>
      <c r="W71" s="143">
        <f t="shared" si="137"/>
        <v>3933.3333333333335</v>
      </c>
      <c r="X71" s="143">
        <f t="shared" si="137"/>
        <v>3933.3333333333335</v>
      </c>
      <c r="Y71" s="143">
        <f t="shared" si="137"/>
        <v>3933.3333333333335</v>
      </c>
      <c r="Z71" s="143">
        <f t="shared" si="137"/>
        <v>3933.3333333333335</v>
      </c>
      <c r="AA71" s="143">
        <f t="shared" si="137"/>
        <v>3933.3333333333335</v>
      </c>
      <c r="AB71" s="143">
        <f t="shared" si="137"/>
        <v>3933.3333333333335</v>
      </c>
      <c r="AC71" s="143">
        <f t="shared" si="137"/>
        <v>7866.666666666667</v>
      </c>
      <c r="AD71" s="143">
        <f t="shared" si="137"/>
        <v>7866.666666666667</v>
      </c>
      <c r="AE71" s="143">
        <f t="shared" si="137"/>
        <v>7866.666666666667</v>
      </c>
      <c r="AF71" s="143">
        <f t="shared" si="137"/>
        <v>7866.666666666667</v>
      </c>
      <c r="AG71" s="143">
        <f t="shared" si="137"/>
        <v>7866.666666666667</v>
      </c>
      <c r="AH71" s="143">
        <f t="shared" si="137"/>
        <v>7866.666666666667</v>
      </c>
      <c r="AI71" s="143">
        <f t="shared" si="137"/>
        <v>7866.666666666667</v>
      </c>
      <c r="AJ71" s="143">
        <f t="shared" si="137"/>
        <v>7866.666666666667</v>
      </c>
      <c r="AK71" s="143">
        <f t="shared" si="137"/>
        <v>7866.666666666667</v>
      </c>
      <c r="AL71" s="143">
        <f t="shared" si="137"/>
        <v>7866.666666666667</v>
      </c>
      <c r="AM71" s="143">
        <f t="shared" si="137"/>
        <v>7866.666666666667</v>
      </c>
      <c r="AN71" s="143">
        <f t="shared" si="137"/>
        <v>7866.666666666667</v>
      </c>
      <c r="AO71" s="143">
        <f t="shared" si="137"/>
        <v>7866.666666666667</v>
      </c>
      <c r="AP71" s="143">
        <f t="shared" si="137"/>
        <v>7866.666666666667</v>
      </c>
      <c r="AQ71" s="143">
        <f t="shared" si="137"/>
        <v>7866.666666666667</v>
      </c>
      <c r="AR71" s="143">
        <f t="shared" si="137"/>
        <v>7866.666666666667</v>
      </c>
      <c r="AS71" s="143">
        <f t="shared" si="137"/>
        <v>7866.666666666667</v>
      </c>
      <c r="AT71" s="143">
        <f t="shared" si="137"/>
        <v>7866.666666666667</v>
      </c>
      <c r="AU71" s="143">
        <f t="shared" si="137"/>
        <v>7866.666666666667</v>
      </c>
      <c r="AV71" s="143">
        <f t="shared" si="137"/>
        <v>7866.666666666667</v>
      </c>
      <c r="AW71" s="143">
        <f t="shared" si="137"/>
        <v>7866.666666666667</v>
      </c>
      <c r="AX71" s="143">
        <f t="shared" si="137"/>
        <v>7866.666666666667</v>
      </c>
      <c r="AY71" s="143">
        <f t="shared" si="137"/>
        <v>7866.666666666667</v>
      </c>
      <c r="AZ71" s="143">
        <f t="shared" si="137"/>
        <v>7866.666666666667</v>
      </c>
      <c r="BA71" s="143">
        <f t="shared" si="137"/>
        <v>7866.666666666667</v>
      </c>
      <c r="BB71" s="143">
        <f t="shared" si="137"/>
        <v>7866.666666666667</v>
      </c>
      <c r="BC71" s="143">
        <f t="shared" si="137"/>
        <v>7866.666666666667</v>
      </c>
      <c r="BD71" s="143">
        <f t="shared" si="137"/>
        <v>7866.666666666667</v>
      </c>
      <c r="BE71" s="143">
        <f t="shared" si="137"/>
        <v>7866.666666666667</v>
      </c>
      <c r="BF71" s="143">
        <f t="shared" si="137"/>
        <v>7866.666666666667</v>
      </c>
      <c r="BG71" s="143">
        <f t="shared" si="137"/>
        <v>7866.666666666667</v>
      </c>
      <c r="BH71" s="143">
        <f t="shared" si="137"/>
        <v>7866.666666666667</v>
      </c>
      <c r="BI71" s="143">
        <f t="shared" si="137"/>
        <v>7866.666666666667</v>
      </c>
      <c r="BJ71" s="143">
        <f t="shared" si="137"/>
        <v>7866.666666666667</v>
      </c>
      <c r="BK71" s="143">
        <f t="shared" si="137"/>
        <v>7866.666666666667</v>
      </c>
      <c r="BL71" s="143">
        <f t="shared" si="137"/>
        <v>7866.666666666667</v>
      </c>
      <c r="BM71" s="40"/>
      <c r="BN71" s="143">
        <f t="shared" si="19"/>
        <v>0</v>
      </c>
      <c r="BO71" s="143">
        <f t="shared" si="20"/>
        <v>0</v>
      </c>
      <c r="BP71" s="143">
        <f t="shared" si="21"/>
        <v>0</v>
      </c>
      <c r="BQ71" s="143">
        <f t="shared" si="22"/>
        <v>0</v>
      </c>
      <c r="BR71" s="143">
        <f t="shared" si="23"/>
        <v>7866.666666666667</v>
      </c>
      <c r="BS71" s="143">
        <f t="shared" si="24"/>
        <v>11800</v>
      </c>
      <c r="BT71" s="143">
        <f t="shared" si="25"/>
        <v>11800</v>
      </c>
      <c r="BU71" s="143">
        <f t="shared" si="26"/>
        <v>11800</v>
      </c>
      <c r="BV71" s="143">
        <f t="shared" si="27"/>
        <v>23600</v>
      </c>
      <c r="BW71" s="143">
        <f t="shared" si="28"/>
        <v>23600</v>
      </c>
      <c r="BX71" s="143">
        <f t="shared" si="29"/>
        <v>23600</v>
      </c>
      <c r="BY71" s="143">
        <f t="shared" si="30"/>
        <v>23600</v>
      </c>
      <c r="BZ71" s="143">
        <f t="shared" si="31"/>
        <v>23600</v>
      </c>
      <c r="CA71" s="143">
        <f t="shared" si="32"/>
        <v>23600</v>
      </c>
      <c r="CB71" s="143">
        <f t="shared" si="33"/>
        <v>23600</v>
      </c>
      <c r="CC71" s="143">
        <f t="shared" si="34"/>
        <v>23600</v>
      </c>
      <c r="CD71" s="143">
        <f t="shared" si="35"/>
        <v>23600</v>
      </c>
      <c r="CE71" s="143">
        <f t="shared" si="36"/>
        <v>23600</v>
      </c>
      <c r="CF71" s="143">
        <f t="shared" si="37"/>
        <v>23600</v>
      </c>
      <c r="CG71" s="143">
        <f t="shared" si="38"/>
        <v>23600</v>
      </c>
      <c r="CH71" s="40"/>
      <c r="CI71" s="143">
        <f t="shared" si="130"/>
        <v>0</v>
      </c>
      <c r="CJ71" s="143">
        <f t="shared" si="131"/>
        <v>43266.666666666672</v>
      </c>
      <c r="CK71" s="143">
        <f t="shared" si="132"/>
        <v>94400.000000000015</v>
      </c>
      <c r="CL71" s="143">
        <f t="shared" si="133"/>
        <v>94400.000000000015</v>
      </c>
      <c r="CM71" s="143">
        <f t="shared" si="134"/>
        <v>94400.000000000015</v>
      </c>
      <c r="CN71" s="40"/>
    </row>
    <row r="72" spans="1:92" s="303" customFormat="1" outlineLevel="2" x14ac:dyDescent="0.3">
      <c r="A72" s="106" t="s">
        <v>93</v>
      </c>
      <c r="B72" s="81"/>
      <c r="C72" s="80"/>
      <c r="D72" s="80"/>
      <c r="E72" s="143">
        <f>SUM(E65:E71)</f>
        <v>0</v>
      </c>
      <c r="F72" s="143">
        <f t="shared" ref="F72" si="138">SUM(F65:F71)</f>
        <v>0</v>
      </c>
      <c r="G72" s="143">
        <f t="shared" ref="G72" si="139">SUM(G65:G71)</f>
        <v>0</v>
      </c>
      <c r="H72" s="143">
        <f t="shared" ref="H72" si="140">SUM(H65:H71)</f>
        <v>0</v>
      </c>
      <c r="I72" s="143">
        <f t="shared" ref="I72" si="141">SUM(I65:I71)</f>
        <v>0</v>
      </c>
      <c r="J72" s="143">
        <f t="shared" ref="J72" si="142">SUM(J65:J71)</f>
        <v>0</v>
      </c>
      <c r="K72" s="143">
        <f t="shared" ref="K72" si="143">SUM(K65:K71)</f>
        <v>0</v>
      </c>
      <c r="L72" s="143">
        <f t="shared" ref="L72" si="144">SUM(L65:L71)</f>
        <v>0</v>
      </c>
      <c r="M72" s="143">
        <f t="shared" ref="M72" si="145">SUM(M65:M71)</f>
        <v>5900</v>
      </c>
      <c r="N72" s="143">
        <f t="shared" ref="N72" si="146">SUM(N65:N71)</f>
        <v>5900</v>
      </c>
      <c r="O72" s="143">
        <f t="shared" ref="O72" si="147">SUM(O65:O71)</f>
        <v>5900</v>
      </c>
      <c r="P72" s="143">
        <f t="shared" ref="P72" si="148">SUM(P65:P71)</f>
        <v>5900</v>
      </c>
      <c r="Q72" s="143">
        <f t="shared" ref="Q72" si="149">SUM(Q65:Q71)</f>
        <v>5900</v>
      </c>
      <c r="R72" s="143">
        <f t="shared" ref="R72" si="150">SUM(R65:R71)</f>
        <v>9833.3333333333339</v>
      </c>
      <c r="S72" s="143">
        <f t="shared" ref="S72" si="151">SUM(S65:S71)</f>
        <v>9833.3333333333339</v>
      </c>
      <c r="T72" s="143">
        <f t="shared" ref="T72" si="152">SUM(T65:T71)</f>
        <v>9833.3333333333339</v>
      </c>
      <c r="U72" s="143">
        <f t="shared" ref="U72" si="153">SUM(U65:U71)</f>
        <v>9833.3333333333339</v>
      </c>
      <c r="V72" s="143">
        <f t="shared" ref="V72" si="154">SUM(V65:V71)</f>
        <v>9833.3333333333339</v>
      </c>
      <c r="W72" s="143">
        <f t="shared" ref="W72" si="155">SUM(W65:W71)</f>
        <v>9833.3333333333339</v>
      </c>
      <c r="X72" s="143">
        <f t="shared" ref="X72" si="156">SUM(X65:X71)</f>
        <v>9833.3333333333339</v>
      </c>
      <c r="Y72" s="143">
        <f t="shared" ref="Y72" si="157">SUM(Y65:Y71)</f>
        <v>9833.3333333333339</v>
      </c>
      <c r="Z72" s="143">
        <f t="shared" ref="Z72" si="158">SUM(Z65:Z71)</f>
        <v>9833.3333333333339</v>
      </c>
      <c r="AA72" s="143">
        <f t="shared" ref="AA72" si="159">SUM(AA65:AA71)</f>
        <v>9833.3333333333339</v>
      </c>
      <c r="AB72" s="143">
        <f t="shared" ref="AB72" si="160">SUM(AB65:AB71)</f>
        <v>9833.3333333333339</v>
      </c>
      <c r="AC72" s="143">
        <f t="shared" ref="AC72" si="161">SUM(AC65:AC71)</f>
        <v>13766.666666666668</v>
      </c>
      <c r="AD72" s="143">
        <f t="shared" ref="AD72" si="162">SUM(AD65:AD71)</f>
        <v>13766.666666666668</v>
      </c>
      <c r="AE72" s="143">
        <f t="shared" ref="AE72" si="163">SUM(AE65:AE71)</f>
        <v>13766.666666666668</v>
      </c>
      <c r="AF72" s="143">
        <f t="shared" ref="AF72" si="164">SUM(AF65:AF71)</f>
        <v>13766.666666666668</v>
      </c>
      <c r="AG72" s="143">
        <f t="shared" ref="AG72" si="165">SUM(AG65:AG71)</f>
        <v>13766.666666666668</v>
      </c>
      <c r="AH72" s="143">
        <f t="shared" ref="AH72" si="166">SUM(AH65:AH71)</f>
        <v>13766.666666666668</v>
      </c>
      <c r="AI72" s="143">
        <f t="shared" ref="AI72" si="167">SUM(AI65:AI71)</f>
        <v>13766.666666666668</v>
      </c>
      <c r="AJ72" s="143">
        <f t="shared" ref="AJ72" si="168">SUM(AJ65:AJ71)</f>
        <v>13766.666666666668</v>
      </c>
      <c r="AK72" s="143">
        <f t="shared" ref="AK72" si="169">SUM(AK65:AK71)</f>
        <v>13766.666666666668</v>
      </c>
      <c r="AL72" s="143">
        <f t="shared" ref="AL72" si="170">SUM(AL65:AL71)</f>
        <v>13766.666666666668</v>
      </c>
      <c r="AM72" s="143">
        <f t="shared" ref="AM72" si="171">SUM(AM65:AM71)</f>
        <v>13766.666666666668</v>
      </c>
      <c r="AN72" s="143">
        <f t="shared" ref="AN72" si="172">SUM(AN65:AN71)</f>
        <v>13766.666666666668</v>
      </c>
      <c r="AO72" s="143">
        <f t="shared" ref="AO72" si="173">SUM(AO65:AO71)</f>
        <v>13766.666666666668</v>
      </c>
      <c r="AP72" s="143">
        <f t="shared" ref="AP72" si="174">SUM(AP65:AP71)</f>
        <v>13766.666666666668</v>
      </c>
      <c r="AQ72" s="143">
        <f t="shared" ref="AQ72" si="175">SUM(AQ65:AQ71)</f>
        <v>13766.666666666668</v>
      </c>
      <c r="AR72" s="143">
        <f t="shared" ref="AR72" si="176">SUM(AR65:AR71)</f>
        <v>13766.666666666668</v>
      </c>
      <c r="AS72" s="143">
        <f t="shared" ref="AS72" si="177">SUM(AS65:AS71)</f>
        <v>13766.666666666668</v>
      </c>
      <c r="AT72" s="143">
        <f t="shared" ref="AT72" si="178">SUM(AT65:AT71)</f>
        <v>13766.666666666668</v>
      </c>
      <c r="AU72" s="143">
        <f t="shared" ref="AU72" si="179">SUM(AU65:AU71)</f>
        <v>13766.666666666668</v>
      </c>
      <c r="AV72" s="143">
        <f t="shared" ref="AV72" si="180">SUM(AV65:AV71)</f>
        <v>13766.666666666668</v>
      </c>
      <c r="AW72" s="143">
        <f t="shared" ref="AW72" si="181">SUM(AW65:AW71)</f>
        <v>13766.666666666668</v>
      </c>
      <c r="AX72" s="143">
        <f t="shared" ref="AX72" si="182">SUM(AX65:AX71)</f>
        <v>13766.666666666668</v>
      </c>
      <c r="AY72" s="143">
        <f t="shared" ref="AY72" si="183">SUM(AY65:AY71)</f>
        <v>13766.666666666668</v>
      </c>
      <c r="AZ72" s="143">
        <f t="shared" ref="AZ72" si="184">SUM(AZ65:AZ71)</f>
        <v>13766.666666666668</v>
      </c>
      <c r="BA72" s="143">
        <f t="shared" ref="BA72" si="185">SUM(BA65:BA71)</f>
        <v>13766.666666666668</v>
      </c>
      <c r="BB72" s="143">
        <f t="shared" ref="BB72" si="186">SUM(BB65:BB71)</f>
        <v>13766.666666666668</v>
      </c>
      <c r="BC72" s="143">
        <f t="shared" ref="BC72" si="187">SUM(BC65:BC71)</f>
        <v>13766.666666666668</v>
      </c>
      <c r="BD72" s="143">
        <f t="shared" ref="BD72" si="188">SUM(BD65:BD71)</f>
        <v>13766.666666666668</v>
      </c>
      <c r="BE72" s="143">
        <f t="shared" ref="BE72" si="189">SUM(BE65:BE71)</f>
        <v>13766.666666666668</v>
      </c>
      <c r="BF72" s="143">
        <f t="shared" ref="BF72" si="190">SUM(BF65:BF71)</f>
        <v>13766.666666666668</v>
      </c>
      <c r="BG72" s="143">
        <f t="shared" ref="BG72" si="191">SUM(BG65:BG71)</f>
        <v>13766.666666666668</v>
      </c>
      <c r="BH72" s="143">
        <f t="shared" ref="BH72" si="192">SUM(BH65:BH71)</f>
        <v>13766.666666666668</v>
      </c>
      <c r="BI72" s="143">
        <f t="shared" ref="BI72" si="193">SUM(BI65:BI71)</f>
        <v>13766.666666666668</v>
      </c>
      <c r="BJ72" s="143">
        <f t="shared" ref="BJ72" si="194">SUM(BJ65:BJ71)</f>
        <v>13766.666666666668</v>
      </c>
      <c r="BK72" s="143">
        <f t="shared" ref="BK72" si="195">SUM(BK65:BK71)</f>
        <v>13766.666666666668</v>
      </c>
      <c r="BL72" s="143">
        <f t="shared" ref="BL72" si="196">SUM(BL65:BL71)</f>
        <v>13766.666666666668</v>
      </c>
      <c r="BM72" s="40"/>
      <c r="BN72" s="142">
        <f t="shared" si="19"/>
        <v>0</v>
      </c>
      <c r="BO72" s="142">
        <f t="shared" si="20"/>
        <v>0</v>
      </c>
      <c r="BP72" s="142">
        <f t="shared" si="21"/>
        <v>5900</v>
      </c>
      <c r="BQ72" s="142">
        <f t="shared" si="22"/>
        <v>17700</v>
      </c>
      <c r="BR72" s="142">
        <f t="shared" si="23"/>
        <v>25566.666666666668</v>
      </c>
      <c r="BS72" s="142">
        <f t="shared" si="24"/>
        <v>29500</v>
      </c>
      <c r="BT72" s="142">
        <f t="shared" si="25"/>
        <v>29500</v>
      </c>
      <c r="BU72" s="142">
        <f t="shared" si="26"/>
        <v>29500</v>
      </c>
      <c r="BV72" s="142">
        <f t="shared" si="27"/>
        <v>41300</v>
      </c>
      <c r="BW72" s="142">
        <f t="shared" si="28"/>
        <v>41300</v>
      </c>
      <c r="BX72" s="142">
        <f t="shared" si="29"/>
        <v>41300</v>
      </c>
      <c r="BY72" s="142">
        <f t="shared" si="30"/>
        <v>41300</v>
      </c>
      <c r="BZ72" s="142">
        <f t="shared" si="31"/>
        <v>41300</v>
      </c>
      <c r="CA72" s="142">
        <f t="shared" si="32"/>
        <v>41300</v>
      </c>
      <c r="CB72" s="142">
        <f t="shared" si="33"/>
        <v>41300</v>
      </c>
      <c r="CC72" s="142">
        <f t="shared" si="34"/>
        <v>41300</v>
      </c>
      <c r="CD72" s="142">
        <f t="shared" si="35"/>
        <v>41300</v>
      </c>
      <c r="CE72" s="142">
        <f t="shared" si="36"/>
        <v>41300</v>
      </c>
      <c r="CF72" s="142">
        <f t="shared" si="37"/>
        <v>41300</v>
      </c>
      <c r="CG72" s="142">
        <f t="shared" si="38"/>
        <v>41300</v>
      </c>
      <c r="CH72" s="40"/>
      <c r="CI72" s="142">
        <f t="shared" si="130"/>
        <v>23600</v>
      </c>
      <c r="CJ72" s="142">
        <f t="shared" si="131"/>
        <v>114066.66666666666</v>
      </c>
      <c r="CK72" s="142">
        <f t="shared" si="132"/>
        <v>165200</v>
      </c>
      <c r="CL72" s="142">
        <f t="shared" si="133"/>
        <v>165200</v>
      </c>
      <c r="CM72" s="142">
        <f t="shared" si="134"/>
        <v>165200</v>
      </c>
      <c r="CN72" s="40"/>
    </row>
    <row r="73" spans="1:92" s="303" customFormat="1" outlineLevel="2" x14ac:dyDescent="0.3">
      <c r="A73" s="106" t="s">
        <v>126</v>
      </c>
      <c r="B73" s="81"/>
      <c r="C73" s="80"/>
      <c r="D73" s="80"/>
      <c r="E73" s="143">
        <f t="shared" ref="E73:AB73" si="197">SUMIF(E58:E64,"&gt;0")</f>
        <v>0</v>
      </c>
      <c r="F73" s="143">
        <f t="shared" si="197"/>
        <v>0</v>
      </c>
      <c r="G73" s="143">
        <f t="shared" si="197"/>
        <v>0</v>
      </c>
      <c r="H73" s="143">
        <f t="shared" si="197"/>
        <v>0</v>
      </c>
      <c r="I73" s="143">
        <f t="shared" si="197"/>
        <v>0</v>
      </c>
      <c r="J73" s="143">
        <f t="shared" si="197"/>
        <v>0</v>
      </c>
      <c r="K73" s="143">
        <f t="shared" si="197"/>
        <v>0</v>
      </c>
      <c r="L73" s="143">
        <f t="shared" si="197"/>
        <v>0</v>
      </c>
      <c r="M73" s="143">
        <f t="shared" si="197"/>
        <v>1</v>
      </c>
      <c r="N73" s="143">
        <f t="shared" si="197"/>
        <v>1</v>
      </c>
      <c r="O73" s="143">
        <f t="shared" si="197"/>
        <v>1</v>
      </c>
      <c r="P73" s="143">
        <f t="shared" si="197"/>
        <v>1</v>
      </c>
      <c r="Q73" s="143">
        <f t="shared" si="197"/>
        <v>1</v>
      </c>
      <c r="R73" s="143">
        <f t="shared" si="197"/>
        <v>2</v>
      </c>
      <c r="S73" s="143">
        <f t="shared" si="197"/>
        <v>2</v>
      </c>
      <c r="T73" s="143">
        <f t="shared" si="197"/>
        <v>2</v>
      </c>
      <c r="U73" s="143">
        <f t="shared" si="197"/>
        <v>2</v>
      </c>
      <c r="V73" s="143">
        <f t="shared" si="197"/>
        <v>2</v>
      </c>
      <c r="W73" s="143">
        <f t="shared" si="197"/>
        <v>2</v>
      </c>
      <c r="X73" s="143">
        <f t="shared" si="197"/>
        <v>2</v>
      </c>
      <c r="Y73" s="143">
        <f t="shared" si="197"/>
        <v>2</v>
      </c>
      <c r="Z73" s="143">
        <f t="shared" si="197"/>
        <v>2</v>
      </c>
      <c r="AA73" s="143">
        <f t="shared" si="197"/>
        <v>2</v>
      </c>
      <c r="AB73" s="143">
        <f t="shared" si="197"/>
        <v>2</v>
      </c>
      <c r="AC73" s="143">
        <f>SUMIF(AC58:AC64,"&gt;0")</f>
        <v>3</v>
      </c>
      <c r="AD73" s="143">
        <f t="shared" ref="AD73:BL73" si="198">SUMIF(AD58:AD64,"&gt;0")</f>
        <v>3</v>
      </c>
      <c r="AE73" s="143">
        <f t="shared" si="198"/>
        <v>3</v>
      </c>
      <c r="AF73" s="143">
        <f t="shared" si="198"/>
        <v>3</v>
      </c>
      <c r="AG73" s="143">
        <f t="shared" si="198"/>
        <v>3</v>
      </c>
      <c r="AH73" s="143">
        <f t="shared" si="198"/>
        <v>3</v>
      </c>
      <c r="AI73" s="143">
        <f t="shared" si="198"/>
        <v>3</v>
      </c>
      <c r="AJ73" s="143">
        <f t="shared" si="198"/>
        <v>3</v>
      </c>
      <c r="AK73" s="143">
        <f t="shared" si="198"/>
        <v>3</v>
      </c>
      <c r="AL73" s="143">
        <f t="shared" si="198"/>
        <v>3</v>
      </c>
      <c r="AM73" s="143">
        <f t="shared" si="198"/>
        <v>3</v>
      </c>
      <c r="AN73" s="143">
        <f t="shared" si="198"/>
        <v>3</v>
      </c>
      <c r="AO73" s="143">
        <f t="shared" si="198"/>
        <v>3</v>
      </c>
      <c r="AP73" s="143">
        <f t="shared" si="198"/>
        <v>3</v>
      </c>
      <c r="AQ73" s="143">
        <f t="shared" si="198"/>
        <v>3</v>
      </c>
      <c r="AR73" s="143">
        <f t="shared" si="198"/>
        <v>3</v>
      </c>
      <c r="AS73" s="143">
        <f t="shared" si="198"/>
        <v>3</v>
      </c>
      <c r="AT73" s="143">
        <f t="shared" si="198"/>
        <v>3</v>
      </c>
      <c r="AU73" s="143">
        <f t="shared" si="198"/>
        <v>3</v>
      </c>
      <c r="AV73" s="143">
        <f t="shared" si="198"/>
        <v>3</v>
      </c>
      <c r="AW73" s="143">
        <f t="shared" si="198"/>
        <v>3</v>
      </c>
      <c r="AX73" s="143">
        <f t="shared" si="198"/>
        <v>3</v>
      </c>
      <c r="AY73" s="143">
        <f t="shared" si="198"/>
        <v>3</v>
      </c>
      <c r="AZ73" s="143">
        <f t="shared" si="198"/>
        <v>3</v>
      </c>
      <c r="BA73" s="143">
        <f t="shared" si="198"/>
        <v>3</v>
      </c>
      <c r="BB73" s="143">
        <f t="shared" si="198"/>
        <v>3</v>
      </c>
      <c r="BC73" s="143">
        <f t="shared" si="198"/>
        <v>3</v>
      </c>
      <c r="BD73" s="143">
        <f t="shared" si="198"/>
        <v>3</v>
      </c>
      <c r="BE73" s="143">
        <f t="shared" si="198"/>
        <v>3</v>
      </c>
      <c r="BF73" s="143">
        <f t="shared" si="198"/>
        <v>3</v>
      </c>
      <c r="BG73" s="143">
        <f t="shared" si="198"/>
        <v>3</v>
      </c>
      <c r="BH73" s="143">
        <f t="shared" si="198"/>
        <v>3</v>
      </c>
      <c r="BI73" s="143">
        <f t="shared" si="198"/>
        <v>3</v>
      </c>
      <c r="BJ73" s="143">
        <f t="shared" si="198"/>
        <v>3</v>
      </c>
      <c r="BK73" s="143">
        <f t="shared" si="198"/>
        <v>3</v>
      </c>
      <c r="BL73" s="143">
        <f t="shared" si="198"/>
        <v>3</v>
      </c>
      <c r="BM73" s="40"/>
      <c r="BN73" s="142">
        <f t="shared" si="19"/>
        <v>0</v>
      </c>
      <c r="BO73" s="142">
        <f t="shared" si="20"/>
        <v>0</v>
      </c>
      <c r="BP73" s="142">
        <f t="shared" si="21"/>
        <v>1</v>
      </c>
      <c r="BQ73" s="142">
        <f t="shared" si="22"/>
        <v>3</v>
      </c>
      <c r="BR73" s="142">
        <f t="shared" si="23"/>
        <v>5</v>
      </c>
      <c r="BS73" s="142">
        <f t="shared" si="24"/>
        <v>6</v>
      </c>
      <c r="BT73" s="142">
        <f t="shared" si="25"/>
        <v>6</v>
      </c>
      <c r="BU73" s="142">
        <f t="shared" si="26"/>
        <v>6</v>
      </c>
      <c r="BV73" s="142">
        <f t="shared" si="27"/>
        <v>9</v>
      </c>
      <c r="BW73" s="142">
        <f t="shared" si="28"/>
        <v>9</v>
      </c>
      <c r="BX73" s="142">
        <f t="shared" si="29"/>
        <v>9</v>
      </c>
      <c r="BY73" s="142">
        <f t="shared" si="30"/>
        <v>9</v>
      </c>
      <c r="BZ73" s="142">
        <f t="shared" si="31"/>
        <v>9</v>
      </c>
      <c r="CA73" s="142">
        <f t="shared" si="32"/>
        <v>9</v>
      </c>
      <c r="CB73" s="142">
        <f t="shared" si="33"/>
        <v>9</v>
      </c>
      <c r="CC73" s="142">
        <f t="shared" si="34"/>
        <v>9</v>
      </c>
      <c r="CD73" s="142">
        <f t="shared" si="35"/>
        <v>9</v>
      </c>
      <c r="CE73" s="142">
        <f t="shared" si="36"/>
        <v>9</v>
      </c>
      <c r="CF73" s="142">
        <f t="shared" si="37"/>
        <v>9</v>
      </c>
      <c r="CG73" s="142">
        <f t="shared" si="38"/>
        <v>9</v>
      </c>
      <c r="CH73" s="40"/>
      <c r="CI73" s="142">
        <f t="shared" si="130"/>
        <v>4</v>
      </c>
      <c r="CJ73" s="142">
        <f t="shared" si="131"/>
        <v>23</v>
      </c>
      <c r="CK73" s="142">
        <f t="shared" si="132"/>
        <v>36</v>
      </c>
      <c r="CL73" s="142">
        <f t="shared" si="133"/>
        <v>36</v>
      </c>
      <c r="CM73" s="142">
        <f t="shared" si="134"/>
        <v>36</v>
      </c>
      <c r="CN73" s="40"/>
    </row>
    <row r="74" spans="1:92" s="303" customFormat="1" outlineLevel="1" x14ac:dyDescent="0.3">
      <c r="A74" s="179" t="s">
        <v>29</v>
      </c>
      <c r="B74" s="89"/>
      <c r="C74" s="177" t="s">
        <v>212</v>
      </c>
      <c r="D74" s="178" t="s">
        <v>98</v>
      </c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80"/>
      <c r="AM74" s="180"/>
      <c r="AN74" s="180"/>
      <c r="AO74" s="180"/>
      <c r="AP74" s="180"/>
      <c r="AQ74" s="180"/>
      <c r="AR74" s="180"/>
      <c r="AS74" s="180"/>
      <c r="AT74" s="180"/>
      <c r="AU74" s="180"/>
      <c r="AV74" s="180"/>
      <c r="AW74" s="180"/>
      <c r="AX74" s="180"/>
      <c r="AY74" s="180"/>
      <c r="AZ74" s="180"/>
      <c r="BA74" s="180"/>
      <c r="BB74" s="180"/>
      <c r="BC74" s="180"/>
      <c r="BD74" s="180"/>
      <c r="BE74" s="180"/>
      <c r="BF74" s="180"/>
      <c r="BG74" s="180"/>
      <c r="BH74" s="180"/>
      <c r="BI74" s="180"/>
      <c r="BJ74" s="180"/>
      <c r="BK74" s="180"/>
      <c r="BL74" s="180"/>
      <c r="BM74" s="175"/>
      <c r="BN74" s="180">
        <f t="shared" si="19"/>
        <v>0</v>
      </c>
      <c r="BO74" s="180">
        <f t="shared" si="20"/>
        <v>0</v>
      </c>
      <c r="BP74" s="180">
        <f t="shared" si="21"/>
        <v>0</v>
      </c>
      <c r="BQ74" s="180">
        <f t="shared" si="22"/>
        <v>0</v>
      </c>
      <c r="BR74" s="180">
        <f t="shared" si="23"/>
        <v>0</v>
      </c>
      <c r="BS74" s="180">
        <f t="shared" si="24"/>
        <v>0</v>
      </c>
      <c r="BT74" s="180">
        <f t="shared" si="25"/>
        <v>0</v>
      </c>
      <c r="BU74" s="180">
        <f t="shared" si="26"/>
        <v>0</v>
      </c>
      <c r="BV74" s="180">
        <f t="shared" si="27"/>
        <v>0</v>
      </c>
      <c r="BW74" s="180">
        <f t="shared" si="28"/>
        <v>0</v>
      </c>
      <c r="BX74" s="180">
        <f t="shared" si="29"/>
        <v>0</v>
      </c>
      <c r="BY74" s="180">
        <f t="shared" si="30"/>
        <v>0</v>
      </c>
      <c r="BZ74" s="180">
        <f t="shared" si="31"/>
        <v>0</v>
      </c>
      <c r="CA74" s="180">
        <f t="shared" si="32"/>
        <v>0</v>
      </c>
      <c r="CB74" s="180">
        <f t="shared" si="33"/>
        <v>0</v>
      </c>
      <c r="CC74" s="180">
        <f t="shared" si="34"/>
        <v>0</v>
      </c>
      <c r="CD74" s="180">
        <f t="shared" si="35"/>
        <v>0</v>
      </c>
      <c r="CE74" s="180">
        <f t="shared" si="36"/>
        <v>0</v>
      </c>
      <c r="CF74" s="180">
        <f t="shared" si="37"/>
        <v>0</v>
      </c>
      <c r="CG74" s="180">
        <f t="shared" si="38"/>
        <v>0</v>
      </c>
      <c r="CH74" s="40"/>
      <c r="CI74" s="180"/>
      <c r="CJ74" s="180"/>
      <c r="CK74" s="180"/>
      <c r="CL74" s="180"/>
      <c r="CM74" s="180"/>
      <c r="CN74" s="40"/>
    </row>
    <row r="75" spans="1:92" s="303" customFormat="1" outlineLevel="1" x14ac:dyDescent="0.3">
      <c r="A75" s="141"/>
      <c r="B75" s="47" t="s">
        <v>251</v>
      </c>
      <c r="C75" s="274"/>
      <c r="D75" s="275"/>
      <c r="E75" s="276"/>
      <c r="F75" s="276"/>
      <c r="G75" s="276"/>
      <c r="H75" s="276"/>
      <c r="I75" s="276"/>
      <c r="J75" s="276"/>
      <c r="K75" s="276"/>
      <c r="L75" s="276"/>
      <c r="M75" s="276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40"/>
      <c r="BN75" s="159">
        <f t="shared" si="19"/>
        <v>0</v>
      </c>
      <c r="BO75" s="159">
        <f t="shared" si="20"/>
        <v>0</v>
      </c>
      <c r="BP75" s="159">
        <f t="shared" si="21"/>
        <v>0</v>
      </c>
      <c r="BQ75" s="159">
        <f t="shared" si="22"/>
        <v>0</v>
      </c>
      <c r="BR75" s="159">
        <f t="shared" si="23"/>
        <v>0</v>
      </c>
      <c r="BS75" s="159">
        <f t="shared" si="24"/>
        <v>0</v>
      </c>
      <c r="BT75" s="159">
        <f t="shared" si="25"/>
        <v>0</v>
      </c>
      <c r="BU75" s="159">
        <f t="shared" si="26"/>
        <v>0</v>
      </c>
      <c r="BV75" s="159">
        <f t="shared" si="27"/>
        <v>0</v>
      </c>
      <c r="BW75" s="159">
        <f t="shared" si="28"/>
        <v>0</v>
      </c>
      <c r="BX75" s="159">
        <f t="shared" si="29"/>
        <v>0</v>
      </c>
      <c r="BY75" s="159">
        <f t="shared" si="30"/>
        <v>0</v>
      </c>
      <c r="BZ75" s="159">
        <f t="shared" si="31"/>
        <v>0</v>
      </c>
      <c r="CA75" s="159">
        <f t="shared" si="32"/>
        <v>0</v>
      </c>
      <c r="CB75" s="159">
        <f t="shared" si="33"/>
        <v>0</v>
      </c>
      <c r="CC75" s="159">
        <f t="shared" si="34"/>
        <v>0</v>
      </c>
      <c r="CD75" s="159">
        <f t="shared" si="35"/>
        <v>0</v>
      </c>
      <c r="CE75" s="159">
        <f t="shared" si="36"/>
        <v>0</v>
      </c>
      <c r="CF75" s="159">
        <f t="shared" si="37"/>
        <v>0</v>
      </c>
      <c r="CG75" s="159">
        <f t="shared" si="38"/>
        <v>0</v>
      </c>
      <c r="CH75" s="40"/>
      <c r="CI75" s="142">
        <f t="shared" ref="CI75" si="199">SUM(E75:P75)</f>
        <v>0</v>
      </c>
      <c r="CJ75" s="142">
        <f t="shared" ref="CJ75" si="200">SUM(Q75:AB75)</f>
        <v>0</v>
      </c>
      <c r="CK75" s="142">
        <f t="shared" ref="CK75" si="201">SUM(AC75:AN75)</f>
        <v>0</v>
      </c>
      <c r="CL75" s="142">
        <f t="shared" ref="CL75" si="202">SUM(AO75:AZ75)</f>
        <v>0</v>
      </c>
      <c r="CM75" s="142">
        <f t="shared" ref="CM75" si="203">SUM(BA75:BL75)</f>
        <v>0</v>
      </c>
      <c r="CN75" s="40"/>
    </row>
    <row r="76" spans="1:92" s="303" customFormat="1" outlineLevel="1" x14ac:dyDescent="0.3">
      <c r="A76" s="141"/>
      <c r="B76" s="47" t="s">
        <v>252</v>
      </c>
      <c r="C76" s="274"/>
      <c r="D76" s="275"/>
      <c r="E76" s="276"/>
      <c r="F76" s="276"/>
      <c r="G76" s="276"/>
      <c r="H76" s="276"/>
      <c r="I76" s="276"/>
      <c r="J76" s="276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40"/>
      <c r="BN76" s="159">
        <f t="shared" si="19"/>
        <v>0</v>
      </c>
      <c r="BO76" s="159">
        <f t="shared" si="20"/>
        <v>0</v>
      </c>
      <c r="BP76" s="159">
        <f t="shared" si="21"/>
        <v>0</v>
      </c>
      <c r="BQ76" s="159">
        <f t="shared" si="22"/>
        <v>0</v>
      </c>
      <c r="BR76" s="159">
        <f t="shared" si="23"/>
        <v>0</v>
      </c>
      <c r="BS76" s="159">
        <f t="shared" si="24"/>
        <v>0</v>
      </c>
      <c r="BT76" s="159">
        <f t="shared" si="25"/>
        <v>0</v>
      </c>
      <c r="BU76" s="159">
        <f t="shared" si="26"/>
        <v>0</v>
      </c>
      <c r="BV76" s="159">
        <f t="shared" si="27"/>
        <v>0</v>
      </c>
      <c r="BW76" s="159">
        <f t="shared" si="28"/>
        <v>0</v>
      </c>
      <c r="BX76" s="159">
        <f t="shared" si="29"/>
        <v>0</v>
      </c>
      <c r="BY76" s="159">
        <f t="shared" si="30"/>
        <v>0</v>
      </c>
      <c r="BZ76" s="159">
        <f t="shared" si="31"/>
        <v>0</v>
      </c>
      <c r="CA76" s="159">
        <f t="shared" si="32"/>
        <v>0</v>
      </c>
      <c r="CB76" s="159">
        <f t="shared" si="33"/>
        <v>0</v>
      </c>
      <c r="CC76" s="159">
        <f t="shared" si="34"/>
        <v>0</v>
      </c>
      <c r="CD76" s="159">
        <f t="shared" si="35"/>
        <v>0</v>
      </c>
      <c r="CE76" s="159">
        <f t="shared" si="36"/>
        <v>0</v>
      </c>
      <c r="CF76" s="159">
        <f t="shared" si="37"/>
        <v>0</v>
      </c>
      <c r="CG76" s="159">
        <f t="shared" si="38"/>
        <v>0</v>
      </c>
      <c r="CH76" s="40"/>
      <c r="CI76" s="142">
        <f t="shared" ref="CI76:CI82" si="204">SUM(E76:P76)</f>
        <v>0</v>
      </c>
      <c r="CJ76" s="142">
        <f t="shared" ref="CJ76:CJ82" si="205">SUM(Q76:AB76)</f>
        <v>0</v>
      </c>
      <c r="CK76" s="142">
        <f t="shared" ref="CK76:CK82" si="206">SUM(AC76:AN76)</f>
        <v>0</v>
      </c>
      <c r="CL76" s="142">
        <f t="shared" ref="CL76:CL82" si="207">SUM(AO76:AZ76)</f>
        <v>0</v>
      </c>
      <c r="CM76" s="142">
        <f t="shared" ref="CM76:CM82" si="208">SUM(BA76:BL76)</f>
        <v>0</v>
      </c>
      <c r="CN76" s="40"/>
    </row>
    <row r="77" spans="1:92" s="303" customFormat="1" outlineLevel="1" x14ac:dyDescent="0.3">
      <c r="A77" s="141"/>
      <c r="B77" s="47" t="s">
        <v>252</v>
      </c>
      <c r="C77" s="274"/>
      <c r="D77" s="275"/>
      <c r="E77" s="276"/>
      <c r="F77" s="276"/>
      <c r="G77" s="276"/>
      <c r="H77" s="276"/>
      <c r="I77" s="276"/>
      <c r="J77" s="276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40"/>
      <c r="BN77" s="159">
        <f t="shared" si="19"/>
        <v>0</v>
      </c>
      <c r="BO77" s="159">
        <f t="shared" si="20"/>
        <v>0</v>
      </c>
      <c r="BP77" s="159">
        <f t="shared" si="21"/>
        <v>0</v>
      </c>
      <c r="BQ77" s="159">
        <f t="shared" si="22"/>
        <v>0</v>
      </c>
      <c r="BR77" s="159">
        <f t="shared" si="23"/>
        <v>0</v>
      </c>
      <c r="BS77" s="159">
        <f t="shared" si="24"/>
        <v>0</v>
      </c>
      <c r="BT77" s="159">
        <f t="shared" si="25"/>
        <v>0</v>
      </c>
      <c r="BU77" s="159">
        <f t="shared" si="26"/>
        <v>0</v>
      </c>
      <c r="BV77" s="159">
        <f t="shared" si="27"/>
        <v>0</v>
      </c>
      <c r="BW77" s="159">
        <f t="shared" si="28"/>
        <v>0</v>
      </c>
      <c r="BX77" s="159">
        <f t="shared" si="29"/>
        <v>0</v>
      </c>
      <c r="BY77" s="159">
        <f t="shared" si="30"/>
        <v>0</v>
      </c>
      <c r="BZ77" s="159">
        <f t="shared" si="31"/>
        <v>0</v>
      </c>
      <c r="CA77" s="159">
        <f t="shared" si="32"/>
        <v>0</v>
      </c>
      <c r="CB77" s="159">
        <f t="shared" si="33"/>
        <v>0</v>
      </c>
      <c r="CC77" s="159">
        <f t="shared" si="34"/>
        <v>0</v>
      </c>
      <c r="CD77" s="159">
        <f t="shared" si="35"/>
        <v>0</v>
      </c>
      <c r="CE77" s="159">
        <f t="shared" si="36"/>
        <v>0</v>
      </c>
      <c r="CF77" s="159">
        <f t="shared" si="37"/>
        <v>0</v>
      </c>
      <c r="CG77" s="159">
        <f t="shared" si="38"/>
        <v>0</v>
      </c>
      <c r="CH77" s="40"/>
      <c r="CI77" s="142">
        <f t="shared" si="204"/>
        <v>0</v>
      </c>
      <c r="CJ77" s="142">
        <f t="shared" si="205"/>
        <v>0</v>
      </c>
      <c r="CK77" s="142">
        <f t="shared" si="206"/>
        <v>0</v>
      </c>
      <c r="CL77" s="142">
        <f t="shared" si="207"/>
        <v>0</v>
      </c>
      <c r="CM77" s="142">
        <f t="shared" si="208"/>
        <v>0</v>
      </c>
      <c r="CN77" s="40"/>
    </row>
    <row r="78" spans="1:92" s="303" customFormat="1" outlineLevel="1" x14ac:dyDescent="0.3">
      <c r="A78" s="141"/>
      <c r="B78" s="47" t="s">
        <v>252</v>
      </c>
      <c r="C78" s="274"/>
      <c r="D78" s="275"/>
      <c r="E78" s="276"/>
      <c r="F78" s="276"/>
      <c r="G78" s="276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40"/>
      <c r="BN78" s="159">
        <f t="shared" si="19"/>
        <v>0</v>
      </c>
      <c r="BO78" s="159">
        <f t="shared" si="20"/>
        <v>0</v>
      </c>
      <c r="BP78" s="159">
        <f t="shared" si="21"/>
        <v>0</v>
      </c>
      <c r="BQ78" s="159">
        <f t="shared" si="22"/>
        <v>0</v>
      </c>
      <c r="BR78" s="159">
        <f t="shared" si="23"/>
        <v>0</v>
      </c>
      <c r="BS78" s="159">
        <f t="shared" si="24"/>
        <v>0</v>
      </c>
      <c r="BT78" s="159">
        <f t="shared" si="25"/>
        <v>0</v>
      </c>
      <c r="BU78" s="159">
        <f t="shared" si="26"/>
        <v>0</v>
      </c>
      <c r="BV78" s="159">
        <f t="shared" si="27"/>
        <v>0</v>
      </c>
      <c r="BW78" s="159">
        <f t="shared" si="28"/>
        <v>0</v>
      </c>
      <c r="BX78" s="159">
        <f t="shared" si="29"/>
        <v>0</v>
      </c>
      <c r="BY78" s="159">
        <f t="shared" si="30"/>
        <v>0</v>
      </c>
      <c r="BZ78" s="159">
        <f t="shared" si="31"/>
        <v>0</v>
      </c>
      <c r="CA78" s="159">
        <f t="shared" si="32"/>
        <v>0</v>
      </c>
      <c r="CB78" s="159">
        <f t="shared" si="33"/>
        <v>0</v>
      </c>
      <c r="CC78" s="159">
        <f t="shared" si="34"/>
        <v>0</v>
      </c>
      <c r="CD78" s="159">
        <f t="shared" si="35"/>
        <v>0</v>
      </c>
      <c r="CE78" s="159">
        <f t="shared" si="36"/>
        <v>0</v>
      </c>
      <c r="CF78" s="159">
        <f t="shared" si="37"/>
        <v>0</v>
      </c>
      <c r="CG78" s="159">
        <f t="shared" si="38"/>
        <v>0</v>
      </c>
      <c r="CH78" s="40"/>
      <c r="CI78" s="142">
        <f t="shared" si="204"/>
        <v>0</v>
      </c>
      <c r="CJ78" s="142">
        <f t="shared" si="205"/>
        <v>0</v>
      </c>
      <c r="CK78" s="142">
        <f t="shared" si="206"/>
        <v>0</v>
      </c>
      <c r="CL78" s="142">
        <f t="shared" si="207"/>
        <v>0</v>
      </c>
      <c r="CM78" s="142">
        <f t="shared" si="208"/>
        <v>0</v>
      </c>
      <c r="CN78" s="40"/>
    </row>
    <row r="79" spans="1:92" s="303" customFormat="1" outlineLevel="1" x14ac:dyDescent="0.3">
      <c r="A79" s="141"/>
      <c r="B79" s="47" t="s">
        <v>253</v>
      </c>
      <c r="C79" s="12">
        <v>0</v>
      </c>
      <c r="D79" s="10">
        <v>0</v>
      </c>
      <c r="E79" s="55">
        <v>0</v>
      </c>
      <c r="F79" s="55">
        <v>0</v>
      </c>
      <c r="G79" s="55">
        <v>0</v>
      </c>
      <c r="H79" s="55">
        <v>0</v>
      </c>
      <c r="I79" s="55">
        <v>0</v>
      </c>
      <c r="J79" s="55">
        <v>0</v>
      </c>
      <c r="K79" s="55">
        <v>0</v>
      </c>
      <c r="L79" s="55">
        <v>0</v>
      </c>
      <c r="M79" s="55">
        <v>0</v>
      </c>
      <c r="N79" s="55">
        <v>0</v>
      </c>
      <c r="O79" s="55">
        <v>0</v>
      </c>
      <c r="P79" s="55">
        <v>0</v>
      </c>
      <c r="Q79" s="55">
        <v>0</v>
      </c>
      <c r="R79" s="55">
        <v>0</v>
      </c>
      <c r="S79" s="55">
        <v>0</v>
      </c>
      <c r="T79" s="55">
        <v>0</v>
      </c>
      <c r="U79" s="55">
        <v>0</v>
      </c>
      <c r="V79" s="55">
        <v>0</v>
      </c>
      <c r="W79" s="55">
        <v>0</v>
      </c>
      <c r="X79" s="55">
        <v>0</v>
      </c>
      <c r="Y79" s="55">
        <v>0</v>
      </c>
      <c r="Z79" s="55">
        <v>0</v>
      </c>
      <c r="AA79" s="55">
        <v>0</v>
      </c>
      <c r="AB79" s="55">
        <v>0</v>
      </c>
      <c r="AC79" s="55">
        <v>0</v>
      </c>
      <c r="AD79" s="55">
        <v>0</v>
      </c>
      <c r="AE79" s="55">
        <v>0</v>
      </c>
      <c r="AF79" s="55">
        <v>0</v>
      </c>
      <c r="AG79" s="55">
        <v>0</v>
      </c>
      <c r="AH79" s="55">
        <v>0</v>
      </c>
      <c r="AI79" s="55">
        <v>0</v>
      </c>
      <c r="AJ79" s="55">
        <v>0</v>
      </c>
      <c r="AK79" s="55">
        <v>0</v>
      </c>
      <c r="AL79" s="55">
        <v>0</v>
      </c>
      <c r="AM79" s="55">
        <v>0</v>
      </c>
      <c r="AN79" s="55">
        <v>0</v>
      </c>
      <c r="AO79" s="55">
        <v>0</v>
      </c>
      <c r="AP79" s="55">
        <v>0</v>
      </c>
      <c r="AQ79" s="55">
        <v>0</v>
      </c>
      <c r="AR79" s="55">
        <v>0</v>
      </c>
      <c r="AS79" s="55">
        <v>0</v>
      </c>
      <c r="AT79" s="55">
        <v>0</v>
      </c>
      <c r="AU79" s="55">
        <v>0</v>
      </c>
      <c r="AV79" s="55">
        <v>0</v>
      </c>
      <c r="AW79" s="55">
        <v>0</v>
      </c>
      <c r="AX79" s="55">
        <v>0</v>
      </c>
      <c r="AY79" s="55">
        <v>0</v>
      </c>
      <c r="AZ79" s="55">
        <v>0</v>
      </c>
      <c r="BA79" s="55">
        <v>0</v>
      </c>
      <c r="BB79" s="55">
        <v>0</v>
      </c>
      <c r="BC79" s="55">
        <v>0</v>
      </c>
      <c r="BD79" s="55">
        <v>0</v>
      </c>
      <c r="BE79" s="55">
        <v>0</v>
      </c>
      <c r="BF79" s="55">
        <v>0</v>
      </c>
      <c r="BG79" s="55">
        <v>0</v>
      </c>
      <c r="BH79" s="55">
        <v>0</v>
      </c>
      <c r="BI79" s="55">
        <v>0</v>
      </c>
      <c r="BJ79" s="55">
        <v>0</v>
      </c>
      <c r="BK79" s="55">
        <v>0</v>
      </c>
      <c r="BL79" s="55">
        <v>0</v>
      </c>
      <c r="BM79" s="40"/>
      <c r="BN79" s="159">
        <f t="shared" si="19"/>
        <v>0</v>
      </c>
      <c r="BO79" s="159">
        <f t="shared" si="20"/>
        <v>0</v>
      </c>
      <c r="BP79" s="159">
        <f t="shared" si="21"/>
        <v>0</v>
      </c>
      <c r="BQ79" s="159">
        <f t="shared" si="22"/>
        <v>0</v>
      </c>
      <c r="BR79" s="159">
        <f t="shared" si="23"/>
        <v>0</v>
      </c>
      <c r="BS79" s="159">
        <f t="shared" si="24"/>
        <v>0</v>
      </c>
      <c r="BT79" s="159">
        <f t="shared" si="25"/>
        <v>0</v>
      </c>
      <c r="BU79" s="159">
        <f t="shared" si="26"/>
        <v>0</v>
      </c>
      <c r="BV79" s="159">
        <f t="shared" si="27"/>
        <v>0</v>
      </c>
      <c r="BW79" s="159">
        <f t="shared" si="28"/>
        <v>0</v>
      </c>
      <c r="BX79" s="159">
        <f t="shared" si="29"/>
        <v>0</v>
      </c>
      <c r="BY79" s="159">
        <f t="shared" si="30"/>
        <v>0</v>
      </c>
      <c r="BZ79" s="159">
        <f t="shared" si="31"/>
        <v>0</v>
      </c>
      <c r="CA79" s="159">
        <f t="shared" si="32"/>
        <v>0</v>
      </c>
      <c r="CB79" s="159">
        <f t="shared" si="33"/>
        <v>0</v>
      </c>
      <c r="CC79" s="159">
        <f t="shared" si="34"/>
        <v>0</v>
      </c>
      <c r="CD79" s="159">
        <f t="shared" si="35"/>
        <v>0</v>
      </c>
      <c r="CE79" s="159">
        <f t="shared" si="36"/>
        <v>0</v>
      </c>
      <c r="CF79" s="159">
        <f t="shared" si="37"/>
        <v>0</v>
      </c>
      <c r="CG79" s="159">
        <f t="shared" si="38"/>
        <v>0</v>
      </c>
      <c r="CH79" s="40"/>
      <c r="CI79" s="142">
        <f t="shared" si="204"/>
        <v>0</v>
      </c>
      <c r="CJ79" s="142">
        <f t="shared" si="205"/>
        <v>0</v>
      </c>
      <c r="CK79" s="142">
        <f t="shared" si="206"/>
        <v>0</v>
      </c>
      <c r="CL79" s="142">
        <f t="shared" si="207"/>
        <v>0</v>
      </c>
      <c r="CM79" s="142">
        <f t="shared" si="208"/>
        <v>0</v>
      </c>
      <c r="CN79" s="40"/>
    </row>
    <row r="80" spans="1:92" s="303" customFormat="1" outlineLevel="1" x14ac:dyDescent="0.3">
      <c r="A80" s="141"/>
      <c r="B80" s="47" t="s">
        <v>254</v>
      </c>
      <c r="C80" s="12">
        <v>0</v>
      </c>
      <c r="D80" s="10">
        <v>0</v>
      </c>
      <c r="E80" s="55">
        <v>0</v>
      </c>
      <c r="F80" s="55">
        <v>0</v>
      </c>
      <c r="G80" s="55">
        <v>0</v>
      </c>
      <c r="H80" s="55">
        <v>0</v>
      </c>
      <c r="I80" s="55">
        <v>0</v>
      </c>
      <c r="J80" s="55">
        <v>0</v>
      </c>
      <c r="K80" s="55">
        <v>0</v>
      </c>
      <c r="L80" s="55">
        <v>0</v>
      </c>
      <c r="M80" s="55">
        <v>0</v>
      </c>
      <c r="N80" s="55">
        <v>0</v>
      </c>
      <c r="O80" s="55">
        <v>0</v>
      </c>
      <c r="P80" s="55">
        <v>0</v>
      </c>
      <c r="Q80" s="55">
        <v>0</v>
      </c>
      <c r="R80" s="55">
        <v>0</v>
      </c>
      <c r="S80" s="55">
        <v>0</v>
      </c>
      <c r="T80" s="55">
        <v>0</v>
      </c>
      <c r="U80" s="55">
        <v>0</v>
      </c>
      <c r="V80" s="55">
        <v>0</v>
      </c>
      <c r="W80" s="55">
        <v>0</v>
      </c>
      <c r="X80" s="55">
        <v>0</v>
      </c>
      <c r="Y80" s="55">
        <v>0</v>
      </c>
      <c r="Z80" s="55">
        <v>0</v>
      </c>
      <c r="AA80" s="55">
        <v>0</v>
      </c>
      <c r="AB80" s="55">
        <v>0</v>
      </c>
      <c r="AC80" s="55">
        <v>0</v>
      </c>
      <c r="AD80" s="55">
        <v>0</v>
      </c>
      <c r="AE80" s="55">
        <v>0</v>
      </c>
      <c r="AF80" s="55">
        <v>0</v>
      </c>
      <c r="AG80" s="55">
        <v>0</v>
      </c>
      <c r="AH80" s="55">
        <v>0</v>
      </c>
      <c r="AI80" s="55">
        <v>0</v>
      </c>
      <c r="AJ80" s="55">
        <v>0</v>
      </c>
      <c r="AK80" s="55">
        <v>0</v>
      </c>
      <c r="AL80" s="55">
        <v>0</v>
      </c>
      <c r="AM80" s="55">
        <v>0</v>
      </c>
      <c r="AN80" s="55">
        <v>0</v>
      </c>
      <c r="AO80" s="55">
        <v>0</v>
      </c>
      <c r="AP80" s="55">
        <v>0</v>
      </c>
      <c r="AQ80" s="55">
        <v>0</v>
      </c>
      <c r="AR80" s="55">
        <v>0</v>
      </c>
      <c r="AS80" s="55">
        <v>0</v>
      </c>
      <c r="AT80" s="55">
        <v>0</v>
      </c>
      <c r="AU80" s="55">
        <v>0</v>
      </c>
      <c r="AV80" s="55">
        <v>0</v>
      </c>
      <c r="AW80" s="55">
        <v>0</v>
      </c>
      <c r="AX80" s="55">
        <v>0</v>
      </c>
      <c r="AY80" s="55">
        <v>0</v>
      </c>
      <c r="AZ80" s="55">
        <v>0</v>
      </c>
      <c r="BA80" s="55">
        <v>0</v>
      </c>
      <c r="BB80" s="55">
        <v>0</v>
      </c>
      <c r="BC80" s="55">
        <v>0</v>
      </c>
      <c r="BD80" s="55">
        <v>0</v>
      </c>
      <c r="BE80" s="55">
        <v>0</v>
      </c>
      <c r="BF80" s="55">
        <v>0</v>
      </c>
      <c r="BG80" s="55">
        <v>0</v>
      </c>
      <c r="BH80" s="55">
        <v>0</v>
      </c>
      <c r="BI80" s="55">
        <v>0</v>
      </c>
      <c r="BJ80" s="55">
        <v>0</v>
      </c>
      <c r="BK80" s="55">
        <v>0</v>
      </c>
      <c r="BL80" s="55">
        <v>0</v>
      </c>
      <c r="BM80" s="40"/>
      <c r="BN80" s="159">
        <f t="shared" si="19"/>
        <v>0</v>
      </c>
      <c r="BO80" s="159">
        <f t="shared" si="20"/>
        <v>0</v>
      </c>
      <c r="BP80" s="159">
        <f t="shared" si="21"/>
        <v>0</v>
      </c>
      <c r="BQ80" s="159">
        <f t="shared" si="22"/>
        <v>0</v>
      </c>
      <c r="BR80" s="159">
        <f t="shared" si="23"/>
        <v>0</v>
      </c>
      <c r="BS80" s="159">
        <f t="shared" si="24"/>
        <v>0</v>
      </c>
      <c r="BT80" s="159">
        <f t="shared" si="25"/>
        <v>0</v>
      </c>
      <c r="BU80" s="159">
        <f t="shared" si="26"/>
        <v>0</v>
      </c>
      <c r="BV80" s="159">
        <f t="shared" si="27"/>
        <v>0</v>
      </c>
      <c r="BW80" s="159">
        <f t="shared" si="28"/>
        <v>0</v>
      </c>
      <c r="BX80" s="159">
        <f t="shared" si="29"/>
        <v>0</v>
      </c>
      <c r="BY80" s="159">
        <f t="shared" si="30"/>
        <v>0</v>
      </c>
      <c r="BZ80" s="159">
        <f t="shared" si="31"/>
        <v>0</v>
      </c>
      <c r="CA80" s="159">
        <f t="shared" si="32"/>
        <v>0</v>
      </c>
      <c r="CB80" s="159">
        <f t="shared" si="33"/>
        <v>0</v>
      </c>
      <c r="CC80" s="159">
        <f t="shared" si="34"/>
        <v>0</v>
      </c>
      <c r="CD80" s="159">
        <f t="shared" si="35"/>
        <v>0</v>
      </c>
      <c r="CE80" s="159">
        <f t="shared" si="36"/>
        <v>0</v>
      </c>
      <c r="CF80" s="159">
        <f t="shared" si="37"/>
        <v>0</v>
      </c>
      <c r="CG80" s="159">
        <f t="shared" si="38"/>
        <v>0</v>
      </c>
      <c r="CH80" s="40"/>
      <c r="CI80" s="142">
        <f t="shared" si="204"/>
        <v>0</v>
      </c>
      <c r="CJ80" s="142">
        <f t="shared" si="205"/>
        <v>0</v>
      </c>
      <c r="CK80" s="142">
        <f t="shared" si="206"/>
        <v>0</v>
      </c>
      <c r="CL80" s="142">
        <f t="shared" si="207"/>
        <v>0</v>
      </c>
      <c r="CM80" s="142">
        <f t="shared" si="208"/>
        <v>0</v>
      </c>
      <c r="CN80" s="40"/>
    </row>
    <row r="81" spans="1:92" s="303" customFormat="1" outlineLevel="1" x14ac:dyDescent="0.3">
      <c r="A81" s="141"/>
      <c r="B81" s="47" t="s">
        <v>254</v>
      </c>
      <c r="C81" s="70">
        <v>0</v>
      </c>
      <c r="D81" s="71">
        <v>0</v>
      </c>
      <c r="E81" s="55">
        <v>0</v>
      </c>
      <c r="F81" s="55">
        <v>0</v>
      </c>
      <c r="G81" s="55">
        <v>0</v>
      </c>
      <c r="H81" s="55">
        <v>0</v>
      </c>
      <c r="I81" s="55">
        <v>0</v>
      </c>
      <c r="J81" s="55">
        <v>0</v>
      </c>
      <c r="K81" s="55">
        <v>0</v>
      </c>
      <c r="L81" s="55">
        <v>0</v>
      </c>
      <c r="M81" s="55">
        <v>0</v>
      </c>
      <c r="N81" s="55">
        <v>0</v>
      </c>
      <c r="O81" s="55">
        <v>0</v>
      </c>
      <c r="P81" s="55">
        <v>0</v>
      </c>
      <c r="Q81" s="55">
        <v>0</v>
      </c>
      <c r="R81" s="55">
        <v>0</v>
      </c>
      <c r="S81" s="55">
        <v>0</v>
      </c>
      <c r="T81" s="55">
        <v>0</v>
      </c>
      <c r="U81" s="55">
        <v>0</v>
      </c>
      <c r="V81" s="55">
        <v>0</v>
      </c>
      <c r="W81" s="55">
        <v>0</v>
      </c>
      <c r="X81" s="55">
        <v>0</v>
      </c>
      <c r="Y81" s="55">
        <v>0</v>
      </c>
      <c r="Z81" s="55">
        <v>0</v>
      </c>
      <c r="AA81" s="55">
        <v>0</v>
      </c>
      <c r="AB81" s="55">
        <v>0</v>
      </c>
      <c r="AC81" s="55">
        <v>0</v>
      </c>
      <c r="AD81" s="55">
        <v>0</v>
      </c>
      <c r="AE81" s="55">
        <v>0</v>
      </c>
      <c r="AF81" s="55">
        <v>0</v>
      </c>
      <c r="AG81" s="55">
        <v>0</v>
      </c>
      <c r="AH81" s="55">
        <v>0</v>
      </c>
      <c r="AI81" s="55">
        <v>0</v>
      </c>
      <c r="AJ81" s="55">
        <v>0</v>
      </c>
      <c r="AK81" s="55">
        <v>0</v>
      </c>
      <c r="AL81" s="55">
        <v>0</v>
      </c>
      <c r="AM81" s="55">
        <v>0</v>
      </c>
      <c r="AN81" s="55">
        <v>0</v>
      </c>
      <c r="AO81" s="55">
        <v>0</v>
      </c>
      <c r="AP81" s="55">
        <v>0</v>
      </c>
      <c r="AQ81" s="55">
        <v>0</v>
      </c>
      <c r="AR81" s="55">
        <v>0</v>
      </c>
      <c r="AS81" s="55">
        <v>0</v>
      </c>
      <c r="AT81" s="55">
        <v>0</v>
      </c>
      <c r="AU81" s="55">
        <v>0</v>
      </c>
      <c r="AV81" s="55">
        <v>0</v>
      </c>
      <c r="AW81" s="55">
        <v>0</v>
      </c>
      <c r="AX81" s="55">
        <v>0</v>
      </c>
      <c r="AY81" s="55">
        <v>0</v>
      </c>
      <c r="AZ81" s="55">
        <v>0</v>
      </c>
      <c r="BA81" s="55">
        <v>0</v>
      </c>
      <c r="BB81" s="55">
        <v>0</v>
      </c>
      <c r="BC81" s="55">
        <v>0</v>
      </c>
      <c r="BD81" s="55">
        <v>0</v>
      </c>
      <c r="BE81" s="55">
        <v>0</v>
      </c>
      <c r="BF81" s="55">
        <v>0</v>
      </c>
      <c r="BG81" s="55">
        <v>0</v>
      </c>
      <c r="BH81" s="55">
        <v>0</v>
      </c>
      <c r="BI81" s="55">
        <v>0</v>
      </c>
      <c r="BJ81" s="55">
        <v>0</v>
      </c>
      <c r="BK81" s="55">
        <v>0</v>
      </c>
      <c r="BL81" s="55">
        <v>0</v>
      </c>
      <c r="BM81" s="40"/>
      <c r="BN81" s="159">
        <f t="shared" si="19"/>
        <v>0</v>
      </c>
      <c r="BO81" s="159">
        <f t="shared" si="20"/>
        <v>0</v>
      </c>
      <c r="BP81" s="159">
        <f t="shared" si="21"/>
        <v>0</v>
      </c>
      <c r="BQ81" s="159">
        <f t="shared" si="22"/>
        <v>0</v>
      </c>
      <c r="BR81" s="159">
        <f t="shared" si="23"/>
        <v>0</v>
      </c>
      <c r="BS81" s="159">
        <f t="shared" si="24"/>
        <v>0</v>
      </c>
      <c r="BT81" s="159">
        <f t="shared" si="25"/>
        <v>0</v>
      </c>
      <c r="BU81" s="159">
        <f t="shared" si="26"/>
        <v>0</v>
      </c>
      <c r="BV81" s="159">
        <f t="shared" si="27"/>
        <v>0</v>
      </c>
      <c r="BW81" s="159">
        <f t="shared" si="28"/>
        <v>0</v>
      </c>
      <c r="BX81" s="159">
        <f t="shared" si="29"/>
        <v>0</v>
      </c>
      <c r="BY81" s="159">
        <f t="shared" si="30"/>
        <v>0</v>
      </c>
      <c r="BZ81" s="159">
        <f t="shared" si="31"/>
        <v>0</v>
      </c>
      <c r="CA81" s="159">
        <f t="shared" si="32"/>
        <v>0</v>
      </c>
      <c r="CB81" s="159">
        <f t="shared" si="33"/>
        <v>0</v>
      </c>
      <c r="CC81" s="159">
        <f t="shared" si="34"/>
        <v>0</v>
      </c>
      <c r="CD81" s="159">
        <f t="shared" si="35"/>
        <v>0</v>
      </c>
      <c r="CE81" s="159">
        <f t="shared" si="36"/>
        <v>0</v>
      </c>
      <c r="CF81" s="159">
        <f t="shared" si="37"/>
        <v>0</v>
      </c>
      <c r="CG81" s="159">
        <f t="shared" si="38"/>
        <v>0</v>
      </c>
      <c r="CH81" s="40"/>
      <c r="CI81" s="142">
        <f t="shared" si="204"/>
        <v>0</v>
      </c>
      <c r="CJ81" s="142">
        <f t="shared" si="205"/>
        <v>0</v>
      </c>
      <c r="CK81" s="142">
        <f t="shared" si="206"/>
        <v>0</v>
      </c>
      <c r="CL81" s="142">
        <f t="shared" si="207"/>
        <v>0</v>
      </c>
      <c r="CM81" s="142">
        <f t="shared" si="208"/>
        <v>0</v>
      </c>
      <c r="CN81" s="40"/>
    </row>
    <row r="82" spans="1:92" s="303" customFormat="1" outlineLevel="2" x14ac:dyDescent="0.3">
      <c r="A82" s="141"/>
      <c r="B82" s="131" t="str">
        <f>B75</f>
        <v>France: Marketing manager</v>
      </c>
      <c r="C82" s="80"/>
      <c r="D82" s="80"/>
      <c r="E82" s="143">
        <f>E75*($C75+$C75*$D75)/12</f>
        <v>0</v>
      </c>
      <c r="F82" s="143">
        <f t="shared" ref="F82:BL86" si="209">F75*($C75+$C75*$D75)/12</f>
        <v>0</v>
      </c>
      <c r="G82" s="143">
        <f t="shared" si="209"/>
        <v>0</v>
      </c>
      <c r="H82" s="143">
        <f t="shared" si="209"/>
        <v>0</v>
      </c>
      <c r="I82" s="143">
        <f t="shared" si="209"/>
        <v>0</v>
      </c>
      <c r="J82" s="143">
        <f t="shared" si="209"/>
        <v>0</v>
      </c>
      <c r="K82" s="143">
        <f t="shared" si="209"/>
        <v>0</v>
      </c>
      <c r="L82" s="143">
        <f t="shared" si="209"/>
        <v>0</v>
      </c>
      <c r="M82" s="143">
        <f t="shared" si="209"/>
        <v>0</v>
      </c>
      <c r="N82" s="143">
        <f t="shared" si="209"/>
        <v>0</v>
      </c>
      <c r="O82" s="143">
        <f t="shared" si="209"/>
        <v>0</v>
      </c>
      <c r="P82" s="143">
        <f t="shared" si="209"/>
        <v>0</v>
      </c>
      <c r="Q82" s="143">
        <f t="shared" si="209"/>
        <v>0</v>
      </c>
      <c r="R82" s="143">
        <f t="shared" si="209"/>
        <v>0</v>
      </c>
      <c r="S82" s="143">
        <f t="shared" si="209"/>
        <v>0</v>
      </c>
      <c r="T82" s="143">
        <f t="shared" si="209"/>
        <v>0</v>
      </c>
      <c r="U82" s="143">
        <f t="shared" si="209"/>
        <v>0</v>
      </c>
      <c r="V82" s="143">
        <f t="shared" si="209"/>
        <v>0</v>
      </c>
      <c r="W82" s="143">
        <f t="shared" si="209"/>
        <v>0</v>
      </c>
      <c r="X82" s="143">
        <f t="shared" si="209"/>
        <v>0</v>
      </c>
      <c r="Y82" s="143">
        <f t="shared" si="209"/>
        <v>0</v>
      </c>
      <c r="Z82" s="143">
        <f t="shared" si="209"/>
        <v>0</v>
      </c>
      <c r="AA82" s="143">
        <f t="shared" si="209"/>
        <v>0</v>
      </c>
      <c r="AB82" s="143">
        <f t="shared" si="209"/>
        <v>0</v>
      </c>
      <c r="AC82" s="143">
        <f t="shared" si="209"/>
        <v>0</v>
      </c>
      <c r="AD82" s="143">
        <f t="shared" si="209"/>
        <v>0</v>
      </c>
      <c r="AE82" s="143">
        <f t="shared" si="209"/>
        <v>0</v>
      </c>
      <c r="AF82" s="143">
        <f t="shared" si="209"/>
        <v>0</v>
      </c>
      <c r="AG82" s="143">
        <f t="shared" si="209"/>
        <v>0</v>
      </c>
      <c r="AH82" s="143">
        <f t="shared" si="209"/>
        <v>0</v>
      </c>
      <c r="AI82" s="143">
        <f t="shared" si="209"/>
        <v>0</v>
      </c>
      <c r="AJ82" s="143">
        <f t="shared" si="209"/>
        <v>0</v>
      </c>
      <c r="AK82" s="143">
        <f t="shared" si="209"/>
        <v>0</v>
      </c>
      <c r="AL82" s="143">
        <f t="shared" si="209"/>
        <v>0</v>
      </c>
      <c r="AM82" s="143">
        <f t="shared" si="209"/>
        <v>0</v>
      </c>
      <c r="AN82" s="143">
        <f t="shared" si="209"/>
        <v>0</v>
      </c>
      <c r="AO82" s="143">
        <f t="shared" si="209"/>
        <v>0</v>
      </c>
      <c r="AP82" s="143">
        <f t="shared" si="209"/>
        <v>0</v>
      </c>
      <c r="AQ82" s="143">
        <f t="shared" si="209"/>
        <v>0</v>
      </c>
      <c r="AR82" s="143">
        <f t="shared" si="209"/>
        <v>0</v>
      </c>
      <c r="AS82" s="143">
        <f t="shared" si="209"/>
        <v>0</v>
      </c>
      <c r="AT82" s="143">
        <f t="shared" si="209"/>
        <v>0</v>
      </c>
      <c r="AU82" s="143">
        <f t="shared" si="209"/>
        <v>0</v>
      </c>
      <c r="AV82" s="143">
        <f t="shared" si="209"/>
        <v>0</v>
      </c>
      <c r="AW82" s="143">
        <f t="shared" si="209"/>
        <v>0</v>
      </c>
      <c r="AX82" s="143">
        <f t="shared" si="209"/>
        <v>0</v>
      </c>
      <c r="AY82" s="143">
        <f t="shared" si="209"/>
        <v>0</v>
      </c>
      <c r="AZ82" s="143">
        <f t="shared" si="209"/>
        <v>0</v>
      </c>
      <c r="BA82" s="143">
        <f t="shared" si="209"/>
        <v>0</v>
      </c>
      <c r="BB82" s="143">
        <f t="shared" si="209"/>
        <v>0</v>
      </c>
      <c r="BC82" s="143">
        <f t="shared" si="209"/>
        <v>0</v>
      </c>
      <c r="BD82" s="143">
        <f t="shared" si="209"/>
        <v>0</v>
      </c>
      <c r="BE82" s="143">
        <f t="shared" si="209"/>
        <v>0</v>
      </c>
      <c r="BF82" s="143">
        <f t="shared" si="209"/>
        <v>0</v>
      </c>
      <c r="BG82" s="143">
        <f t="shared" si="209"/>
        <v>0</v>
      </c>
      <c r="BH82" s="143">
        <f t="shared" si="209"/>
        <v>0</v>
      </c>
      <c r="BI82" s="143">
        <f t="shared" si="209"/>
        <v>0</v>
      </c>
      <c r="BJ82" s="143">
        <f t="shared" si="209"/>
        <v>0</v>
      </c>
      <c r="BK82" s="143">
        <f t="shared" si="209"/>
        <v>0</v>
      </c>
      <c r="BL82" s="143">
        <f t="shared" si="209"/>
        <v>0</v>
      </c>
      <c r="BM82" s="40"/>
      <c r="BN82" s="161">
        <f t="shared" si="19"/>
        <v>0</v>
      </c>
      <c r="BO82" s="161">
        <f t="shared" si="20"/>
        <v>0</v>
      </c>
      <c r="BP82" s="161">
        <f t="shared" si="21"/>
        <v>0</v>
      </c>
      <c r="BQ82" s="161">
        <f t="shared" si="22"/>
        <v>0</v>
      </c>
      <c r="BR82" s="161">
        <f t="shared" si="23"/>
        <v>0</v>
      </c>
      <c r="BS82" s="161">
        <f t="shared" si="24"/>
        <v>0</v>
      </c>
      <c r="BT82" s="161">
        <f t="shared" si="25"/>
        <v>0</v>
      </c>
      <c r="BU82" s="161">
        <f t="shared" si="26"/>
        <v>0</v>
      </c>
      <c r="BV82" s="161">
        <f t="shared" si="27"/>
        <v>0</v>
      </c>
      <c r="BW82" s="161">
        <f t="shared" si="28"/>
        <v>0</v>
      </c>
      <c r="BX82" s="161">
        <f t="shared" si="29"/>
        <v>0</v>
      </c>
      <c r="BY82" s="161">
        <f t="shared" si="30"/>
        <v>0</v>
      </c>
      <c r="BZ82" s="161">
        <f t="shared" si="31"/>
        <v>0</v>
      </c>
      <c r="CA82" s="161">
        <f t="shared" si="32"/>
        <v>0</v>
      </c>
      <c r="CB82" s="161">
        <f t="shared" si="33"/>
        <v>0</v>
      </c>
      <c r="CC82" s="161">
        <f t="shared" si="34"/>
        <v>0</v>
      </c>
      <c r="CD82" s="161">
        <f t="shared" si="35"/>
        <v>0</v>
      </c>
      <c r="CE82" s="161">
        <f t="shared" si="36"/>
        <v>0</v>
      </c>
      <c r="CF82" s="161">
        <f t="shared" si="37"/>
        <v>0</v>
      </c>
      <c r="CG82" s="161">
        <f t="shared" si="38"/>
        <v>0</v>
      </c>
      <c r="CH82" s="40"/>
      <c r="CI82" s="142">
        <f t="shared" si="204"/>
        <v>0</v>
      </c>
      <c r="CJ82" s="142">
        <f t="shared" si="205"/>
        <v>0</v>
      </c>
      <c r="CK82" s="142">
        <f t="shared" si="206"/>
        <v>0</v>
      </c>
      <c r="CL82" s="142">
        <f t="shared" si="207"/>
        <v>0</v>
      </c>
      <c r="CM82" s="142">
        <f t="shared" si="208"/>
        <v>0</v>
      </c>
      <c r="CN82" s="40"/>
    </row>
    <row r="83" spans="1:92" s="303" customFormat="1" outlineLevel="2" x14ac:dyDescent="0.3">
      <c r="A83" s="141"/>
      <c r="B83" s="131" t="str">
        <f t="shared" ref="B83:B88" si="210">B76</f>
        <v>France: Marketing assistant</v>
      </c>
      <c r="C83" s="80"/>
      <c r="D83" s="80"/>
      <c r="E83" s="143">
        <f t="shared" ref="E83:T83" si="211">E76*($C76+$C76*$D76)/12</f>
        <v>0</v>
      </c>
      <c r="F83" s="143">
        <f t="shared" si="211"/>
        <v>0</v>
      </c>
      <c r="G83" s="143">
        <f t="shared" si="211"/>
        <v>0</v>
      </c>
      <c r="H83" s="143">
        <f t="shared" si="211"/>
        <v>0</v>
      </c>
      <c r="I83" s="143">
        <f t="shared" si="211"/>
        <v>0</v>
      </c>
      <c r="J83" s="143">
        <f t="shared" si="211"/>
        <v>0</v>
      </c>
      <c r="K83" s="143">
        <f t="shared" si="211"/>
        <v>0</v>
      </c>
      <c r="L83" s="143">
        <f t="shared" si="211"/>
        <v>0</v>
      </c>
      <c r="M83" s="143">
        <f t="shared" si="211"/>
        <v>0</v>
      </c>
      <c r="N83" s="143">
        <f t="shared" si="211"/>
        <v>0</v>
      </c>
      <c r="O83" s="143">
        <f t="shared" si="211"/>
        <v>0</v>
      </c>
      <c r="P83" s="143">
        <f t="shared" si="211"/>
        <v>0</v>
      </c>
      <c r="Q83" s="143">
        <f t="shared" si="211"/>
        <v>0</v>
      </c>
      <c r="R83" s="143">
        <f t="shared" si="211"/>
        <v>0</v>
      </c>
      <c r="S83" s="143">
        <f t="shared" si="211"/>
        <v>0</v>
      </c>
      <c r="T83" s="143">
        <f t="shared" si="211"/>
        <v>0</v>
      </c>
      <c r="U83" s="143">
        <f t="shared" si="209"/>
        <v>0</v>
      </c>
      <c r="V83" s="143">
        <f t="shared" si="209"/>
        <v>0</v>
      </c>
      <c r="W83" s="143">
        <f t="shared" si="209"/>
        <v>0</v>
      </c>
      <c r="X83" s="143">
        <f t="shared" si="209"/>
        <v>0</v>
      </c>
      <c r="Y83" s="143">
        <f t="shared" si="209"/>
        <v>0</v>
      </c>
      <c r="Z83" s="143">
        <f t="shared" si="209"/>
        <v>0</v>
      </c>
      <c r="AA83" s="143">
        <f t="shared" si="209"/>
        <v>0</v>
      </c>
      <c r="AB83" s="143">
        <f t="shared" si="209"/>
        <v>0</v>
      </c>
      <c r="AC83" s="143">
        <f t="shared" si="209"/>
        <v>0</v>
      </c>
      <c r="AD83" s="143">
        <f t="shared" si="209"/>
        <v>0</v>
      </c>
      <c r="AE83" s="143">
        <f t="shared" si="209"/>
        <v>0</v>
      </c>
      <c r="AF83" s="143">
        <f t="shared" si="209"/>
        <v>0</v>
      </c>
      <c r="AG83" s="143">
        <f t="shared" si="209"/>
        <v>0</v>
      </c>
      <c r="AH83" s="143">
        <f t="shared" si="209"/>
        <v>0</v>
      </c>
      <c r="AI83" s="143">
        <f t="shared" si="209"/>
        <v>0</v>
      </c>
      <c r="AJ83" s="143">
        <f t="shared" si="209"/>
        <v>0</v>
      </c>
      <c r="AK83" s="143">
        <f t="shared" si="209"/>
        <v>0</v>
      </c>
      <c r="AL83" s="143">
        <f t="shared" si="209"/>
        <v>0</v>
      </c>
      <c r="AM83" s="143">
        <f t="shared" si="209"/>
        <v>0</v>
      </c>
      <c r="AN83" s="143">
        <f t="shared" si="209"/>
        <v>0</v>
      </c>
      <c r="AO83" s="143">
        <f t="shared" si="209"/>
        <v>0</v>
      </c>
      <c r="AP83" s="143">
        <f t="shared" si="209"/>
        <v>0</v>
      </c>
      <c r="AQ83" s="143">
        <f t="shared" si="209"/>
        <v>0</v>
      </c>
      <c r="AR83" s="143">
        <f t="shared" si="209"/>
        <v>0</v>
      </c>
      <c r="AS83" s="143">
        <f t="shared" si="209"/>
        <v>0</v>
      </c>
      <c r="AT83" s="143">
        <f t="shared" si="209"/>
        <v>0</v>
      </c>
      <c r="AU83" s="143">
        <f t="shared" si="209"/>
        <v>0</v>
      </c>
      <c r="AV83" s="143">
        <f t="shared" si="209"/>
        <v>0</v>
      </c>
      <c r="AW83" s="143">
        <f t="shared" si="209"/>
        <v>0</v>
      </c>
      <c r="AX83" s="143">
        <f t="shared" si="209"/>
        <v>0</v>
      </c>
      <c r="AY83" s="143">
        <f t="shared" si="209"/>
        <v>0</v>
      </c>
      <c r="AZ83" s="143">
        <f t="shared" si="209"/>
        <v>0</v>
      </c>
      <c r="BA83" s="143">
        <f t="shared" si="209"/>
        <v>0</v>
      </c>
      <c r="BB83" s="143">
        <f t="shared" si="209"/>
        <v>0</v>
      </c>
      <c r="BC83" s="143">
        <f t="shared" si="209"/>
        <v>0</v>
      </c>
      <c r="BD83" s="143">
        <f t="shared" si="209"/>
        <v>0</v>
      </c>
      <c r="BE83" s="143">
        <f t="shared" si="209"/>
        <v>0</v>
      </c>
      <c r="BF83" s="143">
        <f t="shared" si="209"/>
        <v>0</v>
      </c>
      <c r="BG83" s="143">
        <f t="shared" si="209"/>
        <v>0</v>
      </c>
      <c r="BH83" s="143">
        <f t="shared" si="209"/>
        <v>0</v>
      </c>
      <c r="BI83" s="143">
        <f t="shared" si="209"/>
        <v>0</v>
      </c>
      <c r="BJ83" s="143">
        <f t="shared" si="209"/>
        <v>0</v>
      </c>
      <c r="BK83" s="143">
        <f t="shared" si="209"/>
        <v>0</v>
      </c>
      <c r="BL83" s="143">
        <f t="shared" si="209"/>
        <v>0</v>
      </c>
      <c r="BM83" s="40"/>
      <c r="BN83" s="161">
        <f t="shared" si="19"/>
        <v>0</v>
      </c>
      <c r="BO83" s="161">
        <f t="shared" si="20"/>
        <v>0</v>
      </c>
      <c r="BP83" s="161">
        <f t="shared" si="21"/>
        <v>0</v>
      </c>
      <c r="BQ83" s="161">
        <f t="shared" si="22"/>
        <v>0</v>
      </c>
      <c r="BR83" s="161">
        <f t="shared" si="23"/>
        <v>0</v>
      </c>
      <c r="BS83" s="161">
        <f t="shared" si="24"/>
        <v>0</v>
      </c>
      <c r="BT83" s="161">
        <f t="shared" si="25"/>
        <v>0</v>
      </c>
      <c r="BU83" s="161">
        <f t="shared" si="26"/>
        <v>0</v>
      </c>
      <c r="BV83" s="161">
        <f t="shared" si="27"/>
        <v>0</v>
      </c>
      <c r="BW83" s="161">
        <f t="shared" si="28"/>
        <v>0</v>
      </c>
      <c r="BX83" s="161">
        <f t="shared" si="29"/>
        <v>0</v>
      </c>
      <c r="BY83" s="161">
        <f t="shared" si="30"/>
        <v>0</v>
      </c>
      <c r="BZ83" s="161">
        <f t="shared" si="31"/>
        <v>0</v>
      </c>
      <c r="CA83" s="161">
        <f t="shared" si="32"/>
        <v>0</v>
      </c>
      <c r="CB83" s="161">
        <f t="shared" si="33"/>
        <v>0</v>
      </c>
      <c r="CC83" s="161">
        <f t="shared" si="34"/>
        <v>0</v>
      </c>
      <c r="CD83" s="161">
        <f t="shared" si="35"/>
        <v>0</v>
      </c>
      <c r="CE83" s="161">
        <f t="shared" si="36"/>
        <v>0</v>
      </c>
      <c r="CF83" s="161">
        <f t="shared" si="37"/>
        <v>0</v>
      </c>
      <c r="CG83" s="161">
        <f t="shared" si="38"/>
        <v>0</v>
      </c>
      <c r="CH83" s="40"/>
      <c r="CI83" s="142">
        <f t="shared" ref="CI83:CI88" si="212">SUM(E83:P83)</f>
        <v>0</v>
      </c>
      <c r="CJ83" s="142">
        <f t="shared" ref="CJ83:CJ88" si="213">SUM(Q83:AB83)</f>
        <v>0</v>
      </c>
      <c r="CK83" s="142">
        <f t="shared" ref="CK83:CK88" si="214">SUM(AC83:AN83)</f>
        <v>0</v>
      </c>
      <c r="CL83" s="142">
        <f t="shared" ref="CL83:CL88" si="215">SUM(AO83:AZ83)</f>
        <v>0</v>
      </c>
      <c r="CM83" s="142">
        <f t="shared" ref="CM83:CM88" si="216">SUM(BA83:BL83)</f>
        <v>0</v>
      </c>
      <c r="CN83" s="40"/>
    </row>
    <row r="84" spans="1:92" s="303" customFormat="1" outlineLevel="2" x14ac:dyDescent="0.3">
      <c r="A84" s="141"/>
      <c r="B84" s="131" t="str">
        <f t="shared" si="210"/>
        <v>France: Marketing assistant</v>
      </c>
      <c r="C84" s="80"/>
      <c r="D84" s="80"/>
      <c r="E84" s="143">
        <f t="shared" ref="E84" si="217">E77*($C77+$C77*$D77)/12</f>
        <v>0</v>
      </c>
      <c r="F84" s="143">
        <f t="shared" si="209"/>
        <v>0</v>
      </c>
      <c r="G84" s="143">
        <f t="shared" si="209"/>
        <v>0</v>
      </c>
      <c r="H84" s="143">
        <f t="shared" si="209"/>
        <v>0</v>
      </c>
      <c r="I84" s="143">
        <f t="shared" si="209"/>
        <v>0</v>
      </c>
      <c r="J84" s="143">
        <f t="shared" si="209"/>
        <v>0</v>
      </c>
      <c r="K84" s="143">
        <f t="shared" si="209"/>
        <v>0</v>
      </c>
      <c r="L84" s="143">
        <f t="shared" si="209"/>
        <v>0</v>
      </c>
      <c r="M84" s="143">
        <f t="shared" si="209"/>
        <v>0</v>
      </c>
      <c r="N84" s="143">
        <f t="shared" si="209"/>
        <v>0</v>
      </c>
      <c r="O84" s="143">
        <f t="shared" si="209"/>
        <v>0</v>
      </c>
      <c r="P84" s="143">
        <f t="shared" si="209"/>
        <v>0</v>
      </c>
      <c r="Q84" s="143">
        <f t="shared" si="209"/>
        <v>0</v>
      </c>
      <c r="R84" s="143">
        <f t="shared" si="209"/>
        <v>0</v>
      </c>
      <c r="S84" s="143">
        <f t="shared" si="209"/>
        <v>0</v>
      </c>
      <c r="T84" s="143">
        <f t="shared" si="209"/>
        <v>0</v>
      </c>
      <c r="U84" s="143">
        <f t="shared" si="209"/>
        <v>0</v>
      </c>
      <c r="V84" s="143">
        <f t="shared" si="209"/>
        <v>0</v>
      </c>
      <c r="W84" s="143">
        <f t="shared" si="209"/>
        <v>0</v>
      </c>
      <c r="X84" s="143">
        <f t="shared" si="209"/>
        <v>0</v>
      </c>
      <c r="Y84" s="143">
        <f t="shared" si="209"/>
        <v>0</v>
      </c>
      <c r="Z84" s="143">
        <f t="shared" si="209"/>
        <v>0</v>
      </c>
      <c r="AA84" s="143">
        <f t="shared" si="209"/>
        <v>0</v>
      </c>
      <c r="AB84" s="143">
        <f t="shared" si="209"/>
        <v>0</v>
      </c>
      <c r="AC84" s="143">
        <f t="shared" si="209"/>
        <v>0</v>
      </c>
      <c r="AD84" s="143">
        <f t="shared" si="209"/>
        <v>0</v>
      </c>
      <c r="AE84" s="143">
        <f t="shared" si="209"/>
        <v>0</v>
      </c>
      <c r="AF84" s="143">
        <f t="shared" si="209"/>
        <v>0</v>
      </c>
      <c r="AG84" s="143">
        <f t="shared" si="209"/>
        <v>0</v>
      </c>
      <c r="AH84" s="143">
        <f t="shared" si="209"/>
        <v>0</v>
      </c>
      <c r="AI84" s="143">
        <f t="shared" si="209"/>
        <v>0</v>
      </c>
      <c r="AJ84" s="143">
        <f t="shared" si="209"/>
        <v>0</v>
      </c>
      <c r="AK84" s="143">
        <f t="shared" si="209"/>
        <v>0</v>
      </c>
      <c r="AL84" s="143">
        <f t="shared" si="209"/>
        <v>0</v>
      </c>
      <c r="AM84" s="143">
        <f t="shared" si="209"/>
        <v>0</v>
      </c>
      <c r="AN84" s="143">
        <f t="shared" si="209"/>
        <v>0</v>
      </c>
      <c r="AO84" s="143">
        <f t="shared" si="209"/>
        <v>0</v>
      </c>
      <c r="AP84" s="143">
        <f t="shared" si="209"/>
        <v>0</v>
      </c>
      <c r="AQ84" s="143">
        <f t="shared" si="209"/>
        <v>0</v>
      </c>
      <c r="AR84" s="143">
        <f t="shared" si="209"/>
        <v>0</v>
      </c>
      <c r="AS84" s="143">
        <f t="shared" si="209"/>
        <v>0</v>
      </c>
      <c r="AT84" s="143">
        <f t="shared" si="209"/>
        <v>0</v>
      </c>
      <c r="AU84" s="143">
        <f t="shared" si="209"/>
        <v>0</v>
      </c>
      <c r="AV84" s="143">
        <f t="shared" si="209"/>
        <v>0</v>
      </c>
      <c r="AW84" s="143">
        <f t="shared" si="209"/>
        <v>0</v>
      </c>
      <c r="AX84" s="143">
        <f t="shared" si="209"/>
        <v>0</v>
      </c>
      <c r="AY84" s="143">
        <f t="shared" si="209"/>
        <v>0</v>
      </c>
      <c r="AZ84" s="143">
        <f t="shared" si="209"/>
        <v>0</v>
      </c>
      <c r="BA84" s="143">
        <f t="shared" si="209"/>
        <v>0</v>
      </c>
      <c r="BB84" s="143">
        <f t="shared" si="209"/>
        <v>0</v>
      </c>
      <c r="BC84" s="143">
        <f t="shared" si="209"/>
        <v>0</v>
      </c>
      <c r="BD84" s="143">
        <f t="shared" si="209"/>
        <v>0</v>
      </c>
      <c r="BE84" s="143">
        <f t="shared" si="209"/>
        <v>0</v>
      </c>
      <c r="BF84" s="143">
        <f t="shared" si="209"/>
        <v>0</v>
      </c>
      <c r="BG84" s="143">
        <f t="shared" si="209"/>
        <v>0</v>
      </c>
      <c r="BH84" s="143">
        <f t="shared" si="209"/>
        <v>0</v>
      </c>
      <c r="BI84" s="143">
        <f t="shared" si="209"/>
        <v>0</v>
      </c>
      <c r="BJ84" s="143">
        <f t="shared" si="209"/>
        <v>0</v>
      </c>
      <c r="BK84" s="143">
        <f t="shared" si="209"/>
        <v>0</v>
      </c>
      <c r="BL84" s="143">
        <f t="shared" si="209"/>
        <v>0</v>
      </c>
      <c r="BM84" s="40"/>
      <c r="BN84" s="161">
        <f t="shared" si="19"/>
        <v>0</v>
      </c>
      <c r="BO84" s="161">
        <f t="shared" si="20"/>
        <v>0</v>
      </c>
      <c r="BP84" s="161">
        <f t="shared" si="21"/>
        <v>0</v>
      </c>
      <c r="BQ84" s="161">
        <f t="shared" si="22"/>
        <v>0</v>
      </c>
      <c r="BR84" s="161">
        <f t="shared" si="23"/>
        <v>0</v>
      </c>
      <c r="BS84" s="161">
        <f t="shared" si="24"/>
        <v>0</v>
      </c>
      <c r="BT84" s="161">
        <f t="shared" si="25"/>
        <v>0</v>
      </c>
      <c r="BU84" s="161">
        <f t="shared" si="26"/>
        <v>0</v>
      </c>
      <c r="BV84" s="161">
        <f t="shared" si="27"/>
        <v>0</v>
      </c>
      <c r="BW84" s="161">
        <f t="shared" si="28"/>
        <v>0</v>
      </c>
      <c r="BX84" s="161">
        <f t="shared" si="29"/>
        <v>0</v>
      </c>
      <c r="BY84" s="161">
        <f t="shared" si="30"/>
        <v>0</v>
      </c>
      <c r="BZ84" s="161">
        <f t="shared" si="31"/>
        <v>0</v>
      </c>
      <c r="CA84" s="161">
        <f t="shared" si="32"/>
        <v>0</v>
      </c>
      <c r="CB84" s="161">
        <f t="shared" si="33"/>
        <v>0</v>
      </c>
      <c r="CC84" s="161">
        <f t="shared" si="34"/>
        <v>0</v>
      </c>
      <c r="CD84" s="161">
        <f t="shared" si="35"/>
        <v>0</v>
      </c>
      <c r="CE84" s="161">
        <f t="shared" si="36"/>
        <v>0</v>
      </c>
      <c r="CF84" s="161">
        <f t="shared" si="37"/>
        <v>0</v>
      </c>
      <c r="CG84" s="161">
        <f t="shared" si="38"/>
        <v>0</v>
      </c>
      <c r="CH84" s="40"/>
      <c r="CI84" s="142">
        <f t="shared" si="212"/>
        <v>0</v>
      </c>
      <c r="CJ84" s="142">
        <f t="shared" si="213"/>
        <v>0</v>
      </c>
      <c r="CK84" s="142">
        <f t="shared" si="214"/>
        <v>0</v>
      </c>
      <c r="CL84" s="142">
        <f t="shared" si="215"/>
        <v>0</v>
      </c>
      <c r="CM84" s="142">
        <f t="shared" si="216"/>
        <v>0</v>
      </c>
      <c r="CN84" s="40"/>
    </row>
    <row r="85" spans="1:92" s="303" customFormat="1" outlineLevel="2" x14ac:dyDescent="0.3">
      <c r="A85" s="141"/>
      <c r="B85" s="131" t="str">
        <f t="shared" si="210"/>
        <v>France: Marketing assistant</v>
      </c>
      <c r="C85" s="80"/>
      <c r="D85" s="80"/>
      <c r="E85" s="143">
        <f t="shared" ref="E85" si="218">E78*($C78+$C78*$D78)/12</f>
        <v>0</v>
      </c>
      <c r="F85" s="143">
        <f t="shared" si="209"/>
        <v>0</v>
      </c>
      <c r="G85" s="143">
        <f t="shared" si="209"/>
        <v>0</v>
      </c>
      <c r="H85" s="143">
        <f t="shared" si="209"/>
        <v>0</v>
      </c>
      <c r="I85" s="143">
        <f t="shared" si="209"/>
        <v>0</v>
      </c>
      <c r="J85" s="143">
        <f t="shared" si="209"/>
        <v>0</v>
      </c>
      <c r="K85" s="143">
        <f t="shared" si="209"/>
        <v>0</v>
      </c>
      <c r="L85" s="143">
        <f t="shared" si="209"/>
        <v>0</v>
      </c>
      <c r="M85" s="143">
        <f t="shared" si="209"/>
        <v>0</v>
      </c>
      <c r="N85" s="143">
        <f t="shared" si="209"/>
        <v>0</v>
      </c>
      <c r="O85" s="143">
        <f t="shared" si="209"/>
        <v>0</v>
      </c>
      <c r="P85" s="143">
        <f t="shared" si="209"/>
        <v>0</v>
      </c>
      <c r="Q85" s="143">
        <f t="shared" si="209"/>
        <v>0</v>
      </c>
      <c r="R85" s="143">
        <f t="shared" si="209"/>
        <v>0</v>
      </c>
      <c r="S85" s="143">
        <f t="shared" si="209"/>
        <v>0</v>
      </c>
      <c r="T85" s="143">
        <f t="shared" si="209"/>
        <v>0</v>
      </c>
      <c r="U85" s="143">
        <f t="shared" si="209"/>
        <v>0</v>
      </c>
      <c r="V85" s="143">
        <f t="shared" si="209"/>
        <v>0</v>
      </c>
      <c r="W85" s="143">
        <f t="shared" si="209"/>
        <v>0</v>
      </c>
      <c r="X85" s="143">
        <f t="shared" si="209"/>
        <v>0</v>
      </c>
      <c r="Y85" s="143">
        <f t="shared" si="209"/>
        <v>0</v>
      </c>
      <c r="Z85" s="143">
        <f t="shared" si="209"/>
        <v>0</v>
      </c>
      <c r="AA85" s="143">
        <f t="shared" si="209"/>
        <v>0</v>
      </c>
      <c r="AB85" s="143">
        <f t="shared" si="209"/>
        <v>0</v>
      </c>
      <c r="AC85" s="143">
        <f t="shared" si="209"/>
        <v>0</v>
      </c>
      <c r="AD85" s="143">
        <f t="shared" si="209"/>
        <v>0</v>
      </c>
      <c r="AE85" s="143">
        <f t="shared" si="209"/>
        <v>0</v>
      </c>
      <c r="AF85" s="143">
        <f t="shared" si="209"/>
        <v>0</v>
      </c>
      <c r="AG85" s="143">
        <f t="shared" si="209"/>
        <v>0</v>
      </c>
      <c r="AH85" s="143">
        <f t="shared" si="209"/>
        <v>0</v>
      </c>
      <c r="AI85" s="143">
        <f t="shared" si="209"/>
        <v>0</v>
      </c>
      <c r="AJ85" s="143">
        <f t="shared" si="209"/>
        <v>0</v>
      </c>
      <c r="AK85" s="143">
        <f t="shared" si="209"/>
        <v>0</v>
      </c>
      <c r="AL85" s="143">
        <f t="shared" si="209"/>
        <v>0</v>
      </c>
      <c r="AM85" s="143">
        <f t="shared" si="209"/>
        <v>0</v>
      </c>
      <c r="AN85" s="143">
        <f t="shared" si="209"/>
        <v>0</v>
      </c>
      <c r="AO85" s="143">
        <f t="shared" si="209"/>
        <v>0</v>
      </c>
      <c r="AP85" s="143">
        <f t="shared" si="209"/>
        <v>0</v>
      </c>
      <c r="AQ85" s="143">
        <f t="shared" si="209"/>
        <v>0</v>
      </c>
      <c r="AR85" s="143">
        <f t="shared" si="209"/>
        <v>0</v>
      </c>
      <c r="AS85" s="143">
        <f t="shared" si="209"/>
        <v>0</v>
      </c>
      <c r="AT85" s="143">
        <f t="shared" si="209"/>
        <v>0</v>
      </c>
      <c r="AU85" s="143">
        <f t="shared" si="209"/>
        <v>0</v>
      </c>
      <c r="AV85" s="143">
        <f t="shared" si="209"/>
        <v>0</v>
      </c>
      <c r="AW85" s="143">
        <f t="shared" si="209"/>
        <v>0</v>
      </c>
      <c r="AX85" s="143">
        <f t="shared" si="209"/>
        <v>0</v>
      </c>
      <c r="AY85" s="143">
        <f t="shared" si="209"/>
        <v>0</v>
      </c>
      <c r="AZ85" s="143">
        <f t="shared" si="209"/>
        <v>0</v>
      </c>
      <c r="BA85" s="143">
        <f t="shared" si="209"/>
        <v>0</v>
      </c>
      <c r="BB85" s="143">
        <f t="shared" si="209"/>
        <v>0</v>
      </c>
      <c r="BC85" s="143">
        <f t="shared" si="209"/>
        <v>0</v>
      </c>
      <c r="BD85" s="143">
        <f t="shared" si="209"/>
        <v>0</v>
      </c>
      <c r="BE85" s="143">
        <f t="shared" si="209"/>
        <v>0</v>
      </c>
      <c r="BF85" s="143">
        <f t="shared" si="209"/>
        <v>0</v>
      </c>
      <c r="BG85" s="143">
        <f t="shared" si="209"/>
        <v>0</v>
      </c>
      <c r="BH85" s="143">
        <f t="shared" si="209"/>
        <v>0</v>
      </c>
      <c r="BI85" s="143">
        <f t="shared" si="209"/>
        <v>0</v>
      </c>
      <c r="BJ85" s="143">
        <f t="shared" si="209"/>
        <v>0</v>
      </c>
      <c r="BK85" s="143">
        <f t="shared" si="209"/>
        <v>0</v>
      </c>
      <c r="BL85" s="143">
        <f t="shared" si="209"/>
        <v>0</v>
      </c>
      <c r="BM85" s="40"/>
      <c r="BN85" s="161">
        <f t="shared" si="19"/>
        <v>0</v>
      </c>
      <c r="BO85" s="161">
        <f t="shared" si="20"/>
        <v>0</v>
      </c>
      <c r="BP85" s="161">
        <f t="shared" si="21"/>
        <v>0</v>
      </c>
      <c r="BQ85" s="161">
        <f t="shared" si="22"/>
        <v>0</v>
      </c>
      <c r="BR85" s="161">
        <f t="shared" si="23"/>
        <v>0</v>
      </c>
      <c r="BS85" s="161">
        <f t="shared" si="24"/>
        <v>0</v>
      </c>
      <c r="BT85" s="161">
        <f t="shared" si="25"/>
        <v>0</v>
      </c>
      <c r="BU85" s="161">
        <f t="shared" si="26"/>
        <v>0</v>
      </c>
      <c r="BV85" s="161">
        <f t="shared" si="27"/>
        <v>0</v>
      </c>
      <c r="BW85" s="161">
        <f t="shared" si="28"/>
        <v>0</v>
      </c>
      <c r="BX85" s="161">
        <f t="shared" si="29"/>
        <v>0</v>
      </c>
      <c r="BY85" s="161">
        <f t="shared" si="30"/>
        <v>0</v>
      </c>
      <c r="BZ85" s="161">
        <f t="shared" si="31"/>
        <v>0</v>
      </c>
      <c r="CA85" s="161">
        <f t="shared" si="32"/>
        <v>0</v>
      </c>
      <c r="CB85" s="161">
        <f t="shared" si="33"/>
        <v>0</v>
      </c>
      <c r="CC85" s="161">
        <f t="shared" si="34"/>
        <v>0</v>
      </c>
      <c r="CD85" s="161">
        <f t="shared" si="35"/>
        <v>0</v>
      </c>
      <c r="CE85" s="161">
        <f t="shared" si="36"/>
        <v>0</v>
      </c>
      <c r="CF85" s="161">
        <f t="shared" si="37"/>
        <v>0</v>
      </c>
      <c r="CG85" s="161">
        <f t="shared" si="38"/>
        <v>0</v>
      </c>
      <c r="CH85" s="40"/>
      <c r="CI85" s="142">
        <f t="shared" si="212"/>
        <v>0</v>
      </c>
      <c r="CJ85" s="142">
        <f t="shared" si="213"/>
        <v>0</v>
      </c>
      <c r="CK85" s="142">
        <f t="shared" si="214"/>
        <v>0</v>
      </c>
      <c r="CL85" s="142">
        <f t="shared" si="215"/>
        <v>0</v>
      </c>
      <c r="CM85" s="142">
        <f t="shared" si="216"/>
        <v>0</v>
      </c>
      <c r="CN85" s="40"/>
    </row>
    <row r="86" spans="1:92" s="303" customFormat="1" outlineLevel="2" x14ac:dyDescent="0.3">
      <c r="A86" s="141"/>
      <c r="B86" s="131" t="str">
        <f t="shared" si="210"/>
        <v>UK:  Marketing manager</v>
      </c>
      <c r="C86" s="80"/>
      <c r="D86" s="80"/>
      <c r="E86" s="143">
        <f t="shared" ref="E86" si="219">E79*($C79+$C79*$D79)/12</f>
        <v>0</v>
      </c>
      <c r="F86" s="143">
        <f t="shared" si="209"/>
        <v>0</v>
      </c>
      <c r="G86" s="143">
        <f t="shared" si="209"/>
        <v>0</v>
      </c>
      <c r="H86" s="143">
        <f t="shared" si="209"/>
        <v>0</v>
      </c>
      <c r="I86" s="143">
        <f t="shared" si="209"/>
        <v>0</v>
      </c>
      <c r="J86" s="143">
        <f t="shared" si="209"/>
        <v>0</v>
      </c>
      <c r="K86" s="143">
        <f t="shared" si="209"/>
        <v>0</v>
      </c>
      <c r="L86" s="143">
        <f t="shared" si="209"/>
        <v>0</v>
      </c>
      <c r="M86" s="143">
        <f t="shared" si="209"/>
        <v>0</v>
      </c>
      <c r="N86" s="143">
        <f t="shared" si="209"/>
        <v>0</v>
      </c>
      <c r="O86" s="143">
        <f t="shared" si="209"/>
        <v>0</v>
      </c>
      <c r="P86" s="143">
        <f t="shared" si="209"/>
        <v>0</v>
      </c>
      <c r="Q86" s="143">
        <f t="shared" si="209"/>
        <v>0</v>
      </c>
      <c r="R86" s="143">
        <f t="shared" si="209"/>
        <v>0</v>
      </c>
      <c r="S86" s="143">
        <f t="shared" si="209"/>
        <v>0</v>
      </c>
      <c r="T86" s="143">
        <f t="shared" si="209"/>
        <v>0</v>
      </c>
      <c r="U86" s="143">
        <f t="shared" si="209"/>
        <v>0</v>
      </c>
      <c r="V86" s="143">
        <f t="shared" si="209"/>
        <v>0</v>
      </c>
      <c r="W86" s="143">
        <f t="shared" si="209"/>
        <v>0</v>
      </c>
      <c r="X86" s="143">
        <f t="shared" si="209"/>
        <v>0</v>
      </c>
      <c r="Y86" s="143">
        <f t="shared" si="209"/>
        <v>0</v>
      </c>
      <c r="Z86" s="143">
        <f t="shared" si="209"/>
        <v>0</v>
      </c>
      <c r="AA86" s="143">
        <f t="shared" si="209"/>
        <v>0</v>
      </c>
      <c r="AB86" s="143">
        <f t="shared" si="209"/>
        <v>0</v>
      </c>
      <c r="AC86" s="143">
        <f t="shared" si="209"/>
        <v>0</v>
      </c>
      <c r="AD86" s="143">
        <f t="shared" si="209"/>
        <v>0</v>
      </c>
      <c r="AE86" s="143">
        <f t="shared" si="209"/>
        <v>0</v>
      </c>
      <c r="AF86" s="143">
        <f t="shared" si="209"/>
        <v>0</v>
      </c>
      <c r="AG86" s="143">
        <f t="shared" si="209"/>
        <v>0</v>
      </c>
      <c r="AH86" s="143">
        <f t="shared" si="209"/>
        <v>0</v>
      </c>
      <c r="AI86" s="143">
        <f t="shared" si="209"/>
        <v>0</v>
      </c>
      <c r="AJ86" s="143">
        <f t="shared" si="209"/>
        <v>0</v>
      </c>
      <c r="AK86" s="143">
        <f t="shared" si="209"/>
        <v>0</v>
      </c>
      <c r="AL86" s="143">
        <f t="shared" si="209"/>
        <v>0</v>
      </c>
      <c r="AM86" s="143">
        <f t="shared" si="209"/>
        <v>0</v>
      </c>
      <c r="AN86" s="143">
        <f t="shared" ref="F86:BL88" si="220">AN79*($C79+$C79*$D79)/12</f>
        <v>0</v>
      </c>
      <c r="AO86" s="143">
        <f t="shared" si="220"/>
        <v>0</v>
      </c>
      <c r="AP86" s="143">
        <f t="shared" si="220"/>
        <v>0</v>
      </c>
      <c r="AQ86" s="143">
        <f t="shared" si="220"/>
        <v>0</v>
      </c>
      <c r="AR86" s="143">
        <f t="shared" si="220"/>
        <v>0</v>
      </c>
      <c r="AS86" s="143">
        <f t="shared" si="220"/>
        <v>0</v>
      </c>
      <c r="AT86" s="143">
        <f t="shared" si="220"/>
        <v>0</v>
      </c>
      <c r="AU86" s="143">
        <f t="shared" si="220"/>
        <v>0</v>
      </c>
      <c r="AV86" s="143">
        <f t="shared" si="220"/>
        <v>0</v>
      </c>
      <c r="AW86" s="143">
        <f t="shared" si="220"/>
        <v>0</v>
      </c>
      <c r="AX86" s="143">
        <f t="shared" si="220"/>
        <v>0</v>
      </c>
      <c r="AY86" s="143">
        <f t="shared" si="220"/>
        <v>0</v>
      </c>
      <c r="AZ86" s="143">
        <f t="shared" si="220"/>
        <v>0</v>
      </c>
      <c r="BA86" s="143">
        <f t="shared" si="220"/>
        <v>0</v>
      </c>
      <c r="BB86" s="143">
        <f t="shared" si="220"/>
        <v>0</v>
      </c>
      <c r="BC86" s="143">
        <f t="shared" si="220"/>
        <v>0</v>
      </c>
      <c r="BD86" s="143">
        <f t="shared" si="220"/>
        <v>0</v>
      </c>
      <c r="BE86" s="143">
        <f t="shared" si="220"/>
        <v>0</v>
      </c>
      <c r="BF86" s="143">
        <f t="shared" si="220"/>
        <v>0</v>
      </c>
      <c r="BG86" s="143">
        <f t="shared" si="220"/>
        <v>0</v>
      </c>
      <c r="BH86" s="143">
        <f t="shared" si="220"/>
        <v>0</v>
      </c>
      <c r="BI86" s="143">
        <f t="shared" si="220"/>
        <v>0</v>
      </c>
      <c r="BJ86" s="143">
        <f t="shared" si="220"/>
        <v>0</v>
      </c>
      <c r="BK86" s="143">
        <f t="shared" si="220"/>
        <v>0</v>
      </c>
      <c r="BL86" s="143">
        <f t="shared" si="220"/>
        <v>0</v>
      </c>
      <c r="BM86" s="40"/>
      <c r="BN86" s="161">
        <f t="shared" ref="BN86:BN147" si="221">SUM(E86:G86)</f>
        <v>0</v>
      </c>
      <c r="BO86" s="161">
        <f t="shared" ref="BO86:BO147" si="222">SUM(H86:J86)</f>
        <v>0</v>
      </c>
      <c r="BP86" s="161">
        <f t="shared" ref="BP86:BP147" si="223">SUM(K86:M86)</f>
        <v>0</v>
      </c>
      <c r="BQ86" s="161">
        <f t="shared" ref="BQ86:BQ147" si="224">SUM(N86:P86)</f>
        <v>0</v>
      </c>
      <c r="BR86" s="161">
        <f t="shared" ref="BR86:BR147" si="225">SUM(Q86:S86)</f>
        <v>0</v>
      </c>
      <c r="BS86" s="161">
        <f t="shared" ref="BS86:BS147" si="226">SUM(T86:V86)</f>
        <v>0</v>
      </c>
      <c r="BT86" s="161">
        <f t="shared" ref="BT86:BT147" si="227">SUM(W86:Y86)</f>
        <v>0</v>
      </c>
      <c r="BU86" s="161">
        <f t="shared" ref="BU86:BU147" si="228">SUM(Z86:AB86)</f>
        <v>0</v>
      </c>
      <c r="BV86" s="161">
        <f t="shared" ref="BV86:BV147" si="229">SUM(AC86:AE86)</f>
        <v>0</v>
      </c>
      <c r="BW86" s="161">
        <f t="shared" ref="BW86:BW147" si="230">SUM(AF86:AH86)</f>
        <v>0</v>
      </c>
      <c r="BX86" s="161">
        <f t="shared" ref="BX86:BX147" si="231">SUM(AI86:AK86)</f>
        <v>0</v>
      </c>
      <c r="BY86" s="161">
        <f t="shared" ref="BY86:BY147" si="232">SUM(AL86:AN86)</f>
        <v>0</v>
      </c>
      <c r="BZ86" s="161">
        <f t="shared" ref="BZ86:BZ147" si="233">SUM(AO86:AQ86)</f>
        <v>0</v>
      </c>
      <c r="CA86" s="161">
        <f t="shared" ref="CA86:CA147" si="234">SUM(AR86:AT86)</f>
        <v>0</v>
      </c>
      <c r="CB86" s="161">
        <f t="shared" ref="CB86:CB147" si="235">SUM(AU86:AW86)</f>
        <v>0</v>
      </c>
      <c r="CC86" s="161">
        <f t="shared" ref="CC86:CC147" si="236">SUM(AX86:AZ86)</f>
        <v>0</v>
      </c>
      <c r="CD86" s="161">
        <f t="shared" ref="CD86:CD147" si="237">SUM(BA86:BC86)</f>
        <v>0</v>
      </c>
      <c r="CE86" s="161">
        <f t="shared" ref="CE86:CE147" si="238">SUM(BD86:BF86)</f>
        <v>0</v>
      </c>
      <c r="CF86" s="161">
        <f t="shared" ref="CF86:CF147" si="239">SUM(BG86:BI86)</f>
        <v>0</v>
      </c>
      <c r="CG86" s="161">
        <f t="shared" ref="CG86:CG147" si="240">SUM(BJ86:BL86)</f>
        <v>0</v>
      </c>
      <c r="CH86" s="40"/>
      <c r="CI86" s="142">
        <f t="shared" si="212"/>
        <v>0</v>
      </c>
      <c r="CJ86" s="142">
        <f t="shared" si="213"/>
        <v>0</v>
      </c>
      <c r="CK86" s="142">
        <f t="shared" si="214"/>
        <v>0</v>
      </c>
      <c r="CL86" s="142">
        <f t="shared" si="215"/>
        <v>0</v>
      </c>
      <c r="CM86" s="142">
        <f t="shared" si="216"/>
        <v>0</v>
      </c>
      <c r="CN86" s="40"/>
    </row>
    <row r="87" spans="1:92" s="303" customFormat="1" outlineLevel="2" x14ac:dyDescent="0.3">
      <c r="A87" s="141"/>
      <c r="B87" s="131" t="str">
        <f t="shared" si="210"/>
        <v>UK:  Marketing assistant</v>
      </c>
      <c r="C87" s="80"/>
      <c r="D87" s="80"/>
      <c r="E87" s="143">
        <f t="shared" ref="E87" si="241">E80*($C80+$C80*$D80)/12</f>
        <v>0</v>
      </c>
      <c r="F87" s="143">
        <f t="shared" si="220"/>
        <v>0</v>
      </c>
      <c r="G87" s="143">
        <f t="shared" si="220"/>
        <v>0</v>
      </c>
      <c r="H87" s="143">
        <f t="shared" si="220"/>
        <v>0</v>
      </c>
      <c r="I87" s="143">
        <f t="shared" si="220"/>
        <v>0</v>
      </c>
      <c r="J87" s="143">
        <f t="shared" si="220"/>
        <v>0</v>
      </c>
      <c r="K87" s="143">
        <f t="shared" si="220"/>
        <v>0</v>
      </c>
      <c r="L87" s="143">
        <f t="shared" si="220"/>
        <v>0</v>
      </c>
      <c r="M87" s="143">
        <f t="shared" si="220"/>
        <v>0</v>
      </c>
      <c r="N87" s="143">
        <f t="shared" si="220"/>
        <v>0</v>
      </c>
      <c r="O87" s="143">
        <f t="shared" si="220"/>
        <v>0</v>
      </c>
      <c r="P87" s="143">
        <f t="shared" si="220"/>
        <v>0</v>
      </c>
      <c r="Q87" s="143">
        <f t="shared" si="220"/>
        <v>0</v>
      </c>
      <c r="R87" s="143">
        <f t="shared" si="220"/>
        <v>0</v>
      </c>
      <c r="S87" s="143">
        <f t="shared" si="220"/>
        <v>0</v>
      </c>
      <c r="T87" s="143">
        <f t="shared" si="220"/>
        <v>0</v>
      </c>
      <c r="U87" s="143">
        <f t="shared" si="220"/>
        <v>0</v>
      </c>
      <c r="V87" s="143">
        <f t="shared" si="220"/>
        <v>0</v>
      </c>
      <c r="W87" s="143">
        <f t="shared" si="220"/>
        <v>0</v>
      </c>
      <c r="X87" s="143">
        <f t="shared" si="220"/>
        <v>0</v>
      </c>
      <c r="Y87" s="143">
        <f t="shared" si="220"/>
        <v>0</v>
      </c>
      <c r="Z87" s="143">
        <f t="shared" si="220"/>
        <v>0</v>
      </c>
      <c r="AA87" s="143">
        <f t="shared" si="220"/>
        <v>0</v>
      </c>
      <c r="AB87" s="143">
        <f t="shared" si="220"/>
        <v>0</v>
      </c>
      <c r="AC87" s="143">
        <f t="shared" si="220"/>
        <v>0</v>
      </c>
      <c r="AD87" s="143">
        <f t="shared" si="220"/>
        <v>0</v>
      </c>
      <c r="AE87" s="143">
        <f t="shared" si="220"/>
        <v>0</v>
      </c>
      <c r="AF87" s="143">
        <f t="shared" si="220"/>
        <v>0</v>
      </c>
      <c r="AG87" s="143">
        <f t="shared" si="220"/>
        <v>0</v>
      </c>
      <c r="AH87" s="143">
        <f t="shared" si="220"/>
        <v>0</v>
      </c>
      <c r="AI87" s="143">
        <f t="shared" si="220"/>
        <v>0</v>
      </c>
      <c r="AJ87" s="143">
        <f t="shared" si="220"/>
        <v>0</v>
      </c>
      <c r="AK87" s="143">
        <f t="shared" si="220"/>
        <v>0</v>
      </c>
      <c r="AL87" s="143">
        <f t="shared" si="220"/>
        <v>0</v>
      </c>
      <c r="AM87" s="143">
        <f t="shared" si="220"/>
        <v>0</v>
      </c>
      <c r="AN87" s="143">
        <f t="shared" si="220"/>
        <v>0</v>
      </c>
      <c r="AO87" s="143">
        <f t="shared" si="220"/>
        <v>0</v>
      </c>
      <c r="AP87" s="143">
        <f t="shared" si="220"/>
        <v>0</v>
      </c>
      <c r="AQ87" s="143">
        <f t="shared" si="220"/>
        <v>0</v>
      </c>
      <c r="AR87" s="143">
        <f t="shared" si="220"/>
        <v>0</v>
      </c>
      <c r="AS87" s="143">
        <f t="shared" si="220"/>
        <v>0</v>
      </c>
      <c r="AT87" s="143">
        <f t="shared" si="220"/>
        <v>0</v>
      </c>
      <c r="AU87" s="143">
        <f t="shared" si="220"/>
        <v>0</v>
      </c>
      <c r="AV87" s="143">
        <f t="shared" si="220"/>
        <v>0</v>
      </c>
      <c r="AW87" s="143">
        <f t="shared" si="220"/>
        <v>0</v>
      </c>
      <c r="AX87" s="143">
        <f t="shared" si="220"/>
        <v>0</v>
      </c>
      <c r="AY87" s="143">
        <f t="shared" si="220"/>
        <v>0</v>
      </c>
      <c r="AZ87" s="143">
        <f t="shared" si="220"/>
        <v>0</v>
      </c>
      <c r="BA87" s="143">
        <f t="shared" si="220"/>
        <v>0</v>
      </c>
      <c r="BB87" s="143">
        <f t="shared" si="220"/>
        <v>0</v>
      </c>
      <c r="BC87" s="143">
        <f t="shared" si="220"/>
        <v>0</v>
      </c>
      <c r="BD87" s="143">
        <f t="shared" si="220"/>
        <v>0</v>
      </c>
      <c r="BE87" s="143">
        <f t="shared" si="220"/>
        <v>0</v>
      </c>
      <c r="BF87" s="143">
        <f t="shared" si="220"/>
        <v>0</v>
      </c>
      <c r="BG87" s="143">
        <f t="shared" si="220"/>
        <v>0</v>
      </c>
      <c r="BH87" s="143">
        <f t="shared" si="220"/>
        <v>0</v>
      </c>
      <c r="BI87" s="143">
        <f t="shared" si="220"/>
        <v>0</v>
      </c>
      <c r="BJ87" s="143">
        <f t="shared" si="220"/>
        <v>0</v>
      </c>
      <c r="BK87" s="143">
        <f t="shared" si="220"/>
        <v>0</v>
      </c>
      <c r="BL87" s="143">
        <f t="shared" si="220"/>
        <v>0</v>
      </c>
      <c r="BM87" s="40"/>
      <c r="BN87" s="174">
        <f t="shared" si="221"/>
        <v>0</v>
      </c>
      <c r="BO87" s="161">
        <f t="shared" si="222"/>
        <v>0</v>
      </c>
      <c r="BP87" s="161">
        <f t="shared" si="223"/>
        <v>0</v>
      </c>
      <c r="BQ87" s="161">
        <f t="shared" si="224"/>
        <v>0</v>
      </c>
      <c r="BR87" s="161">
        <f t="shared" si="225"/>
        <v>0</v>
      </c>
      <c r="BS87" s="161">
        <f t="shared" si="226"/>
        <v>0</v>
      </c>
      <c r="BT87" s="161">
        <f t="shared" si="227"/>
        <v>0</v>
      </c>
      <c r="BU87" s="161">
        <f t="shared" si="228"/>
        <v>0</v>
      </c>
      <c r="BV87" s="161">
        <f t="shared" si="229"/>
        <v>0</v>
      </c>
      <c r="BW87" s="161">
        <f t="shared" si="230"/>
        <v>0</v>
      </c>
      <c r="BX87" s="161">
        <f t="shared" si="231"/>
        <v>0</v>
      </c>
      <c r="BY87" s="161">
        <f t="shared" si="232"/>
        <v>0</v>
      </c>
      <c r="BZ87" s="161">
        <f t="shared" si="233"/>
        <v>0</v>
      </c>
      <c r="CA87" s="161">
        <f t="shared" si="234"/>
        <v>0</v>
      </c>
      <c r="CB87" s="161">
        <f t="shared" si="235"/>
        <v>0</v>
      </c>
      <c r="CC87" s="161">
        <f t="shared" si="236"/>
        <v>0</v>
      </c>
      <c r="CD87" s="161">
        <f t="shared" si="237"/>
        <v>0</v>
      </c>
      <c r="CE87" s="161">
        <f t="shared" si="238"/>
        <v>0</v>
      </c>
      <c r="CF87" s="161">
        <f t="shared" si="239"/>
        <v>0</v>
      </c>
      <c r="CG87" s="161">
        <f t="shared" si="240"/>
        <v>0</v>
      </c>
      <c r="CH87" s="40"/>
      <c r="CI87" s="142">
        <f t="shared" si="212"/>
        <v>0</v>
      </c>
      <c r="CJ87" s="142">
        <f t="shared" si="213"/>
        <v>0</v>
      </c>
      <c r="CK87" s="142">
        <f t="shared" si="214"/>
        <v>0</v>
      </c>
      <c r="CL87" s="142">
        <f t="shared" si="215"/>
        <v>0</v>
      </c>
      <c r="CM87" s="142">
        <f t="shared" si="216"/>
        <v>0</v>
      </c>
      <c r="CN87" s="40"/>
    </row>
    <row r="88" spans="1:92" s="303" customFormat="1" outlineLevel="2" x14ac:dyDescent="0.3">
      <c r="A88" s="141"/>
      <c r="B88" s="131" t="str">
        <f t="shared" si="210"/>
        <v>UK:  Marketing assistant</v>
      </c>
      <c r="C88" s="80"/>
      <c r="D88" s="80"/>
      <c r="E88" s="143">
        <f t="shared" ref="E88" si="242">E81*($C81+$C81*$D81)/12</f>
        <v>0</v>
      </c>
      <c r="F88" s="143">
        <f t="shared" si="220"/>
        <v>0</v>
      </c>
      <c r="G88" s="143">
        <f t="shared" si="220"/>
        <v>0</v>
      </c>
      <c r="H88" s="143">
        <f t="shared" si="220"/>
        <v>0</v>
      </c>
      <c r="I88" s="143">
        <f t="shared" si="220"/>
        <v>0</v>
      </c>
      <c r="J88" s="143">
        <f t="shared" si="220"/>
        <v>0</v>
      </c>
      <c r="K88" s="143">
        <f t="shared" si="220"/>
        <v>0</v>
      </c>
      <c r="L88" s="143">
        <f t="shared" si="220"/>
        <v>0</v>
      </c>
      <c r="M88" s="143">
        <f t="shared" si="220"/>
        <v>0</v>
      </c>
      <c r="N88" s="143">
        <f t="shared" si="220"/>
        <v>0</v>
      </c>
      <c r="O88" s="143">
        <f t="shared" si="220"/>
        <v>0</v>
      </c>
      <c r="P88" s="143">
        <f t="shared" si="220"/>
        <v>0</v>
      </c>
      <c r="Q88" s="143">
        <f t="shared" si="220"/>
        <v>0</v>
      </c>
      <c r="R88" s="143">
        <f t="shared" si="220"/>
        <v>0</v>
      </c>
      <c r="S88" s="143">
        <f t="shared" si="220"/>
        <v>0</v>
      </c>
      <c r="T88" s="143">
        <f t="shared" si="220"/>
        <v>0</v>
      </c>
      <c r="U88" s="143">
        <f t="shared" si="220"/>
        <v>0</v>
      </c>
      <c r="V88" s="143">
        <f t="shared" si="220"/>
        <v>0</v>
      </c>
      <c r="W88" s="143">
        <f t="shared" si="220"/>
        <v>0</v>
      </c>
      <c r="X88" s="143">
        <f t="shared" si="220"/>
        <v>0</v>
      </c>
      <c r="Y88" s="143">
        <f t="shared" si="220"/>
        <v>0</v>
      </c>
      <c r="Z88" s="143">
        <f t="shared" si="220"/>
        <v>0</v>
      </c>
      <c r="AA88" s="143">
        <f t="shared" si="220"/>
        <v>0</v>
      </c>
      <c r="AB88" s="143">
        <f t="shared" si="220"/>
        <v>0</v>
      </c>
      <c r="AC88" s="143">
        <f t="shared" si="220"/>
        <v>0</v>
      </c>
      <c r="AD88" s="143">
        <f t="shared" si="220"/>
        <v>0</v>
      </c>
      <c r="AE88" s="143">
        <f t="shared" si="220"/>
        <v>0</v>
      </c>
      <c r="AF88" s="143">
        <f t="shared" si="220"/>
        <v>0</v>
      </c>
      <c r="AG88" s="143">
        <f t="shared" si="220"/>
        <v>0</v>
      </c>
      <c r="AH88" s="143">
        <f t="shared" si="220"/>
        <v>0</v>
      </c>
      <c r="AI88" s="143">
        <f t="shared" si="220"/>
        <v>0</v>
      </c>
      <c r="AJ88" s="143">
        <f t="shared" si="220"/>
        <v>0</v>
      </c>
      <c r="AK88" s="143">
        <f t="shared" si="220"/>
        <v>0</v>
      </c>
      <c r="AL88" s="143">
        <f t="shared" si="220"/>
        <v>0</v>
      </c>
      <c r="AM88" s="143">
        <f t="shared" si="220"/>
        <v>0</v>
      </c>
      <c r="AN88" s="143">
        <f t="shared" si="220"/>
        <v>0</v>
      </c>
      <c r="AO88" s="143">
        <f t="shared" si="220"/>
        <v>0</v>
      </c>
      <c r="AP88" s="143">
        <f t="shared" si="220"/>
        <v>0</v>
      </c>
      <c r="AQ88" s="143">
        <f t="shared" si="220"/>
        <v>0</v>
      </c>
      <c r="AR88" s="143">
        <f t="shared" si="220"/>
        <v>0</v>
      </c>
      <c r="AS88" s="143">
        <f t="shared" si="220"/>
        <v>0</v>
      </c>
      <c r="AT88" s="143">
        <f t="shared" si="220"/>
        <v>0</v>
      </c>
      <c r="AU88" s="143">
        <f t="shared" si="220"/>
        <v>0</v>
      </c>
      <c r="AV88" s="143">
        <f t="shared" si="220"/>
        <v>0</v>
      </c>
      <c r="AW88" s="143">
        <f t="shared" si="220"/>
        <v>0</v>
      </c>
      <c r="AX88" s="143">
        <f t="shared" si="220"/>
        <v>0</v>
      </c>
      <c r="AY88" s="143">
        <f t="shared" si="220"/>
        <v>0</v>
      </c>
      <c r="AZ88" s="143">
        <f t="shared" si="220"/>
        <v>0</v>
      </c>
      <c r="BA88" s="143">
        <f t="shared" si="220"/>
        <v>0</v>
      </c>
      <c r="BB88" s="143">
        <f t="shared" si="220"/>
        <v>0</v>
      </c>
      <c r="BC88" s="143">
        <f t="shared" si="220"/>
        <v>0</v>
      </c>
      <c r="BD88" s="143">
        <f t="shared" si="220"/>
        <v>0</v>
      </c>
      <c r="BE88" s="143">
        <f t="shared" si="220"/>
        <v>0</v>
      </c>
      <c r="BF88" s="143">
        <f t="shared" si="220"/>
        <v>0</v>
      </c>
      <c r="BG88" s="143">
        <f t="shared" si="220"/>
        <v>0</v>
      </c>
      <c r="BH88" s="143">
        <f t="shared" si="220"/>
        <v>0</v>
      </c>
      <c r="BI88" s="143">
        <f t="shared" si="220"/>
        <v>0</v>
      </c>
      <c r="BJ88" s="143">
        <f t="shared" si="220"/>
        <v>0</v>
      </c>
      <c r="BK88" s="143">
        <f t="shared" si="220"/>
        <v>0</v>
      </c>
      <c r="BL88" s="143">
        <f t="shared" si="220"/>
        <v>0</v>
      </c>
      <c r="BM88" s="40"/>
      <c r="BN88" s="174">
        <f t="shared" si="221"/>
        <v>0</v>
      </c>
      <c r="BO88" s="162">
        <f t="shared" si="222"/>
        <v>0</v>
      </c>
      <c r="BP88" s="162">
        <f t="shared" si="223"/>
        <v>0</v>
      </c>
      <c r="BQ88" s="162">
        <f t="shared" si="224"/>
        <v>0</v>
      </c>
      <c r="BR88" s="162">
        <f t="shared" si="225"/>
        <v>0</v>
      </c>
      <c r="BS88" s="162">
        <f t="shared" si="226"/>
        <v>0</v>
      </c>
      <c r="BT88" s="162">
        <f t="shared" si="227"/>
        <v>0</v>
      </c>
      <c r="BU88" s="162">
        <f t="shared" si="228"/>
        <v>0</v>
      </c>
      <c r="BV88" s="162">
        <f t="shared" si="229"/>
        <v>0</v>
      </c>
      <c r="BW88" s="162">
        <f t="shared" si="230"/>
        <v>0</v>
      </c>
      <c r="BX88" s="162">
        <f t="shared" si="231"/>
        <v>0</v>
      </c>
      <c r="BY88" s="162">
        <f t="shared" si="232"/>
        <v>0</v>
      </c>
      <c r="BZ88" s="162">
        <f t="shared" si="233"/>
        <v>0</v>
      </c>
      <c r="CA88" s="162">
        <f t="shared" si="234"/>
        <v>0</v>
      </c>
      <c r="CB88" s="162">
        <f t="shared" si="235"/>
        <v>0</v>
      </c>
      <c r="CC88" s="162">
        <f t="shared" si="236"/>
        <v>0</v>
      </c>
      <c r="CD88" s="162">
        <f t="shared" si="237"/>
        <v>0</v>
      </c>
      <c r="CE88" s="162">
        <f t="shared" si="238"/>
        <v>0</v>
      </c>
      <c r="CF88" s="162">
        <f t="shared" si="239"/>
        <v>0</v>
      </c>
      <c r="CG88" s="162">
        <f t="shared" si="240"/>
        <v>0</v>
      </c>
      <c r="CH88" s="40"/>
      <c r="CI88" s="142">
        <f t="shared" si="212"/>
        <v>0</v>
      </c>
      <c r="CJ88" s="142">
        <f t="shared" si="213"/>
        <v>0</v>
      </c>
      <c r="CK88" s="142">
        <f t="shared" si="214"/>
        <v>0</v>
      </c>
      <c r="CL88" s="142">
        <f t="shared" si="215"/>
        <v>0</v>
      </c>
      <c r="CM88" s="142">
        <f t="shared" si="216"/>
        <v>0</v>
      </c>
      <c r="CN88" s="40"/>
    </row>
    <row r="89" spans="1:92" s="303" customFormat="1" outlineLevel="2" x14ac:dyDescent="0.3">
      <c r="A89" s="105" t="s">
        <v>94</v>
      </c>
      <c r="B89" s="81"/>
      <c r="C89" s="80"/>
      <c r="D89" s="80"/>
      <c r="E89" s="143">
        <f>SUM(E82:E88)</f>
        <v>0</v>
      </c>
      <c r="F89" s="143">
        <f t="shared" ref="F89" si="243">SUM(F82:F88)</f>
        <v>0</v>
      </c>
      <c r="G89" s="143">
        <f t="shared" ref="G89" si="244">SUM(G82:G88)</f>
        <v>0</v>
      </c>
      <c r="H89" s="143">
        <f t="shared" ref="H89" si="245">SUM(H82:H88)</f>
        <v>0</v>
      </c>
      <c r="I89" s="143">
        <f t="shared" ref="I89" si="246">SUM(I82:I88)</f>
        <v>0</v>
      </c>
      <c r="J89" s="143">
        <f t="shared" ref="J89" si="247">SUM(J82:J88)</f>
        <v>0</v>
      </c>
      <c r="K89" s="143">
        <f t="shared" ref="K89" si="248">SUM(K82:K88)</f>
        <v>0</v>
      </c>
      <c r="L89" s="143">
        <f t="shared" ref="L89" si="249">SUM(L82:L88)</f>
        <v>0</v>
      </c>
      <c r="M89" s="143">
        <f t="shared" ref="M89" si="250">SUM(M82:M88)</f>
        <v>0</v>
      </c>
      <c r="N89" s="143">
        <f t="shared" ref="N89" si="251">SUM(N82:N88)</f>
        <v>0</v>
      </c>
      <c r="O89" s="143">
        <f t="shared" ref="O89" si="252">SUM(O82:O88)</f>
        <v>0</v>
      </c>
      <c r="P89" s="143">
        <f t="shared" ref="P89" si="253">SUM(P82:P88)</f>
        <v>0</v>
      </c>
      <c r="Q89" s="143">
        <f t="shared" ref="Q89" si="254">SUM(Q82:Q88)</f>
        <v>0</v>
      </c>
      <c r="R89" s="143">
        <f t="shared" ref="R89" si="255">SUM(R82:R88)</f>
        <v>0</v>
      </c>
      <c r="S89" s="143">
        <f t="shared" ref="S89" si="256">SUM(S82:S88)</f>
        <v>0</v>
      </c>
      <c r="T89" s="143">
        <f t="shared" ref="T89" si="257">SUM(T82:T88)</f>
        <v>0</v>
      </c>
      <c r="U89" s="143">
        <f t="shared" ref="U89" si="258">SUM(U82:U88)</f>
        <v>0</v>
      </c>
      <c r="V89" s="143">
        <f t="shared" ref="V89" si="259">SUM(V82:V88)</f>
        <v>0</v>
      </c>
      <c r="W89" s="143">
        <f t="shared" ref="W89" si="260">SUM(W82:W88)</f>
        <v>0</v>
      </c>
      <c r="X89" s="143">
        <f t="shared" ref="X89" si="261">SUM(X82:X88)</f>
        <v>0</v>
      </c>
      <c r="Y89" s="143">
        <f t="shared" ref="Y89" si="262">SUM(Y82:Y88)</f>
        <v>0</v>
      </c>
      <c r="Z89" s="143">
        <f t="shared" ref="Z89" si="263">SUM(Z82:Z88)</f>
        <v>0</v>
      </c>
      <c r="AA89" s="143">
        <f t="shared" ref="AA89" si="264">SUM(AA82:AA88)</f>
        <v>0</v>
      </c>
      <c r="AB89" s="143">
        <f t="shared" ref="AB89" si="265">SUM(AB82:AB88)</f>
        <v>0</v>
      </c>
      <c r="AC89" s="143">
        <f t="shared" ref="AC89" si="266">SUM(AC82:AC88)</f>
        <v>0</v>
      </c>
      <c r="AD89" s="143">
        <f t="shared" ref="AD89" si="267">SUM(AD82:AD88)</f>
        <v>0</v>
      </c>
      <c r="AE89" s="143">
        <f t="shared" ref="AE89" si="268">SUM(AE82:AE88)</f>
        <v>0</v>
      </c>
      <c r="AF89" s="143">
        <f t="shared" ref="AF89" si="269">SUM(AF82:AF88)</f>
        <v>0</v>
      </c>
      <c r="AG89" s="143">
        <f t="shared" ref="AG89" si="270">SUM(AG82:AG88)</f>
        <v>0</v>
      </c>
      <c r="AH89" s="143">
        <f t="shared" ref="AH89" si="271">SUM(AH82:AH88)</f>
        <v>0</v>
      </c>
      <c r="AI89" s="143">
        <f t="shared" ref="AI89" si="272">SUM(AI82:AI88)</f>
        <v>0</v>
      </c>
      <c r="AJ89" s="143">
        <f t="shared" ref="AJ89" si="273">SUM(AJ82:AJ88)</f>
        <v>0</v>
      </c>
      <c r="AK89" s="143">
        <f t="shared" ref="AK89" si="274">SUM(AK82:AK88)</f>
        <v>0</v>
      </c>
      <c r="AL89" s="143">
        <f t="shared" ref="AL89" si="275">SUM(AL82:AL88)</f>
        <v>0</v>
      </c>
      <c r="AM89" s="143">
        <f t="shared" ref="AM89" si="276">SUM(AM82:AM88)</f>
        <v>0</v>
      </c>
      <c r="AN89" s="143">
        <f t="shared" ref="AN89" si="277">SUM(AN82:AN88)</f>
        <v>0</v>
      </c>
      <c r="AO89" s="143">
        <f t="shared" ref="AO89" si="278">SUM(AO82:AO88)</f>
        <v>0</v>
      </c>
      <c r="AP89" s="143">
        <f t="shared" ref="AP89" si="279">SUM(AP82:AP88)</f>
        <v>0</v>
      </c>
      <c r="AQ89" s="143">
        <f t="shared" ref="AQ89" si="280">SUM(AQ82:AQ88)</f>
        <v>0</v>
      </c>
      <c r="AR89" s="143">
        <f t="shared" ref="AR89" si="281">SUM(AR82:AR88)</f>
        <v>0</v>
      </c>
      <c r="AS89" s="143">
        <f t="shared" ref="AS89" si="282">SUM(AS82:AS88)</f>
        <v>0</v>
      </c>
      <c r="AT89" s="143">
        <f t="shared" ref="AT89" si="283">SUM(AT82:AT88)</f>
        <v>0</v>
      </c>
      <c r="AU89" s="143">
        <f t="shared" ref="AU89" si="284">SUM(AU82:AU88)</f>
        <v>0</v>
      </c>
      <c r="AV89" s="143">
        <f t="shared" ref="AV89" si="285">SUM(AV82:AV88)</f>
        <v>0</v>
      </c>
      <c r="AW89" s="143">
        <f t="shared" ref="AW89" si="286">SUM(AW82:AW88)</f>
        <v>0</v>
      </c>
      <c r="AX89" s="143">
        <f t="shared" ref="AX89" si="287">SUM(AX82:AX88)</f>
        <v>0</v>
      </c>
      <c r="AY89" s="143">
        <f t="shared" ref="AY89" si="288">SUM(AY82:AY88)</f>
        <v>0</v>
      </c>
      <c r="AZ89" s="143">
        <f t="shared" ref="AZ89" si="289">SUM(AZ82:AZ88)</f>
        <v>0</v>
      </c>
      <c r="BA89" s="143">
        <f t="shared" ref="BA89" si="290">SUM(BA82:BA88)</f>
        <v>0</v>
      </c>
      <c r="BB89" s="143">
        <f t="shared" ref="BB89" si="291">SUM(BB82:BB88)</f>
        <v>0</v>
      </c>
      <c r="BC89" s="143">
        <f t="shared" ref="BC89" si="292">SUM(BC82:BC88)</f>
        <v>0</v>
      </c>
      <c r="BD89" s="143">
        <f t="shared" ref="BD89" si="293">SUM(BD82:BD88)</f>
        <v>0</v>
      </c>
      <c r="BE89" s="143">
        <f t="shared" ref="BE89" si="294">SUM(BE82:BE88)</f>
        <v>0</v>
      </c>
      <c r="BF89" s="143">
        <f t="shared" ref="BF89" si="295">SUM(BF82:BF88)</f>
        <v>0</v>
      </c>
      <c r="BG89" s="143">
        <f t="shared" ref="BG89" si="296">SUM(BG82:BG88)</f>
        <v>0</v>
      </c>
      <c r="BH89" s="143">
        <f t="shared" ref="BH89" si="297">SUM(BH82:BH88)</f>
        <v>0</v>
      </c>
      <c r="BI89" s="143">
        <f t="shared" ref="BI89" si="298">SUM(BI82:BI88)</f>
        <v>0</v>
      </c>
      <c r="BJ89" s="143">
        <f t="shared" ref="BJ89" si="299">SUM(BJ82:BJ88)</f>
        <v>0</v>
      </c>
      <c r="BK89" s="143">
        <f t="shared" ref="BK89" si="300">SUM(BK82:BK88)</f>
        <v>0</v>
      </c>
      <c r="BL89" s="143">
        <f t="shared" ref="BL89" si="301">SUM(BL82:BL88)</f>
        <v>0</v>
      </c>
      <c r="BM89" s="40"/>
      <c r="BN89" s="142">
        <f t="shared" si="221"/>
        <v>0</v>
      </c>
      <c r="BO89" s="142">
        <f t="shared" si="222"/>
        <v>0</v>
      </c>
      <c r="BP89" s="142">
        <f t="shared" si="223"/>
        <v>0</v>
      </c>
      <c r="BQ89" s="142">
        <f t="shared" si="224"/>
        <v>0</v>
      </c>
      <c r="BR89" s="142">
        <f t="shared" si="225"/>
        <v>0</v>
      </c>
      <c r="BS89" s="142">
        <f t="shared" si="226"/>
        <v>0</v>
      </c>
      <c r="BT89" s="142">
        <f t="shared" si="227"/>
        <v>0</v>
      </c>
      <c r="BU89" s="142">
        <f t="shared" si="228"/>
        <v>0</v>
      </c>
      <c r="BV89" s="142">
        <f t="shared" si="229"/>
        <v>0</v>
      </c>
      <c r="BW89" s="142">
        <f t="shared" si="230"/>
        <v>0</v>
      </c>
      <c r="BX89" s="142">
        <f t="shared" si="231"/>
        <v>0</v>
      </c>
      <c r="BY89" s="142">
        <f t="shared" si="232"/>
        <v>0</v>
      </c>
      <c r="BZ89" s="142">
        <f t="shared" si="233"/>
        <v>0</v>
      </c>
      <c r="CA89" s="142">
        <f t="shared" si="234"/>
        <v>0</v>
      </c>
      <c r="CB89" s="142">
        <f t="shared" si="235"/>
        <v>0</v>
      </c>
      <c r="CC89" s="142">
        <f t="shared" si="236"/>
        <v>0</v>
      </c>
      <c r="CD89" s="142">
        <f t="shared" si="237"/>
        <v>0</v>
      </c>
      <c r="CE89" s="142">
        <f t="shared" si="238"/>
        <v>0</v>
      </c>
      <c r="CF89" s="142">
        <f t="shared" si="239"/>
        <v>0</v>
      </c>
      <c r="CG89" s="142">
        <f t="shared" si="240"/>
        <v>0</v>
      </c>
      <c r="CH89" s="40"/>
      <c r="CI89" s="142">
        <f t="shared" ref="CI89:CI90" si="302">SUM(E89:P89)</f>
        <v>0</v>
      </c>
      <c r="CJ89" s="142">
        <f t="shared" ref="CJ89:CJ90" si="303">SUM(Q89:AB89)</f>
        <v>0</v>
      </c>
      <c r="CK89" s="142">
        <f t="shared" ref="CK89:CK90" si="304">SUM(AC89:AN89)</f>
        <v>0</v>
      </c>
      <c r="CL89" s="142">
        <f t="shared" ref="CL89:CL90" si="305">SUM(AO89:AZ89)</f>
        <v>0</v>
      </c>
      <c r="CM89" s="142">
        <f t="shared" ref="CM89:CM90" si="306">SUM(BA89:BL89)</f>
        <v>0</v>
      </c>
      <c r="CN89" s="40"/>
    </row>
    <row r="90" spans="1:92" s="303" customFormat="1" outlineLevel="2" x14ac:dyDescent="0.3">
      <c r="A90" s="105" t="s">
        <v>127</v>
      </c>
      <c r="B90" s="81"/>
      <c r="C90" s="80"/>
      <c r="D90" s="80"/>
      <c r="E90" s="143">
        <f>SUMIF(E75:E81,"&gt;0")</f>
        <v>0</v>
      </c>
      <c r="F90" s="143">
        <f t="shared" ref="F90:BL90" si="307">SUMIF(F75:F81,"&gt;0")</f>
        <v>0</v>
      </c>
      <c r="G90" s="143">
        <f t="shared" si="307"/>
        <v>0</v>
      </c>
      <c r="H90" s="143">
        <f t="shared" si="307"/>
        <v>0</v>
      </c>
      <c r="I90" s="143">
        <f t="shared" si="307"/>
        <v>0</v>
      </c>
      <c r="J90" s="143">
        <f t="shared" si="307"/>
        <v>0</v>
      </c>
      <c r="K90" s="143">
        <f t="shared" si="307"/>
        <v>0</v>
      </c>
      <c r="L90" s="143">
        <f t="shared" si="307"/>
        <v>0</v>
      </c>
      <c r="M90" s="143">
        <f t="shared" si="307"/>
        <v>0</v>
      </c>
      <c r="N90" s="143">
        <f t="shared" si="307"/>
        <v>0</v>
      </c>
      <c r="O90" s="143">
        <f t="shared" si="307"/>
        <v>0</v>
      </c>
      <c r="P90" s="143">
        <f t="shared" si="307"/>
        <v>0</v>
      </c>
      <c r="Q90" s="143">
        <f t="shared" si="307"/>
        <v>0</v>
      </c>
      <c r="R90" s="143">
        <f t="shared" si="307"/>
        <v>0</v>
      </c>
      <c r="S90" s="143">
        <f t="shared" si="307"/>
        <v>0</v>
      </c>
      <c r="T90" s="143">
        <f t="shared" si="307"/>
        <v>0</v>
      </c>
      <c r="U90" s="143">
        <f t="shared" si="307"/>
        <v>0</v>
      </c>
      <c r="V90" s="143">
        <f t="shared" si="307"/>
        <v>0</v>
      </c>
      <c r="W90" s="143">
        <f t="shared" si="307"/>
        <v>0</v>
      </c>
      <c r="X90" s="143">
        <f t="shared" si="307"/>
        <v>0</v>
      </c>
      <c r="Y90" s="143">
        <f t="shared" si="307"/>
        <v>0</v>
      </c>
      <c r="Z90" s="143">
        <f t="shared" si="307"/>
        <v>0</v>
      </c>
      <c r="AA90" s="143">
        <f t="shared" si="307"/>
        <v>0</v>
      </c>
      <c r="AB90" s="143">
        <f t="shared" si="307"/>
        <v>0</v>
      </c>
      <c r="AC90" s="143">
        <f t="shared" si="307"/>
        <v>0</v>
      </c>
      <c r="AD90" s="143">
        <f t="shared" si="307"/>
        <v>0</v>
      </c>
      <c r="AE90" s="143">
        <f t="shared" si="307"/>
        <v>0</v>
      </c>
      <c r="AF90" s="143">
        <f t="shared" si="307"/>
        <v>0</v>
      </c>
      <c r="AG90" s="143">
        <f t="shared" si="307"/>
        <v>0</v>
      </c>
      <c r="AH90" s="143">
        <f t="shared" si="307"/>
        <v>0</v>
      </c>
      <c r="AI90" s="143">
        <f t="shared" si="307"/>
        <v>0</v>
      </c>
      <c r="AJ90" s="143">
        <f t="shared" si="307"/>
        <v>0</v>
      </c>
      <c r="AK90" s="143">
        <f t="shared" si="307"/>
        <v>0</v>
      </c>
      <c r="AL90" s="143">
        <f t="shared" si="307"/>
        <v>0</v>
      </c>
      <c r="AM90" s="143">
        <f t="shared" si="307"/>
        <v>0</v>
      </c>
      <c r="AN90" s="143">
        <f t="shared" si="307"/>
        <v>0</v>
      </c>
      <c r="AO90" s="143">
        <f t="shared" si="307"/>
        <v>0</v>
      </c>
      <c r="AP90" s="143">
        <f t="shared" si="307"/>
        <v>0</v>
      </c>
      <c r="AQ90" s="143">
        <f t="shared" si="307"/>
        <v>0</v>
      </c>
      <c r="AR90" s="143">
        <f t="shared" si="307"/>
        <v>0</v>
      </c>
      <c r="AS90" s="143">
        <f t="shared" si="307"/>
        <v>0</v>
      </c>
      <c r="AT90" s="143">
        <f t="shared" si="307"/>
        <v>0</v>
      </c>
      <c r="AU90" s="143">
        <f t="shared" si="307"/>
        <v>0</v>
      </c>
      <c r="AV90" s="143">
        <f t="shared" si="307"/>
        <v>0</v>
      </c>
      <c r="AW90" s="143">
        <f t="shared" si="307"/>
        <v>0</v>
      </c>
      <c r="AX90" s="143">
        <f t="shared" si="307"/>
        <v>0</v>
      </c>
      <c r="AY90" s="143">
        <f t="shared" si="307"/>
        <v>0</v>
      </c>
      <c r="AZ90" s="143">
        <f t="shared" si="307"/>
        <v>0</v>
      </c>
      <c r="BA90" s="143">
        <f t="shared" si="307"/>
        <v>0</v>
      </c>
      <c r="BB90" s="143">
        <f t="shared" si="307"/>
        <v>0</v>
      </c>
      <c r="BC90" s="143">
        <f t="shared" si="307"/>
        <v>0</v>
      </c>
      <c r="BD90" s="143">
        <f t="shared" si="307"/>
        <v>0</v>
      </c>
      <c r="BE90" s="143">
        <f t="shared" si="307"/>
        <v>0</v>
      </c>
      <c r="BF90" s="143">
        <f t="shared" si="307"/>
        <v>0</v>
      </c>
      <c r="BG90" s="143">
        <f t="shared" si="307"/>
        <v>0</v>
      </c>
      <c r="BH90" s="143">
        <f t="shared" si="307"/>
        <v>0</v>
      </c>
      <c r="BI90" s="143">
        <f t="shared" si="307"/>
        <v>0</v>
      </c>
      <c r="BJ90" s="143">
        <f t="shared" si="307"/>
        <v>0</v>
      </c>
      <c r="BK90" s="143">
        <f t="shared" si="307"/>
        <v>0</v>
      </c>
      <c r="BL90" s="143">
        <f t="shared" si="307"/>
        <v>0</v>
      </c>
      <c r="BM90" s="40"/>
      <c r="BN90" s="142">
        <f t="shared" si="221"/>
        <v>0</v>
      </c>
      <c r="BO90" s="142">
        <f t="shared" si="222"/>
        <v>0</v>
      </c>
      <c r="BP90" s="142">
        <f t="shared" si="223"/>
        <v>0</v>
      </c>
      <c r="BQ90" s="142">
        <f t="shared" si="224"/>
        <v>0</v>
      </c>
      <c r="BR90" s="142">
        <f t="shared" si="225"/>
        <v>0</v>
      </c>
      <c r="BS90" s="142">
        <f t="shared" si="226"/>
        <v>0</v>
      </c>
      <c r="BT90" s="142">
        <f t="shared" si="227"/>
        <v>0</v>
      </c>
      <c r="BU90" s="142">
        <f t="shared" si="228"/>
        <v>0</v>
      </c>
      <c r="BV90" s="142">
        <f t="shared" si="229"/>
        <v>0</v>
      </c>
      <c r="BW90" s="142">
        <f t="shared" si="230"/>
        <v>0</v>
      </c>
      <c r="BX90" s="142">
        <f t="shared" si="231"/>
        <v>0</v>
      </c>
      <c r="BY90" s="142">
        <f t="shared" si="232"/>
        <v>0</v>
      </c>
      <c r="BZ90" s="142">
        <f t="shared" si="233"/>
        <v>0</v>
      </c>
      <c r="CA90" s="142">
        <f t="shared" si="234"/>
        <v>0</v>
      </c>
      <c r="CB90" s="142">
        <f t="shared" si="235"/>
        <v>0</v>
      </c>
      <c r="CC90" s="142">
        <f t="shared" si="236"/>
        <v>0</v>
      </c>
      <c r="CD90" s="142">
        <f t="shared" si="237"/>
        <v>0</v>
      </c>
      <c r="CE90" s="142">
        <f t="shared" si="238"/>
        <v>0</v>
      </c>
      <c r="CF90" s="142">
        <f t="shared" si="239"/>
        <v>0</v>
      </c>
      <c r="CG90" s="142">
        <f t="shared" si="240"/>
        <v>0</v>
      </c>
      <c r="CH90" s="40"/>
      <c r="CI90" s="142">
        <f t="shared" si="302"/>
        <v>0</v>
      </c>
      <c r="CJ90" s="142">
        <f t="shared" si="303"/>
        <v>0</v>
      </c>
      <c r="CK90" s="142">
        <f t="shared" si="304"/>
        <v>0</v>
      </c>
      <c r="CL90" s="142">
        <f t="shared" si="305"/>
        <v>0</v>
      </c>
      <c r="CM90" s="142">
        <f t="shared" si="306"/>
        <v>0</v>
      </c>
      <c r="CN90" s="40"/>
    </row>
    <row r="91" spans="1:92" s="303" customFormat="1" outlineLevel="1" x14ac:dyDescent="0.3">
      <c r="A91" s="179" t="s">
        <v>30</v>
      </c>
      <c r="B91" s="89"/>
      <c r="C91" s="177" t="s">
        <v>212</v>
      </c>
      <c r="D91" s="178" t="s">
        <v>98</v>
      </c>
      <c r="E91" s="180"/>
      <c r="F91" s="180"/>
      <c r="G91" s="180"/>
      <c r="H91" s="180"/>
      <c r="I91" s="180"/>
      <c r="J91" s="180"/>
      <c r="K91" s="180"/>
      <c r="L91" s="180"/>
      <c r="M91" s="180"/>
      <c r="N91" s="180"/>
      <c r="O91" s="180"/>
      <c r="P91" s="180"/>
      <c r="Q91" s="180"/>
      <c r="R91" s="180"/>
      <c r="S91" s="180"/>
      <c r="T91" s="180"/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  <c r="AF91" s="180"/>
      <c r="AG91" s="180"/>
      <c r="AH91" s="180"/>
      <c r="AI91" s="180"/>
      <c r="AJ91" s="180"/>
      <c r="AK91" s="180"/>
      <c r="AL91" s="180"/>
      <c r="AM91" s="180"/>
      <c r="AN91" s="180"/>
      <c r="AO91" s="180"/>
      <c r="AP91" s="180"/>
      <c r="AQ91" s="180"/>
      <c r="AR91" s="180"/>
      <c r="AS91" s="180"/>
      <c r="AT91" s="180"/>
      <c r="AU91" s="180"/>
      <c r="AV91" s="180"/>
      <c r="AW91" s="180"/>
      <c r="AX91" s="180"/>
      <c r="AY91" s="180"/>
      <c r="AZ91" s="180"/>
      <c r="BA91" s="180"/>
      <c r="BB91" s="180"/>
      <c r="BC91" s="180"/>
      <c r="BD91" s="180"/>
      <c r="BE91" s="180"/>
      <c r="BF91" s="180"/>
      <c r="BG91" s="180"/>
      <c r="BH91" s="180"/>
      <c r="BI91" s="180"/>
      <c r="BJ91" s="180"/>
      <c r="BK91" s="180"/>
      <c r="BL91" s="180"/>
      <c r="BM91" s="40"/>
      <c r="BN91" s="180">
        <f t="shared" si="221"/>
        <v>0</v>
      </c>
      <c r="BO91" s="180">
        <f t="shared" si="222"/>
        <v>0</v>
      </c>
      <c r="BP91" s="180">
        <f t="shared" si="223"/>
        <v>0</v>
      </c>
      <c r="BQ91" s="180">
        <f t="shared" si="224"/>
        <v>0</v>
      </c>
      <c r="BR91" s="180">
        <f t="shared" si="225"/>
        <v>0</v>
      </c>
      <c r="BS91" s="180">
        <f t="shared" si="226"/>
        <v>0</v>
      </c>
      <c r="BT91" s="180">
        <f t="shared" si="227"/>
        <v>0</v>
      </c>
      <c r="BU91" s="180">
        <f t="shared" si="228"/>
        <v>0</v>
      </c>
      <c r="BV91" s="180">
        <f t="shared" si="229"/>
        <v>0</v>
      </c>
      <c r="BW91" s="180">
        <f t="shared" si="230"/>
        <v>0</v>
      </c>
      <c r="BX91" s="180">
        <f t="shared" si="231"/>
        <v>0</v>
      </c>
      <c r="BY91" s="180">
        <f t="shared" si="232"/>
        <v>0</v>
      </c>
      <c r="BZ91" s="180">
        <f t="shared" si="233"/>
        <v>0</v>
      </c>
      <c r="CA91" s="180">
        <f t="shared" si="234"/>
        <v>0</v>
      </c>
      <c r="CB91" s="180">
        <f t="shared" si="235"/>
        <v>0</v>
      </c>
      <c r="CC91" s="180">
        <f t="shared" si="236"/>
        <v>0</v>
      </c>
      <c r="CD91" s="180">
        <f t="shared" si="237"/>
        <v>0</v>
      </c>
      <c r="CE91" s="180">
        <f t="shared" si="238"/>
        <v>0</v>
      </c>
      <c r="CF91" s="180">
        <f t="shared" si="239"/>
        <v>0</v>
      </c>
      <c r="CG91" s="180">
        <f t="shared" si="240"/>
        <v>0</v>
      </c>
      <c r="CH91" s="40"/>
      <c r="CI91" s="180"/>
      <c r="CJ91" s="180"/>
      <c r="CK91" s="180"/>
      <c r="CL91" s="180"/>
      <c r="CM91" s="180"/>
      <c r="CN91" s="40"/>
    </row>
    <row r="92" spans="1:92" s="303" customFormat="1" outlineLevel="1" x14ac:dyDescent="0.3">
      <c r="A92" s="141"/>
      <c r="B92" s="47" t="s">
        <v>255</v>
      </c>
      <c r="C92" s="274"/>
      <c r="D92" s="274"/>
      <c r="E92" s="274"/>
      <c r="F92" s="274"/>
      <c r="G92" s="274"/>
      <c r="H92" s="274"/>
      <c r="I92" s="274"/>
      <c r="J92" s="274"/>
      <c r="K92" s="274"/>
      <c r="L92" s="274"/>
      <c r="M92" s="274"/>
      <c r="N92" s="274"/>
      <c r="O92" s="274"/>
      <c r="P92" s="274"/>
      <c r="Q92" s="274"/>
      <c r="R92" s="274"/>
      <c r="S92" s="274"/>
      <c r="T92" s="274"/>
      <c r="U92" s="274"/>
      <c r="V92" s="274"/>
      <c r="W92" s="274"/>
      <c r="X92" s="274"/>
      <c r="Y92" s="274"/>
      <c r="Z92" s="274"/>
      <c r="AA92" s="274"/>
      <c r="AB92" s="274"/>
      <c r="AC92" s="274"/>
      <c r="AD92" s="274"/>
      <c r="AE92" s="274"/>
      <c r="AF92" s="274"/>
      <c r="AG92" s="274"/>
      <c r="AH92" s="274"/>
      <c r="AI92" s="274"/>
      <c r="AJ92" s="274"/>
      <c r="AK92" s="274"/>
      <c r="AL92" s="274"/>
      <c r="AM92" s="274"/>
      <c r="AN92" s="274"/>
      <c r="AO92" s="274"/>
      <c r="AP92" s="274"/>
      <c r="AQ92" s="274"/>
      <c r="AR92" s="274"/>
      <c r="AS92" s="274"/>
      <c r="AT92" s="274"/>
      <c r="AU92" s="274"/>
      <c r="AV92" s="274"/>
      <c r="AW92" s="274"/>
      <c r="AX92" s="274"/>
      <c r="AY92" s="274"/>
      <c r="AZ92" s="274"/>
      <c r="BA92" s="274"/>
      <c r="BB92" s="274"/>
      <c r="BC92" s="274"/>
      <c r="BD92" s="274"/>
      <c r="BE92" s="274"/>
      <c r="BF92" s="274"/>
      <c r="BG92" s="274"/>
      <c r="BH92" s="274"/>
      <c r="BI92" s="274"/>
      <c r="BJ92" s="274"/>
      <c r="BK92" s="274"/>
      <c r="BL92" s="274"/>
      <c r="BM92" s="40"/>
      <c r="BN92" s="143">
        <f t="shared" si="221"/>
        <v>0</v>
      </c>
      <c r="BO92" s="143">
        <f t="shared" si="222"/>
        <v>0</v>
      </c>
      <c r="BP92" s="143">
        <f t="shared" si="223"/>
        <v>0</v>
      </c>
      <c r="BQ92" s="143">
        <f t="shared" si="224"/>
        <v>0</v>
      </c>
      <c r="BR92" s="143">
        <f t="shared" si="225"/>
        <v>0</v>
      </c>
      <c r="BS92" s="143">
        <f t="shared" si="226"/>
        <v>0</v>
      </c>
      <c r="BT92" s="143">
        <f t="shared" si="227"/>
        <v>0</v>
      </c>
      <c r="BU92" s="143">
        <f t="shared" si="228"/>
        <v>0</v>
      </c>
      <c r="BV92" s="143">
        <f t="shared" si="229"/>
        <v>0</v>
      </c>
      <c r="BW92" s="143">
        <f t="shared" si="230"/>
        <v>0</v>
      </c>
      <c r="BX92" s="143">
        <f t="shared" si="231"/>
        <v>0</v>
      </c>
      <c r="BY92" s="143">
        <f t="shared" si="232"/>
        <v>0</v>
      </c>
      <c r="BZ92" s="143">
        <f t="shared" si="233"/>
        <v>0</v>
      </c>
      <c r="CA92" s="143">
        <f t="shared" si="234"/>
        <v>0</v>
      </c>
      <c r="CB92" s="143">
        <f t="shared" si="235"/>
        <v>0</v>
      </c>
      <c r="CC92" s="143">
        <f t="shared" si="236"/>
        <v>0</v>
      </c>
      <c r="CD92" s="143">
        <f t="shared" si="237"/>
        <v>0</v>
      </c>
      <c r="CE92" s="143">
        <f t="shared" si="238"/>
        <v>0</v>
      </c>
      <c r="CF92" s="143">
        <f t="shared" si="239"/>
        <v>0</v>
      </c>
      <c r="CG92" s="143">
        <f t="shared" si="240"/>
        <v>0</v>
      </c>
      <c r="CH92" s="40"/>
      <c r="CI92" s="142">
        <f t="shared" ref="CI92" si="308">SUM(E92:P92)</f>
        <v>0</v>
      </c>
      <c r="CJ92" s="142">
        <f t="shared" ref="CJ92" si="309">SUM(Q92:AB92)</f>
        <v>0</v>
      </c>
      <c r="CK92" s="142">
        <f t="shared" ref="CK92" si="310">SUM(AC92:AN92)</f>
        <v>0</v>
      </c>
      <c r="CL92" s="142">
        <f t="shared" ref="CL92" si="311">SUM(AO92:AZ92)</f>
        <v>0</v>
      </c>
      <c r="CM92" s="142">
        <f t="shared" ref="CM92" si="312">SUM(BA92:BL92)</f>
        <v>0</v>
      </c>
      <c r="CN92" s="40"/>
    </row>
    <row r="93" spans="1:92" s="303" customFormat="1" outlineLevel="1" x14ac:dyDescent="0.3">
      <c r="A93" s="141"/>
      <c r="B93" s="47" t="s">
        <v>256</v>
      </c>
      <c r="C93" s="274"/>
      <c r="D93" s="274"/>
      <c r="E93" s="274"/>
      <c r="F93" s="274"/>
      <c r="G93" s="274"/>
      <c r="H93" s="274"/>
      <c r="I93" s="274"/>
      <c r="J93" s="274"/>
      <c r="K93" s="274"/>
      <c r="L93" s="274"/>
      <c r="M93" s="274"/>
      <c r="N93" s="274"/>
      <c r="O93" s="274"/>
      <c r="P93" s="274"/>
      <c r="Q93" s="274"/>
      <c r="R93" s="274"/>
      <c r="S93" s="274"/>
      <c r="T93" s="274"/>
      <c r="U93" s="274"/>
      <c r="V93" s="274"/>
      <c r="W93" s="274"/>
      <c r="X93" s="274"/>
      <c r="Y93" s="274"/>
      <c r="Z93" s="274"/>
      <c r="AA93" s="274"/>
      <c r="AB93" s="274"/>
      <c r="AC93" s="274"/>
      <c r="AD93" s="274"/>
      <c r="AE93" s="274"/>
      <c r="AF93" s="274"/>
      <c r="AG93" s="274"/>
      <c r="AH93" s="274"/>
      <c r="AI93" s="274"/>
      <c r="AJ93" s="274"/>
      <c r="AK93" s="274"/>
      <c r="AL93" s="274"/>
      <c r="AM93" s="274"/>
      <c r="AN93" s="274"/>
      <c r="AO93" s="274"/>
      <c r="AP93" s="274"/>
      <c r="AQ93" s="274"/>
      <c r="AR93" s="274"/>
      <c r="AS93" s="274"/>
      <c r="AT93" s="274"/>
      <c r="AU93" s="274"/>
      <c r="AV93" s="274"/>
      <c r="AW93" s="274"/>
      <c r="AX93" s="274"/>
      <c r="AY93" s="274"/>
      <c r="AZ93" s="274"/>
      <c r="BA93" s="274"/>
      <c r="BB93" s="274"/>
      <c r="BC93" s="274"/>
      <c r="BD93" s="274"/>
      <c r="BE93" s="274"/>
      <c r="BF93" s="274"/>
      <c r="BG93" s="274"/>
      <c r="BH93" s="274"/>
      <c r="BI93" s="274"/>
      <c r="BJ93" s="274"/>
      <c r="BK93" s="274"/>
      <c r="BL93" s="274"/>
      <c r="BM93" s="40"/>
      <c r="BN93" s="143">
        <f t="shared" si="221"/>
        <v>0</v>
      </c>
      <c r="BO93" s="143">
        <f t="shared" si="222"/>
        <v>0</v>
      </c>
      <c r="BP93" s="143">
        <f t="shared" si="223"/>
        <v>0</v>
      </c>
      <c r="BQ93" s="143">
        <f t="shared" si="224"/>
        <v>0</v>
      </c>
      <c r="BR93" s="143">
        <f t="shared" si="225"/>
        <v>0</v>
      </c>
      <c r="BS93" s="143">
        <f t="shared" si="226"/>
        <v>0</v>
      </c>
      <c r="BT93" s="143">
        <f t="shared" si="227"/>
        <v>0</v>
      </c>
      <c r="BU93" s="143">
        <f t="shared" si="228"/>
        <v>0</v>
      </c>
      <c r="BV93" s="143">
        <f t="shared" si="229"/>
        <v>0</v>
      </c>
      <c r="BW93" s="143">
        <f t="shared" si="230"/>
        <v>0</v>
      </c>
      <c r="BX93" s="143">
        <f t="shared" si="231"/>
        <v>0</v>
      </c>
      <c r="BY93" s="143">
        <f t="shared" si="232"/>
        <v>0</v>
      </c>
      <c r="BZ93" s="143">
        <f t="shared" si="233"/>
        <v>0</v>
      </c>
      <c r="CA93" s="143">
        <f t="shared" si="234"/>
        <v>0</v>
      </c>
      <c r="CB93" s="143">
        <f t="shared" si="235"/>
        <v>0</v>
      </c>
      <c r="CC93" s="143">
        <f t="shared" si="236"/>
        <v>0</v>
      </c>
      <c r="CD93" s="143">
        <f t="shared" si="237"/>
        <v>0</v>
      </c>
      <c r="CE93" s="143">
        <f t="shared" si="238"/>
        <v>0</v>
      </c>
      <c r="CF93" s="143">
        <f t="shared" si="239"/>
        <v>0</v>
      </c>
      <c r="CG93" s="143">
        <f t="shared" si="240"/>
        <v>0</v>
      </c>
      <c r="CH93" s="40"/>
      <c r="CI93" s="142">
        <f t="shared" ref="CI93:CI99" si="313">SUM(E93:P93)</f>
        <v>0</v>
      </c>
      <c r="CJ93" s="142">
        <f t="shared" ref="CJ93:CJ99" si="314">SUM(Q93:AB93)</f>
        <v>0</v>
      </c>
      <c r="CK93" s="142">
        <f t="shared" ref="CK93:CK99" si="315">SUM(AC93:AN93)</f>
        <v>0</v>
      </c>
      <c r="CL93" s="142">
        <f t="shared" ref="CL93:CL99" si="316">SUM(AO93:AZ93)</f>
        <v>0</v>
      </c>
      <c r="CM93" s="142">
        <f t="shared" ref="CM93:CM99" si="317">SUM(BA93:BL93)</f>
        <v>0</v>
      </c>
      <c r="CN93" s="40"/>
    </row>
    <row r="94" spans="1:92" s="303" customFormat="1" outlineLevel="1" x14ac:dyDescent="0.3">
      <c r="A94" s="141"/>
      <c r="B94" s="47"/>
      <c r="C94" s="274"/>
      <c r="D94" s="274"/>
      <c r="E94" s="274"/>
      <c r="F94" s="274"/>
      <c r="G94" s="274"/>
      <c r="H94" s="274"/>
      <c r="I94" s="274"/>
      <c r="J94" s="274"/>
      <c r="K94" s="274"/>
      <c r="L94" s="274"/>
      <c r="M94" s="274"/>
      <c r="N94" s="274"/>
      <c r="O94" s="274"/>
      <c r="P94" s="274"/>
      <c r="Q94" s="274"/>
      <c r="R94" s="274"/>
      <c r="S94" s="274"/>
      <c r="T94" s="274"/>
      <c r="U94" s="274"/>
      <c r="V94" s="274"/>
      <c r="W94" s="274"/>
      <c r="X94" s="274"/>
      <c r="Y94" s="274"/>
      <c r="Z94" s="274"/>
      <c r="AA94" s="274"/>
      <c r="AB94" s="274"/>
      <c r="AC94" s="274"/>
      <c r="AD94" s="274"/>
      <c r="AE94" s="274"/>
      <c r="AF94" s="274"/>
      <c r="AG94" s="274"/>
      <c r="AH94" s="274"/>
      <c r="AI94" s="274"/>
      <c r="AJ94" s="274"/>
      <c r="AK94" s="274"/>
      <c r="AL94" s="274"/>
      <c r="AM94" s="274"/>
      <c r="AN94" s="274"/>
      <c r="AO94" s="274"/>
      <c r="AP94" s="274"/>
      <c r="AQ94" s="274"/>
      <c r="AR94" s="274"/>
      <c r="AS94" s="274"/>
      <c r="AT94" s="274"/>
      <c r="AU94" s="274"/>
      <c r="AV94" s="274"/>
      <c r="AW94" s="274"/>
      <c r="AX94" s="274"/>
      <c r="AY94" s="274"/>
      <c r="AZ94" s="274"/>
      <c r="BA94" s="274"/>
      <c r="BB94" s="274"/>
      <c r="BC94" s="274"/>
      <c r="BD94" s="274"/>
      <c r="BE94" s="274"/>
      <c r="BF94" s="274"/>
      <c r="BG94" s="274"/>
      <c r="BH94" s="274"/>
      <c r="BI94" s="274"/>
      <c r="BJ94" s="274"/>
      <c r="BK94" s="274"/>
      <c r="BL94" s="274"/>
      <c r="BM94" s="40"/>
      <c r="BN94" s="143">
        <f t="shared" si="221"/>
        <v>0</v>
      </c>
      <c r="BO94" s="143">
        <f t="shared" si="222"/>
        <v>0</v>
      </c>
      <c r="BP94" s="143">
        <f t="shared" si="223"/>
        <v>0</v>
      </c>
      <c r="BQ94" s="143">
        <f t="shared" si="224"/>
        <v>0</v>
      </c>
      <c r="BR94" s="143">
        <f t="shared" si="225"/>
        <v>0</v>
      </c>
      <c r="BS94" s="143">
        <f t="shared" si="226"/>
        <v>0</v>
      </c>
      <c r="BT94" s="143">
        <f t="shared" si="227"/>
        <v>0</v>
      </c>
      <c r="BU94" s="143">
        <f t="shared" si="228"/>
        <v>0</v>
      </c>
      <c r="BV94" s="143">
        <f t="shared" si="229"/>
        <v>0</v>
      </c>
      <c r="BW94" s="143">
        <f t="shared" si="230"/>
        <v>0</v>
      </c>
      <c r="BX94" s="143">
        <f t="shared" si="231"/>
        <v>0</v>
      </c>
      <c r="BY94" s="143">
        <f t="shared" si="232"/>
        <v>0</v>
      </c>
      <c r="BZ94" s="143">
        <f t="shared" si="233"/>
        <v>0</v>
      </c>
      <c r="CA94" s="143">
        <f t="shared" si="234"/>
        <v>0</v>
      </c>
      <c r="CB94" s="143">
        <f t="shared" si="235"/>
        <v>0</v>
      </c>
      <c r="CC94" s="143">
        <f t="shared" si="236"/>
        <v>0</v>
      </c>
      <c r="CD94" s="143">
        <f t="shared" si="237"/>
        <v>0</v>
      </c>
      <c r="CE94" s="143">
        <f t="shared" si="238"/>
        <v>0</v>
      </c>
      <c r="CF94" s="143">
        <f t="shared" si="239"/>
        <v>0</v>
      </c>
      <c r="CG94" s="143">
        <f t="shared" si="240"/>
        <v>0</v>
      </c>
      <c r="CH94" s="40"/>
      <c r="CI94" s="142">
        <f t="shared" si="313"/>
        <v>0</v>
      </c>
      <c r="CJ94" s="142">
        <f t="shared" si="314"/>
        <v>0</v>
      </c>
      <c r="CK94" s="142">
        <f t="shared" si="315"/>
        <v>0</v>
      </c>
      <c r="CL94" s="142">
        <f t="shared" si="316"/>
        <v>0</v>
      </c>
      <c r="CM94" s="142">
        <f t="shared" si="317"/>
        <v>0</v>
      </c>
      <c r="CN94" s="40"/>
    </row>
    <row r="95" spans="1:92" s="303" customFormat="1" outlineLevel="1" x14ac:dyDescent="0.3">
      <c r="A95" s="141"/>
      <c r="B95" s="47"/>
      <c r="C95" s="274"/>
      <c r="D95" s="274"/>
      <c r="E95" s="274"/>
      <c r="F95" s="274"/>
      <c r="G95" s="274"/>
      <c r="H95" s="274"/>
      <c r="I95" s="274"/>
      <c r="J95" s="274"/>
      <c r="K95" s="274"/>
      <c r="L95" s="274"/>
      <c r="M95" s="274"/>
      <c r="N95" s="274"/>
      <c r="O95" s="274"/>
      <c r="P95" s="274"/>
      <c r="Q95" s="274"/>
      <c r="R95" s="274"/>
      <c r="S95" s="274"/>
      <c r="T95" s="274"/>
      <c r="U95" s="274"/>
      <c r="V95" s="274"/>
      <c r="W95" s="274"/>
      <c r="X95" s="274"/>
      <c r="Y95" s="274"/>
      <c r="Z95" s="274"/>
      <c r="AA95" s="274"/>
      <c r="AB95" s="274"/>
      <c r="AC95" s="274"/>
      <c r="AD95" s="274"/>
      <c r="AE95" s="274"/>
      <c r="AF95" s="274"/>
      <c r="AG95" s="274"/>
      <c r="AH95" s="274"/>
      <c r="AI95" s="274"/>
      <c r="AJ95" s="274"/>
      <c r="AK95" s="274"/>
      <c r="AL95" s="274"/>
      <c r="AM95" s="274"/>
      <c r="AN95" s="274"/>
      <c r="AO95" s="274"/>
      <c r="AP95" s="274"/>
      <c r="AQ95" s="274"/>
      <c r="AR95" s="274"/>
      <c r="AS95" s="274"/>
      <c r="AT95" s="274"/>
      <c r="AU95" s="274"/>
      <c r="AV95" s="274"/>
      <c r="AW95" s="274"/>
      <c r="AX95" s="274"/>
      <c r="AY95" s="274"/>
      <c r="AZ95" s="274"/>
      <c r="BA95" s="274"/>
      <c r="BB95" s="274"/>
      <c r="BC95" s="274"/>
      <c r="BD95" s="274"/>
      <c r="BE95" s="274"/>
      <c r="BF95" s="274"/>
      <c r="BG95" s="274"/>
      <c r="BH95" s="274"/>
      <c r="BI95" s="274"/>
      <c r="BJ95" s="274"/>
      <c r="BK95" s="274"/>
      <c r="BL95" s="274"/>
      <c r="BM95" s="40"/>
      <c r="BN95" s="143">
        <f t="shared" si="221"/>
        <v>0</v>
      </c>
      <c r="BO95" s="143">
        <f t="shared" si="222"/>
        <v>0</v>
      </c>
      <c r="BP95" s="143">
        <f t="shared" si="223"/>
        <v>0</v>
      </c>
      <c r="BQ95" s="143">
        <f t="shared" si="224"/>
        <v>0</v>
      </c>
      <c r="BR95" s="143">
        <f t="shared" si="225"/>
        <v>0</v>
      </c>
      <c r="BS95" s="143">
        <f t="shared" si="226"/>
        <v>0</v>
      </c>
      <c r="BT95" s="143">
        <f t="shared" si="227"/>
        <v>0</v>
      </c>
      <c r="BU95" s="143">
        <f t="shared" si="228"/>
        <v>0</v>
      </c>
      <c r="BV95" s="143">
        <f t="shared" si="229"/>
        <v>0</v>
      </c>
      <c r="BW95" s="143">
        <f t="shared" si="230"/>
        <v>0</v>
      </c>
      <c r="BX95" s="143">
        <f t="shared" si="231"/>
        <v>0</v>
      </c>
      <c r="BY95" s="143">
        <f t="shared" si="232"/>
        <v>0</v>
      </c>
      <c r="BZ95" s="143">
        <f t="shared" si="233"/>
        <v>0</v>
      </c>
      <c r="CA95" s="143">
        <f t="shared" si="234"/>
        <v>0</v>
      </c>
      <c r="CB95" s="143">
        <f t="shared" si="235"/>
        <v>0</v>
      </c>
      <c r="CC95" s="143">
        <f t="shared" si="236"/>
        <v>0</v>
      </c>
      <c r="CD95" s="143">
        <f t="shared" si="237"/>
        <v>0</v>
      </c>
      <c r="CE95" s="143">
        <f t="shared" si="238"/>
        <v>0</v>
      </c>
      <c r="CF95" s="143">
        <f t="shared" si="239"/>
        <v>0</v>
      </c>
      <c r="CG95" s="143">
        <f t="shared" si="240"/>
        <v>0</v>
      </c>
      <c r="CH95" s="40"/>
      <c r="CI95" s="142">
        <f t="shared" si="313"/>
        <v>0</v>
      </c>
      <c r="CJ95" s="142">
        <f t="shared" si="314"/>
        <v>0</v>
      </c>
      <c r="CK95" s="142">
        <f t="shared" si="315"/>
        <v>0</v>
      </c>
      <c r="CL95" s="142">
        <f t="shared" si="316"/>
        <v>0</v>
      </c>
      <c r="CM95" s="142">
        <f t="shared" si="317"/>
        <v>0</v>
      </c>
      <c r="CN95" s="40"/>
    </row>
    <row r="96" spans="1:92" s="303" customFormat="1" outlineLevel="1" x14ac:dyDescent="0.3">
      <c r="A96" s="141"/>
      <c r="B96" s="47" t="s">
        <v>257</v>
      </c>
      <c r="C96" s="12">
        <v>0</v>
      </c>
      <c r="D96" s="10">
        <v>0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40"/>
      <c r="BN96" s="143">
        <f t="shared" si="221"/>
        <v>0</v>
      </c>
      <c r="BO96" s="143">
        <f t="shared" si="222"/>
        <v>0</v>
      </c>
      <c r="BP96" s="143">
        <f t="shared" si="223"/>
        <v>0</v>
      </c>
      <c r="BQ96" s="143">
        <f t="shared" si="224"/>
        <v>0</v>
      </c>
      <c r="BR96" s="143">
        <f t="shared" si="225"/>
        <v>0</v>
      </c>
      <c r="BS96" s="143">
        <f t="shared" si="226"/>
        <v>0</v>
      </c>
      <c r="BT96" s="143">
        <f t="shared" si="227"/>
        <v>0</v>
      </c>
      <c r="BU96" s="143">
        <f t="shared" si="228"/>
        <v>0</v>
      </c>
      <c r="BV96" s="143">
        <f t="shared" si="229"/>
        <v>0</v>
      </c>
      <c r="BW96" s="143">
        <f t="shared" si="230"/>
        <v>0</v>
      </c>
      <c r="BX96" s="143">
        <f t="shared" si="231"/>
        <v>0</v>
      </c>
      <c r="BY96" s="143">
        <f t="shared" si="232"/>
        <v>0</v>
      </c>
      <c r="BZ96" s="143">
        <f t="shared" si="233"/>
        <v>0</v>
      </c>
      <c r="CA96" s="143">
        <f t="shared" si="234"/>
        <v>0</v>
      </c>
      <c r="CB96" s="143">
        <f t="shared" si="235"/>
        <v>0</v>
      </c>
      <c r="CC96" s="143">
        <f t="shared" si="236"/>
        <v>0</v>
      </c>
      <c r="CD96" s="143">
        <f t="shared" si="237"/>
        <v>0</v>
      </c>
      <c r="CE96" s="143">
        <f t="shared" si="238"/>
        <v>0</v>
      </c>
      <c r="CF96" s="143">
        <f t="shared" si="239"/>
        <v>0</v>
      </c>
      <c r="CG96" s="143">
        <f t="shared" si="240"/>
        <v>0</v>
      </c>
      <c r="CH96" s="40"/>
      <c r="CI96" s="142">
        <f t="shared" si="313"/>
        <v>0</v>
      </c>
      <c r="CJ96" s="142">
        <f t="shared" si="314"/>
        <v>0</v>
      </c>
      <c r="CK96" s="142">
        <f t="shared" si="315"/>
        <v>0</v>
      </c>
      <c r="CL96" s="142">
        <f t="shared" si="316"/>
        <v>0</v>
      </c>
      <c r="CM96" s="142">
        <f t="shared" si="317"/>
        <v>0</v>
      </c>
      <c r="CN96" s="40"/>
    </row>
    <row r="97" spans="1:92" s="303" customFormat="1" outlineLevel="1" x14ac:dyDescent="0.3">
      <c r="A97" s="141"/>
      <c r="B97" s="47" t="s">
        <v>258</v>
      </c>
      <c r="C97" s="12">
        <v>0</v>
      </c>
      <c r="D97" s="10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40"/>
      <c r="BN97" s="143">
        <f t="shared" si="221"/>
        <v>0</v>
      </c>
      <c r="BO97" s="143">
        <f t="shared" si="222"/>
        <v>0</v>
      </c>
      <c r="BP97" s="143">
        <f t="shared" si="223"/>
        <v>0</v>
      </c>
      <c r="BQ97" s="143">
        <f t="shared" si="224"/>
        <v>0</v>
      </c>
      <c r="BR97" s="143">
        <f t="shared" si="225"/>
        <v>0</v>
      </c>
      <c r="BS97" s="143">
        <f t="shared" si="226"/>
        <v>0</v>
      </c>
      <c r="BT97" s="143">
        <f t="shared" si="227"/>
        <v>0</v>
      </c>
      <c r="BU97" s="143">
        <f t="shared" si="228"/>
        <v>0</v>
      </c>
      <c r="BV97" s="143">
        <f t="shared" si="229"/>
        <v>0</v>
      </c>
      <c r="BW97" s="143">
        <f t="shared" si="230"/>
        <v>0</v>
      </c>
      <c r="BX97" s="143">
        <f t="shared" si="231"/>
        <v>0</v>
      </c>
      <c r="BY97" s="143">
        <f t="shared" si="232"/>
        <v>0</v>
      </c>
      <c r="BZ97" s="143">
        <f t="shared" si="233"/>
        <v>0</v>
      </c>
      <c r="CA97" s="143">
        <f t="shared" si="234"/>
        <v>0</v>
      </c>
      <c r="CB97" s="143">
        <f t="shared" si="235"/>
        <v>0</v>
      </c>
      <c r="CC97" s="143">
        <f t="shared" si="236"/>
        <v>0</v>
      </c>
      <c r="CD97" s="143">
        <f t="shared" si="237"/>
        <v>0</v>
      </c>
      <c r="CE97" s="143">
        <f t="shared" si="238"/>
        <v>0</v>
      </c>
      <c r="CF97" s="143">
        <f t="shared" si="239"/>
        <v>0</v>
      </c>
      <c r="CG97" s="143">
        <f t="shared" si="240"/>
        <v>0</v>
      </c>
      <c r="CH97" s="40"/>
      <c r="CI97" s="142">
        <f t="shared" si="313"/>
        <v>0</v>
      </c>
      <c r="CJ97" s="142">
        <f t="shared" si="314"/>
        <v>0</v>
      </c>
      <c r="CK97" s="142">
        <f t="shared" si="315"/>
        <v>0</v>
      </c>
      <c r="CL97" s="142">
        <f t="shared" si="316"/>
        <v>0</v>
      </c>
      <c r="CM97" s="142">
        <f t="shared" si="317"/>
        <v>0</v>
      </c>
      <c r="CN97" s="40"/>
    </row>
    <row r="98" spans="1:92" s="303" customFormat="1" outlineLevel="1" x14ac:dyDescent="0.3">
      <c r="A98" s="141"/>
      <c r="B98" s="47"/>
      <c r="C98" s="70">
        <v>0</v>
      </c>
      <c r="D98" s="71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  <c r="V98" s="9">
        <v>0</v>
      </c>
      <c r="W98" s="9">
        <v>0</v>
      </c>
      <c r="X98" s="9">
        <v>0</v>
      </c>
      <c r="Y98" s="9">
        <v>0</v>
      </c>
      <c r="Z98" s="9">
        <v>0</v>
      </c>
      <c r="AA98" s="9">
        <v>0</v>
      </c>
      <c r="AB98" s="9">
        <v>0</v>
      </c>
      <c r="AC98" s="9">
        <v>0</v>
      </c>
      <c r="AD98" s="9">
        <v>0</v>
      </c>
      <c r="AE98" s="9">
        <v>0</v>
      </c>
      <c r="AF98" s="9">
        <v>0</v>
      </c>
      <c r="AG98" s="9">
        <v>0</v>
      </c>
      <c r="AH98" s="9">
        <v>0</v>
      </c>
      <c r="AI98" s="9">
        <v>0</v>
      </c>
      <c r="AJ98" s="9">
        <v>0</v>
      </c>
      <c r="AK98" s="9">
        <v>0</v>
      </c>
      <c r="AL98" s="9">
        <v>0</v>
      </c>
      <c r="AM98" s="9">
        <v>0</v>
      </c>
      <c r="AN98" s="9">
        <v>0</v>
      </c>
      <c r="AO98" s="9">
        <v>0</v>
      </c>
      <c r="AP98" s="9">
        <v>0</v>
      </c>
      <c r="AQ98" s="9">
        <v>0</v>
      </c>
      <c r="AR98" s="9">
        <v>0</v>
      </c>
      <c r="AS98" s="9">
        <v>0</v>
      </c>
      <c r="AT98" s="9">
        <v>0</v>
      </c>
      <c r="AU98" s="9">
        <v>0</v>
      </c>
      <c r="AV98" s="9">
        <v>0</v>
      </c>
      <c r="AW98" s="9">
        <v>0</v>
      </c>
      <c r="AX98" s="9">
        <v>0</v>
      </c>
      <c r="AY98" s="9">
        <v>0</v>
      </c>
      <c r="AZ98" s="9">
        <v>0</v>
      </c>
      <c r="BA98" s="9">
        <v>0</v>
      </c>
      <c r="BB98" s="9">
        <v>0</v>
      </c>
      <c r="BC98" s="9">
        <v>0</v>
      </c>
      <c r="BD98" s="9">
        <v>0</v>
      </c>
      <c r="BE98" s="9">
        <v>0</v>
      </c>
      <c r="BF98" s="9">
        <v>0</v>
      </c>
      <c r="BG98" s="9">
        <v>0</v>
      </c>
      <c r="BH98" s="9">
        <v>0</v>
      </c>
      <c r="BI98" s="9">
        <v>0</v>
      </c>
      <c r="BJ98" s="9">
        <v>0</v>
      </c>
      <c r="BK98" s="9">
        <v>0</v>
      </c>
      <c r="BL98" s="9">
        <v>0</v>
      </c>
      <c r="BM98" s="40"/>
      <c r="BN98" s="143">
        <f t="shared" si="221"/>
        <v>0</v>
      </c>
      <c r="BO98" s="143">
        <f t="shared" si="222"/>
        <v>0</v>
      </c>
      <c r="BP98" s="143">
        <f t="shared" si="223"/>
        <v>0</v>
      </c>
      <c r="BQ98" s="143">
        <f t="shared" si="224"/>
        <v>0</v>
      </c>
      <c r="BR98" s="143">
        <f t="shared" si="225"/>
        <v>0</v>
      </c>
      <c r="BS98" s="143">
        <f t="shared" si="226"/>
        <v>0</v>
      </c>
      <c r="BT98" s="143">
        <f t="shared" si="227"/>
        <v>0</v>
      </c>
      <c r="BU98" s="143">
        <f t="shared" si="228"/>
        <v>0</v>
      </c>
      <c r="BV98" s="143">
        <f t="shared" si="229"/>
        <v>0</v>
      </c>
      <c r="BW98" s="143">
        <f t="shared" si="230"/>
        <v>0</v>
      </c>
      <c r="BX98" s="143">
        <f t="shared" si="231"/>
        <v>0</v>
      </c>
      <c r="BY98" s="143">
        <f t="shared" si="232"/>
        <v>0</v>
      </c>
      <c r="BZ98" s="143">
        <f t="shared" si="233"/>
        <v>0</v>
      </c>
      <c r="CA98" s="143">
        <f t="shared" si="234"/>
        <v>0</v>
      </c>
      <c r="CB98" s="143">
        <f t="shared" si="235"/>
        <v>0</v>
      </c>
      <c r="CC98" s="143">
        <f t="shared" si="236"/>
        <v>0</v>
      </c>
      <c r="CD98" s="143">
        <f t="shared" si="237"/>
        <v>0</v>
      </c>
      <c r="CE98" s="143">
        <f t="shared" si="238"/>
        <v>0</v>
      </c>
      <c r="CF98" s="143">
        <f t="shared" si="239"/>
        <v>0</v>
      </c>
      <c r="CG98" s="143">
        <f t="shared" si="240"/>
        <v>0</v>
      </c>
      <c r="CH98" s="40"/>
      <c r="CI98" s="142">
        <f t="shared" si="313"/>
        <v>0</v>
      </c>
      <c r="CJ98" s="142">
        <f t="shared" si="314"/>
        <v>0</v>
      </c>
      <c r="CK98" s="142">
        <f t="shared" si="315"/>
        <v>0</v>
      </c>
      <c r="CL98" s="142">
        <f t="shared" si="316"/>
        <v>0</v>
      </c>
      <c r="CM98" s="142">
        <f t="shared" si="317"/>
        <v>0</v>
      </c>
      <c r="CN98" s="40"/>
    </row>
    <row r="99" spans="1:92" s="303" customFormat="1" hidden="1" outlineLevel="2" x14ac:dyDescent="0.3">
      <c r="A99" s="141"/>
      <c r="B99" s="117" t="str">
        <f>B92</f>
        <v>France: IT manager</v>
      </c>
      <c r="C99" s="127"/>
      <c r="D99" s="127"/>
      <c r="E99" s="143">
        <f>E92*($C92+$C92*$D92)/12</f>
        <v>0</v>
      </c>
      <c r="F99" s="143">
        <f t="shared" ref="F99:BL103" si="318">F92*($C92+$C92*$D92)/12</f>
        <v>0</v>
      </c>
      <c r="G99" s="143">
        <f t="shared" si="318"/>
        <v>0</v>
      </c>
      <c r="H99" s="143">
        <f t="shared" si="318"/>
        <v>0</v>
      </c>
      <c r="I99" s="143">
        <f t="shared" si="318"/>
        <v>0</v>
      </c>
      <c r="J99" s="143">
        <f t="shared" si="318"/>
        <v>0</v>
      </c>
      <c r="K99" s="143">
        <f t="shared" si="318"/>
        <v>0</v>
      </c>
      <c r="L99" s="143">
        <f t="shared" si="318"/>
        <v>0</v>
      </c>
      <c r="M99" s="143">
        <f t="shared" si="318"/>
        <v>0</v>
      </c>
      <c r="N99" s="143">
        <f t="shared" si="318"/>
        <v>0</v>
      </c>
      <c r="O99" s="143">
        <f t="shared" si="318"/>
        <v>0</v>
      </c>
      <c r="P99" s="143">
        <f t="shared" si="318"/>
        <v>0</v>
      </c>
      <c r="Q99" s="143">
        <f t="shared" si="318"/>
        <v>0</v>
      </c>
      <c r="R99" s="143">
        <f t="shared" si="318"/>
        <v>0</v>
      </c>
      <c r="S99" s="143">
        <f t="shared" si="318"/>
        <v>0</v>
      </c>
      <c r="T99" s="143">
        <f t="shared" si="318"/>
        <v>0</v>
      </c>
      <c r="U99" s="143">
        <f t="shared" si="318"/>
        <v>0</v>
      </c>
      <c r="V99" s="143">
        <f t="shared" si="318"/>
        <v>0</v>
      </c>
      <c r="W99" s="143">
        <f t="shared" si="318"/>
        <v>0</v>
      </c>
      <c r="X99" s="143">
        <f t="shared" si="318"/>
        <v>0</v>
      </c>
      <c r="Y99" s="143">
        <f t="shared" si="318"/>
        <v>0</v>
      </c>
      <c r="Z99" s="143">
        <f t="shared" si="318"/>
        <v>0</v>
      </c>
      <c r="AA99" s="143">
        <f t="shared" si="318"/>
        <v>0</v>
      </c>
      <c r="AB99" s="143">
        <f t="shared" si="318"/>
        <v>0</v>
      </c>
      <c r="AC99" s="143">
        <f t="shared" si="318"/>
        <v>0</v>
      </c>
      <c r="AD99" s="143">
        <f t="shared" si="318"/>
        <v>0</v>
      </c>
      <c r="AE99" s="143">
        <f t="shared" si="318"/>
        <v>0</v>
      </c>
      <c r="AF99" s="143">
        <f t="shared" si="318"/>
        <v>0</v>
      </c>
      <c r="AG99" s="143">
        <f t="shared" si="318"/>
        <v>0</v>
      </c>
      <c r="AH99" s="143">
        <f t="shared" si="318"/>
        <v>0</v>
      </c>
      <c r="AI99" s="143">
        <f t="shared" si="318"/>
        <v>0</v>
      </c>
      <c r="AJ99" s="143">
        <f t="shared" si="318"/>
        <v>0</v>
      </c>
      <c r="AK99" s="143">
        <f t="shared" si="318"/>
        <v>0</v>
      </c>
      <c r="AL99" s="143">
        <f t="shared" si="318"/>
        <v>0</v>
      </c>
      <c r="AM99" s="143">
        <f t="shared" si="318"/>
        <v>0</v>
      </c>
      <c r="AN99" s="143">
        <f t="shared" si="318"/>
        <v>0</v>
      </c>
      <c r="AO99" s="143">
        <f t="shared" si="318"/>
        <v>0</v>
      </c>
      <c r="AP99" s="143">
        <f t="shared" si="318"/>
        <v>0</v>
      </c>
      <c r="AQ99" s="143">
        <f t="shared" si="318"/>
        <v>0</v>
      </c>
      <c r="AR99" s="143">
        <f t="shared" si="318"/>
        <v>0</v>
      </c>
      <c r="AS99" s="143">
        <f t="shared" si="318"/>
        <v>0</v>
      </c>
      <c r="AT99" s="143">
        <f t="shared" si="318"/>
        <v>0</v>
      </c>
      <c r="AU99" s="143">
        <f t="shared" si="318"/>
        <v>0</v>
      </c>
      <c r="AV99" s="143">
        <f t="shared" si="318"/>
        <v>0</v>
      </c>
      <c r="AW99" s="143">
        <f t="shared" si="318"/>
        <v>0</v>
      </c>
      <c r="AX99" s="143">
        <f t="shared" si="318"/>
        <v>0</v>
      </c>
      <c r="AY99" s="143">
        <f t="shared" si="318"/>
        <v>0</v>
      </c>
      <c r="AZ99" s="143">
        <f t="shared" si="318"/>
        <v>0</v>
      </c>
      <c r="BA99" s="143">
        <f t="shared" si="318"/>
        <v>0</v>
      </c>
      <c r="BB99" s="143">
        <f t="shared" si="318"/>
        <v>0</v>
      </c>
      <c r="BC99" s="143">
        <f t="shared" si="318"/>
        <v>0</v>
      </c>
      <c r="BD99" s="143">
        <f t="shared" si="318"/>
        <v>0</v>
      </c>
      <c r="BE99" s="143">
        <f t="shared" si="318"/>
        <v>0</v>
      </c>
      <c r="BF99" s="143">
        <f t="shared" si="318"/>
        <v>0</v>
      </c>
      <c r="BG99" s="143">
        <f t="shared" si="318"/>
        <v>0</v>
      </c>
      <c r="BH99" s="143">
        <f t="shared" si="318"/>
        <v>0</v>
      </c>
      <c r="BI99" s="143">
        <f t="shared" si="318"/>
        <v>0</v>
      </c>
      <c r="BJ99" s="143">
        <f t="shared" si="318"/>
        <v>0</v>
      </c>
      <c r="BK99" s="143">
        <f t="shared" si="318"/>
        <v>0</v>
      </c>
      <c r="BL99" s="143">
        <f t="shared" si="318"/>
        <v>0</v>
      </c>
      <c r="BM99" s="40"/>
      <c r="BN99" s="143">
        <f t="shared" si="221"/>
        <v>0</v>
      </c>
      <c r="BO99" s="143">
        <f t="shared" si="222"/>
        <v>0</v>
      </c>
      <c r="BP99" s="143">
        <f t="shared" si="223"/>
        <v>0</v>
      </c>
      <c r="BQ99" s="143">
        <f t="shared" si="224"/>
        <v>0</v>
      </c>
      <c r="BR99" s="143">
        <f t="shared" si="225"/>
        <v>0</v>
      </c>
      <c r="BS99" s="143">
        <f t="shared" si="226"/>
        <v>0</v>
      </c>
      <c r="BT99" s="143">
        <f t="shared" si="227"/>
        <v>0</v>
      </c>
      <c r="BU99" s="143">
        <f t="shared" si="228"/>
        <v>0</v>
      </c>
      <c r="BV99" s="143">
        <f t="shared" si="229"/>
        <v>0</v>
      </c>
      <c r="BW99" s="143">
        <f t="shared" si="230"/>
        <v>0</v>
      </c>
      <c r="BX99" s="143">
        <f t="shared" si="231"/>
        <v>0</v>
      </c>
      <c r="BY99" s="143">
        <f t="shared" si="232"/>
        <v>0</v>
      </c>
      <c r="BZ99" s="143">
        <f t="shared" si="233"/>
        <v>0</v>
      </c>
      <c r="CA99" s="143">
        <f t="shared" si="234"/>
        <v>0</v>
      </c>
      <c r="CB99" s="143">
        <f t="shared" si="235"/>
        <v>0</v>
      </c>
      <c r="CC99" s="143">
        <f t="shared" si="236"/>
        <v>0</v>
      </c>
      <c r="CD99" s="143">
        <f t="shared" si="237"/>
        <v>0</v>
      </c>
      <c r="CE99" s="143">
        <f t="shared" si="238"/>
        <v>0</v>
      </c>
      <c r="CF99" s="143">
        <f t="shared" si="239"/>
        <v>0</v>
      </c>
      <c r="CG99" s="143">
        <f t="shared" si="240"/>
        <v>0</v>
      </c>
      <c r="CH99" s="40"/>
      <c r="CI99" s="142">
        <f t="shared" si="313"/>
        <v>0</v>
      </c>
      <c r="CJ99" s="142">
        <f t="shared" si="314"/>
        <v>0</v>
      </c>
      <c r="CK99" s="142">
        <f t="shared" si="315"/>
        <v>0</v>
      </c>
      <c r="CL99" s="142">
        <f t="shared" si="316"/>
        <v>0</v>
      </c>
      <c r="CM99" s="142">
        <f t="shared" si="317"/>
        <v>0</v>
      </c>
      <c r="CN99" s="40"/>
    </row>
    <row r="100" spans="1:92" s="303" customFormat="1" hidden="1" outlineLevel="2" x14ac:dyDescent="0.3">
      <c r="A100" s="141"/>
      <c r="B100" s="117" t="str">
        <f t="shared" ref="B100:B105" si="319">B93</f>
        <v>France: IT assistant</v>
      </c>
      <c r="C100" s="127"/>
      <c r="D100" s="127"/>
      <c r="E100" s="143">
        <f t="shared" ref="E100:T100" si="320">E93*($C93+$C93*$D93)/12</f>
        <v>0</v>
      </c>
      <c r="F100" s="143">
        <f t="shared" si="320"/>
        <v>0</v>
      </c>
      <c r="G100" s="143">
        <f t="shared" si="320"/>
        <v>0</v>
      </c>
      <c r="H100" s="143">
        <f t="shared" si="320"/>
        <v>0</v>
      </c>
      <c r="I100" s="143">
        <f t="shared" si="320"/>
        <v>0</v>
      </c>
      <c r="J100" s="143">
        <f t="shared" si="320"/>
        <v>0</v>
      </c>
      <c r="K100" s="143">
        <f t="shared" si="320"/>
        <v>0</v>
      </c>
      <c r="L100" s="143">
        <f t="shared" si="320"/>
        <v>0</v>
      </c>
      <c r="M100" s="143">
        <f t="shared" si="320"/>
        <v>0</v>
      </c>
      <c r="N100" s="143">
        <f t="shared" si="320"/>
        <v>0</v>
      </c>
      <c r="O100" s="143">
        <f t="shared" si="320"/>
        <v>0</v>
      </c>
      <c r="P100" s="143">
        <f t="shared" si="320"/>
        <v>0</v>
      </c>
      <c r="Q100" s="143">
        <f t="shared" si="320"/>
        <v>0</v>
      </c>
      <c r="R100" s="143">
        <f t="shared" si="320"/>
        <v>0</v>
      </c>
      <c r="S100" s="143">
        <f t="shared" si="320"/>
        <v>0</v>
      </c>
      <c r="T100" s="143">
        <f t="shared" si="320"/>
        <v>0</v>
      </c>
      <c r="U100" s="143">
        <f t="shared" si="318"/>
        <v>0</v>
      </c>
      <c r="V100" s="143">
        <f t="shared" si="318"/>
        <v>0</v>
      </c>
      <c r="W100" s="143">
        <f t="shared" si="318"/>
        <v>0</v>
      </c>
      <c r="X100" s="143">
        <f t="shared" si="318"/>
        <v>0</v>
      </c>
      <c r="Y100" s="143">
        <f t="shared" si="318"/>
        <v>0</v>
      </c>
      <c r="Z100" s="143">
        <f t="shared" si="318"/>
        <v>0</v>
      </c>
      <c r="AA100" s="143">
        <f t="shared" si="318"/>
        <v>0</v>
      </c>
      <c r="AB100" s="143">
        <f t="shared" si="318"/>
        <v>0</v>
      </c>
      <c r="AC100" s="143">
        <f t="shared" si="318"/>
        <v>0</v>
      </c>
      <c r="AD100" s="143">
        <f t="shared" si="318"/>
        <v>0</v>
      </c>
      <c r="AE100" s="143">
        <f t="shared" si="318"/>
        <v>0</v>
      </c>
      <c r="AF100" s="143">
        <f t="shared" si="318"/>
        <v>0</v>
      </c>
      <c r="AG100" s="143">
        <f t="shared" si="318"/>
        <v>0</v>
      </c>
      <c r="AH100" s="143">
        <f t="shared" si="318"/>
        <v>0</v>
      </c>
      <c r="AI100" s="143">
        <f t="shared" si="318"/>
        <v>0</v>
      </c>
      <c r="AJ100" s="143">
        <f t="shared" si="318"/>
        <v>0</v>
      </c>
      <c r="AK100" s="143">
        <f t="shared" si="318"/>
        <v>0</v>
      </c>
      <c r="AL100" s="143">
        <f t="shared" si="318"/>
        <v>0</v>
      </c>
      <c r="AM100" s="143">
        <f t="shared" si="318"/>
        <v>0</v>
      </c>
      <c r="AN100" s="143">
        <f t="shared" si="318"/>
        <v>0</v>
      </c>
      <c r="AO100" s="143">
        <f t="shared" si="318"/>
        <v>0</v>
      </c>
      <c r="AP100" s="143">
        <f t="shared" si="318"/>
        <v>0</v>
      </c>
      <c r="AQ100" s="143">
        <f t="shared" si="318"/>
        <v>0</v>
      </c>
      <c r="AR100" s="143">
        <f t="shared" si="318"/>
        <v>0</v>
      </c>
      <c r="AS100" s="143">
        <f t="shared" si="318"/>
        <v>0</v>
      </c>
      <c r="AT100" s="143">
        <f t="shared" si="318"/>
        <v>0</v>
      </c>
      <c r="AU100" s="143">
        <f t="shared" si="318"/>
        <v>0</v>
      </c>
      <c r="AV100" s="143">
        <f t="shared" si="318"/>
        <v>0</v>
      </c>
      <c r="AW100" s="143">
        <f t="shared" si="318"/>
        <v>0</v>
      </c>
      <c r="AX100" s="143">
        <f t="shared" si="318"/>
        <v>0</v>
      </c>
      <c r="AY100" s="143">
        <f t="shared" si="318"/>
        <v>0</v>
      </c>
      <c r="AZ100" s="143">
        <f t="shared" si="318"/>
        <v>0</v>
      </c>
      <c r="BA100" s="143">
        <f t="shared" si="318"/>
        <v>0</v>
      </c>
      <c r="BB100" s="143">
        <f t="shared" si="318"/>
        <v>0</v>
      </c>
      <c r="BC100" s="143">
        <f t="shared" si="318"/>
        <v>0</v>
      </c>
      <c r="BD100" s="143">
        <f t="shared" si="318"/>
        <v>0</v>
      </c>
      <c r="BE100" s="143">
        <f t="shared" si="318"/>
        <v>0</v>
      </c>
      <c r="BF100" s="143">
        <f t="shared" si="318"/>
        <v>0</v>
      </c>
      <c r="BG100" s="143">
        <f t="shared" si="318"/>
        <v>0</v>
      </c>
      <c r="BH100" s="143">
        <f t="shared" si="318"/>
        <v>0</v>
      </c>
      <c r="BI100" s="143">
        <f t="shared" si="318"/>
        <v>0</v>
      </c>
      <c r="BJ100" s="143">
        <f t="shared" si="318"/>
        <v>0</v>
      </c>
      <c r="BK100" s="143">
        <f t="shared" si="318"/>
        <v>0</v>
      </c>
      <c r="BL100" s="143">
        <f t="shared" si="318"/>
        <v>0</v>
      </c>
      <c r="BM100" s="40"/>
      <c r="BN100" s="143">
        <f t="shared" si="221"/>
        <v>0</v>
      </c>
      <c r="BO100" s="143">
        <f t="shared" si="222"/>
        <v>0</v>
      </c>
      <c r="BP100" s="143">
        <f t="shared" si="223"/>
        <v>0</v>
      </c>
      <c r="BQ100" s="143">
        <f t="shared" si="224"/>
        <v>0</v>
      </c>
      <c r="BR100" s="143">
        <f t="shared" si="225"/>
        <v>0</v>
      </c>
      <c r="BS100" s="143">
        <f t="shared" si="226"/>
        <v>0</v>
      </c>
      <c r="BT100" s="143">
        <f t="shared" si="227"/>
        <v>0</v>
      </c>
      <c r="BU100" s="143">
        <f t="shared" si="228"/>
        <v>0</v>
      </c>
      <c r="BV100" s="143">
        <f t="shared" si="229"/>
        <v>0</v>
      </c>
      <c r="BW100" s="143">
        <f t="shared" si="230"/>
        <v>0</v>
      </c>
      <c r="BX100" s="143">
        <f t="shared" si="231"/>
        <v>0</v>
      </c>
      <c r="BY100" s="143">
        <f t="shared" si="232"/>
        <v>0</v>
      </c>
      <c r="BZ100" s="143">
        <f t="shared" si="233"/>
        <v>0</v>
      </c>
      <c r="CA100" s="143">
        <f t="shared" si="234"/>
        <v>0</v>
      </c>
      <c r="CB100" s="143">
        <f t="shared" si="235"/>
        <v>0</v>
      </c>
      <c r="CC100" s="143">
        <f t="shared" si="236"/>
        <v>0</v>
      </c>
      <c r="CD100" s="143">
        <f t="shared" si="237"/>
        <v>0</v>
      </c>
      <c r="CE100" s="143">
        <f t="shared" si="238"/>
        <v>0</v>
      </c>
      <c r="CF100" s="143">
        <f t="shared" si="239"/>
        <v>0</v>
      </c>
      <c r="CG100" s="143">
        <f t="shared" si="240"/>
        <v>0</v>
      </c>
      <c r="CH100" s="40"/>
      <c r="CI100" s="143">
        <f t="shared" ref="CI100:CI107" si="321">SUM(E100:P100)</f>
        <v>0</v>
      </c>
      <c r="CJ100" s="143">
        <f t="shared" ref="CJ100:CJ107" si="322">SUM(Q100:AB100)</f>
        <v>0</v>
      </c>
      <c r="CK100" s="143">
        <f t="shared" ref="CK100:CK107" si="323">SUM(AC100:AN100)</f>
        <v>0</v>
      </c>
      <c r="CL100" s="143">
        <f t="shared" ref="CL100:CL107" si="324">SUM(AO100:AZ100)</f>
        <v>0</v>
      </c>
      <c r="CM100" s="143">
        <f t="shared" ref="CM100:CM107" si="325">SUM(BA100:BL100)</f>
        <v>0</v>
      </c>
      <c r="CN100" s="40"/>
    </row>
    <row r="101" spans="1:92" s="303" customFormat="1" hidden="1" outlineLevel="2" x14ac:dyDescent="0.3">
      <c r="A101" s="141"/>
      <c r="B101" s="117">
        <f t="shared" si="319"/>
        <v>0</v>
      </c>
      <c r="C101" s="127"/>
      <c r="D101" s="127"/>
      <c r="E101" s="143">
        <f t="shared" ref="E101" si="326">E94*($C94+$C94*$D94)/12</f>
        <v>0</v>
      </c>
      <c r="F101" s="143">
        <f t="shared" si="318"/>
        <v>0</v>
      </c>
      <c r="G101" s="143">
        <f t="shared" si="318"/>
        <v>0</v>
      </c>
      <c r="H101" s="143">
        <f t="shared" si="318"/>
        <v>0</v>
      </c>
      <c r="I101" s="143">
        <f t="shared" si="318"/>
        <v>0</v>
      </c>
      <c r="J101" s="143">
        <f t="shared" si="318"/>
        <v>0</v>
      </c>
      <c r="K101" s="143">
        <f t="shared" si="318"/>
        <v>0</v>
      </c>
      <c r="L101" s="143">
        <f t="shared" si="318"/>
        <v>0</v>
      </c>
      <c r="M101" s="143">
        <f t="shared" si="318"/>
        <v>0</v>
      </c>
      <c r="N101" s="143">
        <f t="shared" si="318"/>
        <v>0</v>
      </c>
      <c r="O101" s="143">
        <f t="shared" si="318"/>
        <v>0</v>
      </c>
      <c r="P101" s="143">
        <f t="shared" si="318"/>
        <v>0</v>
      </c>
      <c r="Q101" s="143">
        <f t="shared" si="318"/>
        <v>0</v>
      </c>
      <c r="R101" s="143">
        <f t="shared" si="318"/>
        <v>0</v>
      </c>
      <c r="S101" s="143">
        <f t="shared" si="318"/>
        <v>0</v>
      </c>
      <c r="T101" s="143">
        <f t="shared" si="318"/>
        <v>0</v>
      </c>
      <c r="U101" s="143">
        <f t="shared" si="318"/>
        <v>0</v>
      </c>
      <c r="V101" s="143">
        <f t="shared" si="318"/>
        <v>0</v>
      </c>
      <c r="W101" s="143">
        <f t="shared" si="318"/>
        <v>0</v>
      </c>
      <c r="X101" s="143">
        <f t="shared" si="318"/>
        <v>0</v>
      </c>
      <c r="Y101" s="143">
        <f t="shared" si="318"/>
        <v>0</v>
      </c>
      <c r="Z101" s="143">
        <f t="shared" si="318"/>
        <v>0</v>
      </c>
      <c r="AA101" s="143">
        <f t="shared" si="318"/>
        <v>0</v>
      </c>
      <c r="AB101" s="143">
        <f t="shared" si="318"/>
        <v>0</v>
      </c>
      <c r="AC101" s="143">
        <f t="shared" si="318"/>
        <v>0</v>
      </c>
      <c r="AD101" s="143">
        <f t="shared" si="318"/>
        <v>0</v>
      </c>
      <c r="AE101" s="143">
        <f t="shared" si="318"/>
        <v>0</v>
      </c>
      <c r="AF101" s="143">
        <f t="shared" si="318"/>
        <v>0</v>
      </c>
      <c r="AG101" s="143">
        <f t="shared" si="318"/>
        <v>0</v>
      </c>
      <c r="AH101" s="143">
        <f t="shared" si="318"/>
        <v>0</v>
      </c>
      <c r="AI101" s="143">
        <f t="shared" si="318"/>
        <v>0</v>
      </c>
      <c r="AJ101" s="143">
        <f t="shared" si="318"/>
        <v>0</v>
      </c>
      <c r="AK101" s="143">
        <f t="shared" si="318"/>
        <v>0</v>
      </c>
      <c r="AL101" s="143">
        <f t="shared" si="318"/>
        <v>0</v>
      </c>
      <c r="AM101" s="143">
        <f t="shared" si="318"/>
        <v>0</v>
      </c>
      <c r="AN101" s="143">
        <f t="shared" si="318"/>
        <v>0</v>
      </c>
      <c r="AO101" s="143">
        <f t="shared" si="318"/>
        <v>0</v>
      </c>
      <c r="AP101" s="143">
        <f t="shared" si="318"/>
        <v>0</v>
      </c>
      <c r="AQ101" s="143">
        <f t="shared" si="318"/>
        <v>0</v>
      </c>
      <c r="AR101" s="143">
        <f t="shared" si="318"/>
        <v>0</v>
      </c>
      <c r="AS101" s="143">
        <f t="shared" si="318"/>
        <v>0</v>
      </c>
      <c r="AT101" s="143">
        <f t="shared" si="318"/>
        <v>0</v>
      </c>
      <c r="AU101" s="143">
        <f t="shared" si="318"/>
        <v>0</v>
      </c>
      <c r="AV101" s="143">
        <f t="shared" si="318"/>
        <v>0</v>
      </c>
      <c r="AW101" s="143">
        <f t="shared" si="318"/>
        <v>0</v>
      </c>
      <c r="AX101" s="143">
        <f t="shared" si="318"/>
        <v>0</v>
      </c>
      <c r="AY101" s="143">
        <f t="shared" si="318"/>
        <v>0</v>
      </c>
      <c r="AZ101" s="143">
        <f t="shared" si="318"/>
        <v>0</v>
      </c>
      <c r="BA101" s="143">
        <f t="shared" si="318"/>
        <v>0</v>
      </c>
      <c r="BB101" s="143">
        <f t="shared" si="318"/>
        <v>0</v>
      </c>
      <c r="BC101" s="143">
        <f t="shared" si="318"/>
        <v>0</v>
      </c>
      <c r="BD101" s="143">
        <f t="shared" si="318"/>
        <v>0</v>
      </c>
      <c r="BE101" s="143">
        <f t="shared" si="318"/>
        <v>0</v>
      </c>
      <c r="BF101" s="143">
        <f t="shared" si="318"/>
        <v>0</v>
      </c>
      <c r="BG101" s="143">
        <f t="shared" si="318"/>
        <v>0</v>
      </c>
      <c r="BH101" s="143">
        <f t="shared" si="318"/>
        <v>0</v>
      </c>
      <c r="BI101" s="143">
        <f t="shared" si="318"/>
        <v>0</v>
      </c>
      <c r="BJ101" s="143">
        <f t="shared" si="318"/>
        <v>0</v>
      </c>
      <c r="BK101" s="143">
        <f t="shared" si="318"/>
        <v>0</v>
      </c>
      <c r="BL101" s="143">
        <f t="shared" si="318"/>
        <v>0</v>
      </c>
      <c r="BM101" s="40"/>
      <c r="BN101" s="143">
        <f t="shared" si="221"/>
        <v>0</v>
      </c>
      <c r="BO101" s="143">
        <f t="shared" si="222"/>
        <v>0</v>
      </c>
      <c r="BP101" s="143">
        <f t="shared" si="223"/>
        <v>0</v>
      </c>
      <c r="BQ101" s="143">
        <f t="shared" si="224"/>
        <v>0</v>
      </c>
      <c r="BR101" s="143">
        <f t="shared" si="225"/>
        <v>0</v>
      </c>
      <c r="BS101" s="143">
        <f t="shared" si="226"/>
        <v>0</v>
      </c>
      <c r="BT101" s="143">
        <f t="shared" si="227"/>
        <v>0</v>
      </c>
      <c r="BU101" s="143">
        <f t="shared" si="228"/>
        <v>0</v>
      </c>
      <c r="BV101" s="143">
        <f t="shared" si="229"/>
        <v>0</v>
      </c>
      <c r="BW101" s="143">
        <f t="shared" si="230"/>
        <v>0</v>
      </c>
      <c r="BX101" s="143">
        <f t="shared" si="231"/>
        <v>0</v>
      </c>
      <c r="BY101" s="143">
        <f t="shared" si="232"/>
        <v>0</v>
      </c>
      <c r="BZ101" s="143">
        <f t="shared" si="233"/>
        <v>0</v>
      </c>
      <c r="CA101" s="143">
        <f t="shared" si="234"/>
        <v>0</v>
      </c>
      <c r="CB101" s="143">
        <f t="shared" si="235"/>
        <v>0</v>
      </c>
      <c r="CC101" s="143">
        <f t="shared" si="236"/>
        <v>0</v>
      </c>
      <c r="CD101" s="143">
        <f t="shared" si="237"/>
        <v>0</v>
      </c>
      <c r="CE101" s="143">
        <f t="shared" si="238"/>
        <v>0</v>
      </c>
      <c r="CF101" s="143">
        <f t="shared" si="239"/>
        <v>0</v>
      </c>
      <c r="CG101" s="143">
        <f t="shared" si="240"/>
        <v>0</v>
      </c>
      <c r="CH101" s="40"/>
      <c r="CI101" s="143">
        <f t="shared" si="321"/>
        <v>0</v>
      </c>
      <c r="CJ101" s="143">
        <f t="shared" si="322"/>
        <v>0</v>
      </c>
      <c r="CK101" s="143">
        <f t="shared" si="323"/>
        <v>0</v>
      </c>
      <c r="CL101" s="143">
        <f t="shared" si="324"/>
        <v>0</v>
      </c>
      <c r="CM101" s="143">
        <f t="shared" si="325"/>
        <v>0</v>
      </c>
      <c r="CN101" s="40"/>
    </row>
    <row r="102" spans="1:92" s="303" customFormat="1" hidden="1" outlineLevel="2" x14ac:dyDescent="0.3">
      <c r="A102" s="141"/>
      <c r="B102" s="117">
        <f t="shared" si="319"/>
        <v>0</v>
      </c>
      <c r="C102" s="127"/>
      <c r="D102" s="127"/>
      <c r="E102" s="143">
        <f t="shared" ref="E102" si="327">E95*($C95+$C95*$D95)/12</f>
        <v>0</v>
      </c>
      <c r="F102" s="143">
        <f t="shared" si="318"/>
        <v>0</v>
      </c>
      <c r="G102" s="143">
        <f t="shared" si="318"/>
        <v>0</v>
      </c>
      <c r="H102" s="143">
        <f t="shared" si="318"/>
        <v>0</v>
      </c>
      <c r="I102" s="143">
        <f t="shared" si="318"/>
        <v>0</v>
      </c>
      <c r="J102" s="143">
        <f t="shared" si="318"/>
        <v>0</v>
      </c>
      <c r="K102" s="143">
        <f t="shared" si="318"/>
        <v>0</v>
      </c>
      <c r="L102" s="143">
        <f t="shared" si="318"/>
        <v>0</v>
      </c>
      <c r="M102" s="143">
        <f t="shared" si="318"/>
        <v>0</v>
      </c>
      <c r="N102" s="143">
        <f t="shared" si="318"/>
        <v>0</v>
      </c>
      <c r="O102" s="143">
        <f t="shared" si="318"/>
        <v>0</v>
      </c>
      <c r="P102" s="143">
        <f t="shared" si="318"/>
        <v>0</v>
      </c>
      <c r="Q102" s="143">
        <f t="shared" si="318"/>
        <v>0</v>
      </c>
      <c r="R102" s="143">
        <f t="shared" si="318"/>
        <v>0</v>
      </c>
      <c r="S102" s="143">
        <f t="shared" si="318"/>
        <v>0</v>
      </c>
      <c r="T102" s="143">
        <f t="shared" si="318"/>
        <v>0</v>
      </c>
      <c r="U102" s="143">
        <f t="shared" si="318"/>
        <v>0</v>
      </c>
      <c r="V102" s="143">
        <f t="shared" si="318"/>
        <v>0</v>
      </c>
      <c r="W102" s="143">
        <f t="shared" si="318"/>
        <v>0</v>
      </c>
      <c r="X102" s="143">
        <f t="shared" si="318"/>
        <v>0</v>
      </c>
      <c r="Y102" s="143">
        <f t="shared" si="318"/>
        <v>0</v>
      </c>
      <c r="Z102" s="143">
        <f t="shared" si="318"/>
        <v>0</v>
      </c>
      <c r="AA102" s="143">
        <f t="shared" si="318"/>
        <v>0</v>
      </c>
      <c r="AB102" s="143">
        <f t="shared" si="318"/>
        <v>0</v>
      </c>
      <c r="AC102" s="143">
        <f t="shared" si="318"/>
        <v>0</v>
      </c>
      <c r="AD102" s="143">
        <f t="shared" si="318"/>
        <v>0</v>
      </c>
      <c r="AE102" s="143">
        <f t="shared" si="318"/>
        <v>0</v>
      </c>
      <c r="AF102" s="143">
        <f t="shared" si="318"/>
        <v>0</v>
      </c>
      <c r="AG102" s="143">
        <f t="shared" si="318"/>
        <v>0</v>
      </c>
      <c r="AH102" s="143">
        <f t="shared" si="318"/>
        <v>0</v>
      </c>
      <c r="AI102" s="143">
        <f t="shared" si="318"/>
        <v>0</v>
      </c>
      <c r="AJ102" s="143">
        <f t="shared" si="318"/>
        <v>0</v>
      </c>
      <c r="AK102" s="143">
        <f t="shared" si="318"/>
        <v>0</v>
      </c>
      <c r="AL102" s="143">
        <f t="shared" si="318"/>
        <v>0</v>
      </c>
      <c r="AM102" s="143">
        <f t="shared" si="318"/>
        <v>0</v>
      </c>
      <c r="AN102" s="143">
        <f t="shared" si="318"/>
        <v>0</v>
      </c>
      <c r="AO102" s="143">
        <f t="shared" si="318"/>
        <v>0</v>
      </c>
      <c r="AP102" s="143">
        <f t="shared" si="318"/>
        <v>0</v>
      </c>
      <c r="AQ102" s="143">
        <f t="shared" si="318"/>
        <v>0</v>
      </c>
      <c r="AR102" s="143">
        <f t="shared" si="318"/>
        <v>0</v>
      </c>
      <c r="AS102" s="143">
        <f t="shared" si="318"/>
        <v>0</v>
      </c>
      <c r="AT102" s="143">
        <f t="shared" si="318"/>
        <v>0</v>
      </c>
      <c r="AU102" s="143">
        <f t="shared" si="318"/>
        <v>0</v>
      </c>
      <c r="AV102" s="143">
        <f t="shared" si="318"/>
        <v>0</v>
      </c>
      <c r="AW102" s="143">
        <f t="shared" si="318"/>
        <v>0</v>
      </c>
      <c r="AX102" s="143">
        <f t="shared" si="318"/>
        <v>0</v>
      </c>
      <c r="AY102" s="143">
        <f t="shared" si="318"/>
        <v>0</v>
      </c>
      <c r="AZ102" s="143">
        <f t="shared" si="318"/>
        <v>0</v>
      </c>
      <c r="BA102" s="143">
        <f t="shared" si="318"/>
        <v>0</v>
      </c>
      <c r="BB102" s="143">
        <f t="shared" si="318"/>
        <v>0</v>
      </c>
      <c r="BC102" s="143">
        <f t="shared" si="318"/>
        <v>0</v>
      </c>
      <c r="BD102" s="143">
        <f t="shared" si="318"/>
        <v>0</v>
      </c>
      <c r="BE102" s="143">
        <f t="shared" si="318"/>
        <v>0</v>
      </c>
      <c r="BF102" s="143">
        <f t="shared" si="318"/>
        <v>0</v>
      </c>
      <c r="BG102" s="143">
        <f t="shared" si="318"/>
        <v>0</v>
      </c>
      <c r="BH102" s="143">
        <f t="shared" si="318"/>
        <v>0</v>
      </c>
      <c r="BI102" s="143">
        <f t="shared" si="318"/>
        <v>0</v>
      </c>
      <c r="BJ102" s="143">
        <f t="shared" si="318"/>
        <v>0</v>
      </c>
      <c r="BK102" s="143">
        <f t="shared" si="318"/>
        <v>0</v>
      </c>
      <c r="BL102" s="143">
        <f t="shared" si="318"/>
        <v>0</v>
      </c>
      <c r="BM102" s="40"/>
      <c r="BN102" s="143">
        <f t="shared" si="221"/>
        <v>0</v>
      </c>
      <c r="BO102" s="143">
        <f t="shared" si="222"/>
        <v>0</v>
      </c>
      <c r="BP102" s="143">
        <f t="shared" si="223"/>
        <v>0</v>
      </c>
      <c r="BQ102" s="143">
        <f t="shared" si="224"/>
        <v>0</v>
      </c>
      <c r="BR102" s="143">
        <f t="shared" si="225"/>
        <v>0</v>
      </c>
      <c r="BS102" s="143">
        <f t="shared" si="226"/>
        <v>0</v>
      </c>
      <c r="BT102" s="143">
        <f t="shared" si="227"/>
        <v>0</v>
      </c>
      <c r="BU102" s="143">
        <f t="shared" si="228"/>
        <v>0</v>
      </c>
      <c r="BV102" s="143">
        <f t="shared" si="229"/>
        <v>0</v>
      </c>
      <c r="BW102" s="143">
        <f t="shared" si="230"/>
        <v>0</v>
      </c>
      <c r="BX102" s="143">
        <f t="shared" si="231"/>
        <v>0</v>
      </c>
      <c r="BY102" s="143">
        <f t="shared" si="232"/>
        <v>0</v>
      </c>
      <c r="BZ102" s="143">
        <f t="shared" si="233"/>
        <v>0</v>
      </c>
      <c r="CA102" s="143">
        <f t="shared" si="234"/>
        <v>0</v>
      </c>
      <c r="CB102" s="143">
        <f t="shared" si="235"/>
        <v>0</v>
      </c>
      <c r="CC102" s="143">
        <f t="shared" si="236"/>
        <v>0</v>
      </c>
      <c r="CD102" s="143">
        <f t="shared" si="237"/>
        <v>0</v>
      </c>
      <c r="CE102" s="143">
        <f t="shared" si="238"/>
        <v>0</v>
      </c>
      <c r="CF102" s="143">
        <f t="shared" si="239"/>
        <v>0</v>
      </c>
      <c r="CG102" s="143">
        <f t="shared" si="240"/>
        <v>0</v>
      </c>
      <c r="CH102" s="40"/>
      <c r="CI102" s="143">
        <f>SUM(E102:P102)</f>
        <v>0</v>
      </c>
      <c r="CJ102" s="143">
        <f>SUM(Q102:AB102)</f>
        <v>0</v>
      </c>
      <c r="CK102" s="143">
        <f>SUM(AC102:AN102)</f>
        <v>0</v>
      </c>
      <c r="CL102" s="143">
        <f>SUM(AO102:AZ102)</f>
        <v>0</v>
      </c>
      <c r="CM102" s="143">
        <f>SUM(BA102:BL102)</f>
        <v>0</v>
      </c>
      <c r="CN102" s="40"/>
    </row>
    <row r="103" spans="1:92" s="303" customFormat="1" hidden="1" outlineLevel="2" x14ac:dyDescent="0.3">
      <c r="A103" s="141"/>
      <c r="B103" s="117" t="str">
        <f t="shared" si="319"/>
        <v>UK:  IT Manager</v>
      </c>
      <c r="C103" s="127"/>
      <c r="D103" s="127"/>
      <c r="E103" s="143">
        <f t="shared" ref="E103" si="328">E96*($C96+$C96*$D96)/12</f>
        <v>0</v>
      </c>
      <c r="F103" s="143">
        <f t="shared" si="318"/>
        <v>0</v>
      </c>
      <c r="G103" s="143">
        <f t="shared" si="318"/>
        <v>0</v>
      </c>
      <c r="H103" s="143">
        <f t="shared" si="318"/>
        <v>0</v>
      </c>
      <c r="I103" s="143">
        <f t="shared" si="318"/>
        <v>0</v>
      </c>
      <c r="J103" s="143">
        <f t="shared" si="318"/>
        <v>0</v>
      </c>
      <c r="K103" s="143">
        <f t="shared" si="318"/>
        <v>0</v>
      </c>
      <c r="L103" s="143">
        <f t="shared" si="318"/>
        <v>0</v>
      </c>
      <c r="M103" s="143">
        <f t="shared" si="318"/>
        <v>0</v>
      </c>
      <c r="N103" s="143">
        <f t="shared" si="318"/>
        <v>0</v>
      </c>
      <c r="O103" s="143">
        <f t="shared" si="318"/>
        <v>0</v>
      </c>
      <c r="P103" s="143">
        <f t="shared" si="318"/>
        <v>0</v>
      </c>
      <c r="Q103" s="143">
        <f t="shared" si="318"/>
        <v>0</v>
      </c>
      <c r="R103" s="143">
        <f t="shared" si="318"/>
        <v>0</v>
      </c>
      <c r="S103" s="143">
        <f t="shared" si="318"/>
        <v>0</v>
      </c>
      <c r="T103" s="143">
        <f t="shared" si="318"/>
        <v>0</v>
      </c>
      <c r="U103" s="143">
        <f t="shared" si="318"/>
        <v>0</v>
      </c>
      <c r="V103" s="143">
        <f t="shared" si="318"/>
        <v>0</v>
      </c>
      <c r="W103" s="143">
        <f t="shared" si="318"/>
        <v>0</v>
      </c>
      <c r="X103" s="143">
        <f t="shared" si="318"/>
        <v>0</v>
      </c>
      <c r="Y103" s="143">
        <f t="shared" si="318"/>
        <v>0</v>
      </c>
      <c r="Z103" s="143">
        <f t="shared" si="318"/>
        <v>0</v>
      </c>
      <c r="AA103" s="143">
        <f t="shared" si="318"/>
        <v>0</v>
      </c>
      <c r="AB103" s="143">
        <f t="shared" si="318"/>
        <v>0</v>
      </c>
      <c r="AC103" s="143">
        <f t="shared" si="318"/>
        <v>0</v>
      </c>
      <c r="AD103" s="143">
        <f t="shared" si="318"/>
        <v>0</v>
      </c>
      <c r="AE103" s="143">
        <f t="shared" si="318"/>
        <v>0</v>
      </c>
      <c r="AF103" s="143">
        <f t="shared" si="318"/>
        <v>0</v>
      </c>
      <c r="AG103" s="143">
        <f t="shared" si="318"/>
        <v>0</v>
      </c>
      <c r="AH103" s="143">
        <f t="shared" si="318"/>
        <v>0</v>
      </c>
      <c r="AI103" s="143">
        <f t="shared" si="318"/>
        <v>0</v>
      </c>
      <c r="AJ103" s="143">
        <f t="shared" si="318"/>
        <v>0</v>
      </c>
      <c r="AK103" s="143">
        <f t="shared" si="318"/>
        <v>0</v>
      </c>
      <c r="AL103" s="143">
        <f t="shared" si="318"/>
        <v>0</v>
      </c>
      <c r="AM103" s="143">
        <f t="shared" si="318"/>
        <v>0</v>
      </c>
      <c r="AN103" s="143">
        <f t="shared" ref="F103:BL105" si="329">AN96*($C96+$C96*$D96)/12</f>
        <v>0</v>
      </c>
      <c r="AO103" s="143">
        <f t="shared" si="329"/>
        <v>0</v>
      </c>
      <c r="AP103" s="143">
        <f t="shared" si="329"/>
        <v>0</v>
      </c>
      <c r="AQ103" s="143">
        <f t="shared" si="329"/>
        <v>0</v>
      </c>
      <c r="AR103" s="143">
        <f t="shared" si="329"/>
        <v>0</v>
      </c>
      <c r="AS103" s="143">
        <f t="shared" si="329"/>
        <v>0</v>
      </c>
      <c r="AT103" s="143">
        <f t="shared" si="329"/>
        <v>0</v>
      </c>
      <c r="AU103" s="143">
        <f t="shared" si="329"/>
        <v>0</v>
      </c>
      <c r="AV103" s="143">
        <f t="shared" si="329"/>
        <v>0</v>
      </c>
      <c r="AW103" s="143">
        <f t="shared" si="329"/>
        <v>0</v>
      </c>
      <c r="AX103" s="143">
        <f t="shared" si="329"/>
        <v>0</v>
      </c>
      <c r="AY103" s="143">
        <f t="shared" si="329"/>
        <v>0</v>
      </c>
      <c r="AZ103" s="143">
        <f t="shared" si="329"/>
        <v>0</v>
      </c>
      <c r="BA103" s="143">
        <f t="shared" si="329"/>
        <v>0</v>
      </c>
      <c r="BB103" s="143">
        <f t="shared" si="329"/>
        <v>0</v>
      </c>
      <c r="BC103" s="143">
        <f t="shared" si="329"/>
        <v>0</v>
      </c>
      <c r="BD103" s="143">
        <f t="shared" si="329"/>
        <v>0</v>
      </c>
      <c r="BE103" s="143">
        <f t="shared" si="329"/>
        <v>0</v>
      </c>
      <c r="BF103" s="143">
        <f t="shared" si="329"/>
        <v>0</v>
      </c>
      <c r="BG103" s="143">
        <f t="shared" si="329"/>
        <v>0</v>
      </c>
      <c r="BH103" s="143">
        <f t="shared" si="329"/>
        <v>0</v>
      </c>
      <c r="BI103" s="143">
        <f t="shared" si="329"/>
        <v>0</v>
      </c>
      <c r="BJ103" s="143">
        <f t="shared" si="329"/>
        <v>0</v>
      </c>
      <c r="BK103" s="143">
        <f t="shared" si="329"/>
        <v>0</v>
      </c>
      <c r="BL103" s="143">
        <f t="shared" si="329"/>
        <v>0</v>
      </c>
      <c r="BM103" s="40"/>
      <c r="BN103" s="143">
        <f t="shared" si="221"/>
        <v>0</v>
      </c>
      <c r="BO103" s="143">
        <f t="shared" si="222"/>
        <v>0</v>
      </c>
      <c r="BP103" s="143">
        <f t="shared" si="223"/>
        <v>0</v>
      </c>
      <c r="BQ103" s="143">
        <f t="shared" si="224"/>
        <v>0</v>
      </c>
      <c r="BR103" s="143">
        <f t="shared" si="225"/>
        <v>0</v>
      </c>
      <c r="BS103" s="143">
        <f t="shared" si="226"/>
        <v>0</v>
      </c>
      <c r="BT103" s="143">
        <f t="shared" si="227"/>
        <v>0</v>
      </c>
      <c r="BU103" s="143">
        <f t="shared" si="228"/>
        <v>0</v>
      </c>
      <c r="BV103" s="143">
        <f t="shared" si="229"/>
        <v>0</v>
      </c>
      <c r="BW103" s="143">
        <f t="shared" si="230"/>
        <v>0</v>
      </c>
      <c r="BX103" s="143">
        <f t="shared" si="231"/>
        <v>0</v>
      </c>
      <c r="BY103" s="143">
        <f t="shared" si="232"/>
        <v>0</v>
      </c>
      <c r="BZ103" s="143">
        <f t="shared" si="233"/>
        <v>0</v>
      </c>
      <c r="CA103" s="143">
        <f t="shared" si="234"/>
        <v>0</v>
      </c>
      <c r="CB103" s="143">
        <f t="shared" si="235"/>
        <v>0</v>
      </c>
      <c r="CC103" s="143">
        <f t="shared" si="236"/>
        <v>0</v>
      </c>
      <c r="CD103" s="143">
        <f t="shared" si="237"/>
        <v>0</v>
      </c>
      <c r="CE103" s="143">
        <f t="shared" si="238"/>
        <v>0</v>
      </c>
      <c r="CF103" s="143">
        <f t="shared" si="239"/>
        <v>0</v>
      </c>
      <c r="CG103" s="143">
        <f t="shared" si="240"/>
        <v>0</v>
      </c>
      <c r="CH103" s="40"/>
      <c r="CI103" s="143">
        <f>SUM(E103:P103)</f>
        <v>0</v>
      </c>
      <c r="CJ103" s="143">
        <f>SUM(Q103:AB103)</f>
        <v>0</v>
      </c>
      <c r="CK103" s="143">
        <f>SUM(AC103:AN103)</f>
        <v>0</v>
      </c>
      <c r="CL103" s="143">
        <f>SUM(AO103:AZ103)</f>
        <v>0</v>
      </c>
      <c r="CM103" s="143">
        <f>SUM(BA103:BL103)</f>
        <v>0</v>
      </c>
      <c r="CN103" s="40"/>
    </row>
    <row r="104" spans="1:92" s="303" customFormat="1" hidden="1" outlineLevel="2" x14ac:dyDescent="0.3">
      <c r="A104" s="141"/>
      <c r="B104" s="117" t="str">
        <f t="shared" si="319"/>
        <v>UK:  IT Assistant</v>
      </c>
      <c r="C104" s="127"/>
      <c r="D104" s="127"/>
      <c r="E104" s="143">
        <f t="shared" ref="E104" si="330">E97*($C97+$C97*$D97)/12</f>
        <v>0</v>
      </c>
      <c r="F104" s="143">
        <f t="shared" si="329"/>
        <v>0</v>
      </c>
      <c r="G104" s="143">
        <f t="shared" si="329"/>
        <v>0</v>
      </c>
      <c r="H104" s="143">
        <f t="shared" si="329"/>
        <v>0</v>
      </c>
      <c r="I104" s="143">
        <f t="shared" si="329"/>
        <v>0</v>
      </c>
      <c r="J104" s="143">
        <f t="shared" si="329"/>
        <v>0</v>
      </c>
      <c r="K104" s="143">
        <f t="shared" si="329"/>
        <v>0</v>
      </c>
      <c r="L104" s="143">
        <f t="shared" si="329"/>
        <v>0</v>
      </c>
      <c r="M104" s="143">
        <f t="shared" si="329"/>
        <v>0</v>
      </c>
      <c r="N104" s="143">
        <f t="shared" si="329"/>
        <v>0</v>
      </c>
      <c r="O104" s="143">
        <f t="shared" si="329"/>
        <v>0</v>
      </c>
      <c r="P104" s="143">
        <f t="shared" si="329"/>
        <v>0</v>
      </c>
      <c r="Q104" s="143">
        <f t="shared" si="329"/>
        <v>0</v>
      </c>
      <c r="R104" s="143">
        <f t="shared" si="329"/>
        <v>0</v>
      </c>
      <c r="S104" s="143">
        <f t="shared" si="329"/>
        <v>0</v>
      </c>
      <c r="T104" s="143">
        <f t="shared" si="329"/>
        <v>0</v>
      </c>
      <c r="U104" s="143">
        <f t="shared" si="329"/>
        <v>0</v>
      </c>
      <c r="V104" s="143">
        <f t="shared" si="329"/>
        <v>0</v>
      </c>
      <c r="W104" s="143">
        <f t="shared" si="329"/>
        <v>0</v>
      </c>
      <c r="X104" s="143">
        <f t="shared" si="329"/>
        <v>0</v>
      </c>
      <c r="Y104" s="143">
        <f t="shared" si="329"/>
        <v>0</v>
      </c>
      <c r="Z104" s="143">
        <f t="shared" si="329"/>
        <v>0</v>
      </c>
      <c r="AA104" s="143">
        <f t="shared" si="329"/>
        <v>0</v>
      </c>
      <c r="AB104" s="143">
        <f t="shared" si="329"/>
        <v>0</v>
      </c>
      <c r="AC104" s="143">
        <f t="shared" si="329"/>
        <v>0</v>
      </c>
      <c r="AD104" s="143">
        <f t="shared" si="329"/>
        <v>0</v>
      </c>
      <c r="AE104" s="143">
        <f t="shared" si="329"/>
        <v>0</v>
      </c>
      <c r="AF104" s="143">
        <f t="shared" si="329"/>
        <v>0</v>
      </c>
      <c r="AG104" s="143">
        <f t="shared" si="329"/>
        <v>0</v>
      </c>
      <c r="AH104" s="143">
        <f t="shared" si="329"/>
        <v>0</v>
      </c>
      <c r="AI104" s="143">
        <f t="shared" si="329"/>
        <v>0</v>
      </c>
      <c r="AJ104" s="143">
        <f t="shared" si="329"/>
        <v>0</v>
      </c>
      <c r="AK104" s="143">
        <f t="shared" si="329"/>
        <v>0</v>
      </c>
      <c r="AL104" s="143">
        <f t="shared" si="329"/>
        <v>0</v>
      </c>
      <c r="AM104" s="143">
        <f t="shared" si="329"/>
        <v>0</v>
      </c>
      <c r="AN104" s="143">
        <f t="shared" si="329"/>
        <v>0</v>
      </c>
      <c r="AO104" s="143">
        <f t="shared" si="329"/>
        <v>0</v>
      </c>
      <c r="AP104" s="143">
        <f t="shared" si="329"/>
        <v>0</v>
      </c>
      <c r="AQ104" s="143">
        <f t="shared" si="329"/>
        <v>0</v>
      </c>
      <c r="AR104" s="143">
        <f t="shared" si="329"/>
        <v>0</v>
      </c>
      <c r="AS104" s="143">
        <f t="shared" si="329"/>
        <v>0</v>
      </c>
      <c r="AT104" s="143">
        <f t="shared" si="329"/>
        <v>0</v>
      </c>
      <c r="AU104" s="143">
        <f t="shared" si="329"/>
        <v>0</v>
      </c>
      <c r="AV104" s="143">
        <f t="shared" si="329"/>
        <v>0</v>
      </c>
      <c r="AW104" s="143">
        <f t="shared" si="329"/>
        <v>0</v>
      </c>
      <c r="AX104" s="143">
        <f t="shared" si="329"/>
        <v>0</v>
      </c>
      <c r="AY104" s="143">
        <f t="shared" si="329"/>
        <v>0</v>
      </c>
      <c r="AZ104" s="143">
        <f t="shared" si="329"/>
        <v>0</v>
      </c>
      <c r="BA104" s="143">
        <f t="shared" si="329"/>
        <v>0</v>
      </c>
      <c r="BB104" s="143">
        <f t="shared" si="329"/>
        <v>0</v>
      </c>
      <c r="BC104" s="143">
        <f t="shared" si="329"/>
        <v>0</v>
      </c>
      <c r="BD104" s="143">
        <f t="shared" si="329"/>
        <v>0</v>
      </c>
      <c r="BE104" s="143">
        <f t="shared" si="329"/>
        <v>0</v>
      </c>
      <c r="BF104" s="143">
        <f t="shared" si="329"/>
        <v>0</v>
      </c>
      <c r="BG104" s="143">
        <f t="shared" si="329"/>
        <v>0</v>
      </c>
      <c r="BH104" s="143">
        <f t="shared" si="329"/>
        <v>0</v>
      </c>
      <c r="BI104" s="143">
        <f t="shared" si="329"/>
        <v>0</v>
      </c>
      <c r="BJ104" s="143">
        <f t="shared" si="329"/>
        <v>0</v>
      </c>
      <c r="BK104" s="143">
        <f t="shared" si="329"/>
        <v>0</v>
      </c>
      <c r="BL104" s="143">
        <f t="shared" si="329"/>
        <v>0</v>
      </c>
      <c r="BM104" s="40"/>
      <c r="BN104" s="143">
        <f t="shared" si="221"/>
        <v>0</v>
      </c>
      <c r="BO104" s="143">
        <f t="shared" si="222"/>
        <v>0</v>
      </c>
      <c r="BP104" s="143">
        <f t="shared" si="223"/>
        <v>0</v>
      </c>
      <c r="BQ104" s="143">
        <f t="shared" si="224"/>
        <v>0</v>
      </c>
      <c r="BR104" s="143">
        <f t="shared" si="225"/>
        <v>0</v>
      </c>
      <c r="BS104" s="143">
        <f t="shared" si="226"/>
        <v>0</v>
      </c>
      <c r="BT104" s="143">
        <f t="shared" si="227"/>
        <v>0</v>
      </c>
      <c r="BU104" s="143">
        <f t="shared" si="228"/>
        <v>0</v>
      </c>
      <c r="BV104" s="143">
        <f t="shared" si="229"/>
        <v>0</v>
      </c>
      <c r="BW104" s="143">
        <f t="shared" si="230"/>
        <v>0</v>
      </c>
      <c r="BX104" s="143">
        <f t="shared" si="231"/>
        <v>0</v>
      </c>
      <c r="BY104" s="143">
        <f t="shared" si="232"/>
        <v>0</v>
      </c>
      <c r="BZ104" s="143">
        <f t="shared" si="233"/>
        <v>0</v>
      </c>
      <c r="CA104" s="143">
        <f t="shared" si="234"/>
        <v>0</v>
      </c>
      <c r="CB104" s="143">
        <f t="shared" si="235"/>
        <v>0</v>
      </c>
      <c r="CC104" s="143">
        <f t="shared" si="236"/>
        <v>0</v>
      </c>
      <c r="CD104" s="143">
        <f t="shared" si="237"/>
        <v>0</v>
      </c>
      <c r="CE104" s="143">
        <f t="shared" si="238"/>
        <v>0</v>
      </c>
      <c r="CF104" s="143">
        <f t="shared" si="239"/>
        <v>0</v>
      </c>
      <c r="CG104" s="143">
        <f t="shared" si="240"/>
        <v>0</v>
      </c>
      <c r="CH104" s="40"/>
      <c r="CI104" s="143">
        <f t="shared" si="321"/>
        <v>0</v>
      </c>
      <c r="CJ104" s="143">
        <f t="shared" si="322"/>
        <v>0</v>
      </c>
      <c r="CK104" s="143">
        <f t="shared" si="323"/>
        <v>0</v>
      </c>
      <c r="CL104" s="143">
        <f t="shared" si="324"/>
        <v>0</v>
      </c>
      <c r="CM104" s="143">
        <f t="shared" si="325"/>
        <v>0</v>
      </c>
      <c r="CN104" s="40"/>
    </row>
    <row r="105" spans="1:92" s="303" customFormat="1" hidden="1" outlineLevel="2" x14ac:dyDescent="0.3">
      <c r="A105" s="141"/>
      <c r="B105" s="117">
        <f t="shared" si="319"/>
        <v>0</v>
      </c>
      <c r="C105" s="127"/>
      <c r="D105" s="127"/>
      <c r="E105" s="143">
        <f t="shared" ref="E105" si="331">E98*($C98+$C98*$D98)/12</f>
        <v>0</v>
      </c>
      <c r="F105" s="143">
        <f t="shared" si="329"/>
        <v>0</v>
      </c>
      <c r="G105" s="143">
        <f t="shared" si="329"/>
        <v>0</v>
      </c>
      <c r="H105" s="143">
        <f t="shared" si="329"/>
        <v>0</v>
      </c>
      <c r="I105" s="143">
        <f t="shared" si="329"/>
        <v>0</v>
      </c>
      <c r="J105" s="143">
        <f t="shared" si="329"/>
        <v>0</v>
      </c>
      <c r="K105" s="143">
        <f t="shared" si="329"/>
        <v>0</v>
      </c>
      <c r="L105" s="143">
        <f t="shared" si="329"/>
        <v>0</v>
      </c>
      <c r="M105" s="143">
        <f t="shared" si="329"/>
        <v>0</v>
      </c>
      <c r="N105" s="143">
        <f t="shared" si="329"/>
        <v>0</v>
      </c>
      <c r="O105" s="143">
        <f t="shared" si="329"/>
        <v>0</v>
      </c>
      <c r="P105" s="143">
        <f t="shared" si="329"/>
        <v>0</v>
      </c>
      <c r="Q105" s="143">
        <f t="shared" si="329"/>
        <v>0</v>
      </c>
      <c r="R105" s="143">
        <f t="shared" si="329"/>
        <v>0</v>
      </c>
      <c r="S105" s="143">
        <f t="shared" si="329"/>
        <v>0</v>
      </c>
      <c r="T105" s="143">
        <f t="shared" si="329"/>
        <v>0</v>
      </c>
      <c r="U105" s="143">
        <f t="shared" si="329"/>
        <v>0</v>
      </c>
      <c r="V105" s="143">
        <f t="shared" si="329"/>
        <v>0</v>
      </c>
      <c r="W105" s="143">
        <f t="shared" si="329"/>
        <v>0</v>
      </c>
      <c r="X105" s="143">
        <f t="shared" si="329"/>
        <v>0</v>
      </c>
      <c r="Y105" s="143">
        <f t="shared" si="329"/>
        <v>0</v>
      </c>
      <c r="Z105" s="143">
        <f t="shared" si="329"/>
        <v>0</v>
      </c>
      <c r="AA105" s="143">
        <f t="shared" si="329"/>
        <v>0</v>
      </c>
      <c r="AB105" s="143">
        <f t="shared" si="329"/>
        <v>0</v>
      </c>
      <c r="AC105" s="143">
        <f t="shared" si="329"/>
        <v>0</v>
      </c>
      <c r="AD105" s="143">
        <f t="shared" si="329"/>
        <v>0</v>
      </c>
      <c r="AE105" s="143">
        <f t="shared" si="329"/>
        <v>0</v>
      </c>
      <c r="AF105" s="143">
        <f t="shared" si="329"/>
        <v>0</v>
      </c>
      <c r="AG105" s="143">
        <f t="shared" si="329"/>
        <v>0</v>
      </c>
      <c r="AH105" s="143">
        <f t="shared" si="329"/>
        <v>0</v>
      </c>
      <c r="AI105" s="143">
        <f t="shared" si="329"/>
        <v>0</v>
      </c>
      <c r="AJ105" s="143">
        <f t="shared" si="329"/>
        <v>0</v>
      </c>
      <c r="AK105" s="143">
        <f t="shared" si="329"/>
        <v>0</v>
      </c>
      <c r="AL105" s="143">
        <f t="shared" si="329"/>
        <v>0</v>
      </c>
      <c r="AM105" s="143">
        <f t="shared" si="329"/>
        <v>0</v>
      </c>
      <c r="AN105" s="143">
        <f t="shared" si="329"/>
        <v>0</v>
      </c>
      <c r="AO105" s="143">
        <f t="shared" si="329"/>
        <v>0</v>
      </c>
      <c r="AP105" s="143">
        <f t="shared" si="329"/>
        <v>0</v>
      </c>
      <c r="AQ105" s="143">
        <f t="shared" si="329"/>
        <v>0</v>
      </c>
      <c r="AR105" s="143">
        <f t="shared" si="329"/>
        <v>0</v>
      </c>
      <c r="AS105" s="143">
        <f t="shared" si="329"/>
        <v>0</v>
      </c>
      <c r="AT105" s="143">
        <f t="shared" si="329"/>
        <v>0</v>
      </c>
      <c r="AU105" s="143">
        <f t="shared" si="329"/>
        <v>0</v>
      </c>
      <c r="AV105" s="143">
        <f t="shared" si="329"/>
        <v>0</v>
      </c>
      <c r="AW105" s="143">
        <f t="shared" si="329"/>
        <v>0</v>
      </c>
      <c r="AX105" s="143">
        <f t="shared" si="329"/>
        <v>0</v>
      </c>
      <c r="AY105" s="143">
        <f t="shared" si="329"/>
        <v>0</v>
      </c>
      <c r="AZ105" s="143">
        <f t="shared" si="329"/>
        <v>0</v>
      </c>
      <c r="BA105" s="143">
        <f t="shared" si="329"/>
        <v>0</v>
      </c>
      <c r="BB105" s="143">
        <f t="shared" si="329"/>
        <v>0</v>
      </c>
      <c r="BC105" s="143">
        <f t="shared" si="329"/>
        <v>0</v>
      </c>
      <c r="BD105" s="143">
        <f t="shared" si="329"/>
        <v>0</v>
      </c>
      <c r="BE105" s="143">
        <f t="shared" si="329"/>
        <v>0</v>
      </c>
      <c r="BF105" s="143">
        <f t="shared" si="329"/>
        <v>0</v>
      </c>
      <c r="BG105" s="143">
        <f t="shared" si="329"/>
        <v>0</v>
      </c>
      <c r="BH105" s="143">
        <f t="shared" si="329"/>
        <v>0</v>
      </c>
      <c r="BI105" s="143">
        <f t="shared" si="329"/>
        <v>0</v>
      </c>
      <c r="BJ105" s="143">
        <f t="shared" si="329"/>
        <v>0</v>
      </c>
      <c r="BK105" s="143">
        <f t="shared" si="329"/>
        <v>0</v>
      </c>
      <c r="BL105" s="143">
        <f t="shared" si="329"/>
        <v>0</v>
      </c>
      <c r="BM105" s="40"/>
      <c r="BN105" s="143">
        <f t="shared" si="221"/>
        <v>0</v>
      </c>
      <c r="BO105" s="143">
        <f t="shared" si="222"/>
        <v>0</v>
      </c>
      <c r="BP105" s="143">
        <f t="shared" si="223"/>
        <v>0</v>
      </c>
      <c r="BQ105" s="143">
        <f t="shared" si="224"/>
        <v>0</v>
      </c>
      <c r="BR105" s="143">
        <f t="shared" si="225"/>
        <v>0</v>
      </c>
      <c r="BS105" s="143">
        <f t="shared" si="226"/>
        <v>0</v>
      </c>
      <c r="BT105" s="143">
        <f t="shared" si="227"/>
        <v>0</v>
      </c>
      <c r="BU105" s="143">
        <f t="shared" si="228"/>
        <v>0</v>
      </c>
      <c r="BV105" s="143">
        <f t="shared" si="229"/>
        <v>0</v>
      </c>
      <c r="BW105" s="143">
        <f t="shared" si="230"/>
        <v>0</v>
      </c>
      <c r="BX105" s="143">
        <f t="shared" si="231"/>
        <v>0</v>
      </c>
      <c r="BY105" s="143">
        <f t="shared" si="232"/>
        <v>0</v>
      </c>
      <c r="BZ105" s="143">
        <f t="shared" si="233"/>
        <v>0</v>
      </c>
      <c r="CA105" s="143">
        <f t="shared" si="234"/>
        <v>0</v>
      </c>
      <c r="CB105" s="143">
        <f t="shared" si="235"/>
        <v>0</v>
      </c>
      <c r="CC105" s="143">
        <f t="shared" si="236"/>
        <v>0</v>
      </c>
      <c r="CD105" s="143">
        <f t="shared" si="237"/>
        <v>0</v>
      </c>
      <c r="CE105" s="143">
        <f t="shared" si="238"/>
        <v>0</v>
      </c>
      <c r="CF105" s="143">
        <f t="shared" si="239"/>
        <v>0</v>
      </c>
      <c r="CG105" s="143">
        <f t="shared" si="240"/>
        <v>0</v>
      </c>
      <c r="CH105" s="40"/>
      <c r="CI105" s="143">
        <f t="shared" si="321"/>
        <v>0</v>
      </c>
      <c r="CJ105" s="143">
        <f t="shared" si="322"/>
        <v>0</v>
      </c>
      <c r="CK105" s="143">
        <f t="shared" si="323"/>
        <v>0</v>
      </c>
      <c r="CL105" s="143">
        <f t="shared" si="324"/>
        <v>0</v>
      </c>
      <c r="CM105" s="143">
        <f t="shared" si="325"/>
        <v>0</v>
      </c>
      <c r="CN105" s="40"/>
    </row>
    <row r="106" spans="1:92" s="303" customFormat="1" hidden="1" outlineLevel="2" x14ac:dyDescent="0.3">
      <c r="A106" s="105" t="s">
        <v>95</v>
      </c>
      <c r="B106" s="81"/>
      <c r="C106" s="127"/>
      <c r="D106" s="127"/>
      <c r="E106" s="143">
        <f>SUM(E99:E105)</f>
        <v>0</v>
      </c>
      <c r="F106" s="143">
        <f t="shared" ref="F106" si="332">SUM(F99:F105)</f>
        <v>0</v>
      </c>
      <c r="G106" s="143">
        <f t="shared" ref="G106" si="333">SUM(G99:G105)</f>
        <v>0</v>
      </c>
      <c r="H106" s="143">
        <f t="shared" ref="H106" si="334">SUM(H99:H105)</f>
        <v>0</v>
      </c>
      <c r="I106" s="143">
        <f t="shared" ref="I106" si="335">SUM(I99:I105)</f>
        <v>0</v>
      </c>
      <c r="J106" s="143">
        <f t="shared" ref="J106" si="336">SUM(J99:J105)</f>
        <v>0</v>
      </c>
      <c r="K106" s="143">
        <f t="shared" ref="K106" si="337">SUM(K99:K105)</f>
        <v>0</v>
      </c>
      <c r="L106" s="143">
        <f t="shared" ref="L106" si="338">SUM(L99:L105)</f>
        <v>0</v>
      </c>
      <c r="M106" s="143">
        <f t="shared" ref="M106" si="339">SUM(M99:M105)</f>
        <v>0</v>
      </c>
      <c r="N106" s="143">
        <f t="shared" ref="N106" si="340">SUM(N99:N105)</f>
        <v>0</v>
      </c>
      <c r="O106" s="143">
        <f t="shared" ref="O106" si="341">SUM(O99:O105)</f>
        <v>0</v>
      </c>
      <c r="P106" s="143">
        <f t="shared" ref="P106" si="342">SUM(P99:P105)</f>
        <v>0</v>
      </c>
      <c r="Q106" s="143">
        <f t="shared" ref="Q106" si="343">SUM(Q99:Q105)</f>
        <v>0</v>
      </c>
      <c r="R106" s="143">
        <f t="shared" ref="R106" si="344">SUM(R99:R105)</f>
        <v>0</v>
      </c>
      <c r="S106" s="143">
        <f t="shared" ref="S106" si="345">SUM(S99:S105)</f>
        <v>0</v>
      </c>
      <c r="T106" s="143">
        <f t="shared" ref="T106" si="346">SUM(T99:T105)</f>
        <v>0</v>
      </c>
      <c r="U106" s="143">
        <f t="shared" ref="U106" si="347">SUM(U99:U105)</f>
        <v>0</v>
      </c>
      <c r="V106" s="143">
        <f t="shared" ref="V106" si="348">SUM(V99:V105)</f>
        <v>0</v>
      </c>
      <c r="W106" s="143">
        <f t="shared" ref="W106" si="349">SUM(W99:W105)</f>
        <v>0</v>
      </c>
      <c r="X106" s="143">
        <f t="shared" ref="X106" si="350">SUM(X99:X105)</f>
        <v>0</v>
      </c>
      <c r="Y106" s="143">
        <f t="shared" ref="Y106" si="351">SUM(Y99:Y105)</f>
        <v>0</v>
      </c>
      <c r="Z106" s="143">
        <f t="shared" ref="Z106" si="352">SUM(Z99:Z105)</f>
        <v>0</v>
      </c>
      <c r="AA106" s="143">
        <f t="shared" ref="AA106" si="353">SUM(AA99:AA105)</f>
        <v>0</v>
      </c>
      <c r="AB106" s="143">
        <f t="shared" ref="AB106" si="354">SUM(AB99:AB105)</f>
        <v>0</v>
      </c>
      <c r="AC106" s="143">
        <f t="shared" ref="AC106" si="355">SUM(AC99:AC105)</f>
        <v>0</v>
      </c>
      <c r="AD106" s="143">
        <f t="shared" ref="AD106" si="356">SUM(AD99:AD105)</f>
        <v>0</v>
      </c>
      <c r="AE106" s="143">
        <f t="shared" ref="AE106" si="357">SUM(AE99:AE105)</f>
        <v>0</v>
      </c>
      <c r="AF106" s="143">
        <f t="shared" ref="AF106" si="358">SUM(AF99:AF105)</f>
        <v>0</v>
      </c>
      <c r="AG106" s="143">
        <f t="shared" ref="AG106" si="359">SUM(AG99:AG105)</f>
        <v>0</v>
      </c>
      <c r="AH106" s="143">
        <f t="shared" ref="AH106" si="360">SUM(AH99:AH105)</f>
        <v>0</v>
      </c>
      <c r="AI106" s="143">
        <f t="shared" ref="AI106" si="361">SUM(AI99:AI105)</f>
        <v>0</v>
      </c>
      <c r="AJ106" s="143">
        <f t="shared" ref="AJ106" si="362">SUM(AJ99:AJ105)</f>
        <v>0</v>
      </c>
      <c r="AK106" s="143">
        <f t="shared" ref="AK106" si="363">SUM(AK99:AK105)</f>
        <v>0</v>
      </c>
      <c r="AL106" s="143">
        <f t="shared" ref="AL106" si="364">SUM(AL99:AL105)</f>
        <v>0</v>
      </c>
      <c r="AM106" s="143">
        <f t="shared" ref="AM106" si="365">SUM(AM99:AM105)</f>
        <v>0</v>
      </c>
      <c r="AN106" s="143">
        <f t="shared" ref="AN106" si="366">SUM(AN99:AN105)</f>
        <v>0</v>
      </c>
      <c r="AO106" s="143">
        <f t="shared" ref="AO106" si="367">SUM(AO99:AO105)</f>
        <v>0</v>
      </c>
      <c r="AP106" s="143">
        <f t="shared" ref="AP106" si="368">SUM(AP99:AP105)</f>
        <v>0</v>
      </c>
      <c r="AQ106" s="143">
        <f t="shared" ref="AQ106" si="369">SUM(AQ99:AQ105)</f>
        <v>0</v>
      </c>
      <c r="AR106" s="143">
        <f t="shared" ref="AR106" si="370">SUM(AR99:AR105)</f>
        <v>0</v>
      </c>
      <c r="AS106" s="143">
        <f t="shared" ref="AS106" si="371">SUM(AS99:AS105)</f>
        <v>0</v>
      </c>
      <c r="AT106" s="143">
        <f t="shared" ref="AT106" si="372">SUM(AT99:AT105)</f>
        <v>0</v>
      </c>
      <c r="AU106" s="143">
        <f t="shared" ref="AU106" si="373">SUM(AU99:AU105)</f>
        <v>0</v>
      </c>
      <c r="AV106" s="143">
        <f t="shared" ref="AV106" si="374">SUM(AV99:AV105)</f>
        <v>0</v>
      </c>
      <c r="AW106" s="143">
        <f t="shared" ref="AW106" si="375">SUM(AW99:AW105)</f>
        <v>0</v>
      </c>
      <c r="AX106" s="143">
        <f t="shared" ref="AX106" si="376">SUM(AX99:AX105)</f>
        <v>0</v>
      </c>
      <c r="AY106" s="143">
        <f t="shared" ref="AY106" si="377">SUM(AY99:AY105)</f>
        <v>0</v>
      </c>
      <c r="AZ106" s="143">
        <f t="shared" ref="AZ106" si="378">SUM(AZ99:AZ105)</f>
        <v>0</v>
      </c>
      <c r="BA106" s="143">
        <f t="shared" ref="BA106" si="379">SUM(BA99:BA105)</f>
        <v>0</v>
      </c>
      <c r="BB106" s="143">
        <f t="shared" ref="BB106" si="380">SUM(BB99:BB105)</f>
        <v>0</v>
      </c>
      <c r="BC106" s="143">
        <f t="shared" ref="BC106" si="381">SUM(BC99:BC105)</f>
        <v>0</v>
      </c>
      <c r="BD106" s="143">
        <f t="shared" ref="BD106" si="382">SUM(BD99:BD105)</f>
        <v>0</v>
      </c>
      <c r="BE106" s="143">
        <f t="shared" ref="BE106" si="383">SUM(BE99:BE105)</f>
        <v>0</v>
      </c>
      <c r="BF106" s="143">
        <f t="shared" ref="BF106" si="384">SUM(BF99:BF105)</f>
        <v>0</v>
      </c>
      <c r="BG106" s="143">
        <f t="shared" ref="BG106" si="385">SUM(BG99:BG105)</f>
        <v>0</v>
      </c>
      <c r="BH106" s="143">
        <f t="shared" ref="BH106" si="386">SUM(BH99:BH105)</f>
        <v>0</v>
      </c>
      <c r="BI106" s="143">
        <f t="shared" ref="BI106" si="387">SUM(BI99:BI105)</f>
        <v>0</v>
      </c>
      <c r="BJ106" s="143">
        <f t="shared" ref="BJ106" si="388">SUM(BJ99:BJ105)</f>
        <v>0</v>
      </c>
      <c r="BK106" s="143">
        <f t="shared" ref="BK106" si="389">SUM(BK99:BK105)</f>
        <v>0</v>
      </c>
      <c r="BL106" s="143">
        <f t="shared" ref="BL106" si="390">SUM(BL99:BL105)</f>
        <v>0</v>
      </c>
      <c r="BM106" s="40"/>
      <c r="BN106" s="142">
        <f t="shared" si="221"/>
        <v>0</v>
      </c>
      <c r="BO106" s="142">
        <f t="shared" si="222"/>
        <v>0</v>
      </c>
      <c r="BP106" s="142">
        <f t="shared" si="223"/>
        <v>0</v>
      </c>
      <c r="BQ106" s="142">
        <f t="shared" si="224"/>
        <v>0</v>
      </c>
      <c r="BR106" s="142">
        <f t="shared" si="225"/>
        <v>0</v>
      </c>
      <c r="BS106" s="142">
        <f t="shared" si="226"/>
        <v>0</v>
      </c>
      <c r="BT106" s="142">
        <f t="shared" si="227"/>
        <v>0</v>
      </c>
      <c r="BU106" s="142">
        <f t="shared" si="228"/>
        <v>0</v>
      </c>
      <c r="BV106" s="142">
        <f t="shared" si="229"/>
        <v>0</v>
      </c>
      <c r="BW106" s="142">
        <f t="shared" si="230"/>
        <v>0</v>
      </c>
      <c r="BX106" s="142">
        <f t="shared" si="231"/>
        <v>0</v>
      </c>
      <c r="BY106" s="142">
        <f t="shared" si="232"/>
        <v>0</v>
      </c>
      <c r="BZ106" s="142">
        <f t="shared" si="233"/>
        <v>0</v>
      </c>
      <c r="CA106" s="142">
        <f t="shared" si="234"/>
        <v>0</v>
      </c>
      <c r="CB106" s="142">
        <f t="shared" si="235"/>
        <v>0</v>
      </c>
      <c r="CC106" s="142">
        <f t="shared" si="236"/>
        <v>0</v>
      </c>
      <c r="CD106" s="142">
        <f t="shared" si="237"/>
        <v>0</v>
      </c>
      <c r="CE106" s="142">
        <f t="shared" si="238"/>
        <v>0</v>
      </c>
      <c r="CF106" s="142">
        <f t="shared" si="239"/>
        <v>0</v>
      </c>
      <c r="CG106" s="142">
        <f t="shared" si="240"/>
        <v>0</v>
      </c>
      <c r="CH106" s="40"/>
      <c r="CI106" s="142">
        <f t="shared" si="321"/>
        <v>0</v>
      </c>
      <c r="CJ106" s="142">
        <f t="shared" si="322"/>
        <v>0</v>
      </c>
      <c r="CK106" s="142">
        <f t="shared" si="323"/>
        <v>0</v>
      </c>
      <c r="CL106" s="142">
        <f t="shared" si="324"/>
        <v>0</v>
      </c>
      <c r="CM106" s="142">
        <f t="shared" si="325"/>
        <v>0</v>
      </c>
      <c r="CN106" s="40"/>
    </row>
    <row r="107" spans="1:92" s="303" customFormat="1" hidden="1" outlineLevel="2" x14ac:dyDescent="0.3">
      <c r="A107" s="105" t="s">
        <v>128</v>
      </c>
      <c r="B107" s="81"/>
      <c r="C107" s="127"/>
      <c r="D107" s="127"/>
      <c r="E107" s="143">
        <f>COUNTIF(E92:E98,"&gt;0")</f>
        <v>0</v>
      </c>
      <c r="F107" s="143">
        <f t="shared" ref="F107:BL107" si="391">COUNTIF(F92:F98,"&gt;0")</f>
        <v>0</v>
      </c>
      <c r="G107" s="143">
        <f t="shared" si="391"/>
        <v>0</v>
      </c>
      <c r="H107" s="143">
        <f t="shared" si="391"/>
        <v>0</v>
      </c>
      <c r="I107" s="143">
        <f t="shared" si="391"/>
        <v>0</v>
      </c>
      <c r="J107" s="143">
        <f t="shared" si="391"/>
        <v>0</v>
      </c>
      <c r="K107" s="143">
        <f t="shared" si="391"/>
        <v>0</v>
      </c>
      <c r="L107" s="143">
        <f t="shared" si="391"/>
        <v>0</v>
      </c>
      <c r="M107" s="143">
        <f t="shared" si="391"/>
        <v>0</v>
      </c>
      <c r="N107" s="143">
        <f t="shared" si="391"/>
        <v>0</v>
      </c>
      <c r="O107" s="143">
        <f t="shared" si="391"/>
        <v>0</v>
      </c>
      <c r="P107" s="143">
        <f t="shared" si="391"/>
        <v>0</v>
      </c>
      <c r="Q107" s="143">
        <f t="shared" si="391"/>
        <v>0</v>
      </c>
      <c r="R107" s="143">
        <f t="shared" si="391"/>
        <v>0</v>
      </c>
      <c r="S107" s="143">
        <f t="shared" si="391"/>
        <v>0</v>
      </c>
      <c r="T107" s="143">
        <f t="shared" si="391"/>
        <v>0</v>
      </c>
      <c r="U107" s="143">
        <f t="shared" si="391"/>
        <v>0</v>
      </c>
      <c r="V107" s="143">
        <f t="shared" si="391"/>
        <v>0</v>
      </c>
      <c r="W107" s="143">
        <f t="shared" si="391"/>
        <v>0</v>
      </c>
      <c r="X107" s="143">
        <f t="shared" si="391"/>
        <v>0</v>
      </c>
      <c r="Y107" s="143">
        <f t="shared" si="391"/>
        <v>0</v>
      </c>
      <c r="Z107" s="143">
        <f t="shared" si="391"/>
        <v>0</v>
      </c>
      <c r="AA107" s="143">
        <f t="shared" si="391"/>
        <v>0</v>
      </c>
      <c r="AB107" s="143">
        <f t="shared" si="391"/>
        <v>0</v>
      </c>
      <c r="AC107" s="143">
        <f t="shared" si="391"/>
        <v>0</v>
      </c>
      <c r="AD107" s="143">
        <f t="shared" si="391"/>
        <v>0</v>
      </c>
      <c r="AE107" s="143">
        <f t="shared" si="391"/>
        <v>0</v>
      </c>
      <c r="AF107" s="143">
        <f t="shared" si="391"/>
        <v>0</v>
      </c>
      <c r="AG107" s="143">
        <f t="shared" si="391"/>
        <v>0</v>
      </c>
      <c r="AH107" s="143">
        <f t="shared" si="391"/>
        <v>0</v>
      </c>
      <c r="AI107" s="143">
        <f t="shared" si="391"/>
        <v>0</v>
      </c>
      <c r="AJ107" s="143">
        <f t="shared" si="391"/>
        <v>0</v>
      </c>
      <c r="AK107" s="143">
        <f t="shared" si="391"/>
        <v>0</v>
      </c>
      <c r="AL107" s="143">
        <f t="shared" si="391"/>
        <v>0</v>
      </c>
      <c r="AM107" s="143">
        <f t="shared" si="391"/>
        <v>0</v>
      </c>
      <c r="AN107" s="143">
        <f t="shared" si="391"/>
        <v>0</v>
      </c>
      <c r="AO107" s="143">
        <f t="shared" si="391"/>
        <v>0</v>
      </c>
      <c r="AP107" s="143">
        <f t="shared" si="391"/>
        <v>0</v>
      </c>
      <c r="AQ107" s="143">
        <f t="shared" si="391"/>
        <v>0</v>
      </c>
      <c r="AR107" s="143">
        <f t="shared" si="391"/>
        <v>0</v>
      </c>
      <c r="AS107" s="143">
        <f t="shared" si="391"/>
        <v>0</v>
      </c>
      <c r="AT107" s="143">
        <f t="shared" si="391"/>
        <v>0</v>
      </c>
      <c r="AU107" s="143">
        <f t="shared" si="391"/>
        <v>0</v>
      </c>
      <c r="AV107" s="143">
        <f t="shared" si="391"/>
        <v>0</v>
      </c>
      <c r="AW107" s="143">
        <f t="shared" si="391"/>
        <v>0</v>
      </c>
      <c r="AX107" s="143">
        <f t="shared" si="391"/>
        <v>0</v>
      </c>
      <c r="AY107" s="143">
        <f t="shared" si="391"/>
        <v>0</v>
      </c>
      <c r="AZ107" s="143">
        <f t="shared" si="391"/>
        <v>0</v>
      </c>
      <c r="BA107" s="143">
        <f t="shared" si="391"/>
        <v>0</v>
      </c>
      <c r="BB107" s="143">
        <f t="shared" si="391"/>
        <v>0</v>
      </c>
      <c r="BC107" s="143">
        <f t="shared" si="391"/>
        <v>0</v>
      </c>
      <c r="BD107" s="143">
        <f t="shared" si="391"/>
        <v>0</v>
      </c>
      <c r="BE107" s="143">
        <f t="shared" si="391"/>
        <v>0</v>
      </c>
      <c r="BF107" s="143">
        <f t="shared" si="391"/>
        <v>0</v>
      </c>
      <c r="BG107" s="143">
        <f t="shared" si="391"/>
        <v>0</v>
      </c>
      <c r="BH107" s="143">
        <f t="shared" si="391"/>
        <v>0</v>
      </c>
      <c r="BI107" s="143">
        <f t="shared" si="391"/>
        <v>0</v>
      </c>
      <c r="BJ107" s="143">
        <f t="shared" si="391"/>
        <v>0</v>
      </c>
      <c r="BK107" s="143">
        <f t="shared" si="391"/>
        <v>0</v>
      </c>
      <c r="BL107" s="143">
        <f t="shared" si="391"/>
        <v>0</v>
      </c>
      <c r="BM107" s="40"/>
      <c r="BN107" s="142">
        <f t="shared" si="221"/>
        <v>0</v>
      </c>
      <c r="BO107" s="142">
        <f t="shared" si="222"/>
        <v>0</v>
      </c>
      <c r="BP107" s="142">
        <f t="shared" si="223"/>
        <v>0</v>
      </c>
      <c r="BQ107" s="142">
        <f t="shared" si="224"/>
        <v>0</v>
      </c>
      <c r="BR107" s="142">
        <f t="shared" si="225"/>
        <v>0</v>
      </c>
      <c r="BS107" s="142">
        <f t="shared" si="226"/>
        <v>0</v>
      </c>
      <c r="BT107" s="142">
        <f t="shared" si="227"/>
        <v>0</v>
      </c>
      <c r="BU107" s="142">
        <f t="shared" si="228"/>
        <v>0</v>
      </c>
      <c r="BV107" s="142">
        <f t="shared" si="229"/>
        <v>0</v>
      </c>
      <c r="BW107" s="142">
        <f t="shared" si="230"/>
        <v>0</v>
      </c>
      <c r="BX107" s="142">
        <f t="shared" si="231"/>
        <v>0</v>
      </c>
      <c r="BY107" s="142">
        <f t="shared" si="232"/>
        <v>0</v>
      </c>
      <c r="BZ107" s="142">
        <f t="shared" si="233"/>
        <v>0</v>
      </c>
      <c r="CA107" s="142">
        <f t="shared" si="234"/>
        <v>0</v>
      </c>
      <c r="CB107" s="142">
        <f t="shared" si="235"/>
        <v>0</v>
      </c>
      <c r="CC107" s="142">
        <f t="shared" si="236"/>
        <v>0</v>
      </c>
      <c r="CD107" s="142">
        <f t="shared" si="237"/>
        <v>0</v>
      </c>
      <c r="CE107" s="142">
        <f t="shared" si="238"/>
        <v>0</v>
      </c>
      <c r="CF107" s="142">
        <f t="shared" si="239"/>
        <v>0</v>
      </c>
      <c r="CG107" s="142">
        <f t="shared" si="240"/>
        <v>0</v>
      </c>
      <c r="CH107" s="40"/>
      <c r="CI107" s="142">
        <f t="shared" si="321"/>
        <v>0</v>
      </c>
      <c r="CJ107" s="142">
        <f t="shared" si="322"/>
        <v>0</v>
      </c>
      <c r="CK107" s="142">
        <f t="shared" si="323"/>
        <v>0</v>
      </c>
      <c r="CL107" s="142">
        <f t="shared" si="324"/>
        <v>0</v>
      </c>
      <c r="CM107" s="142">
        <f t="shared" si="325"/>
        <v>0</v>
      </c>
      <c r="CN107" s="40"/>
    </row>
    <row r="108" spans="1:92" s="303" customFormat="1" outlineLevel="1" collapsed="1" x14ac:dyDescent="0.3">
      <c r="A108" s="179" t="s">
        <v>31</v>
      </c>
      <c r="B108" s="89"/>
      <c r="C108" s="178" t="s">
        <v>189</v>
      </c>
      <c r="D108" s="178" t="s">
        <v>98</v>
      </c>
      <c r="E108" s="180"/>
      <c r="F108" s="180"/>
      <c r="G108" s="180"/>
      <c r="H108" s="180"/>
      <c r="I108" s="180"/>
      <c r="J108" s="180"/>
      <c r="K108" s="180"/>
      <c r="L108" s="180"/>
      <c r="M108" s="180"/>
      <c r="N108" s="180"/>
      <c r="O108" s="180"/>
      <c r="P108" s="180"/>
      <c r="Q108" s="180"/>
      <c r="R108" s="180"/>
      <c r="S108" s="180"/>
      <c r="T108" s="180"/>
      <c r="U108" s="180"/>
      <c r="V108" s="180"/>
      <c r="W108" s="180"/>
      <c r="X108" s="180"/>
      <c r="Y108" s="180"/>
      <c r="Z108" s="180"/>
      <c r="AA108" s="180"/>
      <c r="AB108" s="180"/>
      <c r="AC108" s="180"/>
      <c r="AD108" s="180"/>
      <c r="AE108" s="180"/>
      <c r="AF108" s="180"/>
      <c r="AG108" s="180"/>
      <c r="AH108" s="180"/>
      <c r="AI108" s="180"/>
      <c r="AJ108" s="180"/>
      <c r="AK108" s="180"/>
      <c r="AL108" s="180"/>
      <c r="AM108" s="180"/>
      <c r="AN108" s="180"/>
      <c r="AO108" s="180"/>
      <c r="AP108" s="180"/>
      <c r="AQ108" s="180"/>
      <c r="AR108" s="180"/>
      <c r="AS108" s="180"/>
      <c r="AT108" s="180"/>
      <c r="AU108" s="180"/>
      <c r="AV108" s="180"/>
      <c r="AW108" s="180"/>
      <c r="AX108" s="180"/>
      <c r="AY108" s="180"/>
      <c r="AZ108" s="180"/>
      <c r="BA108" s="180"/>
      <c r="BB108" s="180"/>
      <c r="BC108" s="180"/>
      <c r="BD108" s="180"/>
      <c r="BE108" s="180"/>
      <c r="BF108" s="180"/>
      <c r="BG108" s="180"/>
      <c r="BH108" s="180"/>
      <c r="BI108" s="180"/>
      <c r="BJ108" s="180"/>
      <c r="BK108" s="180"/>
      <c r="BL108" s="180"/>
      <c r="BM108" s="40"/>
      <c r="BN108" s="180">
        <f t="shared" si="221"/>
        <v>0</v>
      </c>
      <c r="BO108" s="180">
        <f t="shared" si="222"/>
        <v>0</v>
      </c>
      <c r="BP108" s="180">
        <f t="shared" si="223"/>
        <v>0</v>
      </c>
      <c r="BQ108" s="180">
        <f t="shared" si="224"/>
        <v>0</v>
      </c>
      <c r="BR108" s="180">
        <f t="shared" si="225"/>
        <v>0</v>
      </c>
      <c r="BS108" s="180">
        <f t="shared" si="226"/>
        <v>0</v>
      </c>
      <c r="BT108" s="180">
        <f t="shared" si="227"/>
        <v>0</v>
      </c>
      <c r="BU108" s="180">
        <f t="shared" si="228"/>
        <v>0</v>
      </c>
      <c r="BV108" s="180">
        <f t="shared" si="229"/>
        <v>0</v>
      </c>
      <c r="BW108" s="180">
        <f t="shared" si="230"/>
        <v>0</v>
      </c>
      <c r="BX108" s="180">
        <f t="shared" si="231"/>
        <v>0</v>
      </c>
      <c r="BY108" s="180">
        <f t="shared" si="232"/>
        <v>0</v>
      </c>
      <c r="BZ108" s="180">
        <f t="shared" si="233"/>
        <v>0</v>
      </c>
      <c r="CA108" s="180">
        <f t="shared" si="234"/>
        <v>0</v>
      </c>
      <c r="CB108" s="180">
        <f t="shared" si="235"/>
        <v>0</v>
      </c>
      <c r="CC108" s="180">
        <f t="shared" si="236"/>
        <v>0</v>
      </c>
      <c r="CD108" s="180">
        <f t="shared" si="237"/>
        <v>0</v>
      </c>
      <c r="CE108" s="180">
        <f t="shared" si="238"/>
        <v>0</v>
      </c>
      <c r="CF108" s="180">
        <f t="shared" si="239"/>
        <v>0</v>
      </c>
      <c r="CG108" s="180">
        <f t="shared" si="240"/>
        <v>0</v>
      </c>
      <c r="CH108" s="40"/>
      <c r="CI108" s="180"/>
      <c r="CJ108" s="180"/>
      <c r="CK108" s="180"/>
      <c r="CL108" s="180"/>
      <c r="CM108" s="180"/>
      <c r="CN108" s="40"/>
    </row>
    <row r="109" spans="1:92" s="303" customFormat="1" outlineLevel="1" x14ac:dyDescent="0.3">
      <c r="A109" s="141"/>
      <c r="B109" s="47" t="s">
        <v>259</v>
      </c>
      <c r="C109" s="274"/>
      <c r="D109" s="274"/>
      <c r="E109" s="274"/>
      <c r="F109" s="274"/>
      <c r="G109" s="274"/>
      <c r="H109" s="274"/>
      <c r="I109" s="274"/>
      <c r="J109" s="274"/>
      <c r="K109" s="274"/>
      <c r="L109" s="274"/>
      <c r="M109" s="274"/>
      <c r="N109" s="274"/>
      <c r="O109" s="274"/>
      <c r="P109" s="274"/>
      <c r="Q109" s="274"/>
      <c r="R109" s="274"/>
      <c r="S109" s="274"/>
      <c r="T109" s="274"/>
      <c r="U109" s="274"/>
      <c r="V109" s="274"/>
      <c r="W109" s="274"/>
      <c r="X109" s="274"/>
      <c r="Y109" s="274"/>
      <c r="Z109" s="274"/>
      <c r="AA109" s="274"/>
      <c r="AB109" s="274"/>
      <c r="AC109" s="274"/>
      <c r="AD109" s="274"/>
      <c r="AE109" s="274"/>
      <c r="AF109" s="274"/>
      <c r="AG109" s="274"/>
      <c r="AH109" s="274"/>
      <c r="AI109" s="274"/>
      <c r="AJ109" s="274"/>
      <c r="AK109" s="274"/>
      <c r="AL109" s="274"/>
      <c r="AM109" s="274"/>
      <c r="AN109" s="274"/>
      <c r="AO109" s="274"/>
      <c r="AP109" s="274"/>
      <c r="AQ109" s="274"/>
      <c r="AR109" s="274"/>
      <c r="AS109" s="274"/>
      <c r="AT109" s="274"/>
      <c r="AU109" s="274"/>
      <c r="AV109" s="274"/>
      <c r="AW109" s="274"/>
      <c r="AX109" s="274"/>
      <c r="AY109" s="274"/>
      <c r="AZ109" s="274"/>
      <c r="BA109" s="274"/>
      <c r="BB109" s="274"/>
      <c r="BC109" s="274"/>
      <c r="BD109" s="274"/>
      <c r="BE109" s="274"/>
      <c r="BF109" s="274"/>
      <c r="BG109" s="274"/>
      <c r="BH109" s="274"/>
      <c r="BI109" s="274"/>
      <c r="BJ109" s="274"/>
      <c r="BK109" s="274"/>
      <c r="BL109" s="274"/>
      <c r="BM109" s="40"/>
      <c r="BN109" s="143">
        <f t="shared" si="221"/>
        <v>0</v>
      </c>
      <c r="BO109" s="143">
        <f t="shared" si="222"/>
        <v>0</v>
      </c>
      <c r="BP109" s="143">
        <f t="shared" si="223"/>
        <v>0</v>
      </c>
      <c r="BQ109" s="143">
        <f t="shared" si="224"/>
        <v>0</v>
      </c>
      <c r="BR109" s="143">
        <f t="shared" si="225"/>
        <v>0</v>
      </c>
      <c r="BS109" s="143">
        <f t="shared" si="226"/>
        <v>0</v>
      </c>
      <c r="BT109" s="143">
        <f t="shared" si="227"/>
        <v>0</v>
      </c>
      <c r="BU109" s="143">
        <f t="shared" si="228"/>
        <v>0</v>
      </c>
      <c r="BV109" s="143">
        <f t="shared" si="229"/>
        <v>0</v>
      </c>
      <c r="BW109" s="143">
        <f t="shared" si="230"/>
        <v>0</v>
      </c>
      <c r="BX109" s="143">
        <f t="shared" si="231"/>
        <v>0</v>
      </c>
      <c r="BY109" s="143">
        <f t="shared" si="232"/>
        <v>0</v>
      </c>
      <c r="BZ109" s="143">
        <f t="shared" si="233"/>
        <v>0</v>
      </c>
      <c r="CA109" s="143">
        <f t="shared" si="234"/>
        <v>0</v>
      </c>
      <c r="CB109" s="143">
        <f t="shared" si="235"/>
        <v>0</v>
      </c>
      <c r="CC109" s="143">
        <f t="shared" si="236"/>
        <v>0</v>
      </c>
      <c r="CD109" s="143">
        <f t="shared" si="237"/>
        <v>0</v>
      </c>
      <c r="CE109" s="143">
        <f t="shared" si="238"/>
        <v>0</v>
      </c>
      <c r="CF109" s="143">
        <f t="shared" si="239"/>
        <v>0</v>
      </c>
      <c r="CG109" s="143">
        <f t="shared" si="240"/>
        <v>0</v>
      </c>
      <c r="CH109" s="40"/>
      <c r="CI109" s="142">
        <f t="shared" ref="CI109" si="392">SUM(E109:P109)</f>
        <v>0</v>
      </c>
      <c r="CJ109" s="142">
        <f t="shared" ref="CJ109" si="393">SUM(Q109:AB109)</f>
        <v>0</v>
      </c>
      <c r="CK109" s="142">
        <f t="shared" ref="CK109" si="394">SUM(AC109:AN109)</f>
        <v>0</v>
      </c>
      <c r="CL109" s="142">
        <f t="shared" ref="CL109" si="395">SUM(AO109:AZ109)</f>
        <v>0</v>
      </c>
      <c r="CM109" s="142">
        <f t="shared" ref="CM109" si="396">SUM(BA109:BL109)</f>
        <v>0</v>
      </c>
      <c r="CN109" s="40"/>
    </row>
    <row r="110" spans="1:92" s="303" customFormat="1" outlineLevel="1" x14ac:dyDescent="0.3">
      <c r="A110" s="141"/>
      <c r="B110" s="47" t="s">
        <v>260</v>
      </c>
      <c r="C110" s="274"/>
      <c r="D110" s="274"/>
      <c r="E110" s="274"/>
      <c r="F110" s="274"/>
      <c r="G110" s="274"/>
      <c r="H110" s="274"/>
      <c r="I110" s="274"/>
      <c r="J110" s="274"/>
      <c r="K110" s="274"/>
      <c r="L110" s="274"/>
      <c r="M110" s="274"/>
      <c r="N110" s="274"/>
      <c r="O110" s="274"/>
      <c r="P110" s="274"/>
      <c r="Q110" s="274"/>
      <c r="R110" s="274"/>
      <c r="S110" s="274"/>
      <c r="T110" s="274"/>
      <c r="U110" s="274"/>
      <c r="V110" s="274"/>
      <c r="W110" s="274"/>
      <c r="X110" s="274"/>
      <c r="Y110" s="274"/>
      <c r="Z110" s="274"/>
      <c r="AA110" s="274"/>
      <c r="AB110" s="274"/>
      <c r="AC110" s="274"/>
      <c r="AD110" s="274"/>
      <c r="AE110" s="274"/>
      <c r="AF110" s="274"/>
      <c r="AG110" s="274"/>
      <c r="AH110" s="274"/>
      <c r="AI110" s="274"/>
      <c r="AJ110" s="274"/>
      <c r="AK110" s="274"/>
      <c r="AL110" s="274"/>
      <c r="AM110" s="274"/>
      <c r="AN110" s="274"/>
      <c r="AO110" s="274"/>
      <c r="AP110" s="274"/>
      <c r="AQ110" s="274"/>
      <c r="AR110" s="274"/>
      <c r="AS110" s="274"/>
      <c r="AT110" s="274"/>
      <c r="AU110" s="274"/>
      <c r="AV110" s="274"/>
      <c r="AW110" s="274"/>
      <c r="AX110" s="274"/>
      <c r="AY110" s="274"/>
      <c r="AZ110" s="274"/>
      <c r="BA110" s="274"/>
      <c r="BB110" s="274"/>
      <c r="BC110" s="274"/>
      <c r="BD110" s="274"/>
      <c r="BE110" s="274"/>
      <c r="BF110" s="274"/>
      <c r="BG110" s="274"/>
      <c r="BH110" s="274"/>
      <c r="BI110" s="274"/>
      <c r="BJ110" s="274"/>
      <c r="BK110" s="274"/>
      <c r="BL110" s="274"/>
      <c r="BM110" s="40"/>
      <c r="BN110" s="143">
        <f t="shared" si="221"/>
        <v>0</v>
      </c>
      <c r="BO110" s="143">
        <f t="shared" si="222"/>
        <v>0</v>
      </c>
      <c r="BP110" s="143">
        <f t="shared" si="223"/>
        <v>0</v>
      </c>
      <c r="BQ110" s="143">
        <f t="shared" si="224"/>
        <v>0</v>
      </c>
      <c r="BR110" s="143">
        <f t="shared" si="225"/>
        <v>0</v>
      </c>
      <c r="BS110" s="143">
        <f t="shared" si="226"/>
        <v>0</v>
      </c>
      <c r="BT110" s="143">
        <f t="shared" si="227"/>
        <v>0</v>
      </c>
      <c r="BU110" s="143">
        <f t="shared" si="228"/>
        <v>0</v>
      </c>
      <c r="BV110" s="143">
        <f t="shared" si="229"/>
        <v>0</v>
      </c>
      <c r="BW110" s="143">
        <f t="shared" si="230"/>
        <v>0</v>
      </c>
      <c r="BX110" s="143">
        <f t="shared" si="231"/>
        <v>0</v>
      </c>
      <c r="BY110" s="143">
        <f t="shared" si="232"/>
        <v>0</v>
      </c>
      <c r="BZ110" s="143">
        <f t="shared" si="233"/>
        <v>0</v>
      </c>
      <c r="CA110" s="143">
        <f t="shared" si="234"/>
        <v>0</v>
      </c>
      <c r="CB110" s="143">
        <f t="shared" si="235"/>
        <v>0</v>
      </c>
      <c r="CC110" s="143">
        <f t="shared" si="236"/>
        <v>0</v>
      </c>
      <c r="CD110" s="143">
        <f t="shared" si="237"/>
        <v>0</v>
      </c>
      <c r="CE110" s="143">
        <f t="shared" si="238"/>
        <v>0</v>
      </c>
      <c r="CF110" s="143">
        <f t="shared" si="239"/>
        <v>0</v>
      </c>
      <c r="CG110" s="143">
        <f t="shared" si="240"/>
        <v>0</v>
      </c>
      <c r="CH110" s="40"/>
      <c r="CI110" s="142">
        <f t="shared" ref="CI110:CI115" si="397">SUM(E110:P110)</f>
        <v>0</v>
      </c>
      <c r="CJ110" s="142">
        <f t="shared" ref="CJ110:CJ115" si="398">SUM(Q110:AB110)</f>
        <v>0</v>
      </c>
      <c r="CK110" s="142">
        <f t="shared" ref="CK110:CK115" si="399">SUM(AC110:AN110)</f>
        <v>0</v>
      </c>
      <c r="CL110" s="142">
        <f t="shared" ref="CL110:CL115" si="400">SUM(AO110:AZ110)</f>
        <v>0</v>
      </c>
      <c r="CM110" s="142">
        <f t="shared" ref="CM110:CM115" si="401">SUM(BA110:BL110)</f>
        <v>0</v>
      </c>
      <c r="CN110" s="40"/>
    </row>
    <row r="111" spans="1:92" s="303" customFormat="1" outlineLevel="1" x14ac:dyDescent="0.3">
      <c r="A111" s="141"/>
      <c r="B111" s="47" t="s">
        <v>334</v>
      </c>
      <c r="C111" s="274"/>
      <c r="D111" s="274"/>
      <c r="E111" s="274"/>
      <c r="F111" s="274"/>
      <c r="G111" s="274"/>
      <c r="H111" s="274"/>
      <c r="I111" s="274"/>
      <c r="J111" s="274"/>
      <c r="K111" s="274"/>
      <c r="L111" s="274"/>
      <c r="M111" s="274"/>
      <c r="N111" s="274"/>
      <c r="O111" s="274"/>
      <c r="P111" s="274"/>
      <c r="Q111" s="274"/>
      <c r="R111" s="274"/>
      <c r="S111" s="274"/>
      <c r="T111" s="274"/>
      <c r="U111" s="274"/>
      <c r="V111" s="274"/>
      <c r="W111" s="274"/>
      <c r="X111" s="274"/>
      <c r="Y111" s="274"/>
      <c r="Z111" s="274"/>
      <c r="AA111" s="274"/>
      <c r="AB111" s="274"/>
      <c r="AC111" s="274"/>
      <c r="AD111" s="274"/>
      <c r="AE111" s="274"/>
      <c r="AF111" s="274"/>
      <c r="AG111" s="274"/>
      <c r="AH111" s="274"/>
      <c r="AI111" s="274"/>
      <c r="AJ111" s="274"/>
      <c r="AK111" s="274"/>
      <c r="AL111" s="274"/>
      <c r="AM111" s="274"/>
      <c r="AN111" s="274"/>
      <c r="AO111" s="274"/>
      <c r="AP111" s="274"/>
      <c r="AQ111" s="274"/>
      <c r="AR111" s="274"/>
      <c r="AS111" s="274"/>
      <c r="AT111" s="274"/>
      <c r="AU111" s="274"/>
      <c r="AV111" s="274"/>
      <c r="AW111" s="274"/>
      <c r="AX111" s="274"/>
      <c r="AY111" s="274"/>
      <c r="AZ111" s="274"/>
      <c r="BA111" s="274"/>
      <c r="BB111" s="274"/>
      <c r="BC111" s="274"/>
      <c r="BD111" s="274"/>
      <c r="BE111" s="274"/>
      <c r="BF111" s="274"/>
      <c r="BG111" s="274"/>
      <c r="BH111" s="274"/>
      <c r="BI111" s="274"/>
      <c r="BJ111" s="274"/>
      <c r="BK111" s="274"/>
      <c r="BL111" s="274"/>
      <c r="BM111" s="40"/>
      <c r="BN111" s="143">
        <f t="shared" si="221"/>
        <v>0</v>
      </c>
      <c r="BO111" s="143">
        <f t="shared" si="222"/>
        <v>0</v>
      </c>
      <c r="BP111" s="143">
        <f t="shared" si="223"/>
        <v>0</v>
      </c>
      <c r="BQ111" s="143">
        <f t="shared" si="224"/>
        <v>0</v>
      </c>
      <c r="BR111" s="143">
        <f t="shared" si="225"/>
        <v>0</v>
      </c>
      <c r="BS111" s="143">
        <f t="shared" si="226"/>
        <v>0</v>
      </c>
      <c r="BT111" s="143">
        <f t="shared" si="227"/>
        <v>0</v>
      </c>
      <c r="BU111" s="143">
        <f t="shared" si="228"/>
        <v>0</v>
      </c>
      <c r="BV111" s="143">
        <f t="shared" si="229"/>
        <v>0</v>
      </c>
      <c r="BW111" s="143">
        <f t="shared" si="230"/>
        <v>0</v>
      </c>
      <c r="BX111" s="143">
        <f t="shared" si="231"/>
        <v>0</v>
      </c>
      <c r="BY111" s="143">
        <f t="shared" si="232"/>
        <v>0</v>
      </c>
      <c r="BZ111" s="143">
        <f t="shared" si="233"/>
        <v>0</v>
      </c>
      <c r="CA111" s="143">
        <f t="shared" si="234"/>
        <v>0</v>
      </c>
      <c r="CB111" s="143">
        <f t="shared" si="235"/>
        <v>0</v>
      </c>
      <c r="CC111" s="143">
        <f t="shared" si="236"/>
        <v>0</v>
      </c>
      <c r="CD111" s="143">
        <f t="shared" si="237"/>
        <v>0</v>
      </c>
      <c r="CE111" s="143">
        <f t="shared" si="238"/>
        <v>0</v>
      </c>
      <c r="CF111" s="143">
        <f t="shared" si="239"/>
        <v>0</v>
      </c>
      <c r="CG111" s="143">
        <f t="shared" si="240"/>
        <v>0</v>
      </c>
      <c r="CH111" s="40"/>
      <c r="CI111" s="142">
        <f t="shared" si="397"/>
        <v>0</v>
      </c>
      <c r="CJ111" s="142">
        <f t="shared" si="398"/>
        <v>0</v>
      </c>
      <c r="CK111" s="142">
        <f t="shared" si="399"/>
        <v>0</v>
      </c>
      <c r="CL111" s="142">
        <f t="shared" si="400"/>
        <v>0</v>
      </c>
      <c r="CM111" s="142">
        <f t="shared" si="401"/>
        <v>0</v>
      </c>
      <c r="CN111" s="40"/>
    </row>
    <row r="112" spans="1:92" s="303" customFormat="1" outlineLevel="1" x14ac:dyDescent="0.3">
      <c r="A112" s="141"/>
      <c r="B112" s="47" t="s">
        <v>261</v>
      </c>
      <c r="C112" s="274"/>
      <c r="D112" s="274"/>
      <c r="E112" s="274"/>
      <c r="F112" s="274"/>
      <c r="G112" s="274"/>
      <c r="H112" s="274"/>
      <c r="I112" s="274"/>
      <c r="J112" s="274"/>
      <c r="K112" s="274"/>
      <c r="L112" s="274"/>
      <c r="M112" s="274"/>
      <c r="N112" s="274"/>
      <c r="O112" s="274"/>
      <c r="P112" s="274"/>
      <c r="Q112" s="274"/>
      <c r="R112" s="274"/>
      <c r="S112" s="274"/>
      <c r="T112" s="274"/>
      <c r="U112" s="274"/>
      <c r="V112" s="274"/>
      <c r="W112" s="274"/>
      <c r="X112" s="274"/>
      <c r="Y112" s="274"/>
      <c r="Z112" s="274"/>
      <c r="AA112" s="274"/>
      <c r="AB112" s="274"/>
      <c r="AC112" s="274"/>
      <c r="AD112" s="274"/>
      <c r="AE112" s="274"/>
      <c r="AF112" s="274"/>
      <c r="AG112" s="274"/>
      <c r="AH112" s="274"/>
      <c r="AI112" s="274"/>
      <c r="AJ112" s="274"/>
      <c r="AK112" s="274"/>
      <c r="AL112" s="274"/>
      <c r="AM112" s="274"/>
      <c r="AN112" s="274"/>
      <c r="AO112" s="274"/>
      <c r="AP112" s="274"/>
      <c r="AQ112" s="274"/>
      <c r="AR112" s="274"/>
      <c r="AS112" s="274"/>
      <c r="AT112" s="274"/>
      <c r="AU112" s="274"/>
      <c r="AV112" s="274"/>
      <c r="AW112" s="274"/>
      <c r="AX112" s="274"/>
      <c r="AY112" s="274"/>
      <c r="AZ112" s="274"/>
      <c r="BA112" s="274"/>
      <c r="BB112" s="274"/>
      <c r="BC112" s="274"/>
      <c r="BD112" s="274"/>
      <c r="BE112" s="274"/>
      <c r="BF112" s="274"/>
      <c r="BG112" s="274"/>
      <c r="BH112" s="274"/>
      <c r="BI112" s="274"/>
      <c r="BJ112" s="274"/>
      <c r="BK112" s="274"/>
      <c r="BL112" s="274"/>
      <c r="BM112" s="40"/>
      <c r="BN112" s="143">
        <f t="shared" si="221"/>
        <v>0</v>
      </c>
      <c r="BO112" s="143">
        <f t="shared" si="222"/>
        <v>0</v>
      </c>
      <c r="BP112" s="143">
        <f t="shared" si="223"/>
        <v>0</v>
      </c>
      <c r="BQ112" s="143">
        <f t="shared" si="224"/>
        <v>0</v>
      </c>
      <c r="BR112" s="143">
        <f t="shared" si="225"/>
        <v>0</v>
      </c>
      <c r="BS112" s="143">
        <f t="shared" si="226"/>
        <v>0</v>
      </c>
      <c r="BT112" s="143">
        <f t="shared" si="227"/>
        <v>0</v>
      </c>
      <c r="BU112" s="143">
        <f t="shared" si="228"/>
        <v>0</v>
      </c>
      <c r="BV112" s="143">
        <f t="shared" si="229"/>
        <v>0</v>
      </c>
      <c r="BW112" s="143">
        <f t="shared" si="230"/>
        <v>0</v>
      </c>
      <c r="BX112" s="143">
        <f t="shared" si="231"/>
        <v>0</v>
      </c>
      <c r="BY112" s="143">
        <f t="shared" si="232"/>
        <v>0</v>
      </c>
      <c r="BZ112" s="143">
        <f t="shared" si="233"/>
        <v>0</v>
      </c>
      <c r="CA112" s="143">
        <f t="shared" si="234"/>
        <v>0</v>
      </c>
      <c r="CB112" s="143">
        <f t="shared" si="235"/>
        <v>0</v>
      </c>
      <c r="CC112" s="143">
        <f t="shared" si="236"/>
        <v>0</v>
      </c>
      <c r="CD112" s="143">
        <f t="shared" si="237"/>
        <v>0</v>
      </c>
      <c r="CE112" s="143">
        <f t="shared" si="238"/>
        <v>0</v>
      </c>
      <c r="CF112" s="143">
        <f t="shared" si="239"/>
        <v>0</v>
      </c>
      <c r="CG112" s="143">
        <f t="shared" si="240"/>
        <v>0</v>
      </c>
      <c r="CH112" s="40"/>
      <c r="CI112" s="142">
        <f t="shared" si="397"/>
        <v>0</v>
      </c>
      <c r="CJ112" s="142">
        <f t="shared" si="398"/>
        <v>0</v>
      </c>
      <c r="CK112" s="142">
        <f t="shared" si="399"/>
        <v>0</v>
      </c>
      <c r="CL112" s="142">
        <f t="shared" si="400"/>
        <v>0</v>
      </c>
      <c r="CM112" s="142">
        <f t="shared" si="401"/>
        <v>0</v>
      </c>
      <c r="CN112" s="40"/>
    </row>
    <row r="113" spans="1:92" s="303" customFormat="1" outlineLevel="1" x14ac:dyDescent="0.3">
      <c r="A113" s="141"/>
      <c r="B113" s="47" t="s">
        <v>262</v>
      </c>
      <c r="C113" s="70">
        <v>40000</v>
      </c>
      <c r="D113" s="10">
        <v>0.18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9">
        <v>0</v>
      </c>
      <c r="K113" s="9">
        <v>0</v>
      </c>
      <c r="L113" s="9">
        <v>0</v>
      </c>
      <c r="M113" s="55">
        <v>0.5</v>
      </c>
      <c r="N113" s="55">
        <v>0.5</v>
      </c>
      <c r="O113" s="55">
        <v>0.5</v>
      </c>
      <c r="P113" s="55">
        <v>0.5</v>
      </c>
      <c r="Q113" s="55">
        <v>0.5</v>
      </c>
      <c r="R113" s="55">
        <v>0.5</v>
      </c>
      <c r="S113" s="55">
        <v>0.5</v>
      </c>
      <c r="T113" s="55">
        <v>0.5</v>
      </c>
      <c r="U113" s="55">
        <v>0.5</v>
      </c>
      <c r="V113" s="55">
        <v>1</v>
      </c>
      <c r="W113" s="55">
        <v>0.5</v>
      </c>
      <c r="X113" s="55">
        <v>0.5</v>
      </c>
      <c r="Y113" s="55">
        <v>0.5</v>
      </c>
      <c r="Z113" s="55">
        <v>0.5</v>
      </c>
      <c r="AA113" s="55">
        <v>0.5</v>
      </c>
      <c r="AB113" s="55">
        <v>0.5</v>
      </c>
      <c r="AC113" s="9">
        <v>1</v>
      </c>
      <c r="AD113" s="9">
        <v>1</v>
      </c>
      <c r="AE113" s="9">
        <v>1</v>
      </c>
      <c r="AF113" s="9">
        <v>1</v>
      </c>
      <c r="AG113" s="9">
        <v>1</v>
      </c>
      <c r="AH113" s="9">
        <v>1</v>
      </c>
      <c r="AI113" s="9">
        <v>1</v>
      </c>
      <c r="AJ113" s="9">
        <v>1</v>
      </c>
      <c r="AK113" s="9">
        <v>1</v>
      </c>
      <c r="AL113" s="9">
        <v>1</v>
      </c>
      <c r="AM113" s="9">
        <v>1</v>
      </c>
      <c r="AN113" s="9">
        <v>1</v>
      </c>
      <c r="AO113" s="9">
        <v>1</v>
      </c>
      <c r="AP113" s="9">
        <v>1</v>
      </c>
      <c r="AQ113" s="9">
        <v>1</v>
      </c>
      <c r="AR113" s="9">
        <v>1</v>
      </c>
      <c r="AS113" s="9">
        <v>1</v>
      </c>
      <c r="AT113" s="9">
        <v>1</v>
      </c>
      <c r="AU113" s="9">
        <v>1</v>
      </c>
      <c r="AV113" s="9">
        <v>1</v>
      </c>
      <c r="AW113" s="9">
        <v>1</v>
      </c>
      <c r="AX113" s="9">
        <v>1</v>
      </c>
      <c r="AY113" s="9">
        <v>1</v>
      </c>
      <c r="AZ113" s="9">
        <v>1</v>
      </c>
      <c r="BA113" s="9">
        <v>1</v>
      </c>
      <c r="BB113" s="9">
        <v>1</v>
      </c>
      <c r="BC113" s="9">
        <v>1</v>
      </c>
      <c r="BD113" s="9">
        <v>1</v>
      </c>
      <c r="BE113" s="9">
        <v>1</v>
      </c>
      <c r="BF113" s="9">
        <v>1</v>
      </c>
      <c r="BG113" s="9">
        <v>1</v>
      </c>
      <c r="BH113" s="9">
        <v>1</v>
      </c>
      <c r="BI113" s="9">
        <v>1</v>
      </c>
      <c r="BJ113" s="9">
        <v>1</v>
      </c>
      <c r="BK113" s="9">
        <v>1</v>
      </c>
      <c r="BL113" s="9">
        <v>1</v>
      </c>
      <c r="BM113" s="40"/>
      <c r="BN113" s="143">
        <f t="shared" si="221"/>
        <v>0</v>
      </c>
      <c r="BO113" s="143">
        <f t="shared" si="222"/>
        <v>0</v>
      </c>
      <c r="BP113" s="143">
        <f t="shared" si="223"/>
        <v>0.5</v>
      </c>
      <c r="BQ113" s="143">
        <f t="shared" si="224"/>
        <v>1.5</v>
      </c>
      <c r="BR113" s="143">
        <f t="shared" si="225"/>
        <v>1.5</v>
      </c>
      <c r="BS113" s="143">
        <f t="shared" si="226"/>
        <v>2</v>
      </c>
      <c r="BT113" s="143">
        <f t="shared" si="227"/>
        <v>1.5</v>
      </c>
      <c r="BU113" s="143">
        <f t="shared" si="228"/>
        <v>1.5</v>
      </c>
      <c r="BV113" s="143">
        <f t="shared" si="229"/>
        <v>3</v>
      </c>
      <c r="BW113" s="143">
        <f t="shared" si="230"/>
        <v>3</v>
      </c>
      <c r="BX113" s="143">
        <f t="shared" si="231"/>
        <v>3</v>
      </c>
      <c r="BY113" s="143">
        <f t="shared" si="232"/>
        <v>3</v>
      </c>
      <c r="BZ113" s="143">
        <f t="shared" si="233"/>
        <v>3</v>
      </c>
      <c r="CA113" s="143">
        <f t="shared" si="234"/>
        <v>3</v>
      </c>
      <c r="CB113" s="143">
        <f t="shared" si="235"/>
        <v>3</v>
      </c>
      <c r="CC113" s="143">
        <f t="shared" si="236"/>
        <v>3</v>
      </c>
      <c r="CD113" s="143">
        <f t="shared" si="237"/>
        <v>3</v>
      </c>
      <c r="CE113" s="143">
        <f t="shared" si="238"/>
        <v>3</v>
      </c>
      <c r="CF113" s="143">
        <f t="shared" si="239"/>
        <v>3</v>
      </c>
      <c r="CG113" s="143">
        <f t="shared" si="240"/>
        <v>3</v>
      </c>
      <c r="CH113" s="40"/>
      <c r="CI113" s="142">
        <f t="shared" si="397"/>
        <v>2</v>
      </c>
      <c r="CJ113" s="142">
        <f t="shared" si="398"/>
        <v>6.5</v>
      </c>
      <c r="CK113" s="142">
        <f t="shared" si="399"/>
        <v>12</v>
      </c>
      <c r="CL113" s="142">
        <f t="shared" si="400"/>
        <v>12</v>
      </c>
      <c r="CM113" s="142">
        <f t="shared" si="401"/>
        <v>12</v>
      </c>
      <c r="CN113" s="40"/>
    </row>
    <row r="114" spans="1:92" s="303" customFormat="1" outlineLevel="1" x14ac:dyDescent="0.3">
      <c r="A114" s="141"/>
      <c r="B114" s="47" t="s">
        <v>263</v>
      </c>
      <c r="C114" s="70">
        <v>0</v>
      </c>
      <c r="D114" s="71">
        <v>0</v>
      </c>
      <c r="E114" s="9">
        <v>0</v>
      </c>
      <c r="F114" s="9">
        <v>0</v>
      </c>
      <c r="G114" s="9">
        <v>0</v>
      </c>
      <c r="H114" s="9">
        <v>0</v>
      </c>
      <c r="I114" s="9">
        <v>0</v>
      </c>
      <c r="J114" s="9">
        <v>0</v>
      </c>
      <c r="K114" s="9">
        <v>0</v>
      </c>
      <c r="L114" s="9">
        <v>0</v>
      </c>
      <c r="M114" s="9">
        <v>0</v>
      </c>
      <c r="N114" s="9">
        <v>0</v>
      </c>
      <c r="O114" s="9">
        <v>0</v>
      </c>
      <c r="P114" s="9">
        <v>0</v>
      </c>
      <c r="Q114" s="9">
        <v>0</v>
      </c>
      <c r="R114" s="9">
        <v>0</v>
      </c>
      <c r="S114" s="9">
        <v>0</v>
      </c>
      <c r="T114" s="9">
        <v>0</v>
      </c>
      <c r="U114" s="9">
        <v>0</v>
      </c>
      <c r="V114" s="9">
        <v>0</v>
      </c>
      <c r="W114" s="9">
        <v>0</v>
      </c>
      <c r="X114" s="9">
        <v>0</v>
      </c>
      <c r="Y114" s="9">
        <v>0</v>
      </c>
      <c r="Z114" s="9">
        <v>0</v>
      </c>
      <c r="AA114" s="9">
        <v>0</v>
      </c>
      <c r="AB114" s="9">
        <v>0</v>
      </c>
      <c r="AC114" s="9">
        <v>0</v>
      </c>
      <c r="AD114" s="9">
        <v>0</v>
      </c>
      <c r="AE114" s="9">
        <v>0</v>
      </c>
      <c r="AF114" s="9">
        <v>0</v>
      </c>
      <c r="AG114" s="9">
        <v>0</v>
      </c>
      <c r="AH114" s="9">
        <v>0</v>
      </c>
      <c r="AI114" s="9">
        <v>0</v>
      </c>
      <c r="AJ114" s="9">
        <v>0</v>
      </c>
      <c r="AK114" s="9">
        <v>0</v>
      </c>
      <c r="AL114" s="9">
        <v>0</v>
      </c>
      <c r="AM114" s="9">
        <v>0</v>
      </c>
      <c r="AN114" s="9">
        <v>0</v>
      </c>
      <c r="AO114" s="9">
        <v>0</v>
      </c>
      <c r="AP114" s="9">
        <v>0</v>
      </c>
      <c r="AQ114" s="9">
        <v>0</v>
      </c>
      <c r="AR114" s="9">
        <v>0</v>
      </c>
      <c r="AS114" s="9">
        <v>0</v>
      </c>
      <c r="AT114" s="9">
        <v>0</v>
      </c>
      <c r="AU114" s="9">
        <v>0</v>
      </c>
      <c r="AV114" s="9">
        <v>0</v>
      </c>
      <c r="AW114" s="9">
        <v>0</v>
      </c>
      <c r="AX114" s="9">
        <v>0</v>
      </c>
      <c r="AY114" s="9">
        <v>0</v>
      </c>
      <c r="AZ114" s="9">
        <v>0</v>
      </c>
      <c r="BA114" s="9">
        <v>0</v>
      </c>
      <c r="BB114" s="9">
        <v>0</v>
      </c>
      <c r="BC114" s="9">
        <v>0</v>
      </c>
      <c r="BD114" s="9">
        <v>0</v>
      </c>
      <c r="BE114" s="9">
        <v>0</v>
      </c>
      <c r="BF114" s="9">
        <v>0</v>
      </c>
      <c r="BG114" s="9">
        <v>0</v>
      </c>
      <c r="BH114" s="9">
        <v>0</v>
      </c>
      <c r="BI114" s="9">
        <v>0</v>
      </c>
      <c r="BJ114" s="9">
        <v>0</v>
      </c>
      <c r="BK114" s="9">
        <v>0</v>
      </c>
      <c r="BL114" s="9">
        <v>0</v>
      </c>
      <c r="BM114" s="40"/>
      <c r="BN114" s="143">
        <f t="shared" si="221"/>
        <v>0</v>
      </c>
      <c r="BO114" s="143">
        <f t="shared" si="222"/>
        <v>0</v>
      </c>
      <c r="BP114" s="143">
        <f t="shared" si="223"/>
        <v>0</v>
      </c>
      <c r="BQ114" s="143">
        <f t="shared" si="224"/>
        <v>0</v>
      </c>
      <c r="BR114" s="143">
        <f t="shared" si="225"/>
        <v>0</v>
      </c>
      <c r="BS114" s="143">
        <f t="shared" si="226"/>
        <v>0</v>
      </c>
      <c r="BT114" s="143">
        <f t="shared" si="227"/>
        <v>0</v>
      </c>
      <c r="BU114" s="143">
        <f t="shared" si="228"/>
        <v>0</v>
      </c>
      <c r="BV114" s="143">
        <f t="shared" si="229"/>
        <v>0</v>
      </c>
      <c r="BW114" s="143">
        <f t="shared" si="230"/>
        <v>0</v>
      </c>
      <c r="BX114" s="143">
        <f t="shared" si="231"/>
        <v>0</v>
      </c>
      <c r="BY114" s="143">
        <f t="shared" si="232"/>
        <v>0</v>
      </c>
      <c r="BZ114" s="143">
        <f t="shared" si="233"/>
        <v>0</v>
      </c>
      <c r="CA114" s="143">
        <f t="shared" si="234"/>
        <v>0</v>
      </c>
      <c r="CB114" s="143">
        <f t="shared" si="235"/>
        <v>0</v>
      </c>
      <c r="CC114" s="143">
        <f t="shared" si="236"/>
        <v>0</v>
      </c>
      <c r="CD114" s="143">
        <f t="shared" si="237"/>
        <v>0</v>
      </c>
      <c r="CE114" s="143">
        <f t="shared" si="238"/>
        <v>0</v>
      </c>
      <c r="CF114" s="143">
        <f t="shared" si="239"/>
        <v>0</v>
      </c>
      <c r="CG114" s="143">
        <f t="shared" si="240"/>
        <v>0</v>
      </c>
      <c r="CH114" s="40"/>
      <c r="CI114" s="142">
        <f t="shared" si="397"/>
        <v>0</v>
      </c>
      <c r="CJ114" s="142">
        <f t="shared" si="398"/>
        <v>0</v>
      </c>
      <c r="CK114" s="142">
        <f t="shared" si="399"/>
        <v>0</v>
      </c>
      <c r="CL114" s="142">
        <f t="shared" si="400"/>
        <v>0</v>
      </c>
      <c r="CM114" s="142">
        <f t="shared" si="401"/>
        <v>0</v>
      </c>
      <c r="CN114" s="40"/>
    </row>
    <row r="115" spans="1:92" s="303" customFormat="1" outlineLevel="1" x14ac:dyDescent="0.3">
      <c r="A115" s="141"/>
      <c r="B115" s="69" t="s">
        <v>264</v>
      </c>
      <c r="C115" s="70">
        <v>0</v>
      </c>
      <c r="D115" s="71">
        <v>0</v>
      </c>
      <c r="E115" s="9">
        <v>0</v>
      </c>
      <c r="F115" s="9">
        <v>0</v>
      </c>
      <c r="G115" s="9">
        <v>0</v>
      </c>
      <c r="H115" s="9">
        <v>0</v>
      </c>
      <c r="I115" s="9">
        <v>0</v>
      </c>
      <c r="J115" s="9">
        <v>0</v>
      </c>
      <c r="K115" s="9">
        <v>0</v>
      </c>
      <c r="L115" s="9">
        <v>0</v>
      </c>
      <c r="M115" s="9">
        <v>0</v>
      </c>
      <c r="N115" s="9">
        <v>0</v>
      </c>
      <c r="O115" s="9">
        <v>0</v>
      </c>
      <c r="P115" s="9">
        <v>0</v>
      </c>
      <c r="Q115" s="9">
        <v>0</v>
      </c>
      <c r="R115" s="9">
        <v>0</v>
      </c>
      <c r="S115" s="9">
        <v>0</v>
      </c>
      <c r="T115" s="9">
        <v>0</v>
      </c>
      <c r="U115" s="9">
        <v>0</v>
      </c>
      <c r="V115" s="9">
        <v>0</v>
      </c>
      <c r="W115" s="9">
        <v>0</v>
      </c>
      <c r="X115" s="9">
        <v>0</v>
      </c>
      <c r="Y115" s="9">
        <v>0</v>
      </c>
      <c r="Z115" s="9">
        <v>0</v>
      </c>
      <c r="AA115" s="9">
        <v>0</v>
      </c>
      <c r="AB115" s="9">
        <v>0</v>
      </c>
      <c r="AC115" s="9">
        <v>0</v>
      </c>
      <c r="AD115" s="9">
        <v>0</v>
      </c>
      <c r="AE115" s="9">
        <v>0</v>
      </c>
      <c r="AF115" s="9">
        <v>0</v>
      </c>
      <c r="AG115" s="9">
        <v>0</v>
      </c>
      <c r="AH115" s="9">
        <v>0</v>
      </c>
      <c r="AI115" s="9">
        <v>0</v>
      </c>
      <c r="AJ115" s="9">
        <v>0</v>
      </c>
      <c r="AK115" s="9">
        <v>0</v>
      </c>
      <c r="AL115" s="9">
        <v>0</v>
      </c>
      <c r="AM115" s="9">
        <v>0</v>
      </c>
      <c r="AN115" s="9">
        <v>0</v>
      </c>
      <c r="AO115" s="9">
        <v>0</v>
      </c>
      <c r="AP115" s="9">
        <v>0</v>
      </c>
      <c r="AQ115" s="9">
        <v>0</v>
      </c>
      <c r="AR115" s="9">
        <v>0</v>
      </c>
      <c r="AS115" s="9">
        <v>0</v>
      </c>
      <c r="AT115" s="9">
        <v>0</v>
      </c>
      <c r="AU115" s="9">
        <v>0</v>
      </c>
      <c r="AV115" s="9">
        <v>0</v>
      </c>
      <c r="AW115" s="9">
        <v>0</v>
      </c>
      <c r="AX115" s="9">
        <v>0</v>
      </c>
      <c r="AY115" s="9">
        <v>0</v>
      </c>
      <c r="AZ115" s="9">
        <v>0</v>
      </c>
      <c r="BA115" s="9">
        <v>0</v>
      </c>
      <c r="BB115" s="9">
        <v>0</v>
      </c>
      <c r="BC115" s="9">
        <v>0</v>
      </c>
      <c r="BD115" s="9">
        <v>0</v>
      </c>
      <c r="BE115" s="9">
        <v>0</v>
      </c>
      <c r="BF115" s="9">
        <v>0</v>
      </c>
      <c r="BG115" s="9">
        <v>0</v>
      </c>
      <c r="BH115" s="9">
        <v>0</v>
      </c>
      <c r="BI115" s="9">
        <v>0</v>
      </c>
      <c r="BJ115" s="9">
        <v>0</v>
      </c>
      <c r="BK115" s="9">
        <v>0</v>
      </c>
      <c r="BL115" s="9">
        <v>0</v>
      </c>
      <c r="BM115" s="40"/>
      <c r="BN115" s="143">
        <f t="shared" si="221"/>
        <v>0</v>
      </c>
      <c r="BO115" s="143">
        <f t="shared" si="222"/>
        <v>0</v>
      </c>
      <c r="BP115" s="143">
        <f t="shared" si="223"/>
        <v>0</v>
      </c>
      <c r="BQ115" s="143">
        <f t="shared" si="224"/>
        <v>0</v>
      </c>
      <c r="BR115" s="143">
        <f t="shared" si="225"/>
        <v>0</v>
      </c>
      <c r="BS115" s="143">
        <f t="shared" si="226"/>
        <v>0</v>
      </c>
      <c r="BT115" s="143">
        <f t="shared" si="227"/>
        <v>0</v>
      </c>
      <c r="BU115" s="143">
        <f t="shared" si="228"/>
        <v>0</v>
      </c>
      <c r="BV115" s="143">
        <f t="shared" si="229"/>
        <v>0</v>
      </c>
      <c r="BW115" s="143">
        <f t="shared" si="230"/>
        <v>0</v>
      </c>
      <c r="BX115" s="143">
        <f t="shared" si="231"/>
        <v>0</v>
      </c>
      <c r="BY115" s="143">
        <f t="shared" si="232"/>
        <v>0</v>
      </c>
      <c r="BZ115" s="143">
        <f t="shared" si="233"/>
        <v>0</v>
      </c>
      <c r="CA115" s="143">
        <f t="shared" si="234"/>
        <v>0</v>
      </c>
      <c r="CB115" s="143">
        <f t="shared" si="235"/>
        <v>0</v>
      </c>
      <c r="CC115" s="143">
        <f t="shared" si="236"/>
        <v>0</v>
      </c>
      <c r="CD115" s="143">
        <f t="shared" si="237"/>
        <v>0</v>
      </c>
      <c r="CE115" s="143">
        <f t="shared" si="238"/>
        <v>0</v>
      </c>
      <c r="CF115" s="143">
        <f t="shared" si="239"/>
        <v>0</v>
      </c>
      <c r="CG115" s="143">
        <f t="shared" si="240"/>
        <v>0</v>
      </c>
      <c r="CH115" s="40"/>
      <c r="CI115" s="142">
        <f t="shared" si="397"/>
        <v>0</v>
      </c>
      <c r="CJ115" s="142">
        <f t="shared" si="398"/>
        <v>0</v>
      </c>
      <c r="CK115" s="142">
        <f t="shared" si="399"/>
        <v>0</v>
      </c>
      <c r="CL115" s="142">
        <f t="shared" si="400"/>
        <v>0</v>
      </c>
      <c r="CM115" s="142">
        <f t="shared" si="401"/>
        <v>0</v>
      </c>
      <c r="CN115" s="40"/>
    </row>
    <row r="116" spans="1:92" s="303" customFormat="1" outlineLevel="1" x14ac:dyDescent="0.3">
      <c r="A116" s="277"/>
      <c r="B116" s="273" t="str">
        <f>B109</f>
        <v>France:  Legal</v>
      </c>
      <c r="C116" s="274"/>
      <c r="D116" s="274"/>
      <c r="E116" s="274"/>
      <c r="F116" s="274"/>
      <c r="G116" s="274"/>
      <c r="H116" s="274"/>
      <c r="I116" s="274"/>
      <c r="J116" s="274"/>
      <c r="K116" s="274"/>
      <c r="L116" s="274"/>
      <c r="M116" s="274"/>
      <c r="N116" s="274"/>
      <c r="O116" s="274"/>
      <c r="P116" s="274"/>
      <c r="Q116" s="274"/>
      <c r="R116" s="274"/>
      <c r="S116" s="274"/>
      <c r="T116" s="274"/>
      <c r="U116" s="274"/>
      <c r="V116" s="274"/>
      <c r="W116" s="274"/>
      <c r="X116" s="274"/>
      <c r="Y116" s="274"/>
      <c r="Z116" s="274"/>
      <c r="AA116" s="274"/>
      <c r="AB116" s="274"/>
      <c r="AC116" s="274"/>
      <c r="AD116" s="274"/>
      <c r="AE116" s="274"/>
      <c r="AF116" s="274"/>
      <c r="AG116" s="274"/>
      <c r="AH116" s="274"/>
      <c r="AI116" s="274"/>
      <c r="AJ116" s="274"/>
      <c r="AK116" s="274"/>
      <c r="AL116" s="274"/>
      <c r="AM116" s="274"/>
      <c r="AN116" s="274"/>
      <c r="AO116" s="274"/>
      <c r="AP116" s="274"/>
      <c r="AQ116" s="274"/>
      <c r="AR116" s="274"/>
      <c r="AS116" s="274"/>
      <c r="AT116" s="274"/>
      <c r="AU116" s="274"/>
      <c r="AV116" s="274"/>
      <c r="AW116" s="274"/>
      <c r="AX116" s="274"/>
      <c r="AY116" s="274"/>
      <c r="AZ116" s="274"/>
      <c r="BA116" s="274"/>
      <c r="BB116" s="274"/>
      <c r="BC116" s="274"/>
      <c r="BD116" s="274"/>
      <c r="BE116" s="274"/>
      <c r="BF116" s="274"/>
      <c r="BG116" s="274"/>
      <c r="BH116" s="274"/>
      <c r="BI116" s="274"/>
      <c r="BJ116" s="274"/>
      <c r="BK116" s="274"/>
      <c r="BL116" s="274"/>
      <c r="BM116" s="40"/>
      <c r="BN116" s="143">
        <f t="shared" si="221"/>
        <v>0</v>
      </c>
      <c r="BO116" s="143">
        <f t="shared" si="222"/>
        <v>0</v>
      </c>
      <c r="BP116" s="143">
        <f t="shared" si="223"/>
        <v>0</v>
      </c>
      <c r="BQ116" s="143">
        <f t="shared" si="224"/>
        <v>0</v>
      </c>
      <c r="BR116" s="143">
        <f t="shared" si="225"/>
        <v>0</v>
      </c>
      <c r="BS116" s="143">
        <f t="shared" si="226"/>
        <v>0</v>
      </c>
      <c r="BT116" s="143">
        <f t="shared" si="227"/>
        <v>0</v>
      </c>
      <c r="BU116" s="143">
        <f t="shared" si="228"/>
        <v>0</v>
      </c>
      <c r="BV116" s="143">
        <f t="shared" si="229"/>
        <v>0</v>
      </c>
      <c r="BW116" s="143">
        <f t="shared" si="230"/>
        <v>0</v>
      </c>
      <c r="BX116" s="143">
        <f t="shared" si="231"/>
        <v>0</v>
      </c>
      <c r="BY116" s="143">
        <f t="shared" si="232"/>
        <v>0</v>
      </c>
      <c r="BZ116" s="143">
        <f t="shared" si="233"/>
        <v>0</v>
      </c>
      <c r="CA116" s="143">
        <f t="shared" si="234"/>
        <v>0</v>
      </c>
      <c r="CB116" s="143">
        <f t="shared" si="235"/>
        <v>0</v>
      </c>
      <c r="CC116" s="143">
        <f t="shared" si="236"/>
        <v>0</v>
      </c>
      <c r="CD116" s="143">
        <f t="shared" si="237"/>
        <v>0</v>
      </c>
      <c r="CE116" s="143">
        <f t="shared" si="238"/>
        <v>0</v>
      </c>
      <c r="CF116" s="143">
        <f t="shared" si="239"/>
        <v>0</v>
      </c>
      <c r="CG116" s="143">
        <f t="shared" si="240"/>
        <v>0</v>
      </c>
      <c r="CH116" s="40"/>
      <c r="CI116" s="143">
        <f t="shared" ref="CI116:CI124" si="402">SUM(E116:P116)</f>
        <v>0</v>
      </c>
      <c r="CJ116" s="143">
        <f t="shared" ref="CJ116:CJ124" si="403">SUM(Q116:AB116)</f>
        <v>0</v>
      </c>
      <c r="CK116" s="143">
        <f t="shared" ref="CK116:CK124" si="404">SUM(AC116:AN116)</f>
        <v>0</v>
      </c>
      <c r="CL116" s="143">
        <f t="shared" ref="CL116:CL124" si="405">SUM(AO116:AZ116)</f>
        <v>0</v>
      </c>
      <c r="CM116" s="143">
        <f t="shared" ref="CM116:CM124" si="406">SUM(BA116:BL116)</f>
        <v>0</v>
      </c>
      <c r="CN116" s="40"/>
    </row>
    <row r="117" spans="1:92" s="303" customFormat="1" outlineLevel="1" x14ac:dyDescent="0.3">
      <c r="A117" s="277"/>
      <c r="B117" s="273" t="str">
        <f t="shared" ref="B117:B122" si="407">B110</f>
        <v>France: HR</v>
      </c>
      <c r="C117" s="274"/>
      <c r="D117" s="274"/>
      <c r="E117" s="274"/>
      <c r="F117" s="274"/>
      <c r="G117" s="274"/>
      <c r="H117" s="274"/>
      <c r="I117" s="274"/>
      <c r="J117" s="274"/>
      <c r="K117" s="274"/>
      <c r="L117" s="274"/>
      <c r="M117" s="274"/>
      <c r="N117" s="274"/>
      <c r="O117" s="274"/>
      <c r="P117" s="274"/>
      <c r="Q117" s="274"/>
      <c r="R117" s="274"/>
      <c r="S117" s="274"/>
      <c r="T117" s="274"/>
      <c r="U117" s="274"/>
      <c r="V117" s="274"/>
      <c r="W117" s="274"/>
      <c r="X117" s="274"/>
      <c r="Y117" s="274"/>
      <c r="Z117" s="274"/>
      <c r="AA117" s="274"/>
      <c r="AB117" s="274"/>
      <c r="AC117" s="274"/>
      <c r="AD117" s="274"/>
      <c r="AE117" s="274"/>
      <c r="AF117" s="274"/>
      <c r="AG117" s="274"/>
      <c r="AH117" s="274"/>
      <c r="AI117" s="274"/>
      <c r="AJ117" s="274"/>
      <c r="AK117" s="274"/>
      <c r="AL117" s="274"/>
      <c r="AM117" s="274"/>
      <c r="AN117" s="274"/>
      <c r="AO117" s="274"/>
      <c r="AP117" s="274"/>
      <c r="AQ117" s="274"/>
      <c r="AR117" s="274"/>
      <c r="AS117" s="274"/>
      <c r="AT117" s="274"/>
      <c r="AU117" s="274"/>
      <c r="AV117" s="274"/>
      <c r="AW117" s="274"/>
      <c r="AX117" s="274"/>
      <c r="AY117" s="274"/>
      <c r="AZ117" s="274"/>
      <c r="BA117" s="274"/>
      <c r="BB117" s="274"/>
      <c r="BC117" s="274"/>
      <c r="BD117" s="274"/>
      <c r="BE117" s="274"/>
      <c r="BF117" s="274"/>
      <c r="BG117" s="274"/>
      <c r="BH117" s="274"/>
      <c r="BI117" s="274"/>
      <c r="BJ117" s="274"/>
      <c r="BK117" s="274"/>
      <c r="BL117" s="274"/>
      <c r="BM117" s="40"/>
      <c r="BN117" s="143">
        <f t="shared" si="221"/>
        <v>0</v>
      </c>
      <c r="BO117" s="143">
        <f t="shared" si="222"/>
        <v>0</v>
      </c>
      <c r="BP117" s="143">
        <f t="shared" si="223"/>
        <v>0</v>
      </c>
      <c r="BQ117" s="143">
        <f t="shared" si="224"/>
        <v>0</v>
      </c>
      <c r="BR117" s="143">
        <f t="shared" si="225"/>
        <v>0</v>
      </c>
      <c r="BS117" s="143">
        <f t="shared" si="226"/>
        <v>0</v>
      </c>
      <c r="BT117" s="143">
        <f t="shared" si="227"/>
        <v>0</v>
      </c>
      <c r="BU117" s="143">
        <f t="shared" si="228"/>
        <v>0</v>
      </c>
      <c r="BV117" s="143">
        <f t="shared" si="229"/>
        <v>0</v>
      </c>
      <c r="BW117" s="143">
        <f t="shared" si="230"/>
        <v>0</v>
      </c>
      <c r="BX117" s="143">
        <f t="shared" si="231"/>
        <v>0</v>
      </c>
      <c r="BY117" s="143">
        <f t="shared" si="232"/>
        <v>0</v>
      </c>
      <c r="BZ117" s="143">
        <f t="shared" si="233"/>
        <v>0</v>
      </c>
      <c r="CA117" s="143">
        <f t="shared" si="234"/>
        <v>0</v>
      </c>
      <c r="CB117" s="143">
        <f t="shared" si="235"/>
        <v>0</v>
      </c>
      <c r="CC117" s="143">
        <f t="shared" si="236"/>
        <v>0</v>
      </c>
      <c r="CD117" s="143">
        <f t="shared" si="237"/>
        <v>0</v>
      </c>
      <c r="CE117" s="143">
        <f t="shared" si="238"/>
        <v>0</v>
      </c>
      <c r="CF117" s="143">
        <f t="shared" si="239"/>
        <v>0</v>
      </c>
      <c r="CG117" s="143">
        <f t="shared" si="240"/>
        <v>0</v>
      </c>
      <c r="CH117" s="40"/>
      <c r="CI117" s="143">
        <f t="shared" si="402"/>
        <v>0</v>
      </c>
      <c r="CJ117" s="143">
        <f t="shared" si="403"/>
        <v>0</v>
      </c>
      <c r="CK117" s="143">
        <f t="shared" si="404"/>
        <v>0</v>
      </c>
      <c r="CL117" s="143">
        <f t="shared" si="405"/>
        <v>0</v>
      </c>
      <c r="CM117" s="143">
        <f t="shared" si="406"/>
        <v>0</v>
      </c>
      <c r="CN117" s="40"/>
    </row>
    <row r="118" spans="1:92" s="303" customFormat="1" outlineLevel="1" x14ac:dyDescent="0.3">
      <c r="A118" s="277"/>
      <c r="B118" s="273" t="str">
        <f t="shared" si="407"/>
        <v>France:  Comptable/HR</v>
      </c>
      <c r="C118" s="274"/>
      <c r="D118" s="274"/>
      <c r="E118" s="274"/>
      <c r="F118" s="274"/>
      <c r="G118" s="274"/>
      <c r="H118" s="274"/>
      <c r="I118" s="274"/>
      <c r="J118" s="274"/>
      <c r="K118" s="274"/>
      <c r="L118" s="274"/>
      <c r="M118" s="274"/>
      <c r="N118" s="274"/>
      <c r="O118" s="274"/>
      <c r="P118" s="274"/>
      <c r="Q118" s="274"/>
      <c r="R118" s="274"/>
      <c r="S118" s="274"/>
      <c r="T118" s="274"/>
      <c r="U118" s="274"/>
      <c r="V118" s="274"/>
      <c r="W118" s="274"/>
      <c r="X118" s="274"/>
      <c r="Y118" s="274"/>
      <c r="Z118" s="274"/>
      <c r="AA118" s="274"/>
      <c r="AB118" s="274"/>
      <c r="AC118" s="274"/>
      <c r="AD118" s="274"/>
      <c r="AE118" s="274"/>
      <c r="AF118" s="274"/>
      <c r="AG118" s="274"/>
      <c r="AH118" s="274"/>
      <c r="AI118" s="274"/>
      <c r="AJ118" s="274"/>
      <c r="AK118" s="274"/>
      <c r="AL118" s="274"/>
      <c r="AM118" s="274"/>
      <c r="AN118" s="274"/>
      <c r="AO118" s="274"/>
      <c r="AP118" s="274"/>
      <c r="AQ118" s="274"/>
      <c r="AR118" s="274"/>
      <c r="AS118" s="274"/>
      <c r="AT118" s="274"/>
      <c r="AU118" s="274"/>
      <c r="AV118" s="274"/>
      <c r="AW118" s="274"/>
      <c r="AX118" s="274"/>
      <c r="AY118" s="274"/>
      <c r="AZ118" s="274"/>
      <c r="BA118" s="274"/>
      <c r="BB118" s="274"/>
      <c r="BC118" s="274"/>
      <c r="BD118" s="274"/>
      <c r="BE118" s="274"/>
      <c r="BF118" s="274"/>
      <c r="BG118" s="274"/>
      <c r="BH118" s="274"/>
      <c r="BI118" s="274"/>
      <c r="BJ118" s="274"/>
      <c r="BK118" s="274"/>
      <c r="BL118" s="274"/>
      <c r="BM118" s="40"/>
      <c r="BN118" s="143">
        <f t="shared" si="221"/>
        <v>0</v>
      </c>
      <c r="BO118" s="143">
        <f t="shared" si="222"/>
        <v>0</v>
      </c>
      <c r="BP118" s="143">
        <f t="shared" si="223"/>
        <v>0</v>
      </c>
      <c r="BQ118" s="143">
        <f t="shared" si="224"/>
        <v>0</v>
      </c>
      <c r="BR118" s="143">
        <f t="shared" si="225"/>
        <v>0</v>
      </c>
      <c r="BS118" s="143">
        <f t="shared" si="226"/>
        <v>0</v>
      </c>
      <c r="BT118" s="143">
        <f t="shared" si="227"/>
        <v>0</v>
      </c>
      <c r="BU118" s="143">
        <f t="shared" si="228"/>
        <v>0</v>
      </c>
      <c r="BV118" s="143">
        <f t="shared" si="229"/>
        <v>0</v>
      </c>
      <c r="BW118" s="143">
        <f t="shared" si="230"/>
        <v>0</v>
      </c>
      <c r="BX118" s="143">
        <f t="shared" si="231"/>
        <v>0</v>
      </c>
      <c r="BY118" s="143">
        <f t="shared" si="232"/>
        <v>0</v>
      </c>
      <c r="BZ118" s="143">
        <f t="shared" si="233"/>
        <v>0</v>
      </c>
      <c r="CA118" s="143">
        <f t="shared" si="234"/>
        <v>0</v>
      </c>
      <c r="CB118" s="143">
        <f t="shared" si="235"/>
        <v>0</v>
      </c>
      <c r="CC118" s="143">
        <f t="shared" si="236"/>
        <v>0</v>
      </c>
      <c r="CD118" s="143">
        <f t="shared" si="237"/>
        <v>0</v>
      </c>
      <c r="CE118" s="143">
        <f t="shared" si="238"/>
        <v>0</v>
      </c>
      <c r="CF118" s="143">
        <f t="shared" si="239"/>
        <v>0</v>
      </c>
      <c r="CG118" s="143">
        <f t="shared" si="240"/>
        <v>0</v>
      </c>
      <c r="CH118" s="40"/>
      <c r="CI118" s="143">
        <f t="shared" si="402"/>
        <v>0</v>
      </c>
      <c r="CJ118" s="143">
        <f t="shared" si="403"/>
        <v>0</v>
      </c>
      <c r="CK118" s="143">
        <f t="shared" si="404"/>
        <v>0</v>
      </c>
      <c r="CL118" s="143">
        <f t="shared" si="405"/>
        <v>0</v>
      </c>
      <c r="CM118" s="143">
        <f t="shared" si="406"/>
        <v>0</v>
      </c>
      <c r="CN118" s="40"/>
    </row>
    <row r="119" spans="1:92" s="303" customFormat="1" outlineLevel="1" x14ac:dyDescent="0.3">
      <c r="A119" s="277"/>
      <c r="B119" s="273" t="str">
        <f t="shared" si="407"/>
        <v>France: Admin</v>
      </c>
      <c r="C119" s="274"/>
      <c r="D119" s="274"/>
      <c r="E119" s="274"/>
      <c r="F119" s="274"/>
      <c r="G119" s="274"/>
      <c r="H119" s="274"/>
      <c r="I119" s="274"/>
      <c r="J119" s="274"/>
      <c r="K119" s="274"/>
      <c r="L119" s="274"/>
      <c r="M119" s="274"/>
      <c r="N119" s="274"/>
      <c r="O119" s="274"/>
      <c r="P119" s="274"/>
      <c r="Q119" s="274"/>
      <c r="R119" s="274"/>
      <c r="S119" s="274"/>
      <c r="T119" s="274"/>
      <c r="U119" s="274"/>
      <c r="V119" s="274"/>
      <c r="W119" s="274"/>
      <c r="X119" s="274"/>
      <c r="Y119" s="274"/>
      <c r="Z119" s="274"/>
      <c r="AA119" s="274"/>
      <c r="AB119" s="274"/>
      <c r="AC119" s="274"/>
      <c r="AD119" s="274"/>
      <c r="AE119" s="274"/>
      <c r="AF119" s="274"/>
      <c r="AG119" s="274"/>
      <c r="AH119" s="274"/>
      <c r="AI119" s="274"/>
      <c r="AJ119" s="274"/>
      <c r="AK119" s="274"/>
      <c r="AL119" s="274"/>
      <c r="AM119" s="274"/>
      <c r="AN119" s="274"/>
      <c r="AO119" s="274"/>
      <c r="AP119" s="274"/>
      <c r="AQ119" s="274"/>
      <c r="AR119" s="274"/>
      <c r="AS119" s="274"/>
      <c r="AT119" s="274"/>
      <c r="AU119" s="274"/>
      <c r="AV119" s="274"/>
      <c r="AW119" s="274"/>
      <c r="AX119" s="274"/>
      <c r="AY119" s="274"/>
      <c r="AZ119" s="274"/>
      <c r="BA119" s="274"/>
      <c r="BB119" s="274"/>
      <c r="BC119" s="274"/>
      <c r="BD119" s="274"/>
      <c r="BE119" s="274"/>
      <c r="BF119" s="274"/>
      <c r="BG119" s="274"/>
      <c r="BH119" s="274"/>
      <c r="BI119" s="274"/>
      <c r="BJ119" s="274"/>
      <c r="BK119" s="274"/>
      <c r="BL119" s="274"/>
      <c r="BM119" s="40"/>
      <c r="BN119" s="143">
        <f t="shared" si="221"/>
        <v>0</v>
      </c>
      <c r="BO119" s="143">
        <f t="shared" si="222"/>
        <v>0</v>
      </c>
      <c r="BP119" s="143">
        <f t="shared" si="223"/>
        <v>0</v>
      </c>
      <c r="BQ119" s="143">
        <f t="shared" si="224"/>
        <v>0</v>
      </c>
      <c r="BR119" s="143">
        <f t="shared" si="225"/>
        <v>0</v>
      </c>
      <c r="BS119" s="143">
        <f t="shared" si="226"/>
        <v>0</v>
      </c>
      <c r="BT119" s="143">
        <f t="shared" si="227"/>
        <v>0</v>
      </c>
      <c r="BU119" s="143">
        <f t="shared" si="228"/>
        <v>0</v>
      </c>
      <c r="BV119" s="143">
        <f t="shared" si="229"/>
        <v>0</v>
      </c>
      <c r="BW119" s="143">
        <f t="shared" si="230"/>
        <v>0</v>
      </c>
      <c r="BX119" s="143">
        <f t="shared" si="231"/>
        <v>0</v>
      </c>
      <c r="BY119" s="143">
        <f t="shared" si="232"/>
        <v>0</v>
      </c>
      <c r="BZ119" s="143">
        <f t="shared" si="233"/>
        <v>0</v>
      </c>
      <c r="CA119" s="143">
        <f t="shared" si="234"/>
        <v>0</v>
      </c>
      <c r="CB119" s="143">
        <f t="shared" si="235"/>
        <v>0</v>
      </c>
      <c r="CC119" s="143">
        <f t="shared" si="236"/>
        <v>0</v>
      </c>
      <c r="CD119" s="143">
        <f t="shared" si="237"/>
        <v>0</v>
      </c>
      <c r="CE119" s="143">
        <f t="shared" si="238"/>
        <v>0</v>
      </c>
      <c r="CF119" s="143">
        <f t="shared" si="239"/>
        <v>0</v>
      </c>
      <c r="CG119" s="143">
        <f t="shared" si="240"/>
        <v>0</v>
      </c>
      <c r="CH119" s="40"/>
      <c r="CI119" s="143">
        <f>SUM(E119:P119)</f>
        <v>0</v>
      </c>
      <c r="CJ119" s="143">
        <f>SUM(Q119:AB119)</f>
        <v>0</v>
      </c>
      <c r="CK119" s="143">
        <f>SUM(AC119:AN119)</f>
        <v>0</v>
      </c>
      <c r="CL119" s="143">
        <f>SUM(AO119:AZ119)</f>
        <v>0</v>
      </c>
      <c r="CM119" s="143">
        <f>SUM(BA119:BL119)</f>
        <v>0</v>
      </c>
      <c r="CN119" s="40"/>
    </row>
    <row r="120" spans="1:92" s="303" customFormat="1" outlineLevel="1" x14ac:dyDescent="0.3">
      <c r="A120" s="141"/>
      <c r="B120" s="131" t="str">
        <f t="shared" si="407"/>
        <v>UK: Office Manager</v>
      </c>
      <c r="C120" s="80"/>
      <c r="D120" s="80"/>
      <c r="E120" s="143">
        <f t="shared" ref="E120" si="408">E113*($C113+$C113*$D113)/12</f>
        <v>0</v>
      </c>
      <c r="F120" s="143">
        <f t="shared" ref="F120:AM120" si="409">F113*($C113+$C113*$D113)/12</f>
        <v>0</v>
      </c>
      <c r="G120" s="143">
        <f t="shared" si="409"/>
        <v>0</v>
      </c>
      <c r="H120" s="143">
        <f t="shared" si="409"/>
        <v>0</v>
      </c>
      <c r="I120" s="143">
        <f t="shared" si="409"/>
        <v>0</v>
      </c>
      <c r="J120" s="143">
        <f t="shared" si="409"/>
        <v>0</v>
      </c>
      <c r="K120" s="143">
        <f t="shared" si="409"/>
        <v>0</v>
      </c>
      <c r="L120" s="143">
        <f t="shared" si="409"/>
        <v>0</v>
      </c>
      <c r="M120" s="143">
        <f t="shared" si="409"/>
        <v>1966.6666666666667</v>
      </c>
      <c r="N120" s="143">
        <f t="shared" si="409"/>
        <v>1966.6666666666667</v>
      </c>
      <c r="O120" s="143">
        <f t="shared" si="409"/>
        <v>1966.6666666666667</v>
      </c>
      <c r="P120" s="143">
        <f t="shared" si="409"/>
        <v>1966.6666666666667</v>
      </c>
      <c r="Q120" s="143">
        <f t="shared" si="409"/>
        <v>1966.6666666666667</v>
      </c>
      <c r="R120" s="143">
        <f t="shared" si="409"/>
        <v>1966.6666666666667</v>
      </c>
      <c r="S120" s="143">
        <f t="shared" si="409"/>
        <v>1966.6666666666667</v>
      </c>
      <c r="T120" s="143">
        <f t="shared" si="409"/>
        <v>1966.6666666666667</v>
      </c>
      <c r="U120" s="143">
        <f t="shared" si="409"/>
        <v>1966.6666666666667</v>
      </c>
      <c r="V120" s="143">
        <f t="shared" si="409"/>
        <v>3933.3333333333335</v>
      </c>
      <c r="W120" s="143">
        <f t="shared" si="409"/>
        <v>1966.6666666666667</v>
      </c>
      <c r="X120" s="143">
        <f t="shared" si="409"/>
        <v>1966.6666666666667</v>
      </c>
      <c r="Y120" s="143">
        <f t="shared" si="409"/>
        <v>1966.6666666666667</v>
      </c>
      <c r="Z120" s="143">
        <f t="shared" si="409"/>
        <v>1966.6666666666667</v>
      </c>
      <c r="AA120" s="143">
        <f t="shared" si="409"/>
        <v>1966.6666666666667</v>
      </c>
      <c r="AB120" s="143">
        <f t="shared" si="409"/>
        <v>1966.6666666666667</v>
      </c>
      <c r="AC120" s="143">
        <f t="shared" si="409"/>
        <v>3933.3333333333335</v>
      </c>
      <c r="AD120" s="143">
        <f t="shared" si="409"/>
        <v>3933.3333333333335</v>
      </c>
      <c r="AE120" s="143">
        <f t="shared" si="409"/>
        <v>3933.3333333333335</v>
      </c>
      <c r="AF120" s="143">
        <f t="shared" si="409"/>
        <v>3933.3333333333335</v>
      </c>
      <c r="AG120" s="143">
        <f t="shared" si="409"/>
        <v>3933.3333333333335</v>
      </c>
      <c r="AH120" s="143">
        <f t="shared" si="409"/>
        <v>3933.3333333333335</v>
      </c>
      <c r="AI120" s="143">
        <f t="shared" si="409"/>
        <v>3933.3333333333335</v>
      </c>
      <c r="AJ120" s="143">
        <f t="shared" si="409"/>
        <v>3933.3333333333335</v>
      </c>
      <c r="AK120" s="143">
        <f t="shared" si="409"/>
        <v>3933.3333333333335</v>
      </c>
      <c r="AL120" s="143">
        <f t="shared" si="409"/>
        <v>3933.3333333333335</v>
      </c>
      <c r="AM120" s="143">
        <f t="shared" si="409"/>
        <v>3933.3333333333335</v>
      </c>
      <c r="AN120" s="143">
        <f t="shared" ref="F120:BL122" si="410">AN113*($C113+$C113*$D113)/12</f>
        <v>3933.3333333333335</v>
      </c>
      <c r="AO120" s="143">
        <f t="shared" si="410"/>
        <v>3933.3333333333335</v>
      </c>
      <c r="AP120" s="143">
        <f t="shared" si="410"/>
        <v>3933.3333333333335</v>
      </c>
      <c r="AQ120" s="143">
        <f t="shared" si="410"/>
        <v>3933.3333333333335</v>
      </c>
      <c r="AR120" s="143">
        <f t="shared" si="410"/>
        <v>3933.3333333333335</v>
      </c>
      <c r="AS120" s="143">
        <f t="shared" si="410"/>
        <v>3933.3333333333335</v>
      </c>
      <c r="AT120" s="143">
        <f t="shared" si="410"/>
        <v>3933.3333333333335</v>
      </c>
      <c r="AU120" s="143">
        <f t="shared" si="410"/>
        <v>3933.3333333333335</v>
      </c>
      <c r="AV120" s="143">
        <f t="shared" si="410"/>
        <v>3933.3333333333335</v>
      </c>
      <c r="AW120" s="143">
        <f t="shared" si="410"/>
        <v>3933.3333333333335</v>
      </c>
      <c r="AX120" s="143">
        <f t="shared" si="410"/>
        <v>3933.3333333333335</v>
      </c>
      <c r="AY120" s="143">
        <f t="shared" si="410"/>
        <v>3933.3333333333335</v>
      </c>
      <c r="AZ120" s="143">
        <f t="shared" si="410"/>
        <v>3933.3333333333335</v>
      </c>
      <c r="BA120" s="143">
        <f t="shared" si="410"/>
        <v>3933.3333333333335</v>
      </c>
      <c r="BB120" s="143">
        <f t="shared" si="410"/>
        <v>3933.3333333333335</v>
      </c>
      <c r="BC120" s="143">
        <f t="shared" si="410"/>
        <v>3933.3333333333335</v>
      </c>
      <c r="BD120" s="143">
        <f t="shared" si="410"/>
        <v>3933.3333333333335</v>
      </c>
      <c r="BE120" s="143">
        <f t="shared" si="410"/>
        <v>3933.3333333333335</v>
      </c>
      <c r="BF120" s="143">
        <f t="shared" si="410"/>
        <v>3933.3333333333335</v>
      </c>
      <c r="BG120" s="143">
        <f t="shared" si="410"/>
        <v>3933.3333333333335</v>
      </c>
      <c r="BH120" s="143">
        <f t="shared" si="410"/>
        <v>3933.3333333333335</v>
      </c>
      <c r="BI120" s="143">
        <f t="shared" si="410"/>
        <v>3933.3333333333335</v>
      </c>
      <c r="BJ120" s="143">
        <f t="shared" si="410"/>
        <v>3933.3333333333335</v>
      </c>
      <c r="BK120" s="143">
        <f t="shared" si="410"/>
        <v>3933.3333333333335</v>
      </c>
      <c r="BL120" s="143">
        <f t="shared" si="410"/>
        <v>3933.3333333333335</v>
      </c>
      <c r="BM120" s="40"/>
      <c r="BN120" s="143">
        <f t="shared" si="221"/>
        <v>0</v>
      </c>
      <c r="BO120" s="143">
        <f t="shared" si="222"/>
        <v>0</v>
      </c>
      <c r="BP120" s="143">
        <f t="shared" si="223"/>
        <v>1966.6666666666667</v>
      </c>
      <c r="BQ120" s="143">
        <f t="shared" si="224"/>
        <v>5900</v>
      </c>
      <c r="BR120" s="143">
        <f t="shared" si="225"/>
        <v>5900</v>
      </c>
      <c r="BS120" s="143">
        <f t="shared" si="226"/>
        <v>7866.666666666667</v>
      </c>
      <c r="BT120" s="143">
        <f t="shared" si="227"/>
        <v>5900</v>
      </c>
      <c r="BU120" s="143">
        <f t="shared" si="228"/>
        <v>5900</v>
      </c>
      <c r="BV120" s="143">
        <f t="shared" si="229"/>
        <v>11800</v>
      </c>
      <c r="BW120" s="143">
        <f t="shared" si="230"/>
        <v>11800</v>
      </c>
      <c r="BX120" s="143">
        <f t="shared" si="231"/>
        <v>11800</v>
      </c>
      <c r="BY120" s="143">
        <f t="shared" si="232"/>
        <v>11800</v>
      </c>
      <c r="BZ120" s="143">
        <f t="shared" si="233"/>
        <v>11800</v>
      </c>
      <c r="CA120" s="143">
        <f t="shared" si="234"/>
        <v>11800</v>
      </c>
      <c r="CB120" s="143">
        <f t="shared" si="235"/>
        <v>11800</v>
      </c>
      <c r="CC120" s="143">
        <f t="shared" si="236"/>
        <v>11800</v>
      </c>
      <c r="CD120" s="143">
        <f t="shared" si="237"/>
        <v>11800</v>
      </c>
      <c r="CE120" s="143">
        <f t="shared" si="238"/>
        <v>11800</v>
      </c>
      <c r="CF120" s="143">
        <f t="shared" si="239"/>
        <v>11800</v>
      </c>
      <c r="CG120" s="143">
        <f t="shared" si="240"/>
        <v>11800</v>
      </c>
      <c r="CH120" s="40"/>
      <c r="CI120" s="143">
        <f>SUM(E120:P120)</f>
        <v>7866.666666666667</v>
      </c>
      <c r="CJ120" s="143">
        <f>SUM(Q120:AB120)</f>
        <v>25566.666666666672</v>
      </c>
      <c r="CK120" s="143">
        <f>SUM(AC120:AN120)</f>
        <v>47200.000000000007</v>
      </c>
      <c r="CL120" s="143">
        <f>SUM(AO120:AZ120)</f>
        <v>47200.000000000007</v>
      </c>
      <c r="CM120" s="143">
        <f>SUM(BA120:BL120)</f>
        <v>47200.000000000007</v>
      </c>
      <c r="CN120" s="40"/>
    </row>
    <row r="121" spans="1:92" s="303" customFormat="1" outlineLevel="1" x14ac:dyDescent="0.3">
      <c r="A121" s="141"/>
      <c r="B121" s="131" t="str">
        <f t="shared" si="407"/>
        <v>UK: Admin</v>
      </c>
      <c r="C121" s="80"/>
      <c r="D121" s="80"/>
      <c r="E121" s="143">
        <f t="shared" ref="E121" si="411">E114*($C114+$C114*$D114)/12</f>
        <v>0</v>
      </c>
      <c r="F121" s="143">
        <f t="shared" si="410"/>
        <v>0</v>
      </c>
      <c r="G121" s="143">
        <f t="shared" si="410"/>
        <v>0</v>
      </c>
      <c r="H121" s="143">
        <f t="shared" si="410"/>
        <v>0</v>
      </c>
      <c r="I121" s="143">
        <f t="shared" si="410"/>
        <v>0</v>
      </c>
      <c r="J121" s="143">
        <f t="shared" si="410"/>
        <v>0</v>
      </c>
      <c r="K121" s="143">
        <f t="shared" si="410"/>
        <v>0</v>
      </c>
      <c r="L121" s="143">
        <f t="shared" si="410"/>
        <v>0</v>
      </c>
      <c r="M121" s="143">
        <f t="shared" si="410"/>
        <v>0</v>
      </c>
      <c r="N121" s="143">
        <f t="shared" si="410"/>
        <v>0</v>
      </c>
      <c r="O121" s="143">
        <f t="shared" si="410"/>
        <v>0</v>
      </c>
      <c r="P121" s="143">
        <f t="shared" si="410"/>
        <v>0</v>
      </c>
      <c r="Q121" s="143">
        <f t="shared" si="410"/>
        <v>0</v>
      </c>
      <c r="R121" s="143">
        <f t="shared" si="410"/>
        <v>0</v>
      </c>
      <c r="S121" s="143">
        <f t="shared" si="410"/>
        <v>0</v>
      </c>
      <c r="T121" s="143">
        <f t="shared" si="410"/>
        <v>0</v>
      </c>
      <c r="U121" s="143">
        <f t="shared" si="410"/>
        <v>0</v>
      </c>
      <c r="V121" s="143">
        <f t="shared" si="410"/>
        <v>0</v>
      </c>
      <c r="W121" s="143">
        <f t="shared" si="410"/>
        <v>0</v>
      </c>
      <c r="X121" s="143">
        <f t="shared" si="410"/>
        <v>0</v>
      </c>
      <c r="Y121" s="143">
        <f t="shared" si="410"/>
        <v>0</v>
      </c>
      <c r="Z121" s="143">
        <f t="shared" si="410"/>
        <v>0</v>
      </c>
      <c r="AA121" s="143">
        <f t="shared" si="410"/>
        <v>0</v>
      </c>
      <c r="AB121" s="143">
        <f t="shared" si="410"/>
        <v>0</v>
      </c>
      <c r="AC121" s="143">
        <f t="shared" si="410"/>
        <v>0</v>
      </c>
      <c r="AD121" s="143">
        <f t="shared" si="410"/>
        <v>0</v>
      </c>
      <c r="AE121" s="143">
        <f t="shared" si="410"/>
        <v>0</v>
      </c>
      <c r="AF121" s="143">
        <f t="shared" si="410"/>
        <v>0</v>
      </c>
      <c r="AG121" s="143">
        <f t="shared" si="410"/>
        <v>0</v>
      </c>
      <c r="AH121" s="143">
        <f t="shared" si="410"/>
        <v>0</v>
      </c>
      <c r="AI121" s="143">
        <f t="shared" si="410"/>
        <v>0</v>
      </c>
      <c r="AJ121" s="143">
        <f t="shared" si="410"/>
        <v>0</v>
      </c>
      <c r="AK121" s="143">
        <f t="shared" si="410"/>
        <v>0</v>
      </c>
      <c r="AL121" s="143">
        <f t="shared" si="410"/>
        <v>0</v>
      </c>
      <c r="AM121" s="143">
        <f t="shared" si="410"/>
        <v>0</v>
      </c>
      <c r="AN121" s="143">
        <f t="shared" si="410"/>
        <v>0</v>
      </c>
      <c r="AO121" s="143">
        <f t="shared" si="410"/>
        <v>0</v>
      </c>
      <c r="AP121" s="143">
        <f t="shared" si="410"/>
        <v>0</v>
      </c>
      <c r="AQ121" s="143">
        <f t="shared" si="410"/>
        <v>0</v>
      </c>
      <c r="AR121" s="143">
        <f t="shared" si="410"/>
        <v>0</v>
      </c>
      <c r="AS121" s="143">
        <f t="shared" si="410"/>
        <v>0</v>
      </c>
      <c r="AT121" s="143">
        <f t="shared" si="410"/>
        <v>0</v>
      </c>
      <c r="AU121" s="143">
        <f t="shared" si="410"/>
        <v>0</v>
      </c>
      <c r="AV121" s="143">
        <f t="shared" si="410"/>
        <v>0</v>
      </c>
      <c r="AW121" s="143">
        <f t="shared" si="410"/>
        <v>0</v>
      </c>
      <c r="AX121" s="143">
        <f t="shared" si="410"/>
        <v>0</v>
      </c>
      <c r="AY121" s="143">
        <f t="shared" si="410"/>
        <v>0</v>
      </c>
      <c r="AZ121" s="143">
        <f t="shared" si="410"/>
        <v>0</v>
      </c>
      <c r="BA121" s="143">
        <f t="shared" si="410"/>
        <v>0</v>
      </c>
      <c r="BB121" s="143">
        <f t="shared" si="410"/>
        <v>0</v>
      </c>
      <c r="BC121" s="143">
        <f t="shared" si="410"/>
        <v>0</v>
      </c>
      <c r="BD121" s="143">
        <f t="shared" si="410"/>
        <v>0</v>
      </c>
      <c r="BE121" s="143">
        <f t="shared" si="410"/>
        <v>0</v>
      </c>
      <c r="BF121" s="143">
        <f t="shared" si="410"/>
        <v>0</v>
      </c>
      <c r="BG121" s="143">
        <f t="shared" si="410"/>
        <v>0</v>
      </c>
      <c r="BH121" s="143">
        <f t="shared" si="410"/>
        <v>0</v>
      </c>
      <c r="BI121" s="143">
        <f t="shared" si="410"/>
        <v>0</v>
      </c>
      <c r="BJ121" s="143">
        <f t="shared" si="410"/>
        <v>0</v>
      </c>
      <c r="BK121" s="143">
        <f t="shared" si="410"/>
        <v>0</v>
      </c>
      <c r="BL121" s="143">
        <f t="shared" si="410"/>
        <v>0</v>
      </c>
      <c r="BM121" s="40"/>
      <c r="BN121" s="143">
        <f t="shared" si="221"/>
        <v>0</v>
      </c>
      <c r="BO121" s="143">
        <f t="shared" si="222"/>
        <v>0</v>
      </c>
      <c r="BP121" s="143">
        <f t="shared" si="223"/>
        <v>0</v>
      </c>
      <c r="BQ121" s="143">
        <f t="shared" si="224"/>
        <v>0</v>
      </c>
      <c r="BR121" s="143">
        <f t="shared" si="225"/>
        <v>0</v>
      </c>
      <c r="BS121" s="143">
        <f t="shared" si="226"/>
        <v>0</v>
      </c>
      <c r="BT121" s="143">
        <f t="shared" si="227"/>
        <v>0</v>
      </c>
      <c r="BU121" s="143">
        <f t="shared" si="228"/>
        <v>0</v>
      </c>
      <c r="BV121" s="143">
        <f t="shared" si="229"/>
        <v>0</v>
      </c>
      <c r="BW121" s="143">
        <f t="shared" si="230"/>
        <v>0</v>
      </c>
      <c r="BX121" s="143">
        <f t="shared" si="231"/>
        <v>0</v>
      </c>
      <c r="BY121" s="143">
        <f t="shared" si="232"/>
        <v>0</v>
      </c>
      <c r="BZ121" s="143">
        <f t="shared" si="233"/>
        <v>0</v>
      </c>
      <c r="CA121" s="143">
        <f t="shared" si="234"/>
        <v>0</v>
      </c>
      <c r="CB121" s="143">
        <f t="shared" si="235"/>
        <v>0</v>
      </c>
      <c r="CC121" s="143">
        <f t="shared" si="236"/>
        <v>0</v>
      </c>
      <c r="CD121" s="143">
        <f t="shared" si="237"/>
        <v>0</v>
      </c>
      <c r="CE121" s="143">
        <f t="shared" si="238"/>
        <v>0</v>
      </c>
      <c r="CF121" s="143">
        <f t="shared" si="239"/>
        <v>0</v>
      </c>
      <c r="CG121" s="143">
        <f t="shared" si="240"/>
        <v>0</v>
      </c>
      <c r="CH121" s="40"/>
      <c r="CI121" s="143">
        <f>SUM(E121:P121)</f>
        <v>0</v>
      </c>
      <c r="CJ121" s="143">
        <f>SUM(Q121:AB121)</f>
        <v>0</v>
      </c>
      <c r="CK121" s="143">
        <f>SUM(AC121:AN121)</f>
        <v>0</v>
      </c>
      <c r="CL121" s="143">
        <f>SUM(AO121:AZ121)</f>
        <v>0</v>
      </c>
      <c r="CM121" s="143">
        <f>SUM(BA121:BL121)</f>
        <v>0</v>
      </c>
      <c r="CN121" s="40"/>
    </row>
    <row r="122" spans="1:92" s="303" customFormat="1" outlineLevel="1" x14ac:dyDescent="0.3">
      <c r="A122" s="141"/>
      <c r="B122" s="131" t="str">
        <f t="shared" si="407"/>
        <v>UK: Legal</v>
      </c>
      <c r="C122" s="80"/>
      <c r="D122" s="80"/>
      <c r="E122" s="143">
        <f t="shared" ref="E122" si="412">E115*($C115+$C115*$D115)/12</f>
        <v>0</v>
      </c>
      <c r="F122" s="143">
        <f t="shared" si="410"/>
        <v>0</v>
      </c>
      <c r="G122" s="143">
        <f t="shared" si="410"/>
        <v>0</v>
      </c>
      <c r="H122" s="143">
        <f t="shared" si="410"/>
        <v>0</v>
      </c>
      <c r="I122" s="143">
        <f t="shared" si="410"/>
        <v>0</v>
      </c>
      <c r="J122" s="143">
        <f t="shared" si="410"/>
        <v>0</v>
      </c>
      <c r="K122" s="143">
        <f t="shared" si="410"/>
        <v>0</v>
      </c>
      <c r="L122" s="143">
        <f t="shared" si="410"/>
        <v>0</v>
      </c>
      <c r="M122" s="143">
        <f t="shared" si="410"/>
        <v>0</v>
      </c>
      <c r="N122" s="143">
        <f t="shared" si="410"/>
        <v>0</v>
      </c>
      <c r="O122" s="143">
        <f t="shared" si="410"/>
        <v>0</v>
      </c>
      <c r="P122" s="143">
        <f t="shared" si="410"/>
        <v>0</v>
      </c>
      <c r="Q122" s="143">
        <f t="shared" si="410"/>
        <v>0</v>
      </c>
      <c r="R122" s="143">
        <f t="shared" si="410"/>
        <v>0</v>
      </c>
      <c r="S122" s="143">
        <f t="shared" si="410"/>
        <v>0</v>
      </c>
      <c r="T122" s="143">
        <f t="shared" si="410"/>
        <v>0</v>
      </c>
      <c r="U122" s="143">
        <f t="shared" si="410"/>
        <v>0</v>
      </c>
      <c r="V122" s="143">
        <f t="shared" si="410"/>
        <v>0</v>
      </c>
      <c r="W122" s="143">
        <f t="shared" si="410"/>
        <v>0</v>
      </c>
      <c r="X122" s="143">
        <f t="shared" si="410"/>
        <v>0</v>
      </c>
      <c r="Y122" s="143">
        <f t="shared" si="410"/>
        <v>0</v>
      </c>
      <c r="Z122" s="143">
        <f t="shared" si="410"/>
        <v>0</v>
      </c>
      <c r="AA122" s="143">
        <f t="shared" si="410"/>
        <v>0</v>
      </c>
      <c r="AB122" s="143">
        <f t="shared" si="410"/>
        <v>0</v>
      </c>
      <c r="AC122" s="143">
        <f t="shared" si="410"/>
        <v>0</v>
      </c>
      <c r="AD122" s="143">
        <f t="shared" si="410"/>
        <v>0</v>
      </c>
      <c r="AE122" s="143">
        <f t="shared" si="410"/>
        <v>0</v>
      </c>
      <c r="AF122" s="143">
        <f t="shared" si="410"/>
        <v>0</v>
      </c>
      <c r="AG122" s="143">
        <f t="shared" si="410"/>
        <v>0</v>
      </c>
      <c r="AH122" s="143">
        <f t="shared" si="410"/>
        <v>0</v>
      </c>
      <c r="AI122" s="143">
        <f t="shared" si="410"/>
        <v>0</v>
      </c>
      <c r="AJ122" s="143">
        <f t="shared" si="410"/>
        <v>0</v>
      </c>
      <c r="AK122" s="143">
        <f t="shared" si="410"/>
        <v>0</v>
      </c>
      <c r="AL122" s="143">
        <f t="shared" si="410"/>
        <v>0</v>
      </c>
      <c r="AM122" s="143">
        <f t="shared" si="410"/>
        <v>0</v>
      </c>
      <c r="AN122" s="143">
        <f t="shared" si="410"/>
        <v>0</v>
      </c>
      <c r="AO122" s="143">
        <f t="shared" si="410"/>
        <v>0</v>
      </c>
      <c r="AP122" s="143">
        <f t="shared" si="410"/>
        <v>0</v>
      </c>
      <c r="AQ122" s="143">
        <f t="shared" si="410"/>
        <v>0</v>
      </c>
      <c r="AR122" s="143">
        <f t="shared" si="410"/>
        <v>0</v>
      </c>
      <c r="AS122" s="143">
        <f t="shared" si="410"/>
        <v>0</v>
      </c>
      <c r="AT122" s="143">
        <f t="shared" si="410"/>
        <v>0</v>
      </c>
      <c r="AU122" s="143">
        <f t="shared" si="410"/>
        <v>0</v>
      </c>
      <c r="AV122" s="143">
        <f t="shared" si="410"/>
        <v>0</v>
      </c>
      <c r="AW122" s="143">
        <f t="shared" si="410"/>
        <v>0</v>
      </c>
      <c r="AX122" s="143">
        <f t="shared" si="410"/>
        <v>0</v>
      </c>
      <c r="AY122" s="143">
        <f t="shared" si="410"/>
        <v>0</v>
      </c>
      <c r="AZ122" s="143">
        <f t="shared" si="410"/>
        <v>0</v>
      </c>
      <c r="BA122" s="143">
        <f t="shared" si="410"/>
        <v>0</v>
      </c>
      <c r="BB122" s="143">
        <f t="shared" si="410"/>
        <v>0</v>
      </c>
      <c r="BC122" s="143">
        <f t="shared" si="410"/>
        <v>0</v>
      </c>
      <c r="BD122" s="143">
        <f t="shared" si="410"/>
        <v>0</v>
      </c>
      <c r="BE122" s="143">
        <f t="shared" si="410"/>
        <v>0</v>
      </c>
      <c r="BF122" s="143">
        <f t="shared" si="410"/>
        <v>0</v>
      </c>
      <c r="BG122" s="143">
        <f t="shared" si="410"/>
        <v>0</v>
      </c>
      <c r="BH122" s="143">
        <f t="shared" si="410"/>
        <v>0</v>
      </c>
      <c r="BI122" s="143">
        <f t="shared" si="410"/>
        <v>0</v>
      </c>
      <c r="BJ122" s="143">
        <f t="shared" si="410"/>
        <v>0</v>
      </c>
      <c r="BK122" s="143">
        <f t="shared" si="410"/>
        <v>0</v>
      </c>
      <c r="BL122" s="143">
        <f t="shared" si="410"/>
        <v>0</v>
      </c>
      <c r="BM122" s="40"/>
      <c r="BN122" s="143">
        <f t="shared" si="221"/>
        <v>0</v>
      </c>
      <c r="BO122" s="143">
        <f t="shared" si="222"/>
        <v>0</v>
      </c>
      <c r="BP122" s="143">
        <f t="shared" si="223"/>
        <v>0</v>
      </c>
      <c r="BQ122" s="143">
        <f t="shared" si="224"/>
        <v>0</v>
      </c>
      <c r="BR122" s="143">
        <f t="shared" si="225"/>
        <v>0</v>
      </c>
      <c r="BS122" s="143">
        <f t="shared" si="226"/>
        <v>0</v>
      </c>
      <c r="BT122" s="143">
        <f t="shared" si="227"/>
        <v>0</v>
      </c>
      <c r="BU122" s="143">
        <f t="shared" si="228"/>
        <v>0</v>
      </c>
      <c r="BV122" s="143">
        <f t="shared" si="229"/>
        <v>0</v>
      </c>
      <c r="BW122" s="143">
        <f t="shared" si="230"/>
        <v>0</v>
      </c>
      <c r="BX122" s="143">
        <f t="shared" si="231"/>
        <v>0</v>
      </c>
      <c r="BY122" s="143">
        <f t="shared" si="232"/>
        <v>0</v>
      </c>
      <c r="BZ122" s="143">
        <f t="shared" si="233"/>
        <v>0</v>
      </c>
      <c r="CA122" s="143">
        <f t="shared" si="234"/>
        <v>0</v>
      </c>
      <c r="CB122" s="143">
        <f t="shared" si="235"/>
        <v>0</v>
      </c>
      <c r="CC122" s="143">
        <f t="shared" si="236"/>
        <v>0</v>
      </c>
      <c r="CD122" s="143">
        <f t="shared" si="237"/>
        <v>0</v>
      </c>
      <c r="CE122" s="143">
        <f t="shared" si="238"/>
        <v>0</v>
      </c>
      <c r="CF122" s="143">
        <f t="shared" si="239"/>
        <v>0</v>
      </c>
      <c r="CG122" s="143">
        <f t="shared" si="240"/>
        <v>0</v>
      </c>
      <c r="CH122" s="40"/>
      <c r="CI122" s="143">
        <f>SUM(E122:P122)</f>
        <v>0</v>
      </c>
      <c r="CJ122" s="143">
        <f>SUM(Q122:AB122)</f>
        <v>0</v>
      </c>
      <c r="CK122" s="143">
        <f>SUM(AC122:AN122)</f>
        <v>0</v>
      </c>
      <c r="CL122" s="143">
        <f>SUM(AO122:AZ122)</f>
        <v>0</v>
      </c>
      <c r="CM122" s="143">
        <f>SUM(BA122:BL122)</f>
        <v>0</v>
      </c>
      <c r="CN122" s="40"/>
    </row>
    <row r="123" spans="1:92" s="303" customFormat="1" outlineLevel="1" x14ac:dyDescent="0.3">
      <c r="A123" s="105" t="s">
        <v>96</v>
      </c>
      <c r="B123" s="81"/>
      <c r="C123" s="80"/>
      <c r="D123" s="80"/>
      <c r="E123" s="143">
        <f>SUM(E116:E122)</f>
        <v>0</v>
      </c>
      <c r="F123" s="143">
        <f t="shared" ref="F123" si="413">SUM(F116:F122)</f>
        <v>0</v>
      </c>
      <c r="G123" s="143">
        <f t="shared" ref="G123" si="414">SUM(G116:G122)</f>
        <v>0</v>
      </c>
      <c r="H123" s="143">
        <f t="shared" ref="H123" si="415">SUM(H116:H122)</f>
        <v>0</v>
      </c>
      <c r="I123" s="143">
        <f t="shared" ref="I123" si="416">SUM(I116:I122)</f>
        <v>0</v>
      </c>
      <c r="J123" s="143">
        <f t="shared" ref="J123" si="417">SUM(J116:J122)</f>
        <v>0</v>
      </c>
      <c r="K123" s="143">
        <f t="shared" ref="K123" si="418">SUM(K116:K122)</f>
        <v>0</v>
      </c>
      <c r="L123" s="143">
        <f t="shared" ref="L123" si="419">SUM(L116:L122)</f>
        <v>0</v>
      </c>
      <c r="M123" s="143">
        <f t="shared" ref="M123" si="420">SUM(M116:M122)</f>
        <v>1966.6666666666667</v>
      </c>
      <c r="N123" s="143">
        <f t="shared" ref="N123" si="421">SUM(N116:N122)</f>
        <v>1966.6666666666667</v>
      </c>
      <c r="O123" s="143">
        <f t="shared" ref="O123" si="422">SUM(O116:O122)</f>
        <v>1966.6666666666667</v>
      </c>
      <c r="P123" s="143">
        <f t="shared" ref="P123" si="423">SUM(P116:P122)</f>
        <v>1966.6666666666667</v>
      </c>
      <c r="Q123" s="143">
        <f t="shared" ref="Q123" si="424">SUM(Q116:Q122)</f>
        <v>1966.6666666666667</v>
      </c>
      <c r="R123" s="143">
        <f t="shared" ref="R123" si="425">SUM(R116:R122)</f>
        <v>1966.6666666666667</v>
      </c>
      <c r="S123" s="143">
        <f t="shared" ref="S123" si="426">SUM(S116:S122)</f>
        <v>1966.6666666666667</v>
      </c>
      <c r="T123" s="143">
        <f t="shared" ref="T123" si="427">SUM(T116:T122)</f>
        <v>1966.6666666666667</v>
      </c>
      <c r="U123" s="143">
        <f t="shared" ref="U123" si="428">SUM(U116:U122)</f>
        <v>1966.6666666666667</v>
      </c>
      <c r="V123" s="143">
        <f t="shared" ref="V123" si="429">SUM(V116:V122)</f>
        <v>3933.3333333333335</v>
      </c>
      <c r="W123" s="143">
        <f t="shared" ref="W123" si="430">SUM(W116:W122)</f>
        <v>1966.6666666666667</v>
      </c>
      <c r="X123" s="143">
        <f t="shared" ref="X123" si="431">SUM(X116:X122)</f>
        <v>1966.6666666666667</v>
      </c>
      <c r="Y123" s="143">
        <f t="shared" ref="Y123" si="432">SUM(Y116:Y122)</f>
        <v>1966.6666666666667</v>
      </c>
      <c r="Z123" s="143">
        <f t="shared" ref="Z123" si="433">SUM(Z116:Z122)</f>
        <v>1966.6666666666667</v>
      </c>
      <c r="AA123" s="143">
        <f t="shared" ref="AA123" si="434">SUM(AA116:AA122)</f>
        <v>1966.6666666666667</v>
      </c>
      <c r="AB123" s="143">
        <f t="shared" ref="AB123" si="435">SUM(AB116:AB122)</f>
        <v>1966.6666666666667</v>
      </c>
      <c r="AC123" s="143">
        <f t="shared" ref="AC123" si="436">SUM(AC116:AC122)</f>
        <v>3933.3333333333335</v>
      </c>
      <c r="AD123" s="143">
        <f t="shared" ref="AD123" si="437">SUM(AD116:AD122)</f>
        <v>3933.3333333333335</v>
      </c>
      <c r="AE123" s="143">
        <f t="shared" ref="AE123" si="438">SUM(AE116:AE122)</f>
        <v>3933.3333333333335</v>
      </c>
      <c r="AF123" s="143">
        <f t="shared" ref="AF123" si="439">SUM(AF116:AF122)</f>
        <v>3933.3333333333335</v>
      </c>
      <c r="AG123" s="143">
        <f t="shared" ref="AG123" si="440">SUM(AG116:AG122)</f>
        <v>3933.3333333333335</v>
      </c>
      <c r="AH123" s="143">
        <f t="shared" ref="AH123" si="441">SUM(AH116:AH122)</f>
        <v>3933.3333333333335</v>
      </c>
      <c r="AI123" s="143">
        <f t="shared" ref="AI123" si="442">SUM(AI116:AI122)</f>
        <v>3933.3333333333335</v>
      </c>
      <c r="AJ123" s="143">
        <f t="shared" ref="AJ123" si="443">SUM(AJ116:AJ122)</f>
        <v>3933.3333333333335</v>
      </c>
      <c r="AK123" s="143">
        <f t="shared" ref="AK123" si="444">SUM(AK116:AK122)</f>
        <v>3933.3333333333335</v>
      </c>
      <c r="AL123" s="143">
        <f t="shared" ref="AL123" si="445">SUM(AL116:AL122)</f>
        <v>3933.3333333333335</v>
      </c>
      <c r="AM123" s="143">
        <f t="shared" ref="AM123" si="446">SUM(AM116:AM122)</f>
        <v>3933.3333333333335</v>
      </c>
      <c r="AN123" s="143">
        <f t="shared" ref="AN123" si="447">SUM(AN116:AN122)</f>
        <v>3933.3333333333335</v>
      </c>
      <c r="AO123" s="143">
        <f t="shared" ref="AO123" si="448">SUM(AO116:AO122)</f>
        <v>3933.3333333333335</v>
      </c>
      <c r="AP123" s="143">
        <f t="shared" ref="AP123" si="449">SUM(AP116:AP122)</f>
        <v>3933.3333333333335</v>
      </c>
      <c r="AQ123" s="143">
        <f t="shared" ref="AQ123" si="450">SUM(AQ116:AQ122)</f>
        <v>3933.3333333333335</v>
      </c>
      <c r="AR123" s="143">
        <f t="shared" ref="AR123" si="451">SUM(AR116:AR122)</f>
        <v>3933.3333333333335</v>
      </c>
      <c r="AS123" s="143">
        <f t="shared" ref="AS123" si="452">SUM(AS116:AS122)</f>
        <v>3933.3333333333335</v>
      </c>
      <c r="AT123" s="143">
        <f t="shared" ref="AT123" si="453">SUM(AT116:AT122)</f>
        <v>3933.3333333333335</v>
      </c>
      <c r="AU123" s="143">
        <f t="shared" ref="AU123" si="454">SUM(AU116:AU122)</f>
        <v>3933.3333333333335</v>
      </c>
      <c r="AV123" s="143">
        <f t="shared" ref="AV123" si="455">SUM(AV116:AV122)</f>
        <v>3933.3333333333335</v>
      </c>
      <c r="AW123" s="143">
        <f t="shared" ref="AW123" si="456">SUM(AW116:AW122)</f>
        <v>3933.3333333333335</v>
      </c>
      <c r="AX123" s="143">
        <f t="shared" ref="AX123" si="457">SUM(AX116:AX122)</f>
        <v>3933.3333333333335</v>
      </c>
      <c r="AY123" s="143">
        <f t="shared" ref="AY123" si="458">SUM(AY116:AY122)</f>
        <v>3933.3333333333335</v>
      </c>
      <c r="AZ123" s="143">
        <f t="shared" ref="AZ123" si="459">SUM(AZ116:AZ122)</f>
        <v>3933.3333333333335</v>
      </c>
      <c r="BA123" s="143">
        <f t="shared" ref="BA123" si="460">SUM(BA116:BA122)</f>
        <v>3933.3333333333335</v>
      </c>
      <c r="BB123" s="143">
        <f t="shared" ref="BB123" si="461">SUM(BB116:BB122)</f>
        <v>3933.3333333333335</v>
      </c>
      <c r="BC123" s="143">
        <f t="shared" ref="BC123" si="462">SUM(BC116:BC122)</f>
        <v>3933.3333333333335</v>
      </c>
      <c r="BD123" s="143">
        <f t="shared" ref="BD123" si="463">SUM(BD116:BD122)</f>
        <v>3933.3333333333335</v>
      </c>
      <c r="BE123" s="143">
        <f t="shared" ref="BE123" si="464">SUM(BE116:BE122)</f>
        <v>3933.3333333333335</v>
      </c>
      <c r="BF123" s="143">
        <f t="shared" ref="BF123" si="465">SUM(BF116:BF122)</f>
        <v>3933.3333333333335</v>
      </c>
      <c r="BG123" s="143">
        <f t="shared" ref="BG123" si="466">SUM(BG116:BG122)</f>
        <v>3933.3333333333335</v>
      </c>
      <c r="BH123" s="143">
        <f t="shared" ref="BH123" si="467">SUM(BH116:BH122)</f>
        <v>3933.3333333333335</v>
      </c>
      <c r="BI123" s="143">
        <f t="shared" ref="BI123" si="468">SUM(BI116:BI122)</f>
        <v>3933.3333333333335</v>
      </c>
      <c r="BJ123" s="143">
        <f t="shared" ref="BJ123" si="469">SUM(BJ116:BJ122)</f>
        <v>3933.3333333333335</v>
      </c>
      <c r="BK123" s="143">
        <f t="shared" ref="BK123" si="470">SUM(BK116:BK122)</f>
        <v>3933.3333333333335</v>
      </c>
      <c r="BL123" s="143">
        <f t="shared" ref="BL123" si="471">SUM(BL116:BL122)</f>
        <v>3933.3333333333335</v>
      </c>
      <c r="BM123" s="40"/>
      <c r="BN123" s="142">
        <f t="shared" si="221"/>
        <v>0</v>
      </c>
      <c r="BO123" s="142">
        <f t="shared" si="222"/>
        <v>0</v>
      </c>
      <c r="BP123" s="142">
        <f t="shared" si="223"/>
        <v>1966.6666666666667</v>
      </c>
      <c r="BQ123" s="142">
        <f t="shared" si="224"/>
        <v>5900</v>
      </c>
      <c r="BR123" s="142">
        <f t="shared" si="225"/>
        <v>5900</v>
      </c>
      <c r="BS123" s="142">
        <f t="shared" si="226"/>
        <v>7866.666666666667</v>
      </c>
      <c r="BT123" s="142">
        <f t="shared" si="227"/>
        <v>5900</v>
      </c>
      <c r="BU123" s="142">
        <f t="shared" si="228"/>
        <v>5900</v>
      </c>
      <c r="BV123" s="142">
        <f t="shared" si="229"/>
        <v>11800</v>
      </c>
      <c r="BW123" s="142">
        <f t="shared" si="230"/>
        <v>11800</v>
      </c>
      <c r="BX123" s="142">
        <f t="shared" si="231"/>
        <v>11800</v>
      </c>
      <c r="BY123" s="142">
        <f t="shared" si="232"/>
        <v>11800</v>
      </c>
      <c r="BZ123" s="142">
        <f t="shared" si="233"/>
        <v>11800</v>
      </c>
      <c r="CA123" s="142">
        <f t="shared" si="234"/>
        <v>11800</v>
      </c>
      <c r="CB123" s="142">
        <f t="shared" si="235"/>
        <v>11800</v>
      </c>
      <c r="CC123" s="142">
        <f t="shared" si="236"/>
        <v>11800</v>
      </c>
      <c r="CD123" s="142">
        <f t="shared" si="237"/>
        <v>11800</v>
      </c>
      <c r="CE123" s="142">
        <f t="shared" si="238"/>
        <v>11800</v>
      </c>
      <c r="CF123" s="142">
        <f t="shared" si="239"/>
        <v>11800</v>
      </c>
      <c r="CG123" s="142">
        <f t="shared" si="240"/>
        <v>11800</v>
      </c>
      <c r="CH123" s="40"/>
      <c r="CI123" s="142">
        <f t="shared" si="402"/>
        <v>7866.666666666667</v>
      </c>
      <c r="CJ123" s="142">
        <f t="shared" si="403"/>
        <v>25566.666666666672</v>
      </c>
      <c r="CK123" s="142">
        <f t="shared" si="404"/>
        <v>47200.000000000007</v>
      </c>
      <c r="CL123" s="142">
        <f t="shared" si="405"/>
        <v>47200.000000000007</v>
      </c>
      <c r="CM123" s="142">
        <f t="shared" si="406"/>
        <v>47200.000000000007</v>
      </c>
      <c r="CN123" s="40"/>
    </row>
    <row r="124" spans="1:92" s="303" customFormat="1" outlineLevel="1" x14ac:dyDescent="0.3">
      <c r="A124" s="105" t="s">
        <v>129</v>
      </c>
      <c r="B124" s="81"/>
      <c r="C124" s="80"/>
      <c r="D124" s="80"/>
      <c r="E124" s="143">
        <f>COUNTIF(E109:E115,"&gt;0")</f>
        <v>0</v>
      </c>
      <c r="F124" s="143">
        <f t="shared" ref="F124:BL124" si="472">COUNTIF(F109:F115,"&gt;0")</f>
        <v>0</v>
      </c>
      <c r="G124" s="143">
        <f t="shared" si="472"/>
        <v>0</v>
      </c>
      <c r="H124" s="143">
        <f t="shared" si="472"/>
        <v>0</v>
      </c>
      <c r="I124" s="143">
        <f t="shared" si="472"/>
        <v>0</v>
      </c>
      <c r="J124" s="143">
        <f t="shared" si="472"/>
        <v>0</v>
      </c>
      <c r="K124" s="143">
        <f t="shared" si="472"/>
        <v>0</v>
      </c>
      <c r="L124" s="143">
        <f t="shared" si="472"/>
        <v>0</v>
      </c>
      <c r="M124" s="143">
        <f t="shared" si="472"/>
        <v>1</v>
      </c>
      <c r="N124" s="143">
        <f t="shared" si="472"/>
        <v>1</v>
      </c>
      <c r="O124" s="143">
        <f t="shared" si="472"/>
        <v>1</v>
      </c>
      <c r="P124" s="143">
        <f t="shared" si="472"/>
        <v>1</v>
      </c>
      <c r="Q124" s="143">
        <f t="shared" si="472"/>
        <v>1</v>
      </c>
      <c r="R124" s="143">
        <f t="shared" si="472"/>
        <v>1</v>
      </c>
      <c r="S124" s="143">
        <f t="shared" si="472"/>
        <v>1</v>
      </c>
      <c r="T124" s="143">
        <f t="shared" si="472"/>
        <v>1</v>
      </c>
      <c r="U124" s="143">
        <f t="shared" si="472"/>
        <v>1</v>
      </c>
      <c r="V124" s="143">
        <f t="shared" si="472"/>
        <v>1</v>
      </c>
      <c r="W124" s="143">
        <f t="shared" si="472"/>
        <v>1</v>
      </c>
      <c r="X124" s="143">
        <f t="shared" si="472"/>
        <v>1</v>
      </c>
      <c r="Y124" s="143">
        <f t="shared" si="472"/>
        <v>1</v>
      </c>
      <c r="Z124" s="143">
        <f t="shared" si="472"/>
        <v>1</v>
      </c>
      <c r="AA124" s="143">
        <f t="shared" si="472"/>
        <v>1</v>
      </c>
      <c r="AB124" s="143">
        <f t="shared" si="472"/>
        <v>1</v>
      </c>
      <c r="AC124" s="143">
        <f t="shared" si="472"/>
        <v>1</v>
      </c>
      <c r="AD124" s="143">
        <f t="shared" si="472"/>
        <v>1</v>
      </c>
      <c r="AE124" s="143">
        <f t="shared" si="472"/>
        <v>1</v>
      </c>
      <c r="AF124" s="143">
        <f t="shared" si="472"/>
        <v>1</v>
      </c>
      <c r="AG124" s="143">
        <f t="shared" si="472"/>
        <v>1</v>
      </c>
      <c r="AH124" s="143">
        <f t="shared" si="472"/>
        <v>1</v>
      </c>
      <c r="AI124" s="143">
        <f t="shared" si="472"/>
        <v>1</v>
      </c>
      <c r="AJ124" s="143">
        <f t="shared" si="472"/>
        <v>1</v>
      </c>
      <c r="AK124" s="143">
        <f t="shared" si="472"/>
        <v>1</v>
      </c>
      <c r="AL124" s="143">
        <f t="shared" si="472"/>
        <v>1</v>
      </c>
      <c r="AM124" s="143">
        <f t="shared" si="472"/>
        <v>1</v>
      </c>
      <c r="AN124" s="143">
        <f t="shared" si="472"/>
        <v>1</v>
      </c>
      <c r="AO124" s="143">
        <f t="shared" si="472"/>
        <v>1</v>
      </c>
      <c r="AP124" s="143">
        <f t="shared" si="472"/>
        <v>1</v>
      </c>
      <c r="AQ124" s="143">
        <f t="shared" si="472"/>
        <v>1</v>
      </c>
      <c r="AR124" s="143">
        <f t="shared" si="472"/>
        <v>1</v>
      </c>
      <c r="AS124" s="143">
        <f t="shared" si="472"/>
        <v>1</v>
      </c>
      <c r="AT124" s="143">
        <f t="shared" si="472"/>
        <v>1</v>
      </c>
      <c r="AU124" s="143">
        <f t="shared" si="472"/>
        <v>1</v>
      </c>
      <c r="AV124" s="143">
        <f t="shared" si="472"/>
        <v>1</v>
      </c>
      <c r="AW124" s="143">
        <f t="shared" si="472"/>
        <v>1</v>
      </c>
      <c r="AX124" s="143">
        <f t="shared" si="472"/>
        <v>1</v>
      </c>
      <c r="AY124" s="143">
        <f t="shared" si="472"/>
        <v>1</v>
      </c>
      <c r="AZ124" s="143">
        <f t="shared" si="472"/>
        <v>1</v>
      </c>
      <c r="BA124" s="143">
        <f t="shared" si="472"/>
        <v>1</v>
      </c>
      <c r="BB124" s="143">
        <f t="shared" si="472"/>
        <v>1</v>
      </c>
      <c r="BC124" s="143">
        <f t="shared" si="472"/>
        <v>1</v>
      </c>
      <c r="BD124" s="143">
        <f t="shared" si="472"/>
        <v>1</v>
      </c>
      <c r="BE124" s="143">
        <f t="shared" si="472"/>
        <v>1</v>
      </c>
      <c r="BF124" s="143">
        <f t="shared" si="472"/>
        <v>1</v>
      </c>
      <c r="BG124" s="143">
        <f t="shared" si="472"/>
        <v>1</v>
      </c>
      <c r="BH124" s="143">
        <f t="shared" si="472"/>
        <v>1</v>
      </c>
      <c r="BI124" s="143">
        <f t="shared" si="472"/>
        <v>1</v>
      </c>
      <c r="BJ124" s="143">
        <f t="shared" si="472"/>
        <v>1</v>
      </c>
      <c r="BK124" s="143">
        <f t="shared" si="472"/>
        <v>1</v>
      </c>
      <c r="BL124" s="143">
        <f t="shared" si="472"/>
        <v>1</v>
      </c>
      <c r="BM124" s="40"/>
      <c r="BN124" s="142">
        <f t="shared" si="221"/>
        <v>0</v>
      </c>
      <c r="BO124" s="142">
        <f t="shared" si="222"/>
        <v>0</v>
      </c>
      <c r="BP124" s="142">
        <f t="shared" si="223"/>
        <v>1</v>
      </c>
      <c r="BQ124" s="142">
        <f t="shared" si="224"/>
        <v>3</v>
      </c>
      <c r="BR124" s="142">
        <f t="shared" si="225"/>
        <v>3</v>
      </c>
      <c r="BS124" s="142">
        <f t="shared" si="226"/>
        <v>3</v>
      </c>
      <c r="BT124" s="142">
        <f t="shared" si="227"/>
        <v>3</v>
      </c>
      <c r="BU124" s="142">
        <f t="shared" si="228"/>
        <v>3</v>
      </c>
      <c r="BV124" s="142">
        <f t="shared" si="229"/>
        <v>3</v>
      </c>
      <c r="BW124" s="142">
        <f t="shared" si="230"/>
        <v>3</v>
      </c>
      <c r="BX124" s="142">
        <f t="shared" si="231"/>
        <v>3</v>
      </c>
      <c r="BY124" s="142">
        <f t="shared" si="232"/>
        <v>3</v>
      </c>
      <c r="BZ124" s="142">
        <f t="shared" si="233"/>
        <v>3</v>
      </c>
      <c r="CA124" s="142">
        <f t="shared" si="234"/>
        <v>3</v>
      </c>
      <c r="CB124" s="142">
        <f t="shared" si="235"/>
        <v>3</v>
      </c>
      <c r="CC124" s="142">
        <f t="shared" si="236"/>
        <v>3</v>
      </c>
      <c r="CD124" s="142">
        <f t="shared" si="237"/>
        <v>3</v>
      </c>
      <c r="CE124" s="142">
        <f t="shared" si="238"/>
        <v>3</v>
      </c>
      <c r="CF124" s="142">
        <f t="shared" si="239"/>
        <v>3</v>
      </c>
      <c r="CG124" s="142">
        <f t="shared" si="240"/>
        <v>3</v>
      </c>
      <c r="CH124" s="40"/>
      <c r="CI124" s="142">
        <f t="shared" si="402"/>
        <v>4</v>
      </c>
      <c r="CJ124" s="142">
        <f t="shared" si="403"/>
        <v>12</v>
      </c>
      <c r="CK124" s="142">
        <f t="shared" si="404"/>
        <v>12</v>
      </c>
      <c r="CL124" s="142">
        <f t="shared" si="405"/>
        <v>12</v>
      </c>
      <c r="CM124" s="142">
        <f t="shared" si="406"/>
        <v>12</v>
      </c>
      <c r="CN124" s="40"/>
    </row>
    <row r="125" spans="1:92" s="305" customFormat="1" outlineLevel="1" x14ac:dyDescent="0.3">
      <c r="A125" s="145" t="s">
        <v>97</v>
      </c>
      <c r="B125" s="96"/>
      <c r="C125" s="86"/>
      <c r="D125" s="86"/>
      <c r="E125" s="146">
        <f t="shared" ref="E125:AJ125" si="473">E38+E55+E72+E89+E106+E123</f>
        <v>0</v>
      </c>
      <c r="F125" s="146">
        <f t="shared" si="473"/>
        <v>3540</v>
      </c>
      <c r="G125" s="146">
        <f t="shared" si="473"/>
        <v>3540</v>
      </c>
      <c r="H125" s="146">
        <f t="shared" si="473"/>
        <v>3540</v>
      </c>
      <c r="I125" s="146">
        <f t="shared" si="473"/>
        <v>3540</v>
      </c>
      <c r="J125" s="146">
        <f t="shared" si="473"/>
        <v>3540</v>
      </c>
      <c r="K125" s="146">
        <f t="shared" si="473"/>
        <v>5310</v>
      </c>
      <c r="L125" s="146">
        <f t="shared" si="473"/>
        <v>5310</v>
      </c>
      <c r="M125" s="146">
        <f t="shared" si="473"/>
        <v>20551.666666666668</v>
      </c>
      <c r="N125" s="146">
        <f t="shared" si="473"/>
        <v>20551.666666666668</v>
      </c>
      <c r="O125" s="146">
        <f t="shared" si="473"/>
        <v>20551.666666666668</v>
      </c>
      <c r="P125" s="146">
        <f t="shared" si="473"/>
        <v>20551.666666666668</v>
      </c>
      <c r="Q125" s="146">
        <f t="shared" si="473"/>
        <v>20551.666666666668</v>
      </c>
      <c r="R125" s="146">
        <f t="shared" si="473"/>
        <v>24485.000000000004</v>
      </c>
      <c r="S125" s="146">
        <f t="shared" si="473"/>
        <v>24485.000000000004</v>
      </c>
      <c r="T125" s="146">
        <f t="shared" si="473"/>
        <v>24485.000000000004</v>
      </c>
      <c r="U125" s="146">
        <f t="shared" si="473"/>
        <v>24485.000000000004</v>
      </c>
      <c r="V125" s="146">
        <f t="shared" si="473"/>
        <v>26451.666666666668</v>
      </c>
      <c r="W125" s="146">
        <f t="shared" si="473"/>
        <v>24485.000000000004</v>
      </c>
      <c r="X125" s="146">
        <f t="shared" si="473"/>
        <v>26255.000000000004</v>
      </c>
      <c r="Y125" s="146">
        <f t="shared" si="473"/>
        <v>26255.000000000004</v>
      </c>
      <c r="Z125" s="146">
        <f t="shared" si="473"/>
        <v>26255.000000000004</v>
      </c>
      <c r="AA125" s="146">
        <f t="shared" si="473"/>
        <v>26255.000000000004</v>
      </c>
      <c r="AB125" s="146">
        <f t="shared" si="473"/>
        <v>26255.000000000004</v>
      </c>
      <c r="AC125" s="146">
        <f t="shared" si="473"/>
        <v>32155</v>
      </c>
      <c r="AD125" s="146">
        <f t="shared" si="473"/>
        <v>32155</v>
      </c>
      <c r="AE125" s="146">
        <f t="shared" si="473"/>
        <v>32155</v>
      </c>
      <c r="AF125" s="146">
        <f t="shared" si="473"/>
        <v>32155</v>
      </c>
      <c r="AG125" s="146">
        <f t="shared" si="473"/>
        <v>32155</v>
      </c>
      <c r="AH125" s="146">
        <f t="shared" si="473"/>
        <v>32155</v>
      </c>
      <c r="AI125" s="146">
        <f t="shared" si="473"/>
        <v>32155</v>
      </c>
      <c r="AJ125" s="146">
        <f t="shared" si="473"/>
        <v>32155</v>
      </c>
      <c r="AK125" s="146">
        <f t="shared" ref="AK125:BL125" si="474">AK38+AK55+AK72+AK89+AK106+AK123</f>
        <v>32155</v>
      </c>
      <c r="AL125" s="146">
        <f t="shared" si="474"/>
        <v>32155</v>
      </c>
      <c r="AM125" s="146">
        <f t="shared" si="474"/>
        <v>32155</v>
      </c>
      <c r="AN125" s="146">
        <f t="shared" si="474"/>
        <v>32155</v>
      </c>
      <c r="AO125" s="146">
        <f t="shared" si="474"/>
        <v>32155</v>
      </c>
      <c r="AP125" s="146">
        <f t="shared" si="474"/>
        <v>32155</v>
      </c>
      <c r="AQ125" s="146">
        <f t="shared" si="474"/>
        <v>32155</v>
      </c>
      <c r="AR125" s="146">
        <f t="shared" si="474"/>
        <v>32155</v>
      </c>
      <c r="AS125" s="146">
        <f t="shared" si="474"/>
        <v>32155</v>
      </c>
      <c r="AT125" s="146">
        <f t="shared" si="474"/>
        <v>32155</v>
      </c>
      <c r="AU125" s="146">
        <f t="shared" si="474"/>
        <v>32155</v>
      </c>
      <c r="AV125" s="146">
        <f t="shared" si="474"/>
        <v>32155</v>
      </c>
      <c r="AW125" s="146">
        <f t="shared" si="474"/>
        <v>32155</v>
      </c>
      <c r="AX125" s="146">
        <f t="shared" si="474"/>
        <v>32155</v>
      </c>
      <c r="AY125" s="146">
        <f t="shared" si="474"/>
        <v>32155</v>
      </c>
      <c r="AZ125" s="146">
        <f t="shared" si="474"/>
        <v>32155</v>
      </c>
      <c r="BA125" s="146">
        <f t="shared" si="474"/>
        <v>32155</v>
      </c>
      <c r="BB125" s="146">
        <f t="shared" si="474"/>
        <v>32155</v>
      </c>
      <c r="BC125" s="146">
        <f t="shared" si="474"/>
        <v>32155</v>
      </c>
      <c r="BD125" s="146">
        <f t="shared" si="474"/>
        <v>32155</v>
      </c>
      <c r="BE125" s="146">
        <f t="shared" si="474"/>
        <v>32155</v>
      </c>
      <c r="BF125" s="146">
        <f t="shared" si="474"/>
        <v>32155</v>
      </c>
      <c r="BG125" s="146">
        <f t="shared" si="474"/>
        <v>32155</v>
      </c>
      <c r="BH125" s="146">
        <f t="shared" si="474"/>
        <v>32155</v>
      </c>
      <c r="BI125" s="146">
        <f t="shared" si="474"/>
        <v>32155</v>
      </c>
      <c r="BJ125" s="146">
        <f t="shared" si="474"/>
        <v>32155</v>
      </c>
      <c r="BK125" s="146">
        <f t="shared" si="474"/>
        <v>32155</v>
      </c>
      <c r="BL125" s="146">
        <f t="shared" si="474"/>
        <v>32155</v>
      </c>
      <c r="BM125" s="41"/>
      <c r="BN125" s="144">
        <f t="shared" si="221"/>
        <v>7080</v>
      </c>
      <c r="BO125" s="144">
        <f t="shared" si="222"/>
        <v>10620</v>
      </c>
      <c r="BP125" s="144">
        <f t="shared" si="223"/>
        <v>31171.666666666668</v>
      </c>
      <c r="BQ125" s="144">
        <f t="shared" si="224"/>
        <v>61655</v>
      </c>
      <c r="BR125" s="144">
        <f t="shared" si="225"/>
        <v>69521.666666666672</v>
      </c>
      <c r="BS125" s="144">
        <f t="shared" si="226"/>
        <v>75421.666666666672</v>
      </c>
      <c r="BT125" s="144">
        <f t="shared" si="227"/>
        <v>76995.000000000015</v>
      </c>
      <c r="BU125" s="144">
        <f t="shared" si="228"/>
        <v>78765.000000000015</v>
      </c>
      <c r="BV125" s="144">
        <f t="shared" si="229"/>
        <v>96465</v>
      </c>
      <c r="BW125" s="144">
        <f t="shared" si="230"/>
        <v>96465</v>
      </c>
      <c r="BX125" s="144">
        <f t="shared" si="231"/>
        <v>96465</v>
      </c>
      <c r="BY125" s="144">
        <f t="shared" si="232"/>
        <v>96465</v>
      </c>
      <c r="BZ125" s="144">
        <f t="shared" si="233"/>
        <v>96465</v>
      </c>
      <c r="CA125" s="144">
        <f t="shared" si="234"/>
        <v>96465</v>
      </c>
      <c r="CB125" s="144">
        <f t="shared" si="235"/>
        <v>96465</v>
      </c>
      <c r="CC125" s="144">
        <f t="shared" si="236"/>
        <v>96465</v>
      </c>
      <c r="CD125" s="144">
        <f t="shared" si="237"/>
        <v>96465</v>
      </c>
      <c r="CE125" s="144">
        <f t="shared" si="238"/>
        <v>96465</v>
      </c>
      <c r="CF125" s="144">
        <f t="shared" si="239"/>
        <v>96465</v>
      </c>
      <c r="CG125" s="144">
        <f t="shared" si="240"/>
        <v>96465</v>
      </c>
      <c r="CH125" s="40"/>
      <c r="CI125" s="144">
        <f>SUM(E125:P125)</f>
        <v>110526.66666666669</v>
      </c>
      <c r="CJ125" s="144">
        <f>SUM(Q125:AB125)</f>
        <v>300703.33333333337</v>
      </c>
      <c r="CK125" s="144">
        <f>SUM(AC125:AN125)</f>
        <v>385860</v>
      </c>
      <c r="CL125" s="144">
        <f>SUM(AO125:AZ125)</f>
        <v>385860</v>
      </c>
      <c r="CM125" s="144">
        <f>SUM(BA125:BL125)</f>
        <v>385860</v>
      </c>
      <c r="CN125" s="41"/>
    </row>
    <row r="126" spans="1:92" s="305" customFormat="1" outlineLevel="1" x14ac:dyDescent="0.3">
      <c r="A126" s="145" t="s">
        <v>124</v>
      </c>
      <c r="B126" s="96"/>
      <c r="C126" s="86"/>
      <c r="D126" s="86"/>
      <c r="E126" s="146">
        <f t="shared" ref="E126:AJ126" si="475">E39+E56+E73+E90+E107+E124</f>
        <v>0</v>
      </c>
      <c r="F126" s="146">
        <f t="shared" si="475"/>
        <v>2</v>
      </c>
      <c r="G126" s="146">
        <f t="shared" si="475"/>
        <v>2</v>
      </c>
      <c r="H126" s="146">
        <f t="shared" si="475"/>
        <v>2</v>
      </c>
      <c r="I126" s="146">
        <f t="shared" si="475"/>
        <v>2</v>
      </c>
      <c r="J126" s="146">
        <f t="shared" si="475"/>
        <v>2</v>
      </c>
      <c r="K126" s="146">
        <f t="shared" si="475"/>
        <v>2</v>
      </c>
      <c r="L126" s="146">
        <f t="shared" si="475"/>
        <v>2</v>
      </c>
      <c r="M126" s="146">
        <f t="shared" si="475"/>
        <v>5</v>
      </c>
      <c r="N126" s="146">
        <f t="shared" si="475"/>
        <v>5</v>
      </c>
      <c r="O126" s="146">
        <f t="shared" si="475"/>
        <v>5</v>
      </c>
      <c r="P126" s="146">
        <f t="shared" si="475"/>
        <v>5</v>
      </c>
      <c r="Q126" s="146">
        <f t="shared" si="475"/>
        <v>5</v>
      </c>
      <c r="R126" s="146">
        <f t="shared" si="475"/>
        <v>6</v>
      </c>
      <c r="S126" s="146">
        <f t="shared" si="475"/>
        <v>6</v>
      </c>
      <c r="T126" s="146">
        <f t="shared" si="475"/>
        <v>6</v>
      </c>
      <c r="U126" s="146">
        <f t="shared" si="475"/>
        <v>6</v>
      </c>
      <c r="V126" s="146">
        <f t="shared" si="475"/>
        <v>6</v>
      </c>
      <c r="W126" s="146">
        <f t="shared" si="475"/>
        <v>6</v>
      </c>
      <c r="X126" s="146">
        <f t="shared" si="475"/>
        <v>6</v>
      </c>
      <c r="Y126" s="146">
        <f t="shared" si="475"/>
        <v>6</v>
      </c>
      <c r="Z126" s="146">
        <f t="shared" si="475"/>
        <v>6</v>
      </c>
      <c r="AA126" s="146">
        <f t="shared" si="475"/>
        <v>6</v>
      </c>
      <c r="AB126" s="146">
        <f t="shared" si="475"/>
        <v>6</v>
      </c>
      <c r="AC126" s="146">
        <f t="shared" si="475"/>
        <v>7</v>
      </c>
      <c r="AD126" s="146">
        <f t="shared" si="475"/>
        <v>7</v>
      </c>
      <c r="AE126" s="146">
        <f t="shared" si="475"/>
        <v>7</v>
      </c>
      <c r="AF126" s="146">
        <f t="shared" si="475"/>
        <v>7</v>
      </c>
      <c r="AG126" s="146">
        <f t="shared" si="475"/>
        <v>7</v>
      </c>
      <c r="AH126" s="146">
        <f t="shared" si="475"/>
        <v>7</v>
      </c>
      <c r="AI126" s="146">
        <f t="shared" si="475"/>
        <v>7</v>
      </c>
      <c r="AJ126" s="146">
        <f t="shared" si="475"/>
        <v>7</v>
      </c>
      <c r="AK126" s="146">
        <f t="shared" ref="AK126:BL126" si="476">AK39+AK56+AK73+AK90+AK107+AK124</f>
        <v>7</v>
      </c>
      <c r="AL126" s="146">
        <f t="shared" si="476"/>
        <v>7</v>
      </c>
      <c r="AM126" s="146">
        <f t="shared" si="476"/>
        <v>7</v>
      </c>
      <c r="AN126" s="146">
        <f t="shared" si="476"/>
        <v>7</v>
      </c>
      <c r="AO126" s="146">
        <f t="shared" si="476"/>
        <v>7</v>
      </c>
      <c r="AP126" s="146">
        <f t="shared" si="476"/>
        <v>7</v>
      </c>
      <c r="AQ126" s="146">
        <f t="shared" si="476"/>
        <v>7</v>
      </c>
      <c r="AR126" s="146">
        <f t="shared" si="476"/>
        <v>7</v>
      </c>
      <c r="AS126" s="146">
        <f t="shared" si="476"/>
        <v>7</v>
      </c>
      <c r="AT126" s="146">
        <f t="shared" si="476"/>
        <v>7</v>
      </c>
      <c r="AU126" s="146">
        <f t="shared" si="476"/>
        <v>7</v>
      </c>
      <c r="AV126" s="146">
        <f t="shared" si="476"/>
        <v>7</v>
      </c>
      <c r="AW126" s="146">
        <f t="shared" si="476"/>
        <v>7</v>
      </c>
      <c r="AX126" s="146">
        <f t="shared" si="476"/>
        <v>7</v>
      </c>
      <c r="AY126" s="146">
        <f t="shared" si="476"/>
        <v>7</v>
      </c>
      <c r="AZ126" s="146">
        <f t="shared" si="476"/>
        <v>7</v>
      </c>
      <c r="BA126" s="146">
        <f t="shared" si="476"/>
        <v>7</v>
      </c>
      <c r="BB126" s="146">
        <f t="shared" si="476"/>
        <v>7</v>
      </c>
      <c r="BC126" s="146">
        <f t="shared" si="476"/>
        <v>7</v>
      </c>
      <c r="BD126" s="146">
        <f t="shared" si="476"/>
        <v>7</v>
      </c>
      <c r="BE126" s="146">
        <f t="shared" si="476"/>
        <v>7</v>
      </c>
      <c r="BF126" s="146">
        <f t="shared" si="476"/>
        <v>7</v>
      </c>
      <c r="BG126" s="146">
        <f t="shared" si="476"/>
        <v>7</v>
      </c>
      <c r="BH126" s="146">
        <f t="shared" si="476"/>
        <v>7</v>
      </c>
      <c r="BI126" s="146">
        <f t="shared" si="476"/>
        <v>7</v>
      </c>
      <c r="BJ126" s="146">
        <f t="shared" si="476"/>
        <v>7</v>
      </c>
      <c r="BK126" s="146">
        <f t="shared" si="476"/>
        <v>7</v>
      </c>
      <c r="BL126" s="146">
        <f t="shared" si="476"/>
        <v>7</v>
      </c>
      <c r="BM126" s="41"/>
      <c r="BN126" s="144">
        <f t="shared" si="221"/>
        <v>4</v>
      </c>
      <c r="BO126" s="144">
        <f t="shared" si="222"/>
        <v>6</v>
      </c>
      <c r="BP126" s="144">
        <f t="shared" si="223"/>
        <v>9</v>
      </c>
      <c r="BQ126" s="144">
        <f t="shared" si="224"/>
        <v>15</v>
      </c>
      <c r="BR126" s="144">
        <f t="shared" si="225"/>
        <v>17</v>
      </c>
      <c r="BS126" s="144">
        <f t="shared" si="226"/>
        <v>18</v>
      </c>
      <c r="BT126" s="144">
        <f t="shared" si="227"/>
        <v>18</v>
      </c>
      <c r="BU126" s="144">
        <f t="shared" si="228"/>
        <v>18</v>
      </c>
      <c r="BV126" s="144">
        <f t="shared" si="229"/>
        <v>21</v>
      </c>
      <c r="BW126" s="144">
        <f t="shared" si="230"/>
        <v>21</v>
      </c>
      <c r="BX126" s="144">
        <f t="shared" si="231"/>
        <v>21</v>
      </c>
      <c r="BY126" s="144">
        <f t="shared" si="232"/>
        <v>21</v>
      </c>
      <c r="BZ126" s="144">
        <f t="shared" si="233"/>
        <v>21</v>
      </c>
      <c r="CA126" s="144">
        <f t="shared" si="234"/>
        <v>21</v>
      </c>
      <c r="CB126" s="144">
        <f t="shared" si="235"/>
        <v>21</v>
      </c>
      <c r="CC126" s="144">
        <f t="shared" si="236"/>
        <v>21</v>
      </c>
      <c r="CD126" s="144">
        <f t="shared" si="237"/>
        <v>21</v>
      </c>
      <c r="CE126" s="144">
        <f t="shared" si="238"/>
        <v>21</v>
      </c>
      <c r="CF126" s="144">
        <f t="shared" si="239"/>
        <v>21</v>
      </c>
      <c r="CG126" s="144">
        <f t="shared" si="240"/>
        <v>21</v>
      </c>
      <c r="CH126" s="40"/>
      <c r="CI126" s="144">
        <f t="shared" ref="CI126" si="477">SUM(E126:P126)</f>
        <v>34</v>
      </c>
      <c r="CJ126" s="144">
        <f t="shared" ref="CJ126" si="478">SUM(Q126:AB126)</f>
        <v>71</v>
      </c>
      <c r="CK126" s="144">
        <f t="shared" ref="CK126" si="479">SUM(AC126:AN126)</f>
        <v>84</v>
      </c>
      <c r="CL126" s="144">
        <f t="shared" ref="CL126" si="480">SUM(AO126:AZ126)</f>
        <v>84</v>
      </c>
      <c r="CM126" s="144">
        <f t="shared" ref="CM126" si="481">SUM(BA126:BL126)</f>
        <v>84</v>
      </c>
      <c r="CN126" s="40"/>
    </row>
    <row r="127" spans="1:92" s="306" customFormat="1" x14ac:dyDescent="0.3">
      <c r="A127" s="222" t="s">
        <v>190</v>
      </c>
      <c r="B127" s="45"/>
      <c r="C127" s="221" t="s">
        <v>265</v>
      </c>
      <c r="D127" s="221" t="s">
        <v>265</v>
      </c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42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40"/>
      <c r="CI127" s="7"/>
      <c r="CJ127" s="7"/>
      <c r="CK127" s="7"/>
      <c r="CL127" s="7"/>
      <c r="CM127" s="7"/>
      <c r="CN127" s="42"/>
    </row>
    <row r="128" spans="1:92" s="303" customFormat="1" x14ac:dyDescent="0.3">
      <c r="A128" s="170" t="s">
        <v>193</v>
      </c>
      <c r="B128" s="68" t="s">
        <v>314</v>
      </c>
      <c r="C128" s="74"/>
      <c r="D128" s="73">
        <f>'Production costs'!C13/'AVE UK Euro'!C2</f>
        <v>135.13513513513513</v>
      </c>
      <c r="E128" s="9">
        <v>0</v>
      </c>
      <c r="F128" s="9">
        <v>0</v>
      </c>
      <c r="G128" s="9">
        <v>0</v>
      </c>
      <c r="H128" s="9">
        <v>5</v>
      </c>
      <c r="I128" s="9">
        <v>5</v>
      </c>
      <c r="J128" s="9">
        <v>5</v>
      </c>
      <c r="K128" s="9">
        <v>5</v>
      </c>
      <c r="L128" s="9">
        <v>5</v>
      </c>
      <c r="M128" s="9">
        <v>5</v>
      </c>
      <c r="N128" s="9">
        <v>5</v>
      </c>
      <c r="O128" s="9">
        <v>5</v>
      </c>
      <c r="P128" s="9">
        <v>5</v>
      </c>
      <c r="Q128" s="9">
        <v>10</v>
      </c>
      <c r="R128" s="9">
        <v>10</v>
      </c>
      <c r="S128" s="9">
        <v>10</v>
      </c>
      <c r="T128" s="9">
        <v>10</v>
      </c>
      <c r="U128" s="9">
        <v>10</v>
      </c>
      <c r="V128" s="9">
        <v>10</v>
      </c>
      <c r="W128" s="9">
        <v>10</v>
      </c>
      <c r="X128" s="9">
        <v>10</v>
      </c>
      <c r="Y128" s="9">
        <v>15</v>
      </c>
      <c r="Z128" s="9">
        <v>15</v>
      </c>
      <c r="AA128" s="9">
        <v>15</v>
      </c>
      <c r="AB128" s="9">
        <v>15</v>
      </c>
      <c r="AC128" s="9">
        <v>20</v>
      </c>
      <c r="AD128" s="9">
        <v>20</v>
      </c>
      <c r="AE128" s="9">
        <v>20</v>
      </c>
      <c r="AF128" s="9">
        <v>20</v>
      </c>
      <c r="AG128" s="9">
        <v>20</v>
      </c>
      <c r="AH128" s="9">
        <v>20</v>
      </c>
      <c r="AI128" s="9">
        <v>20</v>
      </c>
      <c r="AJ128" s="9">
        <v>5</v>
      </c>
      <c r="AK128" s="9">
        <v>25</v>
      </c>
      <c r="AL128" s="9">
        <v>25</v>
      </c>
      <c r="AM128" s="9">
        <v>25</v>
      </c>
      <c r="AN128" s="9">
        <v>25</v>
      </c>
      <c r="AO128" s="9">
        <v>100</v>
      </c>
      <c r="AP128" s="9">
        <v>100</v>
      </c>
      <c r="AQ128" s="9">
        <v>100</v>
      </c>
      <c r="AR128" s="9">
        <v>100</v>
      </c>
      <c r="AS128" s="9">
        <v>100</v>
      </c>
      <c r="AT128" s="9">
        <v>100</v>
      </c>
      <c r="AU128" s="9">
        <v>100</v>
      </c>
      <c r="AV128" s="9">
        <v>100</v>
      </c>
      <c r="AW128" s="9">
        <v>100</v>
      </c>
      <c r="AX128" s="9">
        <v>100</v>
      </c>
      <c r="AY128" s="9">
        <v>100</v>
      </c>
      <c r="AZ128" s="9">
        <v>100</v>
      </c>
      <c r="BA128" s="9">
        <v>160</v>
      </c>
      <c r="BB128" s="9">
        <v>160</v>
      </c>
      <c r="BC128" s="9">
        <v>160</v>
      </c>
      <c r="BD128" s="9">
        <v>160</v>
      </c>
      <c r="BE128" s="9">
        <v>160</v>
      </c>
      <c r="BF128" s="9">
        <v>160</v>
      </c>
      <c r="BG128" s="9">
        <v>160</v>
      </c>
      <c r="BH128" s="9">
        <v>160</v>
      </c>
      <c r="BI128" s="9">
        <v>160</v>
      </c>
      <c r="BJ128" s="9">
        <v>160</v>
      </c>
      <c r="BK128" s="9">
        <v>160</v>
      </c>
      <c r="BL128" s="9">
        <v>160</v>
      </c>
      <c r="BM128" s="40"/>
      <c r="BN128" s="143">
        <f t="shared" si="221"/>
        <v>0</v>
      </c>
      <c r="BO128" s="143">
        <f t="shared" si="222"/>
        <v>15</v>
      </c>
      <c r="BP128" s="143">
        <f t="shared" si="223"/>
        <v>15</v>
      </c>
      <c r="BQ128" s="143">
        <f t="shared" si="224"/>
        <v>15</v>
      </c>
      <c r="BR128" s="143">
        <f t="shared" si="225"/>
        <v>30</v>
      </c>
      <c r="BS128" s="143">
        <f t="shared" si="226"/>
        <v>30</v>
      </c>
      <c r="BT128" s="143">
        <f t="shared" si="227"/>
        <v>35</v>
      </c>
      <c r="BU128" s="143">
        <f t="shared" si="228"/>
        <v>45</v>
      </c>
      <c r="BV128" s="143">
        <f t="shared" si="229"/>
        <v>60</v>
      </c>
      <c r="BW128" s="143">
        <f t="shared" si="230"/>
        <v>60</v>
      </c>
      <c r="BX128" s="143">
        <f t="shared" si="231"/>
        <v>50</v>
      </c>
      <c r="BY128" s="143">
        <f t="shared" si="232"/>
        <v>75</v>
      </c>
      <c r="BZ128" s="143">
        <f t="shared" si="233"/>
        <v>300</v>
      </c>
      <c r="CA128" s="143">
        <f t="shared" si="234"/>
        <v>300</v>
      </c>
      <c r="CB128" s="143">
        <f t="shared" si="235"/>
        <v>300</v>
      </c>
      <c r="CC128" s="143">
        <f t="shared" si="236"/>
        <v>300</v>
      </c>
      <c r="CD128" s="143">
        <f t="shared" si="237"/>
        <v>480</v>
      </c>
      <c r="CE128" s="143">
        <f t="shared" si="238"/>
        <v>480</v>
      </c>
      <c r="CF128" s="143">
        <f t="shared" si="239"/>
        <v>480</v>
      </c>
      <c r="CG128" s="143">
        <f t="shared" si="240"/>
        <v>480</v>
      </c>
      <c r="CH128" s="40"/>
      <c r="CI128" s="143">
        <f>SUM(E128:P128)</f>
        <v>45</v>
      </c>
      <c r="CJ128" s="143">
        <f>SUM(Q128:AB128)</f>
        <v>140</v>
      </c>
      <c r="CK128" s="143">
        <f>SUM(AC128:AN128)</f>
        <v>245</v>
      </c>
      <c r="CL128" s="143">
        <f>SUM(AO128:AZ128)</f>
        <v>1200</v>
      </c>
      <c r="CM128" s="143">
        <f>SUM(BA128:BL128)</f>
        <v>1920</v>
      </c>
      <c r="CN128" s="40"/>
    </row>
    <row r="129" spans="1:92" s="303" customFormat="1" x14ac:dyDescent="0.3">
      <c r="A129" s="170" t="s">
        <v>192</v>
      </c>
      <c r="B129" s="194" t="s">
        <v>315</v>
      </c>
      <c r="C129" s="30">
        <v>10000</v>
      </c>
      <c r="D129" s="195"/>
      <c r="E129" s="31"/>
      <c r="F129" s="31"/>
      <c r="G129" s="31"/>
      <c r="H129" s="31"/>
      <c r="I129" s="31"/>
      <c r="J129" s="31"/>
      <c r="K129" s="31"/>
      <c r="L129" s="31"/>
      <c r="M129" s="196">
        <v>0.3</v>
      </c>
      <c r="N129" s="31"/>
      <c r="O129" s="31"/>
      <c r="P129" s="31"/>
      <c r="Q129" s="31">
        <v>1</v>
      </c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>
        <v>2</v>
      </c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>
        <v>4</v>
      </c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>
        <v>6</v>
      </c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193"/>
      <c r="BN129" s="95">
        <f t="shared" si="221"/>
        <v>0</v>
      </c>
      <c r="BO129" s="95">
        <f t="shared" si="222"/>
        <v>0</v>
      </c>
      <c r="BP129" s="95">
        <f t="shared" si="223"/>
        <v>0.3</v>
      </c>
      <c r="BQ129" s="95">
        <f t="shared" si="224"/>
        <v>0</v>
      </c>
      <c r="BR129" s="95">
        <f t="shared" si="225"/>
        <v>1</v>
      </c>
      <c r="BS129" s="95">
        <f t="shared" si="226"/>
        <v>0</v>
      </c>
      <c r="BT129" s="95">
        <f t="shared" si="227"/>
        <v>0</v>
      </c>
      <c r="BU129" s="95">
        <f t="shared" si="228"/>
        <v>0</v>
      </c>
      <c r="BV129" s="95">
        <f t="shared" si="229"/>
        <v>2</v>
      </c>
      <c r="BW129" s="95">
        <f t="shared" si="230"/>
        <v>0</v>
      </c>
      <c r="BX129" s="95">
        <f t="shared" si="231"/>
        <v>0</v>
      </c>
      <c r="BY129" s="95">
        <f t="shared" si="232"/>
        <v>0</v>
      </c>
      <c r="BZ129" s="95">
        <f t="shared" si="233"/>
        <v>4</v>
      </c>
      <c r="CA129" s="95">
        <f t="shared" si="234"/>
        <v>0</v>
      </c>
      <c r="CB129" s="95">
        <f t="shared" si="235"/>
        <v>0</v>
      </c>
      <c r="CC129" s="95">
        <f t="shared" si="236"/>
        <v>0</v>
      </c>
      <c r="CD129" s="95">
        <f t="shared" si="237"/>
        <v>6</v>
      </c>
      <c r="CE129" s="95">
        <f t="shared" si="238"/>
        <v>0</v>
      </c>
      <c r="CF129" s="95">
        <f t="shared" si="239"/>
        <v>0</v>
      </c>
      <c r="CG129" s="95">
        <f t="shared" si="240"/>
        <v>0</v>
      </c>
      <c r="CH129" s="193"/>
      <c r="CI129" s="95">
        <f t="shared" ref="CI129:CI181" si="482">SUM(E129:P129)</f>
        <v>0.3</v>
      </c>
      <c r="CJ129" s="95">
        <f t="shared" ref="CJ129:CJ181" si="483">SUM(Q129:AB129)</f>
        <v>1</v>
      </c>
      <c r="CK129" s="95">
        <f t="shared" ref="CK129:CK181" si="484">SUM(AC129:AN129)</f>
        <v>2</v>
      </c>
      <c r="CL129" s="95">
        <f t="shared" ref="CL129:CL181" si="485">SUM(AO129:AZ129)</f>
        <v>4</v>
      </c>
      <c r="CM129" s="95">
        <f t="shared" ref="CM129:CM181" si="486">SUM(BA129:BL129)</f>
        <v>6</v>
      </c>
      <c r="CN129" s="40"/>
    </row>
    <row r="130" spans="1:92" s="303" customFormat="1" x14ac:dyDescent="0.3">
      <c r="A130" s="170" t="s">
        <v>193</v>
      </c>
      <c r="B130" s="68" t="s">
        <v>316</v>
      </c>
      <c r="C130" s="74"/>
      <c r="D130" s="73">
        <f>'Production costs'!C13/'AVE UK Euro'!C2</f>
        <v>135.13513513513513</v>
      </c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>
        <v>10</v>
      </c>
      <c r="W130" s="9">
        <v>10</v>
      </c>
      <c r="X130" s="9">
        <v>10</v>
      </c>
      <c r="Y130" s="9">
        <v>10</v>
      </c>
      <c r="Z130" s="9">
        <v>10</v>
      </c>
      <c r="AA130" s="9">
        <v>10</v>
      </c>
      <c r="AB130" s="9">
        <v>10</v>
      </c>
      <c r="AC130" s="9">
        <v>50</v>
      </c>
      <c r="AD130" s="9">
        <v>50</v>
      </c>
      <c r="AE130" s="9">
        <v>50</v>
      </c>
      <c r="AF130" s="9">
        <v>50</v>
      </c>
      <c r="AG130" s="9">
        <v>50</v>
      </c>
      <c r="AH130" s="9">
        <v>50</v>
      </c>
      <c r="AI130" s="9">
        <v>50</v>
      </c>
      <c r="AJ130" s="9">
        <v>50</v>
      </c>
      <c r="AK130" s="9">
        <v>50</v>
      </c>
      <c r="AL130" s="9">
        <v>50</v>
      </c>
      <c r="AM130" s="9">
        <v>50</v>
      </c>
      <c r="AN130" s="9">
        <v>50</v>
      </c>
      <c r="AO130" s="9">
        <v>500</v>
      </c>
      <c r="AP130" s="9">
        <v>500</v>
      </c>
      <c r="AQ130" s="9">
        <v>500</v>
      </c>
      <c r="AR130" s="9">
        <v>500</v>
      </c>
      <c r="AS130" s="9">
        <v>500</v>
      </c>
      <c r="AT130" s="9">
        <v>500</v>
      </c>
      <c r="AU130" s="9">
        <v>500</v>
      </c>
      <c r="AV130" s="9">
        <v>500</v>
      </c>
      <c r="AW130" s="9">
        <v>500</v>
      </c>
      <c r="AX130" s="9">
        <v>500</v>
      </c>
      <c r="AY130" s="9">
        <v>500</v>
      </c>
      <c r="AZ130" s="9">
        <v>500</v>
      </c>
      <c r="BA130" s="9">
        <v>1500</v>
      </c>
      <c r="BB130" s="9">
        <v>1500</v>
      </c>
      <c r="BC130" s="9">
        <v>1500</v>
      </c>
      <c r="BD130" s="9">
        <v>1500</v>
      </c>
      <c r="BE130" s="9">
        <v>1500</v>
      </c>
      <c r="BF130" s="9">
        <v>1500</v>
      </c>
      <c r="BG130" s="9">
        <v>1500</v>
      </c>
      <c r="BH130" s="9">
        <v>1500</v>
      </c>
      <c r="BI130" s="9">
        <v>1500</v>
      </c>
      <c r="BJ130" s="9">
        <v>1500</v>
      </c>
      <c r="BK130" s="9">
        <v>1500</v>
      </c>
      <c r="BL130" s="9">
        <v>1500</v>
      </c>
      <c r="BM130" s="40"/>
      <c r="BN130" s="143">
        <f t="shared" si="221"/>
        <v>0</v>
      </c>
      <c r="BO130" s="143">
        <f t="shared" si="222"/>
        <v>0</v>
      </c>
      <c r="BP130" s="143">
        <f t="shared" si="223"/>
        <v>0</v>
      </c>
      <c r="BQ130" s="143">
        <f t="shared" si="224"/>
        <v>0</v>
      </c>
      <c r="BR130" s="143">
        <f t="shared" si="225"/>
        <v>0</v>
      </c>
      <c r="BS130" s="143">
        <f t="shared" si="226"/>
        <v>10</v>
      </c>
      <c r="BT130" s="143">
        <f t="shared" si="227"/>
        <v>30</v>
      </c>
      <c r="BU130" s="143">
        <f t="shared" si="228"/>
        <v>30</v>
      </c>
      <c r="BV130" s="143">
        <f t="shared" si="229"/>
        <v>150</v>
      </c>
      <c r="BW130" s="143">
        <f t="shared" si="230"/>
        <v>150</v>
      </c>
      <c r="BX130" s="143">
        <f t="shared" si="231"/>
        <v>150</v>
      </c>
      <c r="BY130" s="143">
        <f t="shared" si="232"/>
        <v>150</v>
      </c>
      <c r="BZ130" s="143">
        <f t="shared" si="233"/>
        <v>1500</v>
      </c>
      <c r="CA130" s="143">
        <f t="shared" si="234"/>
        <v>1500</v>
      </c>
      <c r="CB130" s="143">
        <f t="shared" si="235"/>
        <v>1500</v>
      </c>
      <c r="CC130" s="143">
        <f t="shared" si="236"/>
        <v>1500</v>
      </c>
      <c r="CD130" s="143">
        <f t="shared" si="237"/>
        <v>4500</v>
      </c>
      <c r="CE130" s="143">
        <f t="shared" si="238"/>
        <v>4500</v>
      </c>
      <c r="CF130" s="143">
        <f t="shared" si="239"/>
        <v>4500</v>
      </c>
      <c r="CG130" s="143">
        <f t="shared" si="240"/>
        <v>4500</v>
      </c>
      <c r="CH130" s="40"/>
      <c r="CI130" s="143">
        <f t="shared" si="482"/>
        <v>0</v>
      </c>
      <c r="CJ130" s="143">
        <f t="shared" si="483"/>
        <v>70</v>
      </c>
      <c r="CK130" s="143">
        <f t="shared" si="484"/>
        <v>600</v>
      </c>
      <c r="CL130" s="143">
        <f t="shared" si="485"/>
        <v>6000</v>
      </c>
      <c r="CM130" s="143">
        <f t="shared" si="486"/>
        <v>18000</v>
      </c>
      <c r="CN130" s="40"/>
    </row>
    <row r="131" spans="1:92" s="303" customFormat="1" x14ac:dyDescent="0.3">
      <c r="A131" s="170" t="s">
        <v>192</v>
      </c>
      <c r="B131" s="194" t="s">
        <v>317</v>
      </c>
      <c r="C131" s="30">
        <v>150000</v>
      </c>
      <c r="D131" s="195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196">
        <v>0.5</v>
      </c>
      <c r="W131" s="31"/>
      <c r="X131" s="31"/>
      <c r="Y131" s="31"/>
      <c r="Z131" s="31"/>
      <c r="AA131" s="31"/>
      <c r="AB131" s="31"/>
      <c r="AC131" s="31">
        <v>1</v>
      </c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>
        <v>5</v>
      </c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>
        <v>8</v>
      </c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193"/>
      <c r="BN131" s="95">
        <f t="shared" si="221"/>
        <v>0</v>
      </c>
      <c r="BO131" s="95">
        <f t="shared" si="222"/>
        <v>0</v>
      </c>
      <c r="BP131" s="95">
        <f t="shared" si="223"/>
        <v>0</v>
      </c>
      <c r="BQ131" s="95">
        <f t="shared" si="224"/>
        <v>0</v>
      </c>
      <c r="BR131" s="95">
        <f t="shared" si="225"/>
        <v>0</v>
      </c>
      <c r="BS131" s="95">
        <f t="shared" si="226"/>
        <v>0.5</v>
      </c>
      <c r="BT131" s="95">
        <f t="shared" si="227"/>
        <v>0</v>
      </c>
      <c r="BU131" s="95">
        <f t="shared" si="228"/>
        <v>0</v>
      </c>
      <c r="BV131" s="95">
        <f t="shared" si="229"/>
        <v>1</v>
      </c>
      <c r="BW131" s="95">
        <f t="shared" si="230"/>
        <v>0</v>
      </c>
      <c r="BX131" s="95">
        <f t="shared" si="231"/>
        <v>0</v>
      </c>
      <c r="BY131" s="95">
        <f t="shared" si="232"/>
        <v>0</v>
      </c>
      <c r="BZ131" s="95">
        <f t="shared" si="233"/>
        <v>5</v>
      </c>
      <c r="CA131" s="95">
        <f t="shared" si="234"/>
        <v>0</v>
      </c>
      <c r="CB131" s="95">
        <f t="shared" si="235"/>
        <v>0</v>
      </c>
      <c r="CC131" s="95">
        <f t="shared" si="236"/>
        <v>0</v>
      </c>
      <c r="CD131" s="95">
        <f t="shared" si="237"/>
        <v>8</v>
      </c>
      <c r="CE131" s="95">
        <f t="shared" si="238"/>
        <v>0</v>
      </c>
      <c r="CF131" s="95">
        <f t="shared" si="239"/>
        <v>0</v>
      </c>
      <c r="CG131" s="95">
        <f t="shared" si="240"/>
        <v>0</v>
      </c>
      <c r="CH131" s="193"/>
      <c r="CI131" s="95">
        <f t="shared" si="482"/>
        <v>0</v>
      </c>
      <c r="CJ131" s="95">
        <f t="shared" si="483"/>
        <v>0.5</v>
      </c>
      <c r="CK131" s="95">
        <f t="shared" si="484"/>
        <v>1</v>
      </c>
      <c r="CL131" s="95">
        <f t="shared" si="485"/>
        <v>5</v>
      </c>
      <c r="CM131" s="95">
        <f t="shared" si="486"/>
        <v>8</v>
      </c>
      <c r="CN131" s="40"/>
    </row>
    <row r="132" spans="1:92" s="303" customFormat="1" x14ac:dyDescent="0.3">
      <c r="A132" s="170" t="s">
        <v>193</v>
      </c>
      <c r="B132" s="68" t="s">
        <v>318</v>
      </c>
      <c r="C132" s="74"/>
      <c r="D132" s="73">
        <f>'Production costs'!C13/'AVE UK Euro'!C2</f>
        <v>135.13513513513513</v>
      </c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>
        <v>5</v>
      </c>
      <c r="Q132" s="9">
        <v>5</v>
      </c>
      <c r="R132" s="9">
        <v>5</v>
      </c>
      <c r="S132" s="9">
        <v>5</v>
      </c>
      <c r="T132" s="9">
        <v>25</v>
      </c>
      <c r="U132" s="9">
        <v>25</v>
      </c>
      <c r="V132" s="9">
        <v>25</v>
      </c>
      <c r="W132" s="9">
        <v>25</v>
      </c>
      <c r="X132" s="9">
        <v>25</v>
      </c>
      <c r="Y132" s="9">
        <v>25</v>
      </c>
      <c r="Z132" s="9">
        <v>25</v>
      </c>
      <c r="AA132" s="9">
        <v>25</v>
      </c>
      <c r="AB132" s="9">
        <v>25</v>
      </c>
      <c r="AC132" s="9">
        <v>60</v>
      </c>
      <c r="AD132" s="9">
        <v>60</v>
      </c>
      <c r="AE132" s="9">
        <v>60</v>
      </c>
      <c r="AF132" s="9">
        <v>60</v>
      </c>
      <c r="AG132" s="9">
        <v>60</v>
      </c>
      <c r="AH132" s="9">
        <v>60</v>
      </c>
      <c r="AI132" s="9">
        <v>60</v>
      </c>
      <c r="AJ132" s="9">
        <v>60</v>
      </c>
      <c r="AK132" s="9">
        <v>60</v>
      </c>
      <c r="AL132" s="9">
        <v>60</v>
      </c>
      <c r="AM132" s="9">
        <v>60</v>
      </c>
      <c r="AN132" s="9">
        <v>60</v>
      </c>
      <c r="AO132" s="9">
        <v>120</v>
      </c>
      <c r="AP132" s="9">
        <v>120</v>
      </c>
      <c r="AQ132" s="9">
        <v>120</v>
      </c>
      <c r="AR132" s="9">
        <v>120</v>
      </c>
      <c r="AS132" s="9">
        <v>120</v>
      </c>
      <c r="AT132" s="9">
        <v>120</v>
      </c>
      <c r="AU132" s="9">
        <v>120</v>
      </c>
      <c r="AV132" s="9">
        <v>120</v>
      </c>
      <c r="AW132" s="9">
        <v>120</v>
      </c>
      <c r="AX132" s="9">
        <v>120</v>
      </c>
      <c r="AY132" s="9">
        <v>120</v>
      </c>
      <c r="AZ132" s="9">
        <v>120</v>
      </c>
      <c r="BA132" s="208">
        <v>340</v>
      </c>
      <c r="BB132" s="208">
        <v>340</v>
      </c>
      <c r="BC132" s="208">
        <v>340</v>
      </c>
      <c r="BD132" s="208">
        <v>340</v>
      </c>
      <c r="BE132" s="208">
        <v>340</v>
      </c>
      <c r="BF132" s="208">
        <v>340</v>
      </c>
      <c r="BG132" s="208">
        <v>340</v>
      </c>
      <c r="BH132" s="208">
        <v>340</v>
      </c>
      <c r="BI132" s="208">
        <v>340</v>
      </c>
      <c r="BJ132" s="208">
        <v>340</v>
      </c>
      <c r="BK132" s="208">
        <v>340</v>
      </c>
      <c r="BL132" s="208">
        <v>340</v>
      </c>
      <c r="BM132" s="40"/>
      <c r="BN132" s="143">
        <f t="shared" si="221"/>
        <v>0</v>
      </c>
      <c r="BO132" s="143">
        <f t="shared" si="222"/>
        <v>0</v>
      </c>
      <c r="BP132" s="143">
        <f t="shared" si="223"/>
        <v>0</v>
      </c>
      <c r="BQ132" s="143">
        <f t="shared" si="224"/>
        <v>5</v>
      </c>
      <c r="BR132" s="143">
        <f t="shared" si="225"/>
        <v>15</v>
      </c>
      <c r="BS132" s="143">
        <f t="shared" si="226"/>
        <v>75</v>
      </c>
      <c r="BT132" s="143">
        <f t="shared" si="227"/>
        <v>75</v>
      </c>
      <c r="BU132" s="143">
        <f t="shared" si="228"/>
        <v>75</v>
      </c>
      <c r="BV132" s="143">
        <f t="shared" si="229"/>
        <v>180</v>
      </c>
      <c r="BW132" s="143">
        <f t="shared" si="230"/>
        <v>180</v>
      </c>
      <c r="BX132" s="143">
        <f t="shared" si="231"/>
        <v>180</v>
      </c>
      <c r="BY132" s="143">
        <f t="shared" si="232"/>
        <v>180</v>
      </c>
      <c r="BZ132" s="143">
        <f t="shared" si="233"/>
        <v>360</v>
      </c>
      <c r="CA132" s="143">
        <f t="shared" si="234"/>
        <v>360</v>
      </c>
      <c r="CB132" s="143">
        <f t="shared" si="235"/>
        <v>360</v>
      </c>
      <c r="CC132" s="143">
        <f t="shared" si="236"/>
        <v>360</v>
      </c>
      <c r="CD132" s="143">
        <f t="shared" si="237"/>
        <v>1020</v>
      </c>
      <c r="CE132" s="143">
        <f t="shared" si="238"/>
        <v>1020</v>
      </c>
      <c r="CF132" s="143">
        <f t="shared" si="239"/>
        <v>1020</v>
      </c>
      <c r="CG132" s="143">
        <f t="shared" si="240"/>
        <v>1020</v>
      </c>
      <c r="CH132" s="40"/>
      <c r="CI132" s="143">
        <f t="shared" si="482"/>
        <v>5</v>
      </c>
      <c r="CJ132" s="143">
        <f t="shared" si="483"/>
        <v>240</v>
      </c>
      <c r="CK132" s="143">
        <f t="shared" si="484"/>
        <v>720</v>
      </c>
      <c r="CL132" s="143">
        <f t="shared" si="485"/>
        <v>1440</v>
      </c>
      <c r="CM132" s="143">
        <f t="shared" si="486"/>
        <v>4080</v>
      </c>
      <c r="CN132" s="40"/>
    </row>
    <row r="133" spans="1:92" s="303" customFormat="1" x14ac:dyDescent="0.3">
      <c r="A133" s="170" t="s">
        <v>192</v>
      </c>
      <c r="B133" s="194" t="s">
        <v>319</v>
      </c>
      <c r="C133" s="30">
        <v>50000</v>
      </c>
      <c r="D133" s="195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>
        <v>1</v>
      </c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>
        <v>2</v>
      </c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>
        <v>4</v>
      </c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>
        <v>8</v>
      </c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193"/>
      <c r="BN133" s="95">
        <f t="shared" si="221"/>
        <v>0</v>
      </c>
      <c r="BO133" s="95">
        <f t="shared" si="222"/>
        <v>0</v>
      </c>
      <c r="BP133" s="95">
        <f t="shared" si="223"/>
        <v>0</v>
      </c>
      <c r="BQ133" s="95">
        <f t="shared" si="224"/>
        <v>1</v>
      </c>
      <c r="BR133" s="95">
        <f t="shared" si="225"/>
        <v>0</v>
      </c>
      <c r="BS133" s="95">
        <f t="shared" si="226"/>
        <v>0</v>
      </c>
      <c r="BT133" s="95">
        <f t="shared" si="227"/>
        <v>0</v>
      </c>
      <c r="BU133" s="95">
        <f t="shared" si="228"/>
        <v>0</v>
      </c>
      <c r="BV133" s="95">
        <f t="shared" si="229"/>
        <v>2</v>
      </c>
      <c r="BW133" s="95">
        <f t="shared" si="230"/>
        <v>0</v>
      </c>
      <c r="BX133" s="95">
        <f t="shared" si="231"/>
        <v>0</v>
      </c>
      <c r="BY133" s="95">
        <f t="shared" si="232"/>
        <v>0</v>
      </c>
      <c r="BZ133" s="95">
        <f t="shared" si="233"/>
        <v>4</v>
      </c>
      <c r="CA133" s="95">
        <f t="shared" si="234"/>
        <v>0</v>
      </c>
      <c r="CB133" s="95">
        <f t="shared" si="235"/>
        <v>0</v>
      </c>
      <c r="CC133" s="95">
        <f t="shared" si="236"/>
        <v>0</v>
      </c>
      <c r="CD133" s="95">
        <f t="shared" si="237"/>
        <v>8</v>
      </c>
      <c r="CE133" s="95">
        <f t="shared" si="238"/>
        <v>0</v>
      </c>
      <c r="CF133" s="95">
        <f t="shared" si="239"/>
        <v>0</v>
      </c>
      <c r="CG133" s="95">
        <f t="shared" si="240"/>
        <v>0</v>
      </c>
      <c r="CH133" s="193"/>
      <c r="CI133" s="95">
        <f t="shared" si="482"/>
        <v>1</v>
      </c>
      <c r="CJ133" s="95">
        <f t="shared" si="483"/>
        <v>0</v>
      </c>
      <c r="CK133" s="95">
        <f t="shared" si="484"/>
        <v>2</v>
      </c>
      <c r="CL133" s="95">
        <f t="shared" si="485"/>
        <v>4</v>
      </c>
      <c r="CM133" s="95">
        <f t="shared" si="486"/>
        <v>8</v>
      </c>
      <c r="CN133" s="40"/>
    </row>
    <row r="134" spans="1:92" s="303" customFormat="1" x14ac:dyDescent="0.3">
      <c r="A134" s="170" t="s">
        <v>193</v>
      </c>
      <c r="B134" s="280" t="str">
        <f>'AVE FRANCE'!B134</f>
        <v>France AVE Marine: litres resin</v>
      </c>
      <c r="C134" s="274"/>
      <c r="D134" s="274"/>
      <c r="E134" s="274"/>
      <c r="F134" s="274"/>
      <c r="G134" s="274"/>
      <c r="H134" s="274"/>
      <c r="I134" s="274"/>
      <c r="J134" s="274"/>
      <c r="K134" s="274"/>
      <c r="L134" s="274"/>
      <c r="M134" s="274"/>
      <c r="N134" s="274"/>
      <c r="O134" s="274"/>
      <c r="P134" s="274"/>
      <c r="Q134" s="274"/>
      <c r="R134" s="274"/>
      <c r="S134" s="274"/>
      <c r="T134" s="274"/>
      <c r="U134" s="274"/>
      <c r="V134" s="274"/>
      <c r="W134" s="274"/>
      <c r="X134" s="274"/>
      <c r="Y134" s="274"/>
      <c r="Z134" s="274"/>
      <c r="AA134" s="274"/>
      <c r="AB134" s="274"/>
      <c r="AC134" s="274"/>
      <c r="AD134" s="274"/>
      <c r="AE134" s="274"/>
      <c r="AF134" s="274"/>
      <c r="AG134" s="274"/>
      <c r="AH134" s="274"/>
      <c r="AI134" s="274"/>
      <c r="AJ134" s="274"/>
      <c r="AK134" s="274"/>
      <c r="AL134" s="274"/>
      <c r="AM134" s="274"/>
      <c r="AN134" s="274"/>
      <c r="AO134" s="274"/>
      <c r="AP134" s="274"/>
      <c r="AQ134" s="274"/>
      <c r="AR134" s="274"/>
      <c r="AS134" s="274"/>
      <c r="AT134" s="274"/>
      <c r="AU134" s="274"/>
      <c r="AV134" s="274"/>
      <c r="AW134" s="274"/>
      <c r="AX134" s="274"/>
      <c r="AY134" s="274"/>
      <c r="AZ134" s="274"/>
      <c r="BA134" s="274"/>
      <c r="BB134" s="274"/>
      <c r="BC134" s="274"/>
      <c r="BD134" s="274"/>
      <c r="BE134" s="274"/>
      <c r="BF134" s="274"/>
      <c r="BG134" s="274"/>
      <c r="BH134" s="274"/>
      <c r="BI134" s="274"/>
      <c r="BJ134" s="274"/>
      <c r="BK134" s="274"/>
      <c r="BL134" s="274"/>
      <c r="BM134" s="40"/>
      <c r="BN134" s="143">
        <f t="shared" si="221"/>
        <v>0</v>
      </c>
      <c r="BO134" s="143">
        <f t="shared" si="222"/>
        <v>0</v>
      </c>
      <c r="BP134" s="143">
        <f t="shared" si="223"/>
        <v>0</v>
      </c>
      <c r="BQ134" s="143">
        <f t="shared" si="224"/>
        <v>0</v>
      </c>
      <c r="BR134" s="143">
        <f t="shared" si="225"/>
        <v>0</v>
      </c>
      <c r="BS134" s="143">
        <f t="shared" si="226"/>
        <v>0</v>
      </c>
      <c r="BT134" s="143">
        <f t="shared" si="227"/>
        <v>0</v>
      </c>
      <c r="BU134" s="143">
        <f t="shared" si="228"/>
        <v>0</v>
      </c>
      <c r="BV134" s="143">
        <f t="shared" si="229"/>
        <v>0</v>
      </c>
      <c r="BW134" s="143">
        <f t="shared" si="230"/>
        <v>0</v>
      </c>
      <c r="BX134" s="143">
        <f t="shared" si="231"/>
        <v>0</v>
      </c>
      <c r="BY134" s="143">
        <f t="shared" si="232"/>
        <v>0</v>
      </c>
      <c r="BZ134" s="143">
        <f t="shared" si="233"/>
        <v>0</v>
      </c>
      <c r="CA134" s="143">
        <f t="shared" si="234"/>
        <v>0</v>
      </c>
      <c r="CB134" s="143">
        <f t="shared" si="235"/>
        <v>0</v>
      </c>
      <c r="CC134" s="143">
        <f t="shared" si="236"/>
        <v>0</v>
      </c>
      <c r="CD134" s="143">
        <f t="shared" si="237"/>
        <v>0</v>
      </c>
      <c r="CE134" s="143">
        <f t="shared" si="238"/>
        <v>0</v>
      </c>
      <c r="CF134" s="143">
        <f t="shared" si="239"/>
        <v>0</v>
      </c>
      <c r="CG134" s="143">
        <f t="shared" si="240"/>
        <v>0</v>
      </c>
      <c r="CH134" s="40"/>
      <c r="CI134" s="143">
        <f t="shared" si="482"/>
        <v>0</v>
      </c>
      <c r="CJ134" s="143">
        <f t="shared" si="483"/>
        <v>0</v>
      </c>
      <c r="CK134" s="143">
        <f t="shared" si="484"/>
        <v>0</v>
      </c>
      <c r="CL134" s="143">
        <f t="shared" si="485"/>
        <v>0</v>
      </c>
      <c r="CM134" s="143">
        <f t="shared" si="486"/>
        <v>0</v>
      </c>
      <c r="CN134" s="40"/>
    </row>
    <row r="135" spans="1:92" s="303" customFormat="1" x14ac:dyDescent="0.3">
      <c r="A135" s="170"/>
      <c r="B135" s="280" t="str">
        <f>'AVE FRANCE'!B135</f>
        <v>France AVE Marine: Products</v>
      </c>
      <c r="C135" s="274"/>
      <c r="D135" s="274"/>
      <c r="E135" s="274"/>
      <c r="F135" s="274"/>
      <c r="G135" s="274"/>
      <c r="H135" s="274"/>
      <c r="I135" s="274"/>
      <c r="J135" s="274"/>
      <c r="K135" s="274"/>
      <c r="L135" s="274"/>
      <c r="M135" s="274"/>
      <c r="N135" s="274"/>
      <c r="O135" s="274"/>
      <c r="P135" s="274"/>
      <c r="Q135" s="274"/>
      <c r="R135" s="274"/>
      <c r="S135" s="274"/>
      <c r="T135" s="274"/>
      <c r="U135" s="274"/>
      <c r="V135" s="274"/>
      <c r="W135" s="274"/>
      <c r="X135" s="274"/>
      <c r="Y135" s="274"/>
      <c r="Z135" s="274"/>
      <c r="AA135" s="274"/>
      <c r="AB135" s="274"/>
      <c r="AC135" s="274"/>
      <c r="AD135" s="274"/>
      <c r="AE135" s="274"/>
      <c r="AF135" s="274"/>
      <c r="AG135" s="274"/>
      <c r="AH135" s="274"/>
      <c r="AI135" s="274"/>
      <c r="AJ135" s="274"/>
      <c r="AK135" s="274"/>
      <c r="AL135" s="274"/>
      <c r="AM135" s="274"/>
      <c r="AN135" s="274"/>
      <c r="AO135" s="274"/>
      <c r="AP135" s="274"/>
      <c r="AQ135" s="274"/>
      <c r="AR135" s="274"/>
      <c r="AS135" s="274"/>
      <c r="AT135" s="274"/>
      <c r="AU135" s="274"/>
      <c r="AV135" s="274"/>
      <c r="AW135" s="274"/>
      <c r="AX135" s="274"/>
      <c r="AY135" s="274"/>
      <c r="AZ135" s="274"/>
      <c r="BA135" s="274"/>
      <c r="BB135" s="274"/>
      <c r="BC135" s="274"/>
      <c r="BD135" s="274"/>
      <c r="BE135" s="274"/>
      <c r="BF135" s="274"/>
      <c r="BG135" s="274"/>
      <c r="BH135" s="274"/>
      <c r="BI135" s="274"/>
      <c r="BJ135" s="274"/>
      <c r="BK135" s="274"/>
      <c r="BL135" s="274"/>
      <c r="BM135" s="40"/>
      <c r="BN135" s="143"/>
      <c r="BO135" s="143"/>
      <c r="BP135" s="143"/>
      <c r="BQ135" s="143"/>
      <c r="BR135" s="143"/>
      <c r="BS135" s="143"/>
      <c r="BT135" s="143"/>
      <c r="BU135" s="143"/>
      <c r="BV135" s="143"/>
      <c r="BW135" s="143"/>
      <c r="BX135" s="143"/>
      <c r="BY135" s="143"/>
      <c r="BZ135" s="143"/>
      <c r="CA135" s="143"/>
      <c r="CB135" s="143"/>
      <c r="CC135" s="143"/>
      <c r="CD135" s="143"/>
      <c r="CE135" s="143"/>
      <c r="CF135" s="143"/>
      <c r="CG135" s="143"/>
      <c r="CH135" s="40"/>
      <c r="CI135" s="143"/>
      <c r="CJ135" s="143"/>
      <c r="CK135" s="143"/>
      <c r="CL135" s="143"/>
      <c r="CM135" s="143"/>
      <c r="CN135" s="40"/>
    </row>
    <row r="136" spans="1:92" s="303" customFormat="1" x14ac:dyDescent="0.3">
      <c r="A136" s="170" t="s">
        <v>192</v>
      </c>
      <c r="B136" s="280" t="str">
        <f>'AVE FRANCE'!B136</f>
        <v>France AVE Marine: Training services + license</v>
      </c>
      <c r="C136" s="274"/>
      <c r="D136" s="274"/>
      <c r="E136" s="274"/>
      <c r="F136" s="274"/>
      <c r="G136" s="274"/>
      <c r="H136" s="274"/>
      <c r="I136" s="274"/>
      <c r="J136" s="274"/>
      <c r="K136" s="274"/>
      <c r="L136" s="274"/>
      <c r="M136" s="274"/>
      <c r="N136" s="274"/>
      <c r="O136" s="274"/>
      <c r="P136" s="274"/>
      <c r="Q136" s="274"/>
      <c r="R136" s="274"/>
      <c r="S136" s="274"/>
      <c r="T136" s="274"/>
      <c r="U136" s="274"/>
      <c r="V136" s="274"/>
      <c r="W136" s="274"/>
      <c r="X136" s="274"/>
      <c r="Y136" s="274"/>
      <c r="Z136" s="274"/>
      <c r="AA136" s="274"/>
      <c r="AB136" s="274"/>
      <c r="AC136" s="274"/>
      <c r="AD136" s="274"/>
      <c r="AE136" s="274"/>
      <c r="AF136" s="274"/>
      <c r="AG136" s="274"/>
      <c r="AH136" s="274"/>
      <c r="AI136" s="274"/>
      <c r="AJ136" s="274"/>
      <c r="AK136" s="274"/>
      <c r="AL136" s="274"/>
      <c r="AM136" s="274"/>
      <c r="AN136" s="274"/>
      <c r="AO136" s="274"/>
      <c r="AP136" s="274"/>
      <c r="AQ136" s="274"/>
      <c r="AR136" s="274"/>
      <c r="AS136" s="274"/>
      <c r="AT136" s="274"/>
      <c r="AU136" s="274"/>
      <c r="AV136" s="274"/>
      <c r="AW136" s="274"/>
      <c r="AX136" s="274"/>
      <c r="AY136" s="274"/>
      <c r="AZ136" s="274"/>
      <c r="BA136" s="274"/>
      <c r="BB136" s="274"/>
      <c r="BC136" s="274"/>
      <c r="BD136" s="274"/>
      <c r="BE136" s="274"/>
      <c r="BF136" s="274"/>
      <c r="BG136" s="274"/>
      <c r="BH136" s="274"/>
      <c r="BI136" s="274"/>
      <c r="BJ136" s="274"/>
      <c r="BK136" s="274"/>
      <c r="BL136" s="274"/>
      <c r="BM136" s="193"/>
      <c r="BN136" s="95">
        <f t="shared" si="221"/>
        <v>0</v>
      </c>
      <c r="BO136" s="95">
        <f t="shared" si="222"/>
        <v>0</v>
      </c>
      <c r="BP136" s="95">
        <f t="shared" si="223"/>
        <v>0</v>
      </c>
      <c r="BQ136" s="95">
        <f t="shared" si="224"/>
        <v>0</v>
      </c>
      <c r="BR136" s="95">
        <f t="shared" si="225"/>
        <v>0</v>
      </c>
      <c r="BS136" s="95">
        <f t="shared" si="226"/>
        <v>0</v>
      </c>
      <c r="BT136" s="95">
        <f t="shared" si="227"/>
        <v>0</v>
      </c>
      <c r="BU136" s="95">
        <f t="shared" si="228"/>
        <v>0</v>
      </c>
      <c r="BV136" s="95">
        <f t="shared" si="229"/>
        <v>0</v>
      </c>
      <c r="BW136" s="95">
        <f t="shared" si="230"/>
        <v>0</v>
      </c>
      <c r="BX136" s="95">
        <f t="shared" si="231"/>
        <v>0</v>
      </c>
      <c r="BY136" s="95">
        <f t="shared" si="232"/>
        <v>0</v>
      </c>
      <c r="BZ136" s="95">
        <f t="shared" si="233"/>
        <v>0</v>
      </c>
      <c r="CA136" s="95">
        <f t="shared" si="234"/>
        <v>0</v>
      </c>
      <c r="CB136" s="95">
        <f t="shared" si="235"/>
        <v>0</v>
      </c>
      <c r="CC136" s="95">
        <f t="shared" si="236"/>
        <v>0</v>
      </c>
      <c r="CD136" s="95">
        <f t="shared" si="237"/>
        <v>0</v>
      </c>
      <c r="CE136" s="95">
        <f t="shared" si="238"/>
        <v>0</v>
      </c>
      <c r="CF136" s="95">
        <f t="shared" si="239"/>
        <v>0</v>
      </c>
      <c r="CG136" s="95">
        <f t="shared" si="240"/>
        <v>0</v>
      </c>
      <c r="CH136" s="193"/>
      <c r="CI136" s="95">
        <f t="shared" si="482"/>
        <v>0</v>
      </c>
      <c r="CJ136" s="95">
        <f t="shared" si="483"/>
        <v>0</v>
      </c>
      <c r="CK136" s="95">
        <f t="shared" si="484"/>
        <v>0</v>
      </c>
      <c r="CL136" s="95">
        <f t="shared" si="485"/>
        <v>0</v>
      </c>
      <c r="CM136" s="95">
        <f t="shared" si="486"/>
        <v>0</v>
      </c>
      <c r="CN136" s="40"/>
    </row>
    <row r="137" spans="1:92" s="303" customFormat="1" x14ac:dyDescent="0.3">
      <c r="A137" s="170" t="s">
        <v>193</v>
      </c>
      <c r="B137" s="280" t="str">
        <f>'AVE FRANCE'!B137</f>
        <v>France Aerospace: litres resin</v>
      </c>
      <c r="C137" s="274"/>
      <c r="D137" s="274"/>
      <c r="E137" s="274"/>
      <c r="F137" s="274"/>
      <c r="G137" s="274"/>
      <c r="H137" s="274"/>
      <c r="I137" s="274"/>
      <c r="J137" s="274"/>
      <c r="K137" s="274"/>
      <c r="L137" s="274"/>
      <c r="M137" s="274"/>
      <c r="N137" s="274"/>
      <c r="O137" s="274"/>
      <c r="P137" s="274"/>
      <c r="Q137" s="274"/>
      <c r="R137" s="274"/>
      <c r="S137" s="274"/>
      <c r="T137" s="274"/>
      <c r="U137" s="274"/>
      <c r="V137" s="274"/>
      <c r="W137" s="274"/>
      <c r="X137" s="274"/>
      <c r="Y137" s="274"/>
      <c r="Z137" s="274"/>
      <c r="AA137" s="274"/>
      <c r="AB137" s="274"/>
      <c r="AC137" s="274"/>
      <c r="AD137" s="274"/>
      <c r="AE137" s="274"/>
      <c r="AF137" s="274"/>
      <c r="AG137" s="274"/>
      <c r="AH137" s="274"/>
      <c r="AI137" s="274"/>
      <c r="AJ137" s="274"/>
      <c r="AK137" s="274"/>
      <c r="AL137" s="274"/>
      <c r="AM137" s="274"/>
      <c r="AN137" s="274"/>
      <c r="AO137" s="274"/>
      <c r="AP137" s="274"/>
      <c r="AQ137" s="274"/>
      <c r="AR137" s="274"/>
      <c r="AS137" s="274"/>
      <c r="AT137" s="274"/>
      <c r="AU137" s="274"/>
      <c r="AV137" s="274"/>
      <c r="AW137" s="274"/>
      <c r="AX137" s="274"/>
      <c r="AY137" s="274"/>
      <c r="AZ137" s="274"/>
      <c r="BA137" s="274"/>
      <c r="BB137" s="274"/>
      <c r="BC137" s="274"/>
      <c r="BD137" s="274"/>
      <c r="BE137" s="274"/>
      <c r="BF137" s="274"/>
      <c r="BG137" s="274"/>
      <c r="BH137" s="274"/>
      <c r="BI137" s="274"/>
      <c r="BJ137" s="274"/>
      <c r="BK137" s="274"/>
      <c r="BL137" s="274"/>
      <c r="BM137" s="40"/>
      <c r="BN137" s="143">
        <f t="shared" si="221"/>
        <v>0</v>
      </c>
      <c r="BO137" s="143">
        <f t="shared" si="222"/>
        <v>0</v>
      </c>
      <c r="BP137" s="143">
        <f t="shared" si="223"/>
        <v>0</v>
      </c>
      <c r="BQ137" s="143">
        <f t="shared" si="224"/>
        <v>0</v>
      </c>
      <c r="BR137" s="143">
        <f t="shared" si="225"/>
        <v>0</v>
      </c>
      <c r="BS137" s="143">
        <f t="shared" si="226"/>
        <v>0</v>
      </c>
      <c r="BT137" s="143">
        <f t="shared" si="227"/>
        <v>0</v>
      </c>
      <c r="BU137" s="143">
        <f t="shared" si="228"/>
        <v>0</v>
      </c>
      <c r="BV137" s="143">
        <f t="shared" si="229"/>
        <v>0</v>
      </c>
      <c r="BW137" s="143">
        <f t="shared" si="230"/>
        <v>0</v>
      </c>
      <c r="BX137" s="143">
        <f t="shared" si="231"/>
        <v>0</v>
      </c>
      <c r="BY137" s="143">
        <f t="shared" si="232"/>
        <v>0</v>
      </c>
      <c r="BZ137" s="143">
        <f t="shared" si="233"/>
        <v>0</v>
      </c>
      <c r="CA137" s="143">
        <f t="shared" si="234"/>
        <v>0</v>
      </c>
      <c r="CB137" s="143">
        <f t="shared" si="235"/>
        <v>0</v>
      </c>
      <c r="CC137" s="143">
        <f t="shared" si="236"/>
        <v>0</v>
      </c>
      <c r="CD137" s="143">
        <f t="shared" si="237"/>
        <v>0</v>
      </c>
      <c r="CE137" s="143">
        <f t="shared" si="238"/>
        <v>0</v>
      </c>
      <c r="CF137" s="143">
        <f t="shared" si="239"/>
        <v>0</v>
      </c>
      <c r="CG137" s="143">
        <f t="shared" si="240"/>
        <v>0</v>
      </c>
      <c r="CH137" s="40"/>
      <c r="CI137" s="143">
        <f t="shared" si="482"/>
        <v>0</v>
      </c>
      <c r="CJ137" s="143">
        <f t="shared" si="483"/>
        <v>0</v>
      </c>
      <c r="CK137" s="143">
        <f t="shared" si="484"/>
        <v>0</v>
      </c>
      <c r="CL137" s="143">
        <f t="shared" si="485"/>
        <v>0</v>
      </c>
      <c r="CM137" s="143">
        <f t="shared" si="486"/>
        <v>0</v>
      </c>
      <c r="CN137" s="40"/>
    </row>
    <row r="138" spans="1:92" s="303" customFormat="1" x14ac:dyDescent="0.3">
      <c r="A138" s="170" t="s">
        <v>192</v>
      </c>
      <c r="B138" s="280" t="str">
        <f>'AVE FRANCE'!B138</f>
        <v>France Aerospace: Exclusive licenses</v>
      </c>
      <c r="C138" s="274"/>
      <c r="D138" s="274"/>
      <c r="E138" s="274"/>
      <c r="F138" s="274"/>
      <c r="G138" s="274"/>
      <c r="H138" s="274"/>
      <c r="I138" s="274"/>
      <c r="J138" s="274"/>
      <c r="K138" s="274"/>
      <c r="L138" s="274"/>
      <c r="M138" s="274"/>
      <c r="N138" s="274"/>
      <c r="O138" s="274"/>
      <c r="P138" s="274"/>
      <c r="Q138" s="274"/>
      <c r="R138" s="274"/>
      <c r="S138" s="274"/>
      <c r="T138" s="274"/>
      <c r="U138" s="274"/>
      <c r="V138" s="274"/>
      <c r="W138" s="274"/>
      <c r="X138" s="274"/>
      <c r="Y138" s="274"/>
      <c r="Z138" s="274"/>
      <c r="AA138" s="274"/>
      <c r="AB138" s="274"/>
      <c r="AC138" s="274"/>
      <c r="AD138" s="274"/>
      <c r="AE138" s="274"/>
      <c r="AF138" s="274"/>
      <c r="AG138" s="274"/>
      <c r="AH138" s="274"/>
      <c r="AI138" s="274"/>
      <c r="AJ138" s="274"/>
      <c r="AK138" s="274"/>
      <c r="AL138" s="274"/>
      <c r="AM138" s="274"/>
      <c r="AN138" s="274"/>
      <c r="AO138" s="274"/>
      <c r="AP138" s="274"/>
      <c r="AQ138" s="274"/>
      <c r="AR138" s="274"/>
      <c r="AS138" s="274"/>
      <c r="AT138" s="274"/>
      <c r="AU138" s="274"/>
      <c r="AV138" s="274"/>
      <c r="AW138" s="274"/>
      <c r="AX138" s="274"/>
      <c r="AY138" s="274"/>
      <c r="AZ138" s="274"/>
      <c r="BA138" s="274"/>
      <c r="BB138" s="274"/>
      <c r="BC138" s="274"/>
      <c r="BD138" s="274"/>
      <c r="BE138" s="274"/>
      <c r="BF138" s="274"/>
      <c r="BG138" s="274"/>
      <c r="BH138" s="274"/>
      <c r="BI138" s="274"/>
      <c r="BJ138" s="274"/>
      <c r="BK138" s="274"/>
      <c r="BL138" s="274"/>
      <c r="BM138" s="193"/>
      <c r="BN138" s="95">
        <f t="shared" si="221"/>
        <v>0</v>
      </c>
      <c r="BO138" s="95">
        <f t="shared" si="222"/>
        <v>0</v>
      </c>
      <c r="BP138" s="95">
        <f t="shared" si="223"/>
        <v>0</v>
      </c>
      <c r="BQ138" s="95">
        <f t="shared" si="224"/>
        <v>0</v>
      </c>
      <c r="BR138" s="95">
        <f t="shared" si="225"/>
        <v>0</v>
      </c>
      <c r="BS138" s="95">
        <f t="shared" si="226"/>
        <v>0</v>
      </c>
      <c r="BT138" s="95">
        <f t="shared" si="227"/>
        <v>0</v>
      </c>
      <c r="BU138" s="95">
        <f t="shared" si="228"/>
        <v>0</v>
      </c>
      <c r="BV138" s="95">
        <f t="shared" si="229"/>
        <v>0</v>
      </c>
      <c r="BW138" s="95">
        <f t="shared" si="230"/>
        <v>0</v>
      </c>
      <c r="BX138" s="95">
        <f t="shared" si="231"/>
        <v>0</v>
      </c>
      <c r="BY138" s="95">
        <f t="shared" si="232"/>
        <v>0</v>
      </c>
      <c r="BZ138" s="95">
        <f t="shared" si="233"/>
        <v>0</v>
      </c>
      <c r="CA138" s="95">
        <f t="shared" si="234"/>
        <v>0</v>
      </c>
      <c r="CB138" s="95">
        <f t="shared" si="235"/>
        <v>0</v>
      </c>
      <c r="CC138" s="95">
        <f t="shared" si="236"/>
        <v>0</v>
      </c>
      <c r="CD138" s="95">
        <f t="shared" si="237"/>
        <v>0</v>
      </c>
      <c r="CE138" s="95">
        <f t="shared" si="238"/>
        <v>0</v>
      </c>
      <c r="CF138" s="95">
        <f t="shared" si="239"/>
        <v>0</v>
      </c>
      <c r="CG138" s="95">
        <f t="shared" si="240"/>
        <v>0</v>
      </c>
      <c r="CH138" s="193"/>
      <c r="CI138" s="95">
        <f t="shared" si="482"/>
        <v>0</v>
      </c>
      <c r="CJ138" s="95">
        <f t="shared" si="483"/>
        <v>0</v>
      </c>
      <c r="CK138" s="95">
        <f t="shared" si="484"/>
        <v>0</v>
      </c>
      <c r="CL138" s="95">
        <f t="shared" si="485"/>
        <v>0</v>
      </c>
      <c r="CM138" s="95">
        <f t="shared" si="486"/>
        <v>0</v>
      </c>
      <c r="CN138" s="40"/>
    </row>
    <row r="139" spans="1:92" s="303" customFormat="1" x14ac:dyDescent="0.3">
      <c r="A139" s="170" t="s">
        <v>204</v>
      </c>
      <c r="B139" s="80" t="s">
        <v>227</v>
      </c>
      <c r="C139" s="70">
        <v>10000</v>
      </c>
      <c r="D139" s="74"/>
      <c r="E139" s="9"/>
      <c r="F139" s="9"/>
      <c r="G139" s="9">
        <v>1</v>
      </c>
      <c r="H139" s="9"/>
      <c r="I139" s="9">
        <v>1</v>
      </c>
      <c r="J139" s="9"/>
      <c r="K139" s="9">
        <v>1</v>
      </c>
      <c r="L139" s="9"/>
      <c r="M139" s="9">
        <v>1</v>
      </c>
      <c r="N139" s="9"/>
      <c r="O139" s="9">
        <v>1</v>
      </c>
      <c r="P139" s="9"/>
      <c r="Q139" s="9">
        <v>1</v>
      </c>
      <c r="R139" s="9">
        <v>3</v>
      </c>
      <c r="S139" s="9">
        <v>1</v>
      </c>
      <c r="T139" s="9">
        <v>1</v>
      </c>
      <c r="U139" s="9">
        <v>3</v>
      </c>
      <c r="V139" s="9">
        <v>0</v>
      </c>
      <c r="W139" s="9">
        <v>0</v>
      </c>
      <c r="X139" s="9">
        <v>0</v>
      </c>
      <c r="Y139" s="9">
        <v>2</v>
      </c>
      <c r="Z139" s="9">
        <v>3</v>
      </c>
      <c r="AA139" s="9">
        <v>0</v>
      </c>
      <c r="AB139" s="9">
        <v>0</v>
      </c>
      <c r="AC139" s="9">
        <v>2</v>
      </c>
      <c r="AD139" s="9">
        <v>3</v>
      </c>
      <c r="AE139" s="9">
        <v>2</v>
      </c>
      <c r="AF139" s="9">
        <v>2</v>
      </c>
      <c r="AG139" s="9">
        <v>1</v>
      </c>
      <c r="AH139" s="9">
        <v>1</v>
      </c>
      <c r="AI139" s="9">
        <v>0</v>
      </c>
      <c r="AJ139" s="9">
        <v>0</v>
      </c>
      <c r="AK139" s="9">
        <v>1</v>
      </c>
      <c r="AL139" s="9">
        <v>3</v>
      </c>
      <c r="AM139" s="9">
        <v>1</v>
      </c>
      <c r="AN139" s="9">
        <v>0</v>
      </c>
      <c r="AO139" s="9">
        <v>2</v>
      </c>
      <c r="AP139" s="9">
        <v>3</v>
      </c>
      <c r="AQ139" s="9">
        <v>2</v>
      </c>
      <c r="AR139" s="9">
        <v>2</v>
      </c>
      <c r="AS139" s="9">
        <v>1</v>
      </c>
      <c r="AT139" s="9">
        <v>2</v>
      </c>
      <c r="AU139" s="9">
        <v>0</v>
      </c>
      <c r="AV139" s="9">
        <v>0</v>
      </c>
      <c r="AW139" s="9">
        <v>2</v>
      </c>
      <c r="AX139" s="9">
        <v>3</v>
      </c>
      <c r="AY139" s="9">
        <v>1</v>
      </c>
      <c r="AZ139" s="9">
        <v>0</v>
      </c>
      <c r="BA139" s="9">
        <v>3</v>
      </c>
      <c r="BB139" s="9">
        <v>5</v>
      </c>
      <c r="BC139" s="9">
        <v>3</v>
      </c>
      <c r="BD139" s="9">
        <v>2</v>
      </c>
      <c r="BE139" s="9">
        <v>1</v>
      </c>
      <c r="BF139" s="9">
        <v>1</v>
      </c>
      <c r="BG139" s="9">
        <v>0</v>
      </c>
      <c r="BH139" s="9">
        <v>0</v>
      </c>
      <c r="BI139" s="9">
        <v>1</v>
      </c>
      <c r="BJ139" s="9">
        <v>3</v>
      </c>
      <c r="BK139" s="9">
        <v>1</v>
      </c>
      <c r="BL139" s="9">
        <v>0</v>
      </c>
      <c r="BM139" s="40"/>
      <c r="BN139" s="143">
        <f t="shared" si="221"/>
        <v>1</v>
      </c>
      <c r="BO139" s="143">
        <f t="shared" si="222"/>
        <v>1</v>
      </c>
      <c r="BP139" s="143">
        <f t="shared" si="223"/>
        <v>2</v>
      </c>
      <c r="BQ139" s="143">
        <f t="shared" si="224"/>
        <v>1</v>
      </c>
      <c r="BR139" s="143">
        <f t="shared" si="225"/>
        <v>5</v>
      </c>
      <c r="BS139" s="143">
        <f t="shared" si="226"/>
        <v>4</v>
      </c>
      <c r="BT139" s="143">
        <f t="shared" si="227"/>
        <v>2</v>
      </c>
      <c r="BU139" s="143">
        <f t="shared" si="228"/>
        <v>3</v>
      </c>
      <c r="BV139" s="143">
        <f t="shared" si="229"/>
        <v>7</v>
      </c>
      <c r="BW139" s="143">
        <f t="shared" si="230"/>
        <v>4</v>
      </c>
      <c r="BX139" s="143">
        <f t="shared" si="231"/>
        <v>1</v>
      </c>
      <c r="BY139" s="143">
        <f t="shared" si="232"/>
        <v>4</v>
      </c>
      <c r="BZ139" s="143">
        <f t="shared" si="233"/>
        <v>7</v>
      </c>
      <c r="CA139" s="143">
        <f t="shared" si="234"/>
        <v>5</v>
      </c>
      <c r="CB139" s="143">
        <f t="shared" si="235"/>
        <v>2</v>
      </c>
      <c r="CC139" s="143">
        <f t="shared" si="236"/>
        <v>4</v>
      </c>
      <c r="CD139" s="143">
        <f t="shared" si="237"/>
        <v>11</v>
      </c>
      <c r="CE139" s="143">
        <f t="shared" si="238"/>
        <v>4</v>
      </c>
      <c r="CF139" s="143">
        <f t="shared" si="239"/>
        <v>1</v>
      </c>
      <c r="CG139" s="143">
        <f t="shared" si="240"/>
        <v>4</v>
      </c>
      <c r="CH139" s="40"/>
      <c r="CI139" s="143">
        <f t="shared" si="482"/>
        <v>5</v>
      </c>
      <c r="CJ139" s="143">
        <f t="shared" si="483"/>
        <v>14</v>
      </c>
      <c r="CK139" s="143">
        <f t="shared" si="484"/>
        <v>16</v>
      </c>
      <c r="CL139" s="143">
        <f t="shared" si="485"/>
        <v>18</v>
      </c>
      <c r="CM139" s="143">
        <f t="shared" si="486"/>
        <v>20</v>
      </c>
      <c r="CN139" s="40"/>
    </row>
    <row r="140" spans="1:92" s="303" customFormat="1" hidden="1" outlineLevel="2" x14ac:dyDescent="0.3">
      <c r="A140" s="80"/>
      <c r="B140" s="80" t="str">
        <f>B128</f>
        <v>Cycling: license fee - litres of resin</v>
      </c>
      <c r="C140" s="80"/>
      <c r="D140" s="80"/>
      <c r="E140" s="143">
        <f>E128*$D$128</f>
        <v>0</v>
      </c>
      <c r="F140" s="143">
        <f t="shared" ref="F140:BL140" si="487">F128*$D$128</f>
        <v>0</v>
      </c>
      <c r="G140" s="143">
        <f t="shared" si="487"/>
        <v>0</v>
      </c>
      <c r="H140" s="143">
        <f t="shared" si="487"/>
        <v>675.67567567567562</v>
      </c>
      <c r="I140" s="143">
        <f t="shared" si="487"/>
        <v>675.67567567567562</v>
      </c>
      <c r="J140" s="143">
        <f t="shared" si="487"/>
        <v>675.67567567567562</v>
      </c>
      <c r="K140" s="143">
        <f t="shared" si="487"/>
        <v>675.67567567567562</v>
      </c>
      <c r="L140" s="143">
        <f t="shared" si="487"/>
        <v>675.67567567567562</v>
      </c>
      <c r="M140" s="143">
        <f t="shared" si="487"/>
        <v>675.67567567567562</v>
      </c>
      <c r="N140" s="143">
        <f t="shared" si="487"/>
        <v>675.67567567567562</v>
      </c>
      <c r="O140" s="143">
        <f t="shared" si="487"/>
        <v>675.67567567567562</v>
      </c>
      <c r="P140" s="143">
        <f t="shared" si="487"/>
        <v>675.67567567567562</v>
      </c>
      <c r="Q140" s="143">
        <f t="shared" si="487"/>
        <v>1351.3513513513512</v>
      </c>
      <c r="R140" s="143">
        <f t="shared" si="487"/>
        <v>1351.3513513513512</v>
      </c>
      <c r="S140" s="143">
        <f t="shared" si="487"/>
        <v>1351.3513513513512</v>
      </c>
      <c r="T140" s="143">
        <f t="shared" si="487"/>
        <v>1351.3513513513512</v>
      </c>
      <c r="U140" s="143">
        <f t="shared" si="487"/>
        <v>1351.3513513513512</v>
      </c>
      <c r="V140" s="143">
        <f t="shared" si="487"/>
        <v>1351.3513513513512</v>
      </c>
      <c r="W140" s="143">
        <f t="shared" si="487"/>
        <v>1351.3513513513512</v>
      </c>
      <c r="X140" s="143">
        <f t="shared" si="487"/>
        <v>1351.3513513513512</v>
      </c>
      <c r="Y140" s="143">
        <f t="shared" si="487"/>
        <v>2027.0270270270269</v>
      </c>
      <c r="Z140" s="143">
        <f t="shared" si="487"/>
        <v>2027.0270270270269</v>
      </c>
      <c r="AA140" s="143">
        <f t="shared" si="487"/>
        <v>2027.0270270270269</v>
      </c>
      <c r="AB140" s="143">
        <f t="shared" si="487"/>
        <v>2027.0270270270269</v>
      </c>
      <c r="AC140" s="143">
        <f t="shared" si="487"/>
        <v>2702.7027027027025</v>
      </c>
      <c r="AD140" s="143">
        <f t="shared" si="487"/>
        <v>2702.7027027027025</v>
      </c>
      <c r="AE140" s="143">
        <f t="shared" si="487"/>
        <v>2702.7027027027025</v>
      </c>
      <c r="AF140" s="143">
        <f t="shared" si="487"/>
        <v>2702.7027027027025</v>
      </c>
      <c r="AG140" s="143">
        <f t="shared" si="487"/>
        <v>2702.7027027027025</v>
      </c>
      <c r="AH140" s="143">
        <f t="shared" si="487"/>
        <v>2702.7027027027025</v>
      </c>
      <c r="AI140" s="143">
        <f t="shared" si="487"/>
        <v>2702.7027027027025</v>
      </c>
      <c r="AJ140" s="143">
        <f t="shared" si="487"/>
        <v>675.67567567567562</v>
      </c>
      <c r="AK140" s="143">
        <f t="shared" si="487"/>
        <v>3378.3783783783783</v>
      </c>
      <c r="AL140" s="143">
        <f t="shared" si="487"/>
        <v>3378.3783783783783</v>
      </c>
      <c r="AM140" s="143">
        <f t="shared" si="487"/>
        <v>3378.3783783783783</v>
      </c>
      <c r="AN140" s="143">
        <f t="shared" si="487"/>
        <v>3378.3783783783783</v>
      </c>
      <c r="AO140" s="143">
        <f t="shared" si="487"/>
        <v>13513.513513513513</v>
      </c>
      <c r="AP140" s="143">
        <f t="shared" si="487"/>
        <v>13513.513513513513</v>
      </c>
      <c r="AQ140" s="143">
        <f t="shared" si="487"/>
        <v>13513.513513513513</v>
      </c>
      <c r="AR140" s="143">
        <f t="shared" si="487"/>
        <v>13513.513513513513</v>
      </c>
      <c r="AS140" s="143">
        <f t="shared" si="487"/>
        <v>13513.513513513513</v>
      </c>
      <c r="AT140" s="143">
        <f t="shared" si="487"/>
        <v>13513.513513513513</v>
      </c>
      <c r="AU140" s="143">
        <f t="shared" si="487"/>
        <v>13513.513513513513</v>
      </c>
      <c r="AV140" s="143">
        <f t="shared" si="487"/>
        <v>13513.513513513513</v>
      </c>
      <c r="AW140" s="143">
        <f t="shared" si="487"/>
        <v>13513.513513513513</v>
      </c>
      <c r="AX140" s="143">
        <f t="shared" si="487"/>
        <v>13513.513513513513</v>
      </c>
      <c r="AY140" s="143">
        <f t="shared" si="487"/>
        <v>13513.513513513513</v>
      </c>
      <c r="AZ140" s="143">
        <f t="shared" si="487"/>
        <v>13513.513513513513</v>
      </c>
      <c r="BA140" s="143">
        <f t="shared" si="487"/>
        <v>21621.62162162162</v>
      </c>
      <c r="BB140" s="143">
        <f t="shared" si="487"/>
        <v>21621.62162162162</v>
      </c>
      <c r="BC140" s="143">
        <f t="shared" si="487"/>
        <v>21621.62162162162</v>
      </c>
      <c r="BD140" s="143">
        <f t="shared" si="487"/>
        <v>21621.62162162162</v>
      </c>
      <c r="BE140" s="143">
        <f t="shared" si="487"/>
        <v>21621.62162162162</v>
      </c>
      <c r="BF140" s="143">
        <f t="shared" si="487"/>
        <v>21621.62162162162</v>
      </c>
      <c r="BG140" s="143">
        <f t="shared" si="487"/>
        <v>21621.62162162162</v>
      </c>
      <c r="BH140" s="143">
        <f t="shared" si="487"/>
        <v>21621.62162162162</v>
      </c>
      <c r="BI140" s="143">
        <f t="shared" si="487"/>
        <v>21621.62162162162</v>
      </c>
      <c r="BJ140" s="143">
        <f t="shared" si="487"/>
        <v>21621.62162162162</v>
      </c>
      <c r="BK140" s="143">
        <f t="shared" si="487"/>
        <v>21621.62162162162</v>
      </c>
      <c r="BL140" s="143">
        <f t="shared" si="487"/>
        <v>21621.62162162162</v>
      </c>
      <c r="BM140" s="40"/>
      <c r="BN140" s="143">
        <f t="shared" si="221"/>
        <v>0</v>
      </c>
      <c r="BO140" s="143">
        <f t="shared" si="222"/>
        <v>2027.0270270270269</v>
      </c>
      <c r="BP140" s="143">
        <f t="shared" si="223"/>
        <v>2027.0270270270269</v>
      </c>
      <c r="BQ140" s="143">
        <f t="shared" si="224"/>
        <v>2027.0270270270269</v>
      </c>
      <c r="BR140" s="143">
        <f t="shared" si="225"/>
        <v>4054.0540540540537</v>
      </c>
      <c r="BS140" s="143">
        <f t="shared" si="226"/>
        <v>4054.0540540540537</v>
      </c>
      <c r="BT140" s="143">
        <f t="shared" si="227"/>
        <v>4729.7297297297291</v>
      </c>
      <c r="BU140" s="143">
        <f t="shared" si="228"/>
        <v>6081.0810810810808</v>
      </c>
      <c r="BV140" s="143">
        <f t="shared" si="229"/>
        <v>8108.1081081081074</v>
      </c>
      <c r="BW140" s="143">
        <f t="shared" si="230"/>
        <v>8108.1081081081074</v>
      </c>
      <c r="BX140" s="143">
        <f t="shared" si="231"/>
        <v>6756.7567567567567</v>
      </c>
      <c r="BY140" s="143">
        <f t="shared" si="232"/>
        <v>10135.135135135135</v>
      </c>
      <c r="BZ140" s="143">
        <f t="shared" si="233"/>
        <v>40540.54054054054</v>
      </c>
      <c r="CA140" s="143">
        <f t="shared" si="234"/>
        <v>40540.54054054054</v>
      </c>
      <c r="CB140" s="143">
        <f t="shared" si="235"/>
        <v>40540.54054054054</v>
      </c>
      <c r="CC140" s="143">
        <f t="shared" si="236"/>
        <v>40540.54054054054</v>
      </c>
      <c r="CD140" s="143">
        <f t="shared" si="237"/>
        <v>64864.86486486486</v>
      </c>
      <c r="CE140" s="143">
        <f t="shared" si="238"/>
        <v>64864.86486486486</v>
      </c>
      <c r="CF140" s="143">
        <f t="shared" si="239"/>
        <v>64864.86486486486</v>
      </c>
      <c r="CG140" s="143">
        <f t="shared" si="240"/>
        <v>64864.86486486486</v>
      </c>
      <c r="CH140" s="40"/>
      <c r="CI140" s="143">
        <f t="shared" si="482"/>
        <v>6081.0810810810817</v>
      </c>
      <c r="CJ140" s="143">
        <f t="shared" si="483"/>
        <v>18918.91891891892</v>
      </c>
      <c r="CK140" s="143">
        <f t="shared" si="484"/>
        <v>33108.108108108114</v>
      </c>
      <c r="CL140" s="143">
        <f t="shared" si="485"/>
        <v>162162.16216216222</v>
      </c>
      <c r="CM140" s="143">
        <f t="shared" si="486"/>
        <v>259459.4594594595</v>
      </c>
      <c r="CN140" s="40"/>
    </row>
    <row r="141" spans="1:92" s="303" customFormat="1" hidden="1" outlineLevel="2" x14ac:dyDescent="0.3">
      <c r="A141" s="80"/>
      <c r="B141" s="80" t="str">
        <f>B129</f>
        <v>Cycling: Exclusive License</v>
      </c>
      <c r="C141" s="80"/>
      <c r="D141" s="80"/>
      <c r="E141" s="143">
        <f>E129*$C$129</f>
        <v>0</v>
      </c>
      <c r="F141" s="143">
        <f t="shared" ref="F141:BL141" si="488">F129*$C$129</f>
        <v>0</v>
      </c>
      <c r="G141" s="143">
        <f t="shared" si="488"/>
        <v>0</v>
      </c>
      <c r="H141" s="143">
        <f t="shared" si="488"/>
        <v>0</v>
      </c>
      <c r="I141" s="143">
        <f t="shared" si="488"/>
        <v>0</v>
      </c>
      <c r="J141" s="143">
        <f t="shared" si="488"/>
        <v>0</v>
      </c>
      <c r="K141" s="143">
        <f t="shared" si="488"/>
        <v>0</v>
      </c>
      <c r="L141" s="143">
        <f t="shared" si="488"/>
        <v>0</v>
      </c>
      <c r="M141" s="143">
        <f t="shared" si="488"/>
        <v>3000</v>
      </c>
      <c r="N141" s="143">
        <f t="shared" si="488"/>
        <v>0</v>
      </c>
      <c r="O141" s="143">
        <f t="shared" si="488"/>
        <v>0</v>
      </c>
      <c r="P141" s="143">
        <f t="shared" si="488"/>
        <v>0</v>
      </c>
      <c r="Q141" s="143">
        <f t="shared" si="488"/>
        <v>10000</v>
      </c>
      <c r="R141" s="143">
        <f t="shared" si="488"/>
        <v>0</v>
      </c>
      <c r="S141" s="143">
        <f t="shared" si="488"/>
        <v>0</v>
      </c>
      <c r="T141" s="143">
        <f t="shared" si="488"/>
        <v>0</v>
      </c>
      <c r="U141" s="143">
        <f t="shared" si="488"/>
        <v>0</v>
      </c>
      <c r="V141" s="143">
        <f t="shared" si="488"/>
        <v>0</v>
      </c>
      <c r="W141" s="143">
        <f t="shared" si="488"/>
        <v>0</v>
      </c>
      <c r="X141" s="143">
        <f t="shared" si="488"/>
        <v>0</v>
      </c>
      <c r="Y141" s="143">
        <f t="shared" si="488"/>
        <v>0</v>
      </c>
      <c r="Z141" s="143">
        <f t="shared" si="488"/>
        <v>0</v>
      </c>
      <c r="AA141" s="143">
        <f t="shared" si="488"/>
        <v>0</v>
      </c>
      <c r="AB141" s="143">
        <f t="shared" si="488"/>
        <v>0</v>
      </c>
      <c r="AC141" s="143">
        <f t="shared" si="488"/>
        <v>20000</v>
      </c>
      <c r="AD141" s="143">
        <f t="shared" si="488"/>
        <v>0</v>
      </c>
      <c r="AE141" s="143">
        <f t="shared" si="488"/>
        <v>0</v>
      </c>
      <c r="AF141" s="143">
        <f t="shared" si="488"/>
        <v>0</v>
      </c>
      <c r="AG141" s="143">
        <f t="shared" si="488"/>
        <v>0</v>
      </c>
      <c r="AH141" s="143">
        <f t="shared" si="488"/>
        <v>0</v>
      </c>
      <c r="AI141" s="143">
        <f t="shared" si="488"/>
        <v>0</v>
      </c>
      <c r="AJ141" s="143">
        <f t="shared" si="488"/>
        <v>0</v>
      </c>
      <c r="AK141" s="143">
        <f t="shared" si="488"/>
        <v>0</v>
      </c>
      <c r="AL141" s="143">
        <f t="shared" si="488"/>
        <v>0</v>
      </c>
      <c r="AM141" s="143">
        <f t="shared" si="488"/>
        <v>0</v>
      </c>
      <c r="AN141" s="143">
        <f t="shared" si="488"/>
        <v>0</v>
      </c>
      <c r="AO141" s="143">
        <f t="shared" si="488"/>
        <v>40000</v>
      </c>
      <c r="AP141" s="143">
        <f t="shared" si="488"/>
        <v>0</v>
      </c>
      <c r="AQ141" s="143">
        <f t="shared" si="488"/>
        <v>0</v>
      </c>
      <c r="AR141" s="143">
        <f t="shared" si="488"/>
        <v>0</v>
      </c>
      <c r="AS141" s="143">
        <f t="shared" si="488"/>
        <v>0</v>
      </c>
      <c r="AT141" s="143">
        <f t="shared" si="488"/>
        <v>0</v>
      </c>
      <c r="AU141" s="143">
        <f t="shared" si="488"/>
        <v>0</v>
      </c>
      <c r="AV141" s="143">
        <f t="shared" si="488"/>
        <v>0</v>
      </c>
      <c r="AW141" s="143">
        <f t="shared" si="488"/>
        <v>0</v>
      </c>
      <c r="AX141" s="143">
        <f t="shared" si="488"/>
        <v>0</v>
      </c>
      <c r="AY141" s="143">
        <f t="shared" si="488"/>
        <v>0</v>
      </c>
      <c r="AZ141" s="143">
        <f t="shared" si="488"/>
        <v>0</v>
      </c>
      <c r="BA141" s="143">
        <f t="shared" si="488"/>
        <v>60000</v>
      </c>
      <c r="BB141" s="143">
        <f t="shared" si="488"/>
        <v>0</v>
      </c>
      <c r="BC141" s="143">
        <f t="shared" si="488"/>
        <v>0</v>
      </c>
      <c r="BD141" s="143">
        <f t="shared" si="488"/>
        <v>0</v>
      </c>
      <c r="BE141" s="143">
        <f t="shared" si="488"/>
        <v>0</v>
      </c>
      <c r="BF141" s="143">
        <f t="shared" si="488"/>
        <v>0</v>
      </c>
      <c r="BG141" s="143">
        <f t="shared" si="488"/>
        <v>0</v>
      </c>
      <c r="BH141" s="143">
        <f t="shared" si="488"/>
        <v>0</v>
      </c>
      <c r="BI141" s="143">
        <f t="shared" si="488"/>
        <v>0</v>
      </c>
      <c r="BJ141" s="143">
        <f t="shared" si="488"/>
        <v>0</v>
      </c>
      <c r="BK141" s="143">
        <f t="shared" si="488"/>
        <v>0</v>
      </c>
      <c r="BL141" s="143">
        <f t="shared" si="488"/>
        <v>0</v>
      </c>
      <c r="BM141" s="40"/>
      <c r="BN141" s="143">
        <f t="shared" si="221"/>
        <v>0</v>
      </c>
      <c r="BO141" s="143">
        <f t="shared" si="222"/>
        <v>0</v>
      </c>
      <c r="BP141" s="143">
        <f t="shared" si="223"/>
        <v>3000</v>
      </c>
      <c r="BQ141" s="143">
        <f t="shared" si="224"/>
        <v>0</v>
      </c>
      <c r="BR141" s="143">
        <f t="shared" si="225"/>
        <v>10000</v>
      </c>
      <c r="BS141" s="143">
        <f t="shared" si="226"/>
        <v>0</v>
      </c>
      <c r="BT141" s="143">
        <f t="shared" si="227"/>
        <v>0</v>
      </c>
      <c r="BU141" s="143">
        <f t="shared" si="228"/>
        <v>0</v>
      </c>
      <c r="BV141" s="143">
        <f t="shared" si="229"/>
        <v>20000</v>
      </c>
      <c r="BW141" s="143">
        <f t="shared" si="230"/>
        <v>0</v>
      </c>
      <c r="BX141" s="143">
        <f t="shared" si="231"/>
        <v>0</v>
      </c>
      <c r="BY141" s="143">
        <f t="shared" si="232"/>
        <v>0</v>
      </c>
      <c r="BZ141" s="143">
        <f t="shared" si="233"/>
        <v>40000</v>
      </c>
      <c r="CA141" s="143">
        <f t="shared" si="234"/>
        <v>0</v>
      </c>
      <c r="CB141" s="143">
        <f t="shared" si="235"/>
        <v>0</v>
      </c>
      <c r="CC141" s="143">
        <f t="shared" si="236"/>
        <v>0</v>
      </c>
      <c r="CD141" s="143">
        <f t="shared" si="237"/>
        <v>60000</v>
      </c>
      <c r="CE141" s="143">
        <f t="shared" si="238"/>
        <v>0</v>
      </c>
      <c r="CF141" s="143">
        <f t="shared" si="239"/>
        <v>0</v>
      </c>
      <c r="CG141" s="143">
        <f t="shared" si="240"/>
        <v>0</v>
      </c>
      <c r="CH141" s="40"/>
      <c r="CI141" s="143">
        <f t="shared" si="482"/>
        <v>3000</v>
      </c>
      <c r="CJ141" s="143">
        <f t="shared" si="483"/>
        <v>10000</v>
      </c>
      <c r="CK141" s="143">
        <f t="shared" si="484"/>
        <v>20000</v>
      </c>
      <c r="CL141" s="143">
        <f t="shared" si="485"/>
        <v>40000</v>
      </c>
      <c r="CM141" s="143">
        <f t="shared" si="486"/>
        <v>60000</v>
      </c>
      <c r="CN141" s="40"/>
    </row>
    <row r="142" spans="1:92" s="303" customFormat="1" hidden="1" outlineLevel="2" x14ac:dyDescent="0.3">
      <c r="A142" s="80"/>
      <c r="B142" s="80" t="str">
        <f>B130</f>
        <v>F1: License fee - litres of resin</v>
      </c>
      <c r="C142" s="80"/>
      <c r="D142" s="80"/>
      <c r="E142" s="143">
        <f>E130*$D$130</f>
        <v>0</v>
      </c>
      <c r="F142" s="143">
        <f t="shared" ref="F142:BL142" si="489">F130*$D$130</f>
        <v>0</v>
      </c>
      <c r="G142" s="143">
        <f t="shared" si="489"/>
        <v>0</v>
      </c>
      <c r="H142" s="143">
        <f t="shared" si="489"/>
        <v>0</v>
      </c>
      <c r="I142" s="143">
        <f t="shared" si="489"/>
        <v>0</v>
      </c>
      <c r="J142" s="143">
        <f t="shared" si="489"/>
        <v>0</v>
      </c>
      <c r="K142" s="143">
        <f t="shared" si="489"/>
        <v>0</v>
      </c>
      <c r="L142" s="143">
        <f t="shared" si="489"/>
        <v>0</v>
      </c>
      <c r="M142" s="143">
        <f t="shared" si="489"/>
        <v>0</v>
      </c>
      <c r="N142" s="143">
        <f t="shared" si="489"/>
        <v>0</v>
      </c>
      <c r="O142" s="143">
        <f t="shared" si="489"/>
        <v>0</v>
      </c>
      <c r="P142" s="143">
        <f t="shared" si="489"/>
        <v>0</v>
      </c>
      <c r="Q142" s="143">
        <f t="shared" si="489"/>
        <v>0</v>
      </c>
      <c r="R142" s="143">
        <f t="shared" si="489"/>
        <v>0</v>
      </c>
      <c r="S142" s="143">
        <f t="shared" si="489"/>
        <v>0</v>
      </c>
      <c r="T142" s="143">
        <f t="shared" si="489"/>
        <v>0</v>
      </c>
      <c r="U142" s="143">
        <f t="shared" si="489"/>
        <v>0</v>
      </c>
      <c r="V142" s="143">
        <f t="shared" si="489"/>
        <v>1351.3513513513512</v>
      </c>
      <c r="W142" s="143">
        <f t="shared" si="489"/>
        <v>1351.3513513513512</v>
      </c>
      <c r="X142" s="143">
        <f t="shared" si="489"/>
        <v>1351.3513513513512</v>
      </c>
      <c r="Y142" s="143">
        <f t="shared" si="489"/>
        <v>1351.3513513513512</v>
      </c>
      <c r="Z142" s="143">
        <f t="shared" si="489"/>
        <v>1351.3513513513512</v>
      </c>
      <c r="AA142" s="143">
        <f t="shared" si="489"/>
        <v>1351.3513513513512</v>
      </c>
      <c r="AB142" s="143">
        <f t="shared" si="489"/>
        <v>1351.3513513513512</v>
      </c>
      <c r="AC142" s="143">
        <f t="shared" si="489"/>
        <v>6756.7567567567567</v>
      </c>
      <c r="AD142" s="143">
        <f t="shared" si="489"/>
        <v>6756.7567567567567</v>
      </c>
      <c r="AE142" s="143">
        <f t="shared" si="489"/>
        <v>6756.7567567567567</v>
      </c>
      <c r="AF142" s="143">
        <f t="shared" si="489"/>
        <v>6756.7567567567567</v>
      </c>
      <c r="AG142" s="143">
        <f t="shared" si="489"/>
        <v>6756.7567567567567</v>
      </c>
      <c r="AH142" s="143">
        <f t="shared" si="489"/>
        <v>6756.7567567567567</v>
      </c>
      <c r="AI142" s="143">
        <f t="shared" si="489"/>
        <v>6756.7567567567567</v>
      </c>
      <c r="AJ142" s="143">
        <f t="shared" si="489"/>
        <v>6756.7567567567567</v>
      </c>
      <c r="AK142" s="143">
        <f t="shared" si="489"/>
        <v>6756.7567567567567</v>
      </c>
      <c r="AL142" s="143">
        <f t="shared" si="489"/>
        <v>6756.7567567567567</v>
      </c>
      <c r="AM142" s="143">
        <f t="shared" si="489"/>
        <v>6756.7567567567567</v>
      </c>
      <c r="AN142" s="143">
        <f t="shared" si="489"/>
        <v>6756.7567567567567</v>
      </c>
      <c r="AO142" s="143">
        <f t="shared" si="489"/>
        <v>67567.567567567559</v>
      </c>
      <c r="AP142" s="143">
        <f t="shared" si="489"/>
        <v>67567.567567567559</v>
      </c>
      <c r="AQ142" s="143">
        <f t="shared" si="489"/>
        <v>67567.567567567559</v>
      </c>
      <c r="AR142" s="143">
        <f t="shared" si="489"/>
        <v>67567.567567567559</v>
      </c>
      <c r="AS142" s="143">
        <f t="shared" si="489"/>
        <v>67567.567567567559</v>
      </c>
      <c r="AT142" s="143">
        <f t="shared" si="489"/>
        <v>67567.567567567559</v>
      </c>
      <c r="AU142" s="143">
        <f t="shared" si="489"/>
        <v>67567.567567567559</v>
      </c>
      <c r="AV142" s="143">
        <f t="shared" si="489"/>
        <v>67567.567567567559</v>
      </c>
      <c r="AW142" s="143">
        <f t="shared" si="489"/>
        <v>67567.567567567559</v>
      </c>
      <c r="AX142" s="143">
        <f t="shared" si="489"/>
        <v>67567.567567567559</v>
      </c>
      <c r="AY142" s="143">
        <f t="shared" si="489"/>
        <v>67567.567567567559</v>
      </c>
      <c r="AZ142" s="143">
        <f t="shared" si="489"/>
        <v>67567.567567567559</v>
      </c>
      <c r="BA142" s="143">
        <f t="shared" si="489"/>
        <v>202702.70270270269</v>
      </c>
      <c r="BB142" s="143">
        <f t="shared" si="489"/>
        <v>202702.70270270269</v>
      </c>
      <c r="BC142" s="143">
        <f t="shared" si="489"/>
        <v>202702.70270270269</v>
      </c>
      <c r="BD142" s="143">
        <f t="shared" si="489"/>
        <v>202702.70270270269</v>
      </c>
      <c r="BE142" s="143">
        <f t="shared" si="489"/>
        <v>202702.70270270269</v>
      </c>
      <c r="BF142" s="143">
        <f t="shared" si="489"/>
        <v>202702.70270270269</v>
      </c>
      <c r="BG142" s="143">
        <f t="shared" si="489"/>
        <v>202702.70270270269</v>
      </c>
      <c r="BH142" s="143">
        <f t="shared" si="489"/>
        <v>202702.70270270269</v>
      </c>
      <c r="BI142" s="143">
        <f t="shared" si="489"/>
        <v>202702.70270270269</v>
      </c>
      <c r="BJ142" s="143">
        <f t="shared" si="489"/>
        <v>202702.70270270269</v>
      </c>
      <c r="BK142" s="143">
        <f t="shared" si="489"/>
        <v>202702.70270270269</v>
      </c>
      <c r="BL142" s="143">
        <f t="shared" si="489"/>
        <v>202702.70270270269</v>
      </c>
      <c r="BM142" s="40"/>
      <c r="BN142" s="143">
        <f t="shared" si="221"/>
        <v>0</v>
      </c>
      <c r="BO142" s="143">
        <f t="shared" si="222"/>
        <v>0</v>
      </c>
      <c r="BP142" s="143">
        <f t="shared" si="223"/>
        <v>0</v>
      </c>
      <c r="BQ142" s="143">
        <f t="shared" si="224"/>
        <v>0</v>
      </c>
      <c r="BR142" s="143">
        <f t="shared" si="225"/>
        <v>0</v>
      </c>
      <c r="BS142" s="143">
        <f t="shared" si="226"/>
        <v>1351.3513513513512</v>
      </c>
      <c r="BT142" s="143">
        <f t="shared" si="227"/>
        <v>4054.0540540540537</v>
      </c>
      <c r="BU142" s="143">
        <f t="shared" si="228"/>
        <v>4054.0540540540537</v>
      </c>
      <c r="BV142" s="143">
        <f t="shared" si="229"/>
        <v>20270.27027027027</v>
      </c>
      <c r="BW142" s="143">
        <f t="shared" si="230"/>
        <v>20270.27027027027</v>
      </c>
      <c r="BX142" s="143">
        <f t="shared" si="231"/>
        <v>20270.27027027027</v>
      </c>
      <c r="BY142" s="143">
        <f t="shared" si="232"/>
        <v>20270.27027027027</v>
      </c>
      <c r="BZ142" s="143">
        <f t="shared" si="233"/>
        <v>202702.70270270266</v>
      </c>
      <c r="CA142" s="143">
        <f t="shared" si="234"/>
        <v>202702.70270270266</v>
      </c>
      <c r="CB142" s="143">
        <f t="shared" si="235"/>
        <v>202702.70270270266</v>
      </c>
      <c r="CC142" s="143">
        <f t="shared" si="236"/>
        <v>202702.70270270266</v>
      </c>
      <c r="CD142" s="143">
        <f t="shared" si="237"/>
        <v>608108.10810810805</v>
      </c>
      <c r="CE142" s="143">
        <f t="shared" si="238"/>
        <v>608108.10810810805</v>
      </c>
      <c r="CF142" s="143">
        <f t="shared" si="239"/>
        <v>608108.10810810805</v>
      </c>
      <c r="CG142" s="143">
        <f t="shared" si="240"/>
        <v>608108.10810810805</v>
      </c>
      <c r="CH142" s="40"/>
      <c r="CI142" s="143">
        <f t="shared" si="482"/>
        <v>0</v>
      </c>
      <c r="CJ142" s="143">
        <f t="shared" si="483"/>
        <v>9459.45945945946</v>
      </c>
      <c r="CK142" s="143">
        <f t="shared" si="484"/>
        <v>81081.081081081109</v>
      </c>
      <c r="CL142" s="143">
        <f t="shared" si="485"/>
        <v>810810.81081081077</v>
      </c>
      <c r="CM142" s="143">
        <f t="shared" si="486"/>
        <v>2432432.4324324322</v>
      </c>
      <c r="CN142" s="40"/>
    </row>
    <row r="143" spans="1:92" s="303" customFormat="1" hidden="1" outlineLevel="2" x14ac:dyDescent="0.3">
      <c r="A143" s="80"/>
      <c r="B143" s="80" t="str">
        <f>B131</f>
        <v>F1: Exclusive License</v>
      </c>
      <c r="C143" s="80"/>
      <c r="D143" s="80"/>
      <c r="E143" s="143">
        <f>E131*$C$131</f>
        <v>0</v>
      </c>
      <c r="F143" s="143">
        <f t="shared" ref="F143:BL143" si="490">F131*$C$131</f>
        <v>0</v>
      </c>
      <c r="G143" s="143">
        <f t="shared" si="490"/>
        <v>0</v>
      </c>
      <c r="H143" s="143">
        <f t="shared" si="490"/>
        <v>0</v>
      </c>
      <c r="I143" s="143">
        <f t="shared" si="490"/>
        <v>0</v>
      </c>
      <c r="J143" s="143">
        <f t="shared" si="490"/>
        <v>0</v>
      </c>
      <c r="K143" s="143">
        <f t="shared" si="490"/>
        <v>0</v>
      </c>
      <c r="L143" s="143">
        <f t="shared" si="490"/>
        <v>0</v>
      </c>
      <c r="M143" s="143">
        <f t="shared" si="490"/>
        <v>0</v>
      </c>
      <c r="N143" s="143">
        <f t="shared" si="490"/>
        <v>0</v>
      </c>
      <c r="O143" s="143">
        <f t="shared" si="490"/>
        <v>0</v>
      </c>
      <c r="P143" s="143">
        <f t="shared" si="490"/>
        <v>0</v>
      </c>
      <c r="Q143" s="143">
        <f t="shared" si="490"/>
        <v>0</v>
      </c>
      <c r="R143" s="143">
        <f t="shared" si="490"/>
        <v>0</v>
      </c>
      <c r="S143" s="143">
        <f t="shared" si="490"/>
        <v>0</v>
      </c>
      <c r="T143" s="143">
        <f t="shared" si="490"/>
        <v>0</v>
      </c>
      <c r="U143" s="143">
        <f t="shared" si="490"/>
        <v>0</v>
      </c>
      <c r="V143" s="143">
        <f t="shared" si="490"/>
        <v>75000</v>
      </c>
      <c r="W143" s="143">
        <f t="shared" si="490"/>
        <v>0</v>
      </c>
      <c r="X143" s="143">
        <f t="shared" si="490"/>
        <v>0</v>
      </c>
      <c r="Y143" s="143">
        <f t="shared" si="490"/>
        <v>0</v>
      </c>
      <c r="Z143" s="143">
        <f t="shared" si="490"/>
        <v>0</v>
      </c>
      <c r="AA143" s="143">
        <f t="shared" si="490"/>
        <v>0</v>
      </c>
      <c r="AB143" s="143">
        <f t="shared" si="490"/>
        <v>0</v>
      </c>
      <c r="AC143" s="143">
        <f t="shared" si="490"/>
        <v>150000</v>
      </c>
      <c r="AD143" s="143">
        <f t="shared" si="490"/>
        <v>0</v>
      </c>
      <c r="AE143" s="143">
        <f t="shared" si="490"/>
        <v>0</v>
      </c>
      <c r="AF143" s="143">
        <f t="shared" si="490"/>
        <v>0</v>
      </c>
      <c r="AG143" s="143">
        <f t="shared" si="490"/>
        <v>0</v>
      </c>
      <c r="AH143" s="143">
        <f t="shared" si="490"/>
        <v>0</v>
      </c>
      <c r="AI143" s="143">
        <f t="shared" si="490"/>
        <v>0</v>
      </c>
      <c r="AJ143" s="143">
        <f t="shared" si="490"/>
        <v>0</v>
      </c>
      <c r="AK143" s="143">
        <f t="shared" si="490"/>
        <v>0</v>
      </c>
      <c r="AL143" s="143">
        <f t="shared" si="490"/>
        <v>0</v>
      </c>
      <c r="AM143" s="143">
        <f t="shared" si="490"/>
        <v>0</v>
      </c>
      <c r="AN143" s="143">
        <f t="shared" si="490"/>
        <v>0</v>
      </c>
      <c r="AO143" s="143">
        <f t="shared" si="490"/>
        <v>750000</v>
      </c>
      <c r="AP143" s="143">
        <f t="shared" si="490"/>
        <v>0</v>
      </c>
      <c r="AQ143" s="143">
        <f t="shared" si="490"/>
        <v>0</v>
      </c>
      <c r="AR143" s="143">
        <f t="shared" si="490"/>
        <v>0</v>
      </c>
      <c r="AS143" s="143">
        <f t="shared" si="490"/>
        <v>0</v>
      </c>
      <c r="AT143" s="143">
        <f t="shared" si="490"/>
        <v>0</v>
      </c>
      <c r="AU143" s="143">
        <f t="shared" si="490"/>
        <v>0</v>
      </c>
      <c r="AV143" s="143">
        <f t="shared" si="490"/>
        <v>0</v>
      </c>
      <c r="AW143" s="143">
        <f t="shared" si="490"/>
        <v>0</v>
      </c>
      <c r="AX143" s="143">
        <f t="shared" si="490"/>
        <v>0</v>
      </c>
      <c r="AY143" s="143">
        <f t="shared" si="490"/>
        <v>0</v>
      </c>
      <c r="AZ143" s="143">
        <f t="shared" si="490"/>
        <v>0</v>
      </c>
      <c r="BA143" s="143">
        <f t="shared" si="490"/>
        <v>1200000</v>
      </c>
      <c r="BB143" s="143">
        <f t="shared" si="490"/>
        <v>0</v>
      </c>
      <c r="BC143" s="143">
        <f t="shared" si="490"/>
        <v>0</v>
      </c>
      <c r="BD143" s="143">
        <f t="shared" si="490"/>
        <v>0</v>
      </c>
      <c r="BE143" s="143">
        <f t="shared" si="490"/>
        <v>0</v>
      </c>
      <c r="BF143" s="143">
        <f t="shared" si="490"/>
        <v>0</v>
      </c>
      <c r="BG143" s="143">
        <f t="shared" si="490"/>
        <v>0</v>
      </c>
      <c r="BH143" s="143">
        <f t="shared" si="490"/>
        <v>0</v>
      </c>
      <c r="BI143" s="143">
        <f t="shared" si="490"/>
        <v>0</v>
      </c>
      <c r="BJ143" s="143">
        <f t="shared" si="490"/>
        <v>0</v>
      </c>
      <c r="BK143" s="143">
        <f t="shared" si="490"/>
        <v>0</v>
      </c>
      <c r="BL143" s="143">
        <f t="shared" si="490"/>
        <v>0</v>
      </c>
      <c r="BM143" s="40"/>
      <c r="BN143" s="143">
        <f t="shared" si="221"/>
        <v>0</v>
      </c>
      <c r="BO143" s="143">
        <f t="shared" si="222"/>
        <v>0</v>
      </c>
      <c r="BP143" s="143">
        <f t="shared" si="223"/>
        <v>0</v>
      </c>
      <c r="BQ143" s="143">
        <f t="shared" si="224"/>
        <v>0</v>
      </c>
      <c r="BR143" s="143">
        <f t="shared" si="225"/>
        <v>0</v>
      </c>
      <c r="BS143" s="143">
        <f t="shared" si="226"/>
        <v>75000</v>
      </c>
      <c r="BT143" s="143">
        <f t="shared" si="227"/>
        <v>0</v>
      </c>
      <c r="BU143" s="143">
        <f t="shared" si="228"/>
        <v>0</v>
      </c>
      <c r="BV143" s="143">
        <f t="shared" si="229"/>
        <v>150000</v>
      </c>
      <c r="BW143" s="143">
        <f t="shared" si="230"/>
        <v>0</v>
      </c>
      <c r="BX143" s="143">
        <f t="shared" si="231"/>
        <v>0</v>
      </c>
      <c r="BY143" s="143">
        <f t="shared" si="232"/>
        <v>0</v>
      </c>
      <c r="BZ143" s="143">
        <f t="shared" si="233"/>
        <v>750000</v>
      </c>
      <c r="CA143" s="143">
        <f t="shared" si="234"/>
        <v>0</v>
      </c>
      <c r="CB143" s="143">
        <f t="shared" si="235"/>
        <v>0</v>
      </c>
      <c r="CC143" s="143">
        <f t="shared" si="236"/>
        <v>0</v>
      </c>
      <c r="CD143" s="143">
        <f t="shared" si="237"/>
        <v>1200000</v>
      </c>
      <c r="CE143" s="143">
        <f t="shared" si="238"/>
        <v>0</v>
      </c>
      <c r="CF143" s="143">
        <f t="shared" si="239"/>
        <v>0</v>
      </c>
      <c r="CG143" s="143">
        <f t="shared" si="240"/>
        <v>0</v>
      </c>
      <c r="CH143" s="40"/>
      <c r="CI143" s="143">
        <f t="shared" si="482"/>
        <v>0</v>
      </c>
      <c r="CJ143" s="143">
        <f t="shared" si="483"/>
        <v>75000</v>
      </c>
      <c r="CK143" s="143">
        <f t="shared" si="484"/>
        <v>150000</v>
      </c>
      <c r="CL143" s="143">
        <f t="shared" si="485"/>
        <v>750000</v>
      </c>
      <c r="CM143" s="143">
        <f t="shared" si="486"/>
        <v>1200000</v>
      </c>
      <c r="CN143" s="40"/>
    </row>
    <row r="144" spans="1:92" s="303" customFormat="1" hidden="1" outlineLevel="2" x14ac:dyDescent="0.3">
      <c r="A144" s="80"/>
      <c r="B144" s="80" t="str">
        <f>B132</f>
        <v>Partner UK 1: License fee - litres of resin</v>
      </c>
      <c r="C144" s="80"/>
      <c r="D144" s="80"/>
      <c r="E144" s="143">
        <f>E132*$D$132</f>
        <v>0</v>
      </c>
      <c r="F144" s="143">
        <f t="shared" ref="F144:BL144" si="491">F132*$D$132</f>
        <v>0</v>
      </c>
      <c r="G144" s="143">
        <f t="shared" si="491"/>
        <v>0</v>
      </c>
      <c r="H144" s="143">
        <f t="shared" si="491"/>
        <v>0</v>
      </c>
      <c r="I144" s="143">
        <f t="shared" si="491"/>
        <v>0</v>
      </c>
      <c r="J144" s="143">
        <f t="shared" si="491"/>
        <v>0</v>
      </c>
      <c r="K144" s="143">
        <f t="shared" si="491"/>
        <v>0</v>
      </c>
      <c r="L144" s="143">
        <f t="shared" si="491"/>
        <v>0</v>
      </c>
      <c r="M144" s="143">
        <f t="shared" si="491"/>
        <v>0</v>
      </c>
      <c r="N144" s="143">
        <f t="shared" si="491"/>
        <v>0</v>
      </c>
      <c r="O144" s="143">
        <f t="shared" si="491"/>
        <v>0</v>
      </c>
      <c r="P144" s="143">
        <f t="shared" si="491"/>
        <v>675.67567567567562</v>
      </c>
      <c r="Q144" s="143">
        <f t="shared" si="491"/>
        <v>675.67567567567562</v>
      </c>
      <c r="R144" s="143">
        <f t="shared" si="491"/>
        <v>675.67567567567562</v>
      </c>
      <c r="S144" s="143">
        <f t="shared" si="491"/>
        <v>675.67567567567562</v>
      </c>
      <c r="T144" s="143">
        <f t="shared" si="491"/>
        <v>3378.3783783783783</v>
      </c>
      <c r="U144" s="143">
        <f t="shared" si="491"/>
        <v>3378.3783783783783</v>
      </c>
      <c r="V144" s="143">
        <f t="shared" si="491"/>
        <v>3378.3783783783783</v>
      </c>
      <c r="W144" s="143">
        <f t="shared" si="491"/>
        <v>3378.3783783783783</v>
      </c>
      <c r="X144" s="143">
        <f t="shared" si="491"/>
        <v>3378.3783783783783</v>
      </c>
      <c r="Y144" s="143">
        <f t="shared" si="491"/>
        <v>3378.3783783783783</v>
      </c>
      <c r="Z144" s="143">
        <f t="shared" si="491"/>
        <v>3378.3783783783783</v>
      </c>
      <c r="AA144" s="143">
        <f t="shared" si="491"/>
        <v>3378.3783783783783</v>
      </c>
      <c r="AB144" s="143">
        <f t="shared" si="491"/>
        <v>3378.3783783783783</v>
      </c>
      <c r="AC144" s="143">
        <f t="shared" si="491"/>
        <v>8108.1081081081074</v>
      </c>
      <c r="AD144" s="143">
        <f t="shared" si="491"/>
        <v>8108.1081081081074</v>
      </c>
      <c r="AE144" s="143">
        <f t="shared" si="491"/>
        <v>8108.1081081081074</v>
      </c>
      <c r="AF144" s="143">
        <f t="shared" si="491"/>
        <v>8108.1081081081074</v>
      </c>
      <c r="AG144" s="143">
        <f t="shared" si="491"/>
        <v>8108.1081081081074</v>
      </c>
      <c r="AH144" s="143">
        <f t="shared" si="491"/>
        <v>8108.1081081081074</v>
      </c>
      <c r="AI144" s="143">
        <f t="shared" si="491"/>
        <v>8108.1081081081074</v>
      </c>
      <c r="AJ144" s="143">
        <f t="shared" si="491"/>
        <v>8108.1081081081074</v>
      </c>
      <c r="AK144" s="143">
        <f t="shared" si="491"/>
        <v>8108.1081081081074</v>
      </c>
      <c r="AL144" s="143">
        <f t="shared" si="491"/>
        <v>8108.1081081081074</v>
      </c>
      <c r="AM144" s="143">
        <f t="shared" si="491"/>
        <v>8108.1081081081074</v>
      </c>
      <c r="AN144" s="143">
        <f t="shared" si="491"/>
        <v>8108.1081081081074</v>
      </c>
      <c r="AO144" s="143">
        <f t="shared" si="491"/>
        <v>16216.216216216215</v>
      </c>
      <c r="AP144" s="143">
        <f t="shared" si="491"/>
        <v>16216.216216216215</v>
      </c>
      <c r="AQ144" s="143">
        <f t="shared" si="491"/>
        <v>16216.216216216215</v>
      </c>
      <c r="AR144" s="143">
        <f t="shared" si="491"/>
        <v>16216.216216216215</v>
      </c>
      <c r="AS144" s="143">
        <f t="shared" si="491"/>
        <v>16216.216216216215</v>
      </c>
      <c r="AT144" s="143">
        <f t="shared" si="491"/>
        <v>16216.216216216215</v>
      </c>
      <c r="AU144" s="143">
        <f t="shared" si="491"/>
        <v>16216.216216216215</v>
      </c>
      <c r="AV144" s="143">
        <f t="shared" si="491"/>
        <v>16216.216216216215</v>
      </c>
      <c r="AW144" s="143">
        <f t="shared" si="491"/>
        <v>16216.216216216215</v>
      </c>
      <c r="AX144" s="143">
        <f t="shared" si="491"/>
        <v>16216.216216216215</v>
      </c>
      <c r="AY144" s="143">
        <f t="shared" si="491"/>
        <v>16216.216216216215</v>
      </c>
      <c r="AZ144" s="143">
        <f t="shared" si="491"/>
        <v>16216.216216216215</v>
      </c>
      <c r="BA144" s="143">
        <f t="shared" si="491"/>
        <v>45945.945945945947</v>
      </c>
      <c r="BB144" s="143">
        <f t="shared" si="491"/>
        <v>45945.945945945947</v>
      </c>
      <c r="BC144" s="143">
        <f t="shared" si="491"/>
        <v>45945.945945945947</v>
      </c>
      <c r="BD144" s="143">
        <f t="shared" si="491"/>
        <v>45945.945945945947</v>
      </c>
      <c r="BE144" s="143">
        <f t="shared" si="491"/>
        <v>45945.945945945947</v>
      </c>
      <c r="BF144" s="143">
        <f t="shared" si="491"/>
        <v>45945.945945945947</v>
      </c>
      <c r="BG144" s="143">
        <f t="shared" si="491"/>
        <v>45945.945945945947</v>
      </c>
      <c r="BH144" s="143">
        <f t="shared" si="491"/>
        <v>45945.945945945947</v>
      </c>
      <c r="BI144" s="143">
        <f t="shared" si="491"/>
        <v>45945.945945945947</v>
      </c>
      <c r="BJ144" s="143">
        <f t="shared" si="491"/>
        <v>45945.945945945947</v>
      </c>
      <c r="BK144" s="143">
        <f t="shared" si="491"/>
        <v>45945.945945945947</v>
      </c>
      <c r="BL144" s="143">
        <f t="shared" si="491"/>
        <v>45945.945945945947</v>
      </c>
      <c r="BM144" s="40"/>
      <c r="BN144" s="143">
        <f t="shared" si="221"/>
        <v>0</v>
      </c>
      <c r="BO144" s="143">
        <f t="shared" si="222"/>
        <v>0</v>
      </c>
      <c r="BP144" s="143">
        <f t="shared" si="223"/>
        <v>0</v>
      </c>
      <c r="BQ144" s="143">
        <f t="shared" si="224"/>
        <v>675.67567567567562</v>
      </c>
      <c r="BR144" s="143">
        <f t="shared" si="225"/>
        <v>2027.0270270270269</v>
      </c>
      <c r="BS144" s="143">
        <f t="shared" si="226"/>
        <v>10135.135135135135</v>
      </c>
      <c r="BT144" s="143">
        <f t="shared" si="227"/>
        <v>10135.135135135135</v>
      </c>
      <c r="BU144" s="143">
        <f t="shared" si="228"/>
        <v>10135.135135135135</v>
      </c>
      <c r="BV144" s="143">
        <f t="shared" si="229"/>
        <v>24324.324324324323</v>
      </c>
      <c r="BW144" s="143">
        <f t="shared" si="230"/>
        <v>24324.324324324323</v>
      </c>
      <c r="BX144" s="143">
        <f t="shared" si="231"/>
        <v>24324.324324324323</v>
      </c>
      <c r="BY144" s="143">
        <f t="shared" si="232"/>
        <v>24324.324324324323</v>
      </c>
      <c r="BZ144" s="143">
        <f t="shared" si="233"/>
        <v>48648.648648648646</v>
      </c>
      <c r="CA144" s="143">
        <f t="shared" si="234"/>
        <v>48648.648648648646</v>
      </c>
      <c r="CB144" s="143">
        <f t="shared" si="235"/>
        <v>48648.648648648646</v>
      </c>
      <c r="CC144" s="143">
        <f t="shared" si="236"/>
        <v>48648.648648648646</v>
      </c>
      <c r="CD144" s="143">
        <f t="shared" si="237"/>
        <v>137837.83783783784</v>
      </c>
      <c r="CE144" s="143">
        <f t="shared" si="238"/>
        <v>137837.83783783784</v>
      </c>
      <c r="CF144" s="143">
        <f t="shared" si="239"/>
        <v>137837.83783783784</v>
      </c>
      <c r="CG144" s="143">
        <f t="shared" si="240"/>
        <v>137837.83783783784</v>
      </c>
      <c r="CH144" s="40"/>
      <c r="CI144" s="143">
        <f t="shared" si="482"/>
        <v>675.67567567567562</v>
      </c>
      <c r="CJ144" s="143">
        <f t="shared" si="483"/>
        <v>32432.432432432441</v>
      </c>
      <c r="CK144" s="143">
        <f t="shared" si="484"/>
        <v>97297.297297297293</v>
      </c>
      <c r="CL144" s="143">
        <f t="shared" si="485"/>
        <v>194594.59459459459</v>
      </c>
      <c r="CM144" s="143">
        <f t="shared" si="486"/>
        <v>551351.35135135124</v>
      </c>
      <c r="CN144" s="40"/>
    </row>
    <row r="145" spans="1:92" s="303" customFormat="1" hidden="1" outlineLevel="2" x14ac:dyDescent="0.3">
      <c r="A145" s="80"/>
      <c r="B145" s="80" t="str">
        <f t="shared" ref="B145:B146" si="492">B133</f>
        <v>Partner UK 1: Exclusive License fee</v>
      </c>
      <c r="C145" s="80"/>
      <c r="D145" s="80"/>
      <c r="E145" s="143">
        <f>E133*$C$133</f>
        <v>0</v>
      </c>
      <c r="F145" s="143">
        <f t="shared" ref="F145:BL145" si="493">F133*$C$133</f>
        <v>0</v>
      </c>
      <c r="G145" s="143">
        <f t="shared" si="493"/>
        <v>0</v>
      </c>
      <c r="H145" s="143">
        <f t="shared" si="493"/>
        <v>0</v>
      </c>
      <c r="I145" s="143">
        <f t="shared" si="493"/>
        <v>0</v>
      </c>
      <c r="J145" s="143">
        <f t="shared" si="493"/>
        <v>0</v>
      </c>
      <c r="K145" s="143">
        <f t="shared" si="493"/>
        <v>0</v>
      </c>
      <c r="L145" s="143">
        <f t="shared" si="493"/>
        <v>0</v>
      </c>
      <c r="M145" s="143">
        <f t="shared" si="493"/>
        <v>0</v>
      </c>
      <c r="N145" s="143">
        <f t="shared" si="493"/>
        <v>0</v>
      </c>
      <c r="O145" s="143">
        <f t="shared" si="493"/>
        <v>0</v>
      </c>
      <c r="P145" s="143">
        <f t="shared" si="493"/>
        <v>50000</v>
      </c>
      <c r="Q145" s="143">
        <f t="shared" si="493"/>
        <v>0</v>
      </c>
      <c r="R145" s="143">
        <f t="shared" si="493"/>
        <v>0</v>
      </c>
      <c r="S145" s="143">
        <f t="shared" si="493"/>
        <v>0</v>
      </c>
      <c r="T145" s="143">
        <f t="shared" si="493"/>
        <v>0</v>
      </c>
      <c r="U145" s="143">
        <f t="shared" si="493"/>
        <v>0</v>
      </c>
      <c r="V145" s="143">
        <f t="shared" si="493"/>
        <v>0</v>
      </c>
      <c r="W145" s="143">
        <f t="shared" si="493"/>
        <v>0</v>
      </c>
      <c r="X145" s="143">
        <f t="shared" si="493"/>
        <v>0</v>
      </c>
      <c r="Y145" s="143">
        <f t="shared" si="493"/>
        <v>0</v>
      </c>
      <c r="Z145" s="143">
        <f t="shared" si="493"/>
        <v>0</v>
      </c>
      <c r="AA145" s="143">
        <f t="shared" si="493"/>
        <v>0</v>
      </c>
      <c r="AB145" s="143">
        <f t="shared" si="493"/>
        <v>0</v>
      </c>
      <c r="AC145" s="143">
        <f t="shared" si="493"/>
        <v>100000</v>
      </c>
      <c r="AD145" s="143">
        <f t="shared" si="493"/>
        <v>0</v>
      </c>
      <c r="AE145" s="143">
        <f t="shared" si="493"/>
        <v>0</v>
      </c>
      <c r="AF145" s="143">
        <f t="shared" si="493"/>
        <v>0</v>
      </c>
      <c r="AG145" s="143">
        <f t="shared" si="493"/>
        <v>0</v>
      </c>
      <c r="AH145" s="143">
        <f t="shared" si="493"/>
        <v>0</v>
      </c>
      <c r="AI145" s="143">
        <f t="shared" si="493"/>
        <v>0</v>
      </c>
      <c r="AJ145" s="143">
        <f t="shared" si="493"/>
        <v>0</v>
      </c>
      <c r="AK145" s="143">
        <f t="shared" si="493"/>
        <v>0</v>
      </c>
      <c r="AL145" s="143">
        <f t="shared" si="493"/>
        <v>0</v>
      </c>
      <c r="AM145" s="143">
        <f t="shared" si="493"/>
        <v>0</v>
      </c>
      <c r="AN145" s="143">
        <f t="shared" si="493"/>
        <v>0</v>
      </c>
      <c r="AO145" s="143">
        <f t="shared" si="493"/>
        <v>200000</v>
      </c>
      <c r="AP145" s="143">
        <f t="shared" si="493"/>
        <v>0</v>
      </c>
      <c r="AQ145" s="143">
        <f t="shared" si="493"/>
        <v>0</v>
      </c>
      <c r="AR145" s="143">
        <f t="shared" si="493"/>
        <v>0</v>
      </c>
      <c r="AS145" s="143">
        <f t="shared" si="493"/>
        <v>0</v>
      </c>
      <c r="AT145" s="143">
        <f t="shared" si="493"/>
        <v>0</v>
      </c>
      <c r="AU145" s="143">
        <f t="shared" si="493"/>
        <v>0</v>
      </c>
      <c r="AV145" s="143">
        <f t="shared" si="493"/>
        <v>0</v>
      </c>
      <c r="AW145" s="143">
        <f t="shared" si="493"/>
        <v>0</v>
      </c>
      <c r="AX145" s="143">
        <f t="shared" si="493"/>
        <v>0</v>
      </c>
      <c r="AY145" s="143">
        <f t="shared" si="493"/>
        <v>0</v>
      </c>
      <c r="AZ145" s="143">
        <f t="shared" si="493"/>
        <v>0</v>
      </c>
      <c r="BA145" s="143">
        <f t="shared" si="493"/>
        <v>400000</v>
      </c>
      <c r="BB145" s="143">
        <f t="shared" si="493"/>
        <v>0</v>
      </c>
      <c r="BC145" s="143">
        <f t="shared" si="493"/>
        <v>0</v>
      </c>
      <c r="BD145" s="143">
        <f t="shared" si="493"/>
        <v>0</v>
      </c>
      <c r="BE145" s="143">
        <f t="shared" si="493"/>
        <v>0</v>
      </c>
      <c r="BF145" s="143">
        <f t="shared" si="493"/>
        <v>0</v>
      </c>
      <c r="BG145" s="143">
        <f t="shared" si="493"/>
        <v>0</v>
      </c>
      <c r="BH145" s="143">
        <f t="shared" si="493"/>
        <v>0</v>
      </c>
      <c r="BI145" s="143">
        <f t="shared" si="493"/>
        <v>0</v>
      </c>
      <c r="BJ145" s="143">
        <f t="shared" si="493"/>
        <v>0</v>
      </c>
      <c r="BK145" s="143">
        <f t="shared" si="493"/>
        <v>0</v>
      </c>
      <c r="BL145" s="143">
        <f t="shared" si="493"/>
        <v>0</v>
      </c>
      <c r="BM145" s="40"/>
      <c r="BN145" s="143"/>
      <c r="BO145" s="143"/>
      <c r="BP145" s="143"/>
      <c r="BQ145" s="143"/>
      <c r="BR145" s="143"/>
      <c r="BS145" s="143"/>
      <c r="BT145" s="143"/>
      <c r="BU145" s="143"/>
      <c r="BV145" s="143"/>
      <c r="BW145" s="143"/>
      <c r="BX145" s="143"/>
      <c r="BY145" s="143"/>
      <c r="BZ145" s="143"/>
      <c r="CA145" s="143"/>
      <c r="CB145" s="143"/>
      <c r="CC145" s="143"/>
      <c r="CD145" s="143"/>
      <c r="CE145" s="143"/>
      <c r="CF145" s="143"/>
      <c r="CG145" s="143"/>
      <c r="CH145" s="40"/>
      <c r="CI145" s="143"/>
      <c r="CJ145" s="143"/>
      <c r="CK145" s="143"/>
      <c r="CL145" s="143"/>
      <c r="CM145" s="143"/>
      <c r="CN145" s="40"/>
    </row>
    <row r="146" spans="1:92" s="303" customFormat="1" hidden="1" outlineLevel="2" x14ac:dyDescent="0.3">
      <c r="A146" s="80"/>
      <c r="B146" s="280" t="str">
        <f t="shared" si="492"/>
        <v>France AVE Marine: litres resin</v>
      </c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274"/>
      <c r="P146" s="274"/>
      <c r="Q146" s="274"/>
      <c r="R146" s="274"/>
      <c r="S146" s="274"/>
      <c r="T146" s="274"/>
      <c r="U146" s="274"/>
      <c r="V146" s="274"/>
      <c r="W146" s="274"/>
      <c r="X146" s="274"/>
      <c r="Y146" s="274"/>
      <c r="Z146" s="274"/>
      <c r="AA146" s="274"/>
      <c r="AB146" s="274"/>
      <c r="AC146" s="274"/>
      <c r="AD146" s="274"/>
      <c r="AE146" s="274"/>
      <c r="AF146" s="274"/>
      <c r="AG146" s="274"/>
      <c r="AH146" s="274"/>
      <c r="AI146" s="274"/>
      <c r="AJ146" s="274"/>
      <c r="AK146" s="274"/>
      <c r="AL146" s="274"/>
      <c r="AM146" s="274"/>
      <c r="AN146" s="274"/>
      <c r="AO146" s="274"/>
      <c r="AP146" s="274"/>
      <c r="AQ146" s="274"/>
      <c r="AR146" s="274"/>
      <c r="AS146" s="274"/>
      <c r="AT146" s="274"/>
      <c r="AU146" s="274"/>
      <c r="AV146" s="274"/>
      <c r="AW146" s="274"/>
      <c r="AX146" s="274"/>
      <c r="AY146" s="274"/>
      <c r="AZ146" s="274"/>
      <c r="BA146" s="274"/>
      <c r="BB146" s="274"/>
      <c r="BC146" s="274"/>
      <c r="BD146" s="274"/>
      <c r="BE146" s="274"/>
      <c r="BF146" s="274"/>
      <c r="BG146" s="274"/>
      <c r="BH146" s="274"/>
      <c r="BI146" s="274"/>
      <c r="BJ146" s="274"/>
      <c r="BK146" s="274"/>
      <c r="BL146" s="274"/>
      <c r="BM146" s="40"/>
      <c r="BN146" s="143">
        <f t="shared" si="221"/>
        <v>0</v>
      </c>
      <c r="BO146" s="143">
        <f t="shared" si="222"/>
        <v>0</v>
      </c>
      <c r="BP146" s="143">
        <f t="shared" si="223"/>
        <v>0</v>
      </c>
      <c r="BQ146" s="143">
        <f t="shared" si="224"/>
        <v>0</v>
      </c>
      <c r="BR146" s="143">
        <f t="shared" si="225"/>
        <v>0</v>
      </c>
      <c r="BS146" s="143">
        <f t="shared" si="226"/>
        <v>0</v>
      </c>
      <c r="BT146" s="143">
        <f t="shared" si="227"/>
        <v>0</v>
      </c>
      <c r="BU146" s="143">
        <f t="shared" si="228"/>
        <v>0</v>
      </c>
      <c r="BV146" s="143">
        <f t="shared" si="229"/>
        <v>0</v>
      </c>
      <c r="BW146" s="143">
        <f t="shared" si="230"/>
        <v>0</v>
      </c>
      <c r="BX146" s="143">
        <f t="shared" si="231"/>
        <v>0</v>
      </c>
      <c r="BY146" s="143">
        <f t="shared" si="232"/>
        <v>0</v>
      </c>
      <c r="BZ146" s="143">
        <f t="shared" si="233"/>
        <v>0</v>
      </c>
      <c r="CA146" s="143">
        <f t="shared" si="234"/>
        <v>0</v>
      </c>
      <c r="CB146" s="143">
        <f t="shared" si="235"/>
        <v>0</v>
      </c>
      <c r="CC146" s="143">
        <f t="shared" si="236"/>
        <v>0</v>
      </c>
      <c r="CD146" s="143">
        <f t="shared" si="237"/>
        <v>0</v>
      </c>
      <c r="CE146" s="143">
        <f t="shared" si="238"/>
        <v>0</v>
      </c>
      <c r="CF146" s="143">
        <f t="shared" si="239"/>
        <v>0</v>
      </c>
      <c r="CG146" s="143">
        <f t="shared" si="240"/>
        <v>0</v>
      </c>
      <c r="CH146" s="40"/>
      <c r="CI146" s="143">
        <f t="shared" si="482"/>
        <v>0</v>
      </c>
      <c r="CJ146" s="143">
        <f t="shared" si="483"/>
        <v>0</v>
      </c>
      <c r="CK146" s="143">
        <f t="shared" si="484"/>
        <v>0</v>
      </c>
      <c r="CL146" s="143">
        <f t="shared" si="485"/>
        <v>0</v>
      </c>
      <c r="CM146" s="143">
        <f t="shared" si="486"/>
        <v>0</v>
      </c>
      <c r="CN146" s="40"/>
    </row>
    <row r="147" spans="1:92" s="303" customFormat="1" hidden="1" outlineLevel="2" x14ac:dyDescent="0.3">
      <c r="A147" s="80"/>
      <c r="B147" s="280" t="str">
        <f>B134</f>
        <v>France AVE Marine: litres resin</v>
      </c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  <c r="O147" s="274"/>
      <c r="P147" s="274"/>
      <c r="Q147" s="274"/>
      <c r="R147" s="274"/>
      <c r="S147" s="274"/>
      <c r="T147" s="274"/>
      <c r="U147" s="274"/>
      <c r="V147" s="274"/>
      <c r="W147" s="274"/>
      <c r="X147" s="274"/>
      <c r="Y147" s="274"/>
      <c r="Z147" s="274"/>
      <c r="AA147" s="274"/>
      <c r="AB147" s="274"/>
      <c r="AC147" s="274"/>
      <c r="AD147" s="274"/>
      <c r="AE147" s="274"/>
      <c r="AF147" s="274"/>
      <c r="AG147" s="274"/>
      <c r="AH147" s="274"/>
      <c r="AI147" s="274"/>
      <c r="AJ147" s="274"/>
      <c r="AK147" s="274"/>
      <c r="AL147" s="274"/>
      <c r="AM147" s="274"/>
      <c r="AN147" s="274"/>
      <c r="AO147" s="274"/>
      <c r="AP147" s="274"/>
      <c r="AQ147" s="274"/>
      <c r="AR147" s="274"/>
      <c r="AS147" s="274"/>
      <c r="AT147" s="274"/>
      <c r="AU147" s="274"/>
      <c r="AV147" s="274"/>
      <c r="AW147" s="274"/>
      <c r="AX147" s="274"/>
      <c r="AY147" s="274"/>
      <c r="AZ147" s="274"/>
      <c r="BA147" s="274"/>
      <c r="BB147" s="274"/>
      <c r="BC147" s="274"/>
      <c r="BD147" s="274"/>
      <c r="BE147" s="274"/>
      <c r="BF147" s="274"/>
      <c r="BG147" s="274"/>
      <c r="BH147" s="274"/>
      <c r="BI147" s="274"/>
      <c r="BJ147" s="274"/>
      <c r="BK147" s="274"/>
      <c r="BL147" s="274"/>
      <c r="BM147" s="40"/>
      <c r="BN147" s="143">
        <f t="shared" si="221"/>
        <v>0</v>
      </c>
      <c r="BO147" s="143">
        <f t="shared" si="222"/>
        <v>0</v>
      </c>
      <c r="BP147" s="143">
        <f t="shared" si="223"/>
        <v>0</v>
      </c>
      <c r="BQ147" s="143">
        <f t="shared" si="224"/>
        <v>0</v>
      </c>
      <c r="BR147" s="143">
        <f t="shared" si="225"/>
        <v>0</v>
      </c>
      <c r="BS147" s="143">
        <f t="shared" si="226"/>
        <v>0</v>
      </c>
      <c r="BT147" s="143">
        <f t="shared" si="227"/>
        <v>0</v>
      </c>
      <c r="BU147" s="143">
        <f t="shared" si="228"/>
        <v>0</v>
      </c>
      <c r="BV147" s="143">
        <f t="shared" si="229"/>
        <v>0</v>
      </c>
      <c r="BW147" s="143">
        <f t="shared" si="230"/>
        <v>0</v>
      </c>
      <c r="BX147" s="143">
        <f t="shared" si="231"/>
        <v>0</v>
      </c>
      <c r="BY147" s="143">
        <f t="shared" si="232"/>
        <v>0</v>
      </c>
      <c r="BZ147" s="143">
        <f t="shared" si="233"/>
        <v>0</v>
      </c>
      <c r="CA147" s="143">
        <f t="shared" si="234"/>
        <v>0</v>
      </c>
      <c r="CB147" s="143">
        <f t="shared" si="235"/>
        <v>0</v>
      </c>
      <c r="CC147" s="143">
        <f t="shared" si="236"/>
        <v>0</v>
      </c>
      <c r="CD147" s="143">
        <f t="shared" si="237"/>
        <v>0</v>
      </c>
      <c r="CE147" s="143">
        <f t="shared" si="238"/>
        <v>0</v>
      </c>
      <c r="CF147" s="143">
        <f t="shared" si="239"/>
        <v>0</v>
      </c>
      <c r="CG147" s="143">
        <f t="shared" si="240"/>
        <v>0</v>
      </c>
      <c r="CH147" s="40"/>
      <c r="CI147" s="143">
        <f t="shared" si="482"/>
        <v>0</v>
      </c>
      <c r="CJ147" s="143">
        <f t="shared" si="483"/>
        <v>0</v>
      </c>
      <c r="CK147" s="143">
        <f t="shared" si="484"/>
        <v>0</v>
      </c>
      <c r="CL147" s="143">
        <f t="shared" si="485"/>
        <v>0</v>
      </c>
      <c r="CM147" s="143">
        <f t="shared" si="486"/>
        <v>0</v>
      </c>
      <c r="CN147" s="40"/>
    </row>
    <row r="148" spans="1:92" s="303" customFormat="1" hidden="1" outlineLevel="2" x14ac:dyDescent="0.3">
      <c r="A148" s="80"/>
      <c r="B148" s="280" t="str">
        <f>B136</f>
        <v>France AVE Marine: Training services + license</v>
      </c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274"/>
      <c r="P148" s="274"/>
      <c r="Q148" s="274"/>
      <c r="R148" s="274"/>
      <c r="S148" s="274"/>
      <c r="T148" s="274"/>
      <c r="U148" s="274"/>
      <c r="V148" s="274"/>
      <c r="W148" s="274"/>
      <c r="X148" s="274"/>
      <c r="Y148" s="274"/>
      <c r="Z148" s="274"/>
      <c r="AA148" s="274"/>
      <c r="AB148" s="274"/>
      <c r="AC148" s="274"/>
      <c r="AD148" s="274"/>
      <c r="AE148" s="274"/>
      <c r="AF148" s="274"/>
      <c r="AG148" s="274"/>
      <c r="AH148" s="274"/>
      <c r="AI148" s="274"/>
      <c r="AJ148" s="274"/>
      <c r="AK148" s="274"/>
      <c r="AL148" s="274"/>
      <c r="AM148" s="274"/>
      <c r="AN148" s="274"/>
      <c r="AO148" s="274"/>
      <c r="AP148" s="274"/>
      <c r="AQ148" s="274"/>
      <c r="AR148" s="274"/>
      <c r="AS148" s="274"/>
      <c r="AT148" s="274"/>
      <c r="AU148" s="274"/>
      <c r="AV148" s="274"/>
      <c r="AW148" s="274"/>
      <c r="AX148" s="274"/>
      <c r="AY148" s="274"/>
      <c r="AZ148" s="274"/>
      <c r="BA148" s="274"/>
      <c r="BB148" s="274"/>
      <c r="BC148" s="274"/>
      <c r="BD148" s="274"/>
      <c r="BE148" s="274"/>
      <c r="BF148" s="274"/>
      <c r="BG148" s="274"/>
      <c r="BH148" s="274"/>
      <c r="BI148" s="274"/>
      <c r="BJ148" s="274"/>
      <c r="BK148" s="274"/>
      <c r="BL148" s="274"/>
      <c r="BM148" s="40"/>
      <c r="BN148" s="143">
        <f t="shared" ref="BN148:BN161" si="494">SUM(E148:G148)</f>
        <v>0</v>
      </c>
      <c r="BO148" s="143">
        <f t="shared" ref="BO148:BO161" si="495">SUM(H148:J148)</f>
        <v>0</v>
      </c>
      <c r="BP148" s="143">
        <f t="shared" ref="BP148:BP161" si="496">SUM(K148:M148)</f>
        <v>0</v>
      </c>
      <c r="BQ148" s="143">
        <f t="shared" ref="BQ148:BQ161" si="497">SUM(N148:P148)</f>
        <v>0</v>
      </c>
      <c r="BR148" s="143">
        <f t="shared" ref="BR148:BR161" si="498">SUM(Q148:S148)</f>
        <v>0</v>
      </c>
      <c r="BS148" s="143">
        <f t="shared" ref="BS148:BS161" si="499">SUM(T148:V148)</f>
        <v>0</v>
      </c>
      <c r="BT148" s="143">
        <f t="shared" ref="BT148:BT161" si="500">SUM(W148:Y148)</f>
        <v>0</v>
      </c>
      <c r="BU148" s="143">
        <f t="shared" ref="BU148:BU161" si="501">SUM(Z148:AB148)</f>
        <v>0</v>
      </c>
      <c r="BV148" s="143">
        <f t="shared" ref="BV148:BV161" si="502">SUM(AC148:AE148)</f>
        <v>0</v>
      </c>
      <c r="BW148" s="143">
        <f t="shared" ref="BW148:BW161" si="503">SUM(AF148:AH148)</f>
        <v>0</v>
      </c>
      <c r="BX148" s="143">
        <f t="shared" ref="BX148:BX161" si="504">SUM(AI148:AK148)</f>
        <v>0</v>
      </c>
      <c r="BY148" s="143">
        <f t="shared" ref="BY148:BY161" si="505">SUM(AL148:AN148)</f>
        <v>0</v>
      </c>
      <c r="BZ148" s="143">
        <f t="shared" ref="BZ148:BZ161" si="506">SUM(AO148:AQ148)</f>
        <v>0</v>
      </c>
      <c r="CA148" s="143">
        <f t="shared" ref="CA148:CA161" si="507">SUM(AR148:AT148)</f>
        <v>0</v>
      </c>
      <c r="CB148" s="143">
        <f t="shared" ref="CB148:CB161" si="508">SUM(AU148:AW148)</f>
        <v>0</v>
      </c>
      <c r="CC148" s="143">
        <f t="shared" ref="CC148:CC161" si="509">SUM(AX148:AZ148)</f>
        <v>0</v>
      </c>
      <c r="CD148" s="143">
        <f t="shared" ref="CD148:CD161" si="510">SUM(BA148:BC148)</f>
        <v>0</v>
      </c>
      <c r="CE148" s="143">
        <f t="shared" ref="CE148:CE161" si="511">SUM(BD148:BF148)</f>
        <v>0</v>
      </c>
      <c r="CF148" s="143">
        <f t="shared" ref="CF148:CF161" si="512">SUM(BG148:BI148)</f>
        <v>0</v>
      </c>
      <c r="CG148" s="143">
        <f t="shared" ref="CG148:CG161" si="513">SUM(BJ148:BL148)</f>
        <v>0</v>
      </c>
      <c r="CH148" s="40"/>
      <c r="CI148" s="143">
        <f t="shared" si="482"/>
        <v>0</v>
      </c>
      <c r="CJ148" s="143">
        <f t="shared" si="483"/>
        <v>0</v>
      </c>
      <c r="CK148" s="143">
        <f t="shared" si="484"/>
        <v>0</v>
      </c>
      <c r="CL148" s="143">
        <f t="shared" si="485"/>
        <v>0</v>
      </c>
      <c r="CM148" s="143">
        <f t="shared" si="486"/>
        <v>0</v>
      </c>
      <c r="CN148" s="40"/>
    </row>
    <row r="149" spans="1:92" s="303" customFormat="1" hidden="1" outlineLevel="2" x14ac:dyDescent="0.3">
      <c r="A149" s="80"/>
      <c r="B149" s="280" t="str">
        <f>B137</f>
        <v>France Aerospace: litres resin</v>
      </c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  <c r="O149" s="274"/>
      <c r="P149" s="274"/>
      <c r="Q149" s="274"/>
      <c r="R149" s="274"/>
      <c r="S149" s="274"/>
      <c r="T149" s="274"/>
      <c r="U149" s="274"/>
      <c r="V149" s="274"/>
      <c r="W149" s="274"/>
      <c r="X149" s="274"/>
      <c r="Y149" s="274"/>
      <c r="Z149" s="274"/>
      <c r="AA149" s="274"/>
      <c r="AB149" s="274"/>
      <c r="AC149" s="274"/>
      <c r="AD149" s="274"/>
      <c r="AE149" s="274"/>
      <c r="AF149" s="274"/>
      <c r="AG149" s="274"/>
      <c r="AH149" s="274"/>
      <c r="AI149" s="274"/>
      <c r="AJ149" s="274"/>
      <c r="AK149" s="274"/>
      <c r="AL149" s="274"/>
      <c r="AM149" s="274"/>
      <c r="AN149" s="274"/>
      <c r="AO149" s="274"/>
      <c r="AP149" s="274"/>
      <c r="AQ149" s="274"/>
      <c r="AR149" s="274"/>
      <c r="AS149" s="274"/>
      <c r="AT149" s="274"/>
      <c r="AU149" s="274"/>
      <c r="AV149" s="274"/>
      <c r="AW149" s="274"/>
      <c r="AX149" s="274"/>
      <c r="AY149" s="274"/>
      <c r="AZ149" s="274"/>
      <c r="BA149" s="274"/>
      <c r="BB149" s="274"/>
      <c r="BC149" s="274"/>
      <c r="BD149" s="274"/>
      <c r="BE149" s="274"/>
      <c r="BF149" s="274"/>
      <c r="BG149" s="274"/>
      <c r="BH149" s="274"/>
      <c r="BI149" s="274"/>
      <c r="BJ149" s="274"/>
      <c r="BK149" s="274"/>
      <c r="BL149" s="274"/>
      <c r="BM149" s="40"/>
      <c r="BN149" s="143">
        <f t="shared" si="494"/>
        <v>0</v>
      </c>
      <c r="BO149" s="143">
        <f t="shared" si="495"/>
        <v>0</v>
      </c>
      <c r="BP149" s="143">
        <f t="shared" si="496"/>
        <v>0</v>
      </c>
      <c r="BQ149" s="143">
        <f t="shared" si="497"/>
        <v>0</v>
      </c>
      <c r="BR149" s="143">
        <f t="shared" si="498"/>
        <v>0</v>
      </c>
      <c r="BS149" s="143">
        <f t="shared" si="499"/>
        <v>0</v>
      </c>
      <c r="BT149" s="143">
        <f t="shared" si="500"/>
        <v>0</v>
      </c>
      <c r="BU149" s="143">
        <f t="shared" si="501"/>
        <v>0</v>
      </c>
      <c r="BV149" s="143">
        <f t="shared" si="502"/>
        <v>0</v>
      </c>
      <c r="BW149" s="143">
        <f t="shared" si="503"/>
        <v>0</v>
      </c>
      <c r="BX149" s="143">
        <f t="shared" si="504"/>
        <v>0</v>
      </c>
      <c r="BY149" s="143">
        <f t="shared" si="505"/>
        <v>0</v>
      </c>
      <c r="BZ149" s="143">
        <f t="shared" si="506"/>
        <v>0</v>
      </c>
      <c r="CA149" s="143">
        <f t="shared" si="507"/>
        <v>0</v>
      </c>
      <c r="CB149" s="143">
        <f t="shared" si="508"/>
        <v>0</v>
      </c>
      <c r="CC149" s="143">
        <f t="shared" si="509"/>
        <v>0</v>
      </c>
      <c r="CD149" s="143">
        <f t="shared" si="510"/>
        <v>0</v>
      </c>
      <c r="CE149" s="143">
        <f t="shared" si="511"/>
        <v>0</v>
      </c>
      <c r="CF149" s="143">
        <f t="shared" si="512"/>
        <v>0</v>
      </c>
      <c r="CG149" s="143">
        <f t="shared" si="513"/>
        <v>0</v>
      </c>
      <c r="CH149" s="40"/>
      <c r="CI149" s="143">
        <f t="shared" si="482"/>
        <v>0</v>
      </c>
      <c r="CJ149" s="143">
        <f t="shared" si="483"/>
        <v>0</v>
      </c>
      <c r="CK149" s="143">
        <f t="shared" si="484"/>
        <v>0</v>
      </c>
      <c r="CL149" s="143">
        <f t="shared" si="485"/>
        <v>0</v>
      </c>
      <c r="CM149" s="143">
        <f t="shared" si="486"/>
        <v>0</v>
      </c>
      <c r="CN149" s="40"/>
    </row>
    <row r="150" spans="1:92" s="303" customFormat="1" hidden="1" outlineLevel="2" x14ac:dyDescent="0.3">
      <c r="A150" s="80"/>
      <c r="B150" s="280" t="str">
        <f>B138</f>
        <v>France Aerospace: Exclusive licenses</v>
      </c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  <c r="O150" s="274"/>
      <c r="P150" s="274"/>
      <c r="Q150" s="274"/>
      <c r="R150" s="274"/>
      <c r="S150" s="274"/>
      <c r="T150" s="274"/>
      <c r="U150" s="274"/>
      <c r="V150" s="274"/>
      <c r="W150" s="274"/>
      <c r="X150" s="274"/>
      <c r="Y150" s="274"/>
      <c r="Z150" s="274"/>
      <c r="AA150" s="274"/>
      <c r="AB150" s="274"/>
      <c r="AC150" s="274"/>
      <c r="AD150" s="274"/>
      <c r="AE150" s="274"/>
      <c r="AF150" s="274"/>
      <c r="AG150" s="274"/>
      <c r="AH150" s="274"/>
      <c r="AI150" s="274"/>
      <c r="AJ150" s="274"/>
      <c r="AK150" s="274"/>
      <c r="AL150" s="274"/>
      <c r="AM150" s="274"/>
      <c r="AN150" s="274"/>
      <c r="AO150" s="274"/>
      <c r="AP150" s="274"/>
      <c r="AQ150" s="274"/>
      <c r="AR150" s="274"/>
      <c r="AS150" s="274"/>
      <c r="AT150" s="274"/>
      <c r="AU150" s="274"/>
      <c r="AV150" s="274"/>
      <c r="AW150" s="274"/>
      <c r="AX150" s="274"/>
      <c r="AY150" s="274"/>
      <c r="AZ150" s="274"/>
      <c r="BA150" s="274"/>
      <c r="BB150" s="274"/>
      <c r="BC150" s="274"/>
      <c r="BD150" s="274"/>
      <c r="BE150" s="274"/>
      <c r="BF150" s="274"/>
      <c r="BG150" s="274"/>
      <c r="BH150" s="274"/>
      <c r="BI150" s="274"/>
      <c r="BJ150" s="274"/>
      <c r="BK150" s="274"/>
      <c r="BL150" s="274"/>
      <c r="BM150" s="40"/>
      <c r="BN150" s="143">
        <f t="shared" si="494"/>
        <v>0</v>
      </c>
      <c r="BO150" s="143">
        <f t="shared" si="495"/>
        <v>0</v>
      </c>
      <c r="BP150" s="143">
        <f t="shared" si="496"/>
        <v>0</v>
      </c>
      <c r="BQ150" s="143">
        <f t="shared" si="497"/>
        <v>0</v>
      </c>
      <c r="BR150" s="143">
        <f t="shared" si="498"/>
        <v>0</v>
      </c>
      <c r="BS150" s="143">
        <f t="shared" si="499"/>
        <v>0</v>
      </c>
      <c r="BT150" s="143">
        <f t="shared" si="500"/>
        <v>0</v>
      </c>
      <c r="BU150" s="143">
        <f t="shared" si="501"/>
        <v>0</v>
      </c>
      <c r="BV150" s="143">
        <f t="shared" si="502"/>
        <v>0</v>
      </c>
      <c r="BW150" s="143">
        <f t="shared" si="503"/>
        <v>0</v>
      </c>
      <c r="BX150" s="143">
        <f t="shared" si="504"/>
        <v>0</v>
      </c>
      <c r="BY150" s="143">
        <f t="shared" si="505"/>
        <v>0</v>
      </c>
      <c r="BZ150" s="143">
        <f t="shared" si="506"/>
        <v>0</v>
      </c>
      <c r="CA150" s="143">
        <f t="shared" si="507"/>
        <v>0</v>
      </c>
      <c r="CB150" s="143">
        <f t="shared" si="508"/>
        <v>0</v>
      </c>
      <c r="CC150" s="143">
        <f t="shared" si="509"/>
        <v>0</v>
      </c>
      <c r="CD150" s="143">
        <f t="shared" si="510"/>
        <v>0</v>
      </c>
      <c r="CE150" s="143">
        <f t="shared" si="511"/>
        <v>0</v>
      </c>
      <c r="CF150" s="143">
        <f t="shared" si="512"/>
        <v>0</v>
      </c>
      <c r="CG150" s="143">
        <f t="shared" si="513"/>
        <v>0</v>
      </c>
      <c r="CH150" s="40"/>
      <c r="CI150" s="143">
        <f t="shared" si="482"/>
        <v>0</v>
      </c>
      <c r="CJ150" s="143">
        <f t="shared" si="483"/>
        <v>0</v>
      </c>
      <c r="CK150" s="143">
        <f t="shared" si="484"/>
        <v>0</v>
      </c>
      <c r="CL150" s="143">
        <f t="shared" si="485"/>
        <v>0</v>
      </c>
      <c r="CM150" s="143">
        <f t="shared" si="486"/>
        <v>0</v>
      </c>
      <c r="CN150" s="40"/>
    </row>
    <row r="151" spans="1:92" s="303" customFormat="1" hidden="1" outlineLevel="2" x14ac:dyDescent="0.3">
      <c r="A151" s="80"/>
      <c r="B151" s="80" t="str">
        <f>B139</f>
        <v>UK Development Services</v>
      </c>
      <c r="C151" s="80"/>
      <c r="D151" s="80"/>
      <c r="E151" s="143">
        <f>E139*$C$139</f>
        <v>0</v>
      </c>
      <c r="F151" s="143">
        <f t="shared" ref="F151:BL151" si="514">F139*$C$139</f>
        <v>0</v>
      </c>
      <c r="G151" s="143">
        <f>G139*$C$139</f>
        <v>10000</v>
      </c>
      <c r="H151" s="143">
        <f t="shared" si="514"/>
        <v>0</v>
      </c>
      <c r="I151" s="143">
        <f t="shared" si="514"/>
        <v>10000</v>
      </c>
      <c r="J151" s="143">
        <f t="shared" si="514"/>
        <v>0</v>
      </c>
      <c r="K151" s="143">
        <f t="shared" si="514"/>
        <v>10000</v>
      </c>
      <c r="L151" s="143">
        <f t="shared" si="514"/>
        <v>0</v>
      </c>
      <c r="M151" s="143">
        <f t="shared" si="514"/>
        <v>10000</v>
      </c>
      <c r="N151" s="143">
        <f t="shared" si="514"/>
        <v>0</v>
      </c>
      <c r="O151" s="143">
        <f t="shared" si="514"/>
        <v>10000</v>
      </c>
      <c r="P151" s="143">
        <f t="shared" si="514"/>
        <v>0</v>
      </c>
      <c r="Q151" s="143">
        <f t="shared" si="514"/>
        <v>10000</v>
      </c>
      <c r="R151" s="143">
        <f t="shared" si="514"/>
        <v>30000</v>
      </c>
      <c r="S151" s="143">
        <f t="shared" si="514"/>
        <v>10000</v>
      </c>
      <c r="T151" s="143">
        <f t="shared" si="514"/>
        <v>10000</v>
      </c>
      <c r="U151" s="143">
        <f t="shared" si="514"/>
        <v>30000</v>
      </c>
      <c r="V151" s="143">
        <f t="shared" si="514"/>
        <v>0</v>
      </c>
      <c r="W151" s="143">
        <f t="shared" si="514"/>
        <v>0</v>
      </c>
      <c r="X151" s="143">
        <f t="shared" si="514"/>
        <v>0</v>
      </c>
      <c r="Y151" s="143">
        <f t="shared" si="514"/>
        <v>20000</v>
      </c>
      <c r="Z151" s="143">
        <f t="shared" si="514"/>
        <v>30000</v>
      </c>
      <c r="AA151" s="143">
        <f t="shared" si="514"/>
        <v>0</v>
      </c>
      <c r="AB151" s="143">
        <f t="shared" si="514"/>
        <v>0</v>
      </c>
      <c r="AC151" s="143">
        <f t="shared" si="514"/>
        <v>20000</v>
      </c>
      <c r="AD151" s="143">
        <f t="shared" si="514"/>
        <v>30000</v>
      </c>
      <c r="AE151" s="143">
        <f t="shared" si="514"/>
        <v>20000</v>
      </c>
      <c r="AF151" s="143">
        <f t="shared" si="514"/>
        <v>20000</v>
      </c>
      <c r="AG151" s="143">
        <f t="shared" si="514"/>
        <v>10000</v>
      </c>
      <c r="AH151" s="143">
        <f t="shared" si="514"/>
        <v>10000</v>
      </c>
      <c r="AI151" s="143">
        <f t="shared" si="514"/>
        <v>0</v>
      </c>
      <c r="AJ151" s="143">
        <f t="shared" si="514"/>
        <v>0</v>
      </c>
      <c r="AK151" s="143">
        <f t="shared" si="514"/>
        <v>10000</v>
      </c>
      <c r="AL151" s="143">
        <f t="shared" si="514"/>
        <v>30000</v>
      </c>
      <c r="AM151" s="143">
        <f t="shared" si="514"/>
        <v>10000</v>
      </c>
      <c r="AN151" s="143">
        <f t="shared" si="514"/>
        <v>0</v>
      </c>
      <c r="AO151" s="143">
        <f t="shared" si="514"/>
        <v>20000</v>
      </c>
      <c r="AP151" s="143">
        <f t="shared" si="514"/>
        <v>30000</v>
      </c>
      <c r="AQ151" s="143">
        <f t="shared" si="514"/>
        <v>20000</v>
      </c>
      <c r="AR151" s="143">
        <f t="shared" si="514"/>
        <v>20000</v>
      </c>
      <c r="AS151" s="143">
        <f t="shared" si="514"/>
        <v>10000</v>
      </c>
      <c r="AT151" s="143">
        <f t="shared" si="514"/>
        <v>20000</v>
      </c>
      <c r="AU151" s="143">
        <f t="shared" si="514"/>
        <v>0</v>
      </c>
      <c r="AV151" s="143">
        <f t="shared" si="514"/>
        <v>0</v>
      </c>
      <c r="AW151" s="143">
        <f t="shared" si="514"/>
        <v>20000</v>
      </c>
      <c r="AX151" s="143">
        <f t="shared" si="514"/>
        <v>30000</v>
      </c>
      <c r="AY151" s="143">
        <f t="shared" si="514"/>
        <v>10000</v>
      </c>
      <c r="AZ151" s="143">
        <f t="shared" si="514"/>
        <v>0</v>
      </c>
      <c r="BA151" s="143">
        <f t="shared" si="514"/>
        <v>30000</v>
      </c>
      <c r="BB151" s="143">
        <f t="shared" si="514"/>
        <v>50000</v>
      </c>
      <c r="BC151" s="143">
        <f t="shared" si="514"/>
        <v>30000</v>
      </c>
      <c r="BD151" s="143">
        <f t="shared" si="514"/>
        <v>20000</v>
      </c>
      <c r="BE151" s="143">
        <f t="shared" si="514"/>
        <v>10000</v>
      </c>
      <c r="BF151" s="143">
        <f t="shared" si="514"/>
        <v>10000</v>
      </c>
      <c r="BG151" s="143">
        <f t="shared" si="514"/>
        <v>0</v>
      </c>
      <c r="BH151" s="143">
        <f t="shared" si="514"/>
        <v>0</v>
      </c>
      <c r="BI151" s="143">
        <f t="shared" si="514"/>
        <v>10000</v>
      </c>
      <c r="BJ151" s="143">
        <f t="shared" si="514"/>
        <v>30000</v>
      </c>
      <c r="BK151" s="143">
        <f t="shared" si="514"/>
        <v>10000</v>
      </c>
      <c r="BL151" s="143">
        <f t="shared" si="514"/>
        <v>0</v>
      </c>
      <c r="BM151" s="40"/>
      <c r="BN151" s="143">
        <f t="shared" si="494"/>
        <v>10000</v>
      </c>
      <c r="BO151" s="143">
        <f t="shared" si="495"/>
        <v>10000</v>
      </c>
      <c r="BP151" s="143">
        <f t="shared" si="496"/>
        <v>20000</v>
      </c>
      <c r="BQ151" s="143">
        <f t="shared" si="497"/>
        <v>10000</v>
      </c>
      <c r="BR151" s="143">
        <f t="shared" si="498"/>
        <v>50000</v>
      </c>
      <c r="BS151" s="143">
        <f t="shared" si="499"/>
        <v>40000</v>
      </c>
      <c r="BT151" s="143">
        <f t="shared" si="500"/>
        <v>20000</v>
      </c>
      <c r="BU151" s="143">
        <f t="shared" si="501"/>
        <v>30000</v>
      </c>
      <c r="BV151" s="143">
        <f t="shared" si="502"/>
        <v>70000</v>
      </c>
      <c r="BW151" s="143">
        <f t="shared" si="503"/>
        <v>40000</v>
      </c>
      <c r="BX151" s="143">
        <f t="shared" si="504"/>
        <v>10000</v>
      </c>
      <c r="BY151" s="143">
        <f t="shared" si="505"/>
        <v>40000</v>
      </c>
      <c r="BZ151" s="143">
        <f t="shared" si="506"/>
        <v>70000</v>
      </c>
      <c r="CA151" s="143">
        <f t="shared" si="507"/>
        <v>50000</v>
      </c>
      <c r="CB151" s="143">
        <f t="shared" si="508"/>
        <v>20000</v>
      </c>
      <c r="CC151" s="143">
        <f t="shared" si="509"/>
        <v>40000</v>
      </c>
      <c r="CD151" s="143">
        <f t="shared" si="510"/>
        <v>110000</v>
      </c>
      <c r="CE151" s="143">
        <f t="shared" si="511"/>
        <v>40000</v>
      </c>
      <c r="CF151" s="143">
        <f t="shared" si="512"/>
        <v>10000</v>
      </c>
      <c r="CG151" s="143">
        <f t="shared" si="513"/>
        <v>40000</v>
      </c>
      <c r="CH151" s="40"/>
      <c r="CI151" s="143">
        <f t="shared" si="482"/>
        <v>50000</v>
      </c>
      <c r="CJ151" s="143">
        <f t="shared" si="483"/>
        <v>140000</v>
      </c>
      <c r="CK151" s="143">
        <f t="shared" si="484"/>
        <v>160000</v>
      </c>
      <c r="CL151" s="143">
        <f t="shared" si="485"/>
        <v>180000</v>
      </c>
      <c r="CM151" s="143">
        <f t="shared" si="486"/>
        <v>200000</v>
      </c>
      <c r="CN151" s="40"/>
    </row>
    <row r="152" spans="1:92" s="303" customFormat="1" collapsed="1" x14ac:dyDescent="0.3">
      <c r="A152" s="287"/>
      <c r="B152" s="286" t="s">
        <v>308</v>
      </c>
      <c r="C152" s="287"/>
      <c r="D152" s="287"/>
      <c r="E152" s="288">
        <f t="shared" ref="E152:AJ152" si="515">E128+E130+E132+E134+E137</f>
        <v>0</v>
      </c>
      <c r="F152" s="288">
        <f t="shared" si="515"/>
        <v>0</v>
      </c>
      <c r="G152" s="288">
        <f t="shared" si="515"/>
        <v>0</v>
      </c>
      <c r="H152" s="288">
        <f t="shared" si="515"/>
        <v>5</v>
      </c>
      <c r="I152" s="288">
        <f t="shared" si="515"/>
        <v>5</v>
      </c>
      <c r="J152" s="288">
        <f t="shared" si="515"/>
        <v>5</v>
      </c>
      <c r="K152" s="288">
        <f t="shared" si="515"/>
        <v>5</v>
      </c>
      <c r="L152" s="288">
        <f t="shared" si="515"/>
        <v>5</v>
      </c>
      <c r="M152" s="288">
        <f t="shared" si="515"/>
        <v>5</v>
      </c>
      <c r="N152" s="288">
        <f t="shared" si="515"/>
        <v>5</v>
      </c>
      <c r="O152" s="288">
        <f t="shared" si="515"/>
        <v>5</v>
      </c>
      <c r="P152" s="288">
        <f t="shared" si="515"/>
        <v>10</v>
      </c>
      <c r="Q152" s="288">
        <f t="shared" si="515"/>
        <v>15</v>
      </c>
      <c r="R152" s="288">
        <f t="shared" si="515"/>
        <v>15</v>
      </c>
      <c r="S152" s="288">
        <f t="shared" si="515"/>
        <v>15</v>
      </c>
      <c r="T152" s="288">
        <f t="shared" si="515"/>
        <v>35</v>
      </c>
      <c r="U152" s="288">
        <f t="shared" si="515"/>
        <v>35</v>
      </c>
      <c r="V152" s="288">
        <f t="shared" si="515"/>
        <v>45</v>
      </c>
      <c r="W152" s="288">
        <f t="shared" si="515"/>
        <v>45</v>
      </c>
      <c r="X152" s="288">
        <f t="shared" si="515"/>
        <v>45</v>
      </c>
      <c r="Y152" s="288">
        <f t="shared" si="515"/>
        <v>50</v>
      </c>
      <c r="Z152" s="288">
        <f t="shared" si="515"/>
        <v>50</v>
      </c>
      <c r="AA152" s="288">
        <f t="shared" si="515"/>
        <v>50</v>
      </c>
      <c r="AB152" s="288">
        <f t="shared" si="515"/>
        <v>50</v>
      </c>
      <c r="AC152" s="288">
        <f t="shared" si="515"/>
        <v>130</v>
      </c>
      <c r="AD152" s="288">
        <f t="shared" si="515"/>
        <v>130</v>
      </c>
      <c r="AE152" s="288">
        <f t="shared" si="515"/>
        <v>130</v>
      </c>
      <c r="AF152" s="288">
        <f t="shared" si="515"/>
        <v>130</v>
      </c>
      <c r="AG152" s="288">
        <f t="shared" si="515"/>
        <v>130</v>
      </c>
      <c r="AH152" s="288">
        <f t="shared" si="515"/>
        <v>130</v>
      </c>
      <c r="AI152" s="288">
        <f t="shared" si="515"/>
        <v>130</v>
      </c>
      <c r="AJ152" s="288">
        <f t="shared" si="515"/>
        <v>115</v>
      </c>
      <c r="AK152" s="288">
        <f t="shared" ref="AK152:BL152" si="516">AK128+AK130+AK132+AK134+AK137</f>
        <v>135</v>
      </c>
      <c r="AL152" s="288">
        <f t="shared" si="516"/>
        <v>135</v>
      </c>
      <c r="AM152" s="288">
        <f t="shared" si="516"/>
        <v>135</v>
      </c>
      <c r="AN152" s="288">
        <f t="shared" si="516"/>
        <v>135</v>
      </c>
      <c r="AO152" s="288">
        <f t="shared" si="516"/>
        <v>720</v>
      </c>
      <c r="AP152" s="288">
        <f t="shared" si="516"/>
        <v>720</v>
      </c>
      <c r="AQ152" s="288">
        <f t="shared" si="516"/>
        <v>720</v>
      </c>
      <c r="AR152" s="288">
        <f t="shared" si="516"/>
        <v>720</v>
      </c>
      <c r="AS152" s="288">
        <f t="shared" si="516"/>
        <v>720</v>
      </c>
      <c r="AT152" s="288">
        <f t="shared" si="516"/>
        <v>720</v>
      </c>
      <c r="AU152" s="288">
        <f t="shared" si="516"/>
        <v>720</v>
      </c>
      <c r="AV152" s="288">
        <f t="shared" si="516"/>
        <v>720</v>
      </c>
      <c r="AW152" s="288">
        <f t="shared" si="516"/>
        <v>720</v>
      </c>
      <c r="AX152" s="288">
        <f t="shared" si="516"/>
        <v>720</v>
      </c>
      <c r="AY152" s="288">
        <f t="shared" si="516"/>
        <v>720</v>
      </c>
      <c r="AZ152" s="288">
        <f t="shared" si="516"/>
        <v>720</v>
      </c>
      <c r="BA152" s="288">
        <f t="shared" si="516"/>
        <v>2000</v>
      </c>
      <c r="BB152" s="288">
        <f t="shared" si="516"/>
        <v>2000</v>
      </c>
      <c r="BC152" s="288">
        <f t="shared" si="516"/>
        <v>2000</v>
      </c>
      <c r="BD152" s="288">
        <f t="shared" si="516"/>
        <v>2000</v>
      </c>
      <c r="BE152" s="288">
        <f t="shared" si="516"/>
        <v>2000</v>
      </c>
      <c r="BF152" s="288">
        <f t="shared" si="516"/>
        <v>2000</v>
      </c>
      <c r="BG152" s="288">
        <f t="shared" si="516"/>
        <v>2000</v>
      </c>
      <c r="BH152" s="288">
        <f t="shared" si="516"/>
        <v>2000</v>
      </c>
      <c r="BI152" s="288">
        <f t="shared" si="516"/>
        <v>2000</v>
      </c>
      <c r="BJ152" s="288">
        <f t="shared" si="516"/>
        <v>2000</v>
      </c>
      <c r="BK152" s="288">
        <f t="shared" si="516"/>
        <v>2000</v>
      </c>
      <c r="BL152" s="288">
        <f t="shared" si="516"/>
        <v>2000</v>
      </c>
      <c r="BM152" s="40"/>
      <c r="BN152" s="82">
        <f t="shared" si="494"/>
        <v>0</v>
      </c>
      <c r="BO152" s="82">
        <f t="shared" si="495"/>
        <v>15</v>
      </c>
      <c r="BP152" s="82">
        <f t="shared" si="496"/>
        <v>15</v>
      </c>
      <c r="BQ152" s="82">
        <f t="shared" si="497"/>
        <v>20</v>
      </c>
      <c r="BR152" s="82">
        <f t="shared" si="498"/>
        <v>45</v>
      </c>
      <c r="BS152" s="82">
        <f t="shared" si="499"/>
        <v>115</v>
      </c>
      <c r="BT152" s="82">
        <f t="shared" si="500"/>
        <v>140</v>
      </c>
      <c r="BU152" s="82">
        <f t="shared" si="501"/>
        <v>150</v>
      </c>
      <c r="BV152" s="82">
        <f t="shared" si="502"/>
        <v>390</v>
      </c>
      <c r="BW152" s="82">
        <f t="shared" si="503"/>
        <v>390</v>
      </c>
      <c r="BX152" s="82">
        <f t="shared" si="504"/>
        <v>380</v>
      </c>
      <c r="BY152" s="82">
        <f t="shared" si="505"/>
        <v>405</v>
      </c>
      <c r="BZ152" s="82">
        <f t="shared" si="506"/>
        <v>2160</v>
      </c>
      <c r="CA152" s="82">
        <f t="shared" si="507"/>
        <v>2160</v>
      </c>
      <c r="CB152" s="82">
        <f t="shared" si="508"/>
        <v>2160</v>
      </c>
      <c r="CC152" s="82">
        <f t="shared" si="509"/>
        <v>2160</v>
      </c>
      <c r="CD152" s="82">
        <f t="shared" si="510"/>
        <v>6000</v>
      </c>
      <c r="CE152" s="82">
        <f t="shared" si="511"/>
        <v>6000</v>
      </c>
      <c r="CF152" s="82">
        <f t="shared" si="512"/>
        <v>6000</v>
      </c>
      <c r="CG152" s="82">
        <f t="shared" si="513"/>
        <v>6000</v>
      </c>
      <c r="CH152" s="40"/>
      <c r="CI152" s="207">
        <f t="shared" si="482"/>
        <v>50</v>
      </c>
      <c r="CJ152" s="207">
        <f t="shared" si="483"/>
        <v>450</v>
      </c>
      <c r="CK152" s="207">
        <f t="shared" si="484"/>
        <v>1565</v>
      </c>
      <c r="CL152" s="207">
        <f t="shared" si="485"/>
        <v>8640</v>
      </c>
      <c r="CM152" s="207">
        <f t="shared" si="486"/>
        <v>24000</v>
      </c>
      <c r="CN152" s="40"/>
    </row>
    <row r="153" spans="1:92" s="303" customFormat="1" x14ac:dyDescent="0.3">
      <c r="A153" s="80"/>
      <c r="B153" s="80" t="s">
        <v>313</v>
      </c>
      <c r="C153" s="80"/>
      <c r="D153" s="80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  <c r="BL153" s="82"/>
      <c r="BM153" s="40"/>
      <c r="BN153" s="82">
        <f t="shared" si="494"/>
        <v>0</v>
      </c>
      <c r="BO153" s="82">
        <f t="shared" si="495"/>
        <v>0</v>
      </c>
      <c r="BP153" s="82">
        <f t="shared" si="496"/>
        <v>0</v>
      </c>
      <c r="BQ153" s="82">
        <f t="shared" si="497"/>
        <v>0</v>
      </c>
      <c r="BR153" s="82">
        <f t="shared" si="498"/>
        <v>0</v>
      </c>
      <c r="BS153" s="82">
        <f t="shared" si="499"/>
        <v>0</v>
      </c>
      <c r="BT153" s="82">
        <f t="shared" si="500"/>
        <v>0</v>
      </c>
      <c r="BU153" s="82">
        <f t="shared" si="501"/>
        <v>0</v>
      </c>
      <c r="BV153" s="82">
        <f t="shared" si="502"/>
        <v>0</v>
      </c>
      <c r="BW153" s="82">
        <f t="shared" si="503"/>
        <v>0</v>
      </c>
      <c r="BX153" s="82">
        <f t="shared" si="504"/>
        <v>0</v>
      </c>
      <c r="BY153" s="82">
        <f t="shared" si="505"/>
        <v>0</v>
      </c>
      <c r="BZ153" s="82">
        <f t="shared" si="506"/>
        <v>0</v>
      </c>
      <c r="CA153" s="82">
        <f t="shared" si="507"/>
        <v>0</v>
      </c>
      <c r="CB153" s="82">
        <f t="shared" si="508"/>
        <v>0</v>
      </c>
      <c r="CC153" s="82">
        <f t="shared" si="509"/>
        <v>0</v>
      </c>
      <c r="CD153" s="82">
        <f t="shared" si="510"/>
        <v>0</v>
      </c>
      <c r="CE153" s="82">
        <f t="shared" si="511"/>
        <v>0</v>
      </c>
      <c r="CF153" s="82">
        <f t="shared" si="512"/>
        <v>0</v>
      </c>
      <c r="CG153" s="82">
        <f t="shared" si="513"/>
        <v>0</v>
      </c>
      <c r="CH153" s="40"/>
      <c r="CI153" s="143">
        <f>(CI184+CI185)/CI152</f>
        <v>195.13513513513513</v>
      </c>
      <c r="CJ153" s="143">
        <f>(CJ184+CJ185)/CJ152</f>
        <v>324.02402402402407</v>
      </c>
      <c r="CK153" s="143">
        <f>(CK184+CK185)/CK152</f>
        <v>243.76133321820225</v>
      </c>
      <c r="CL153" s="143">
        <f>(CL184+CL185)/CL152</f>
        <v>226.57032032032029</v>
      </c>
      <c r="CM153" s="143">
        <f>(CM184+CM185)/CM152</f>
        <v>187.63513513513516</v>
      </c>
      <c r="CN153" s="40"/>
    </row>
    <row r="154" spans="1:92" s="303" customFormat="1" outlineLevel="2" x14ac:dyDescent="0.3">
      <c r="A154" s="80"/>
      <c r="B154" s="164" t="s">
        <v>200</v>
      </c>
      <c r="C154" s="80"/>
      <c r="D154" s="80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M154" s="40"/>
      <c r="BN154" s="82">
        <f t="shared" si="494"/>
        <v>0</v>
      </c>
      <c r="BO154" s="82">
        <f t="shared" si="495"/>
        <v>0</v>
      </c>
      <c r="BP154" s="82">
        <f t="shared" si="496"/>
        <v>0</v>
      </c>
      <c r="BQ154" s="82">
        <f t="shared" si="497"/>
        <v>0</v>
      </c>
      <c r="BR154" s="82">
        <f t="shared" si="498"/>
        <v>0</v>
      </c>
      <c r="BS154" s="82">
        <f t="shared" si="499"/>
        <v>0</v>
      </c>
      <c r="BT154" s="82">
        <f t="shared" si="500"/>
        <v>0</v>
      </c>
      <c r="BU154" s="82">
        <f t="shared" si="501"/>
        <v>0</v>
      </c>
      <c r="BV154" s="82">
        <f t="shared" si="502"/>
        <v>0</v>
      </c>
      <c r="BW154" s="82">
        <f t="shared" si="503"/>
        <v>0</v>
      </c>
      <c r="BX154" s="82">
        <f t="shared" si="504"/>
        <v>0</v>
      </c>
      <c r="BY154" s="82">
        <f t="shared" si="505"/>
        <v>0</v>
      </c>
      <c r="BZ154" s="82">
        <f t="shared" si="506"/>
        <v>0</v>
      </c>
      <c r="CA154" s="82">
        <f t="shared" si="507"/>
        <v>0</v>
      </c>
      <c r="CB154" s="82">
        <f t="shared" si="508"/>
        <v>0</v>
      </c>
      <c r="CC154" s="82">
        <f t="shared" si="509"/>
        <v>0</v>
      </c>
      <c r="CD154" s="82">
        <f t="shared" si="510"/>
        <v>0</v>
      </c>
      <c r="CE154" s="82">
        <f t="shared" si="511"/>
        <v>0</v>
      </c>
      <c r="CF154" s="82">
        <f t="shared" si="512"/>
        <v>0</v>
      </c>
      <c r="CG154" s="82">
        <f t="shared" si="513"/>
        <v>0</v>
      </c>
      <c r="CH154" s="40"/>
      <c r="CI154" s="143">
        <f t="shared" si="482"/>
        <v>0</v>
      </c>
      <c r="CJ154" s="143">
        <f t="shared" si="483"/>
        <v>0</v>
      </c>
      <c r="CK154" s="143">
        <f t="shared" si="484"/>
        <v>0</v>
      </c>
      <c r="CL154" s="143">
        <f t="shared" si="485"/>
        <v>0</v>
      </c>
      <c r="CM154" s="143">
        <f t="shared" si="486"/>
        <v>0</v>
      </c>
      <c r="CN154" s="40"/>
    </row>
    <row r="155" spans="1:92" s="303" customFormat="1" outlineLevel="2" x14ac:dyDescent="0.3">
      <c r="A155" s="80"/>
      <c r="B155" s="91" t="s">
        <v>198</v>
      </c>
      <c r="C155" s="80"/>
      <c r="D155" s="80"/>
      <c r="E155" s="143">
        <f t="shared" ref="E155:AJ155" si="517">SUM(E140:E141)</f>
        <v>0</v>
      </c>
      <c r="F155" s="143">
        <f t="shared" si="517"/>
        <v>0</v>
      </c>
      <c r="G155" s="143">
        <f t="shared" si="517"/>
        <v>0</v>
      </c>
      <c r="H155" s="143">
        <f t="shared" si="517"/>
        <v>675.67567567567562</v>
      </c>
      <c r="I155" s="143">
        <f t="shared" si="517"/>
        <v>675.67567567567562</v>
      </c>
      <c r="J155" s="143">
        <f t="shared" si="517"/>
        <v>675.67567567567562</v>
      </c>
      <c r="K155" s="143">
        <f t="shared" si="517"/>
        <v>675.67567567567562</v>
      </c>
      <c r="L155" s="143">
        <f t="shared" si="517"/>
        <v>675.67567567567562</v>
      </c>
      <c r="M155" s="143">
        <f t="shared" si="517"/>
        <v>3675.6756756756758</v>
      </c>
      <c r="N155" s="143">
        <f t="shared" si="517"/>
        <v>675.67567567567562</v>
      </c>
      <c r="O155" s="143">
        <f t="shared" si="517"/>
        <v>675.67567567567562</v>
      </c>
      <c r="P155" s="143">
        <f t="shared" si="517"/>
        <v>675.67567567567562</v>
      </c>
      <c r="Q155" s="143">
        <f t="shared" si="517"/>
        <v>11351.351351351352</v>
      </c>
      <c r="R155" s="143">
        <f t="shared" si="517"/>
        <v>1351.3513513513512</v>
      </c>
      <c r="S155" s="143">
        <f t="shared" si="517"/>
        <v>1351.3513513513512</v>
      </c>
      <c r="T155" s="143">
        <f t="shared" si="517"/>
        <v>1351.3513513513512</v>
      </c>
      <c r="U155" s="143">
        <f t="shared" si="517"/>
        <v>1351.3513513513512</v>
      </c>
      <c r="V155" s="143">
        <f t="shared" si="517"/>
        <v>1351.3513513513512</v>
      </c>
      <c r="W155" s="143">
        <f t="shared" si="517"/>
        <v>1351.3513513513512</v>
      </c>
      <c r="X155" s="143">
        <f t="shared" si="517"/>
        <v>1351.3513513513512</v>
      </c>
      <c r="Y155" s="143">
        <f t="shared" si="517"/>
        <v>2027.0270270270269</v>
      </c>
      <c r="Z155" s="143">
        <f t="shared" si="517"/>
        <v>2027.0270270270269</v>
      </c>
      <c r="AA155" s="143">
        <f t="shared" si="517"/>
        <v>2027.0270270270269</v>
      </c>
      <c r="AB155" s="143">
        <f t="shared" si="517"/>
        <v>2027.0270270270269</v>
      </c>
      <c r="AC155" s="143">
        <f t="shared" si="517"/>
        <v>22702.702702702703</v>
      </c>
      <c r="AD155" s="143">
        <f t="shared" si="517"/>
        <v>2702.7027027027025</v>
      </c>
      <c r="AE155" s="143">
        <f t="shared" si="517"/>
        <v>2702.7027027027025</v>
      </c>
      <c r="AF155" s="143">
        <f t="shared" si="517"/>
        <v>2702.7027027027025</v>
      </c>
      <c r="AG155" s="143">
        <f t="shared" si="517"/>
        <v>2702.7027027027025</v>
      </c>
      <c r="AH155" s="143">
        <f t="shared" si="517"/>
        <v>2702.7027027027025</v>
      </c>
      <c r="AI155" s="143">
        <f t="shared" si="517"/>
        <v>2702.7027027027025</v>
      </c>
      <c r="AJ155" s="143">
        <f t="shared" si="517"/>
        <v>675.67567567567562</v>
      </c>
      <c r="AK155" s="143">
        <f t="shared" ref="AK155:BL155" si="518">SUM(AK140:AK141)</f>
        <v>3378.3783783783783</v>
      </c>
      <c r="AL155" s="143">
        <f t="shared" si="518"/>
        <v>3378.3783783783783</v>
      </c>
      <c r="AM155" s="143">
        <f t="shared" si="518"/>
        <v>3378.3783783783783</v>
      </c>
      <c r="AN155" s="143">
        <f t="shared" si="518"/>
        <v>3378.3783783783783</v>
      </c>
      <c r="AO155" s="143">
        <f t="shared" si="518"/>
        <v>53513.513513513513</v>
      </c>
      <c r="AP155" s="143">
        <f t="shared" si="518"/>
        <v>13513.513513513513</v>
      </c>
      <c r="AQ155" s="143">
        <f t="shared" si="518"/>
        <v>13513.513513513513</v>
      </c>
      <c r="AR155" s="143">
        <f t="shared" si="518"/>
        <v>13513.513513513513</v>
      </c>
      <c r="AS155" s="143">
        <f t="shared" si="518"/>
        <v>13513.513513513513</v>
      </c>
      <c r="AT155" s="143">
        <f t="shared" si="518"/>
        <v>13513.513513513513</v>
      </c>
      <c r="AU155" s="143">
        <f t="shared" si="518"/>
        <v>13513.513513513513</v>
      </c>
      <c r="AV155" s="143">
        <f t="shared" si="518"/>
        <v>13513.513513513513</v>
      </c>
      <c r="AW155" s="143">
        <f t="shared" si="518"/>
        <v>13513.513513513513</v>
      </c>
      <c r="AX155" s="143">
        <f t="shared" si="518"/>
        <v>13513.513513513513</v>
      </c>
      <c r="AY155" s="143">
        <f t="shared" si="518"/>
        <v>13513.513513513513</v>
      </c>
      <c r="AZ155" s="143">
        <f t="shared" si="518"/>
        <v>13513.513513513513</v>
      </c>
      <c r="BA155" s="143">
        <f t="shared" si="518"/>
        <v>81621.621621621627</v>
      </c>
      <c r="BB155" s="143">
        <f t="shared" si="518"/>
        <v>21621.62162162162</v>
      </c>
      <c r="BC155" s="143">
        <f t="shared" si="518"/>
        <v>21621.62162162162</v>
      </c>
      <c r="BD155" s="143">
        <f t="shared" si="518"/>
        <v>21621.62162162162</v>
      </c>
      <c r="BE155" s="143">
        <f t="shared" si="518"/>
        <v>21621.62162162162</v>
      </c>
      <c r="BF155" s="143">
        <f t="shared" si="518"/>
        <v>21621.62162162162</v>
      </c>
      <c r="BG155" s="143">
        <f t="shared" si="518"/>
        <v>21621.62162162162</v>
      </c>
      <c r="BH155" s="143">
        <f t="shared" si="518"/>
        <v>21621.62162162162</v>
      </c>
      <c r="BI155" s="143">
        <f t="shared" si="518"/>
        <v>21621.62162162162</v>
      </c>
      <c r="BJ155" s="143">
        <f t="shared" si="518"/>
        <v>21621.62162162162</v>
      </c>
      <c r="BK155" s="143">
        <f t="shared" si="518"/>
        <v>21621.62162162162</v>
      </c>
      <c r="BL155" s="143">
        <f t="shared" si="518"/>
        <v>21621.62162162162</v>
      </c>
      <c r="BM155" s="40"/>
      <c r="BN155" s="143">
        <f t="shared" si="494"/>
        <v>0</v>
      </c>
      <c r="BO155" s="143">
        <f t="shared" si="495"/>
        <v>2027.0270270270269</v>
      </c>
      <c r="BP155" s="143">
        <f t="shared" si="496"/>
        <v>5027.0270270270266</v>
      </c>
      <c r="BQ155" s="143">
        <f t="shared" si="497"/>
        <v>2027.0270270270269</v>
      </c>
      <c r="BR155" s="143">
        <f t="shared" si="498"/>
        <v>14054.054054054055</v>
      </c>
      <c r="BS155" s="143">
        <f t="shared" si="499"/>
        <v>4054.0540540540537</v>
      </c>
      <c r="BT155" s="143">
        <f t="shared" si="500"/>
        <v>4729.7297297297291</v>
      </c>
      <c r="BU155" s="143">
        <f t="shared" si="501"/>
        <v>6081.0810810810808</v>
      </c>
      <c r="BV155" s="143">
        <f t="shared" si="502"/>
        <v>28108.10810810811</v>
      </c>
      <c r="BW155" s="143">
        <f t="shared" si="503"/>
        <v>8108.1081081081074</v>
      </c>
      <c r="BX155" s="143">
        <f t="shared" si="504"/>
        <v>6756.7567567567567</v>
      </c>
      <c r="BY155" s="143">
        <f t="shared" si="505"/>
        <v>10135.135135135135</v>
      </c>
      <c r="BZ155" s="143">
        <f t="shared" si="506"/>
        <v>80540.540540540533</v>
      </c>
      <c r="CA155" s="143">
        <f t="shared" si="507"/>
        <v>40540.54054054054</v>
      </c>
      <c r="CB155" s="143">
        <f t="shared" si="508"/>
        <v>40540.54054054054</v>
      </c>
      <c r="CC155" s="143">
        <f t="shared" si="509"/>
        <v>40540.54054054054</v>
      </c>
      <c r="CD155" s="143">
        <f t="shared" si="510"/>
        <v>124864.86486486488</v>
      </c>
      <c r="CE155" s="143">
        <f t="shared" si="511"/>
        <v>64864.86486486486</v>
      </c>
      <c r="CF155" s="143">
        <f t="shared" si="512"/>
        <v>64864.86486486486</v>
      </c>
      <c r="CG155" s="143">
        <f t="shared" si="513"/>
        <v>64864.86486486486</v>
      </c>
      <c r="CH155" s="40"/>
      <c r="CI155" s="143">
        <f t="shared" si="482"/>
        <v>9081.0810810810799</v>
      </c>
      <c r="CJ155" s="143">
        <f t="shared" si="483"/>
        <v>28918.918918918913</v>
      </c>
      <c r="CK155" s="143">
        <f t="shared" si="484"/>
        <v>53108.108108108107</v>
      </c>
      <c r="CL155" s="143">
        <f t="shared" si="485"/>
        <v>202162.16216216222</v>
      </c>
      <c r="CM155" s="143">
        <f t="shared" si="486"/>
        <v>319459.45945945947</v>
      </c>
      <c r="CN155" s="40"/>
    </row>
    <row r="156" spans="1:92" s="303" customFormat="1" outlineLevel="2" x14ac:dyDescent="0.3">
      <c r="A156" s="80"/>
      <c r="B156" s="91" t="s">
        <v>338</v>
      </c>
      <c r="C156" s="80"/>
      <c r="D156" s="80"/>
      <c r="E156" s="143">
        <f t="shared" ref="E156:AJ156" si="519">SUM(E142:E143)</f>
        <v>0</v>
      </c>
      <c r="F156" s="143">
        <f t="shared" si="519"/>
        <v>0</v>
      </c>
      <c r="G156" s="143">
        <f t="shared" si="519"/>
        <v>0</v>
      </c>
      <c r="H156" s="143">
        <f t="shared" si="519"/>
        <v>0</v>
      </c>
      <c r="I156" s="143">
        <f t="shared" si="519"/>
        <v>0</v>
      </c>
      <c r="J156" s="143">
        <f t="shared" si="519"/>
        <v>0</v>
      </c>
      <c r="K156" s="143">
        <f t="shared" si="519"/>
        <v>0</v>
      </c>
      <c r="L156" s="143">
        <f t="shared" si="519"/>
        <v>0</v>
      </c>
      <c r="M156" s="143">
        <f t="shared" si="519"/>
        <v>0</v>
      </c>
      <c r="N156" s="143">
        <f t="shared" si="519"/>
        <v>0</v>
      </c>
      <c r="O156" s="143">
        <f t="shared" si="519"/>
        <v>0</v>
      </c>
      <c r="P156" s="143">
        <f t="shared" si="519"/>
        <v>0</v>
      </c>
      <c r="Q156" s="143">
        <f t="shared" si="519"/>
        <v>0</v>
      </c>
      <c r="R156" s="143">
        <f t="shared" si="519"/>
        <v>0</v>
      </c>
      <c r="S156" s="143">
        <f t="shared" si="519"/>
        <v>0</v>
      </c>
      <c r="T156" s="143">
        <f t="shared" si="519"/>
        <v>0</v>
      </c>
      <c r="U156" s="143">
        <f t="shared" si="519"/>
        <v>0</v>
      </c>
      <c r="V156" s="143">
        <f t="shared" si="519"/>
        <v>76351.351351351346</v>
      </c>
      <c r="W156" s="143">
        <f t="shared" si="519"/>
        <v>1351.3513513513512</v>
      </c>
      <c r="X156" s="143">
        <f t="shared" si="519"/>
        <v>1351.3513513513512</v>
      </c>
      <c r="Y156" s="143">
        <f t="shared" si="519"/>
        <v>1351.3513513513512</v>
      </c>
      <c r="Z156" s="143">
        <f t="shared" si="519"/>
        <v>1351.3513513513512</v>
      </c>
      <c r="AA156" s="143">
        <f t="shared" si="519"/>
        <v>1351.3513513513512</v>
      </c>
      <c r="AB156" s="143">
        <f t="shared" si="519"/>
        <v>1351.3513513513512</v>
      </c>
      <c r="AC156" s="143">
        <f t="shared" si="519"/>
        <v>156756.75675675675</v>
      </c>
      <c r="AD156" s="143">
        <f t="shared" si="519"/>
        <v>6756.7567567567567</v>
      </c>
      <c r="AE156" s="143">
        <f t="shared" si="519"/>
        <v>6756.7567567567567</v>
      </c>
      <c r="AF156" s="143">
        <f t="shared" si="519"/>
        <v>6756.7567567567567</v>
      </c>
      <c r="AG156" s="143">
        <f t="shared" si="519"/>
        <v>6756.7567567567567</v>
      </c>
      <c r="AH156" s="143">
        <f t="shared" si="519"/>
        <v>6756.7567567567567</v>
      </c>
      <c r="AI156" s="143">
        <f t="shared" si="519"/>
        <v>6756.7567567567567</v>
      </c>
      <c r="AJ156" s="143">
        <f t="shared" si="519"/>
        <v>6756.7567567567567</v>
      </c>
      <c r="AK156" s="143">
        <f t="shared" ref="AK156:BL156" si="520">SUM(AK142:AK143)</f>
        <v>6756.7567567567567</v>
      </c>
      <c r="AL156" s="143">
        <f t="shared" si="520"/>
        <v>6756.7567567567567</v>
      </c>
      <c r="AM156" s="143">
        <f t="shared" si="520"/>
        <v>6756.7567567567567</v>
      </c>
      <c r="AN156" s="143">
        <f t="shared" si="520"/>
        <v>6756.7567567567567</v>
      </c>
      <c r="AO156" s="143">
        <f t="shared" si="520"/>
        <v>817567.56756756757</v>
      </c>
      <c r="AP156" s="143">
        <f t="shared" si="520"/>
        <v>67567.567567567559</v>
      </c>
      <c r="AQ156" s="143">
        <f t="shared" si="520"/>
        <v>67567.567567567559</v>
      </c>
      <c r="AR156" s="143">
        <f t="shared" si="520"/>
        <v>67567.567567567559</v>
      </c>
      <c r="AS156" s="143">
        <f t="shared" si="520"/>
        <v>67567.567567567559</v>
      </c>
      <c r="AT156" s="143">
        <f t="shared" si="520"/>
        <v>67567.567567567559</v>
      </c>
      <c r="AU156" s="143">
        <f t="shared" si="520"/>
        <v>67567.567567567559</v>
      </c>
      <c r="AV156" s="143">
        <f t="shared" si="520"/>
        <v>67567.567567567559</v>
      </c>
      <c r="AW156" s="143">
        <f t="shared" si="520"/>
        <v>67567.567567567559</v>
      </c>
      <c r="AX156" s="143">
        <f t="shared" si="520"/>
        <v>67567.567567567559</v>
      </c>
      <c r="AY156" s="143">
        <f t="shared" si="520"/>
        <v>67567.567567567559</v>
      </c>
      <c r="AZ156" s="143">
        <f t="shared" si="520"/>
        <v>67567.567567567559</v>
      </c>
      <c r="BA156" s="143">
        <f t="shared" si="520"/>
        <v>1402702.7027027027</v>
      </c>
      <c r="BB156" s="143">
        <f t="shared" si="520"/>
        <v>202702.70270270269</v>
      </c>
      <c r="BC156" s="143">
        <f t="shared" si="520"/>
        <v>202702.70270270269</v>
      </c>
      <c r="BD156" s="143">
        <f t="shared" si="520"/>
        <v>202702.70270270269</v>
      </c>
      <c r="BE156" s="143">
        <f t="shared" si="520"/>
        <v>202702.70270270269</v>
      </c>
      <c r="BF156" s="143">
        <f t="shared" si="520"/>
        <v>202702.70270270269</v>
      </c>
      <c r="BG156" s="143">
        <f t="shared" si="520"/>
        <v>202702.70270270269</v>
      </c>
      <c r="BH156" s="143">
        <f t="shared" si="520"/>
        <v>202702.70270270269</v>
      </c>
      <c r="BI156" s="143">
        <f t="shared" si="520"/>
        <v>202702.70270270269</v>
      </c>
      <c r="BJ156" s="143">
        <f t="shared" si="520"/>
        <v>202702.70270270269</v>
      </c>
      <c r="BK156" s="143">
        <f t="shared" si="520"/>
        <v>202702.70270270269</v>
      </c>
      <c r="BL156" s="143">
        <f t="shared" si="520"/>
        <v>202702.70270270269</v>
      </c>
      <c r="BM156" s="40"/>
      <c r="BN156" s="143">
        <f t="shared" si="494"/>
        <v>0</v>
      </c>
      <c r="BO156" s="143">
        <f t="shared" si="495"/>
        <v>0</v>
      </c>
      <c r="BP156" s="143">
        <f t="shared" si="496"/>
        <v>0</v>
      </c>
      <c r="BQ156" s="143">
        <f t="shared" si="497"/>
        <v>0</v>
      </c>
      <c r="BR156" s="143">
        <f t="shared" si="498"/>
        <v>0</v>
      </c>
      <c r="BS156" s="143">
        <f t="shared" si="499"/>
        <v>76351.351351351346</v>
      </c>
      <c r="BT156" s="143">
        <f t="shared" si="500"/>
        <v>4054.0540540540537</v>
      </c>
      <c r="BU156" s="143">
        <f t="shared" si="501"/>
        <v>4054.0540540540537</v>
      </c>
      <c r="BV156" s="143">
        <f t="shared" si="502"/>
        <v>170270.27027027024</v>
      </c>
      <c r="BW156" s="143">
        <f t="shared" si="503"/>
        <v>20270.27027027027</v>
      </c>
      <c r="BX156" s="143">
        <f t="shared" si="504"/>
        <v>20270.27027027027</v>
      </c>
      <c r="BY156" s="143">
        <f t="shared" si="505"/>
        <v>20270.27027027027</v>
      </c>
      <c r="BZ156" s="143">
        <f t="shared" si="506"/>
        <v>952702.70270270272</v>
      </c>
      <c r="CA156" s="143">
        <f t="shared" si="507"/>
        <v>202702.70270270266</v>
      </c>
      <c r="CB156" s="143">
        <f t="shared" si="508"/>
        <v>202702.70270270266</v>
      </c>
      <c r="CC156" s="143">
        <f t="shared" si="509"/>
        <v>202702.70270270266</v>
      </c>
      <c r="CD156" s="143">
        <f t="shared" si="510"/>
        <v>1808108.1081081082</v>
      </c>
      <c r="CE156" s="143">
        <f t="shared" si="511"/>
        <v>608108.10810810805</v>
      </c>
      <c r="CF156" s="143">
        <f t="shared" si="512"/>
        <v>608108.10810810805</v>
      </c>
      <c r="CG156" s="143">
        <f t="shared" si="513"/>
        <v>608108.10810810805</v>
      </c>
      <c r="CH156" s="40"/>
      <c r="CI156" s="143">
        <f t="shared" si="482"/>
        <v>0</v>
      </c>
      <c r="CJ156" s="143">
        <f t="shared" si="483"/>
        <v>84459.459459459424</v>
      </c>
      <c r="CK156" s="143">
        <f t="shared" si="484"/>
        <v>231081.08108108095</v>
      </c>
      <c r="CL156" s="143">
        <f t="shared" si="485"/>
        <v>1560810.8108108109</v>
      </c>
      <c r="CM156" s="143">
        <f t="shared" si="486"/>
        <v>3632432.4324324308</v>
      </c>
      <c r="CN156" s="40"/>
    </row>
    <row r="157" spans="1:92" s="303" customFormat="1" outlineLevel="2" x14ac:dyDescent="0.3">
      <c r="A157" s="80"/>
      <c r="B157" s="91" t="s">
        <v>199</v>
      </c>
      <c r="C157" s="80"/>
      <c r="D157" s="80"/>
      <c r="E157" s="143">
        <f t="shared" ref="E157:AJ157" si="521">SUM(E144:E146)</f>
        <v>0</v>
      </c>
      <c r="F157" s="143">
        <f t="shared" si="521"/>
        <v>0</v>
      </c>
      <c r="G157" s="143">
        <f t="shared" si="521"/>
        <v>0</v>
      </c>
      <c r="H157" s="143">
        <f t="shared" si="521"/>
        <v>0</v>
      </c>
      <c r="I157" s="143">
        <f t="shared" si="521"/>
        <v>0</v>
      </c>
      <c r="J157" s="143">
        <f t="shared" si="521"/>
        <v>0</v>
      </c>
      <c r="K157" s="143">
        <f t="shared" si="521"/>
        <v>0</v>
      </c>
      <c r="L157" s="143">
        <f t="shared" si="521"/>
        <v>0</v>
      </c>
      <c r="M157" s="143">
        <f t="shared" si="521"/>
        <v>0</v>
      </c>
      <c r="N157" s="143">
        <f t="shared" si="521"/>
        <v>0</v>
      </c>
      <c r="O157" s="143">
        <f t="shared" si="521"/>
        <v>0</v>
      </c>
      <c r="P157" s="143">
        <f t="shared" si="521"/>
        <v>50675.675675675673</v>
      </c>
      <c r="Q157" s="143">
        <f t="shared" si="521"/>
        <v>675.67567567567562</v>
      </c>
      <c r="R157" s="143">
        <f t="shared" si="521"/>
        <v>675.67567567567562</v>
      </c>
      <c r="S157" s="143">
        <f t="shared" si="521"/>
        <v>675.67567567567562</v>
      </c>
      <c r="T157" s="143">
        <f t="shared" si="521"/>
        <v>3378.3783783783783</v>
      </c>
      <c r="U157" s="143">
        <f t="shared" si="521"/>
        <v>3378.3783783783783</v>
      </c>
      <c r="V157" s="143">
        <f t="shared" si="521"/>
        <v>3378.3783783783783</v>
      </c>
      <c r="W157" s="143">
        <f t="shared" si="521"/>
        <v>3378.3783783783783</v>
      </c>
      <c r="X157" s="143">
        <f t="shared" si="521"/>
        <v>3378.3783783783783</v>
      </c>
      <c r="Y157" s="143">
        <f t="shared" si="521"/>
        <v>3378.3783783783783</v>
      </c>
      <c r="Z157" s="143">
        <f t="shared" si="521"/>
        <v>3378.3783783783783</v>
      </c>
      <c r="AA157" s="143">
        <f t="shared" si="521"/>
        <v>3378.3783783783783</v>
      </c>
      <c r="AB157" s="143">
        <f t="shared" si="521"/>
        <v>3378.3783783783783</v>
      </c>
      <c r="AC157" s="143">
        <f t="shared" si="521"/>
        <v>108108.10810810811</v>
      </c>
      <c r="AD157" s="143">
        <f t="shared" si="521"/>
        <v>8108.1081081081074</v>
      </c>
      <c r="AE157" s="143">
        <f t="shared" si="521"/>
        <v>8108.1081081081074</v>
      </c>
      <c r="AF157" s="143">
        <f t="shared" si="521"/>
        <v>8108.1081081081074</v>
      </c>
      <c r="AG157" s="143">
        <f t="shared" si="521"/>
        <v>8108.1081081081074</v>
      </c>
      <c r="AH157" s="143">
        <f t="shared" si="521"/>
        <v>8108.1081081081074</v>
      </c>
      <c r="AI157" s="143">
        <f t="shared" si="521"/>
        <v>8108.1081081081074</v>
      </c>
      <c r="AJ157" s="143">
        <f t="shared" si="521"/>
        <v>8108.1081081081074</v>
      </c>
      <c r="AK157" s="143">
        <f t="shared" ref="AK157:BL157" si="522">SUM(AK144:AK146)</f>
        <v>8108.1081081081074</v>
      </c>
      <c r="AL157" s="143">
        <f t="shared" si="522"/>
        <v>8108.1081081081074</v>
      </c>
      <c r="AM157" s="143">
        <f t="shared" si="522"/>
        <v>8108.1081081081074</v>
      </c>
      <c r="AN157" s="143">
        <f t="shared" si="522"/>
        <v>8108.1081081081074</v>
      </c>
      <c r="AO157" s="143">
        <f t="shared" si="522"/>
        <v>216216.21621621621</v>
      </c>
      <c r="AP157" s="143">
        <f t="shared" si="522"/>
        <v>16216.216216216215</v>
      </c>
      <c r="AQ157" s="143">
        <f t="shared" si="522"/>
        <v>16216.216216216215</v>
      </c>
      <c r="AR157" s="143">
        <f t="shared" si="522"/>
        <v>16216.216216216215</v>
      </c>
      <c r="AS157" s="143">
        <f t="shared" si="522"/>
        <v>16216.216216216215</v>
      </c>
      <c r="AT157" s="143">
        <f t="shared" si="522"/>
        <v>16216.216216216215</v>
      </c>
      <c r="AU157" s="143">
        <f t="shared" si="522"/>
        <v>16216.216216216215</v>
      </c>
      <c r="AV157" s="143">
        <f t="shared" si="522"/>
        <v>16216.216216216215</v>
      </c>
      <c r="AW157" s="143">
        <f t="shared" si="522"/>
        <v>16216.216216216215</v>
      </c>
      <c r="AX157" s="143">
        <f t="shared" si="522"/>
        <v>16216.216216216215</v>
      </c>
      <c r="AY157" s="143">
        <f t="shared" si="522"/>
        <v>16216.216216216215</v>
      </c>
      <c r="AZ157" s="143">
        <f t="shared" si="522"/>
        <v>16216.216216216215</v>
      </c>
      <c r="BA157" s="143">
        <f t="shared" si="522"/>
        <v>445945.94594594592</v>
      </c>
      <c r="BB157" s="143">
        <f t="shared" si="522"/>
        <v>45945.945945945947</v>
      </c>
      <c r="BC157" s="143">
        <f t="shared" si="522"/>
        <v>45945.945945945947</v>
      </c>
      <c r="BD157" s="143">
        <f t="shared" si="522"/>
        <v>45945.945945945947</v>
      </c>
      <c r="BE157" s="143">
        <f t="shared" si="522"/>
        <v>45945.945945945947</v>
      </c>
      <c r="BF157" s="143">
        <f t="shared" si="522"/>
        <v>45945.945945945947</v>
      </c>
      <c r="BG157" s="143">
        <f t="shared" si="522"/>
        <v>45945.945945945947</v>
      </c>
      <c r="BH157" s="143">
        <f t="shared" si="522"/>
        <v>45945.945945945947</v>
      </c>
      <c r="BI157" s="143">
        <f t="shared" si="522"/>
        <v>45945.945945945947</v>
      </c>
      <c r="BJ157" s="143">
        <f t="shared" si="522"/>
        <v>45945.945945945947</v>
      </c>
      <c r="BK157" s="143">
        <f t="shared" si="522"/>
        <v>45945.945945945947</v>
      </c>
      <c r="BL157" s="143">
        <f t="shared" si="522"/>
        <v>45945.945945945947</v>
      </c>
      <c r="BM157" s="40"/>
      <c r="BN157" s="143">
        <f t="shared" si="494"/>
        <v>0</v>
      </c>
      <c r="BO157" s="143">
        <f t="shared" si="495"/>
        <v>0</v>
      </c>
      <c r="BP157" s="143">
        <f t="shared" si="496"/>
        <v>0</v>
      </c>
      <c r="BQ157" s="143">
        <f t="shared" si="497"/>
        <v>50675.675675675673</v>
      </c>
      <c r="BR157" s="143">
        <f t="shared" si="498"/>
        <v>2027.0270270270269</v>
      </c>
      <c r="BS157" s="143">
        <f t="shared" si="499"/>
        <v>10135.135135135135</v>
      </c>
      <c r="BT157" s="143">
        <f t="shared" si="500"/>
        <v>10135.135135135135</v>
      </c>
      <c r="BU157" s="143">
        <f t="shared" si="501"/>
        <v>10135.135135135135</v>
      </c>
      <c r="BV157" s="143">
        <f t="shared" si="502"/>
        <v>124324.32432432432</v>
      </c>
      <c r="BW157" s="143">
        <f t="shared" si="503"/>
        <v>24324.324324324323</v>
      </c>
      <c r="BX157" s="143">
        <f t="shared" si="504"/>
        <v>24324.324324324323</v>
      </c>
      <c r="BY157" s="143">
        <f t="shared" si="505"/>
        <v>24324.324324324323</v>
      </c>
      <c r="BZ157" s="143">
        <f t="shared" si="506"/>
        <v>248648.64864864864</v>
      </c>
      <c r="CA157" s="143">
        <f t="shared" si="507"/>
        <v>48648.648648648646</v>
      </c>
      <c r="CB157" s="143">
        <f t="shared" si="508"/>
        <v>48648.648648648646</v>
      </c>
      <c r="CC157" s="143">
        <f t="shared" si="509"/>
        <v>48648.648648648646</v>
      </c>
      <c r="CD157" s="143">
        <f t="shared" si="510"/>
        <v>537837.83783783775</v>
      </c>
      <c r="CE157" s="143">
        <f t="shared" si="511"/>
        <v>137837.83783783784</v>
      </c>
      <c r="CF157" s="143">
        <f t="shared" si="512"/>
        <v>137837.83783783784</v>
      </c>
      <c r="CG157" s="143">
        <f t="shared" si="513"/>
        <v>137837.83783783784</v>
      </c>
      <c r="CH157" s="40"/>
      <c r="CI157" s="143">
        <f t="shared" si="482"/>
        <v>50675.675675675673</v>
      </c>
      <c r="CJ157" s="143">
        <f t="shared" si="483"/>
        <v>32432.432432432441</v>
      </c>
      <c r="CK157" s="143">
        <f t="shared" si="484"/>
        <v>197297.29729729728</v>
      </c>
      <c r="CL157" s="143">
        <f t="shared" si="485"/>
        <v>394594.59459459456</v>
      </c>
      <c r="CM157" s="143">
        <f t="shared" si="486"/>
        <v>951351.35135135101</v>
      </c>
      <c r="CN157" s="40"/>
    </row>
    <row r="158" spans="1:92" s="303" customFormat="1" outlineLevel="2" x14ac:dyDescent="0.3">
      <c r="A158" s="80"/>
      <c r="B158" s="91" t="s">
        <v>201</v>
      </c>
      <c r="C158" s="80"/>
      <c r="D158" s="80"/>
      <c r="E158" s="143">
        <f t="shared" ref="E158:AJ158" si="523">SUM(E147:E148)</f>
        <v>0</v>
      </c>
      <c r="F158" s="143">
        <f t="shared" si="523"/>
        <v>0</v>
      </c>
      <c r="G158" s="143">
        <f t="shared" si="523"/>
        <v>0</v>
      </c>
      <c r="H158" s="143">
        <f t="shared" si="523"/>
        <v>0</v>
      </c>
      <c r="I158" s="143">
        <f t="shared" si="523"/>
        <v>0</v>
      </c>
      <c r="J158" s="143">
        <f t="shared" si="523"/>
        <v>0</v>
      </c>
      <c r="K158" s="143">
        <f t="shared" si="523"/>
        <v>0</v>
      </c>
      <c r="L158" s="143">
        <f t="shared" si="523"/>
        <v>0</v>
      </c>
      <c r="M158" s="143">
        <f t="shared" si="523"/>
        <v>0</v>
      </c>
      <c r="N158" s="143">
        <f t="shared" si="523"/>
        <v>0</v>
      </c>
      <c r="O158" s="143">
        <f t="shared" si="523"/>
        <v>0</v>
      </c>
      <c r="P158" s="143">
        <f t="shared" si="523"/>
        <v>0</v>
      </c>
      <c r="Q158" s="143">
        <f t="shared" si="523"/>
        <v>0</v>
      </c>
      <c r="R158" s="143">
        <f t="shared" si="523"/>
        <v>0</v>
      </c>
      <c r="S158" s="143">
        <f t="shared" si="523"/>
        <v>0</v>
      </c>
      <c r="T158" s="143">
        <f t="shared" si="523"/>
        <v>0</v>
      </c>
      <c r="U158" s="143">
        <f t="shared" si="523"/>
        <v>0</v>
      </c>
      <c r="V158" s="143">
        <f t="shared" si="523"/>
        <v>0</v>
      </c>
      <c r="W158" s="143">
        <f t="shared" si="523"/>
        <v>0</v>
      </c>
      <c r="X158" s="143">
        <f t="shared" si="523"/>
        <v>0</v>
      </c>
      <c r="Y158" s="143">
        <f t="shared" si="523"/>
        <v>0</v>
      </c>
      <c r="Z158" s="143">
        <f t="shared" si="523"/>
        <v>0</v>
      </c>
      <c r="AA158" s="143">
        <f t="shared" si="523"/>
        <v>0</v>
      </c>
      <c r="AB158" s="143">
        <f t="shared" si="523"/>
        <v>0</v>
      </c>
      <c r="AC158" s="143">
        <f t="shared" si="523"/>
        <v>0</v>
      </c>
      <c r="AD158" s="143">
        <f t="shared" si="523"/>
        <v>0</v>
      </c>
      <c r="AE158" s="143">
        <f t="shared" si="523"/>
        <v>0</v>
      </c>
      <c r="AF158" s="143">
        <f t="shared" si="523"/>
        <v>0</v>
      </c>
      <c r="AG158" s="143">
        <f t="shared" si="523"/>
        <v>0</v>
      </c>
      <c r="AH158" s="143">
        <f t="shared" si="523"/>
        <v>0</v>
      </c>
      <c r="AI158" s="143">
        <f t="shared" si="523"/>
        <v>0</v>
      </c>
      <c r="AJ158" s="143">
        <f t="shared" si="523"/>
        <v>0</v>
      </c>
      <c r="AK158" s="143">
        <f t="shared" ref="AK158:BL158" si="524">SUM(AK147:AK148)</f>
        <v>0</v>
      </c>
      <c r="AL158" s="143">
        <f t="shared" si="524"/>
        <v>0</v>
      </c>
      <c r="AM158" s="143">
        <f t="shared" si="524"/>
        <v>0</v>
      </c>
      <c r="AN158" s="143">
        <f t="shared" si="524"/>
        <v>0</v>
      </c>
      <c r="AO158" s="143">
        <f t="shared" si="524"/>
        <v>0</v>
      </c>
      <c r="AP158" s="143">
        <f t="shared" si="524"/>
        <v>0</v>
      </c>
      <c r="AQ158" s="143">
        <f t="shared" si="524"/>
        <v>0</v>
      </c>
      <c r="AR158" s="143">
        <f t="shared" si="524"/>
        <v>0</v>
      </c>
      <c r="AS158" s="143">
        <f t="shared" si="524"/>
        <v>0</v>
      </c>
      <c r="AT158" s="143">
        <f t="shared" si="524"/>
        <v>0</v>
      </c>
      <c r="AU158" s="143">
        <f t="shared" si="524"/>
        <v>0</v>
      </c>
      <c r="AV158" s="143">
        <f t="shared" si="524"/>
        <v>0</v>
      </c>
      <c r="AW158" s="143">
        <f t="shared" si="524"/>
        <v>0</v>
      </c>
      <c r="AX158" s="143">
        <f t="shared" si="524"/>
        <v>0</v>
      </c>
      <c r="AY158" s="143">
        <f t="shared" si="524"/>
        <v>0</v>
      </c>
      <c r="AZ158" s="143">
        <f t="shared" si="524"/>
        <v>0</v>
      </c>
      <c r="BA158" s="143">
        <f t="shared" si="524"/>
        <v>0</v>
      </c>
      <c r="BB158" s="143">
        <f t="shared" si="524"/>
        <v>0</v>
      </c>
      <c r="BC158" s="143">
        <f t="shared" si="524"/>
        <v>0</v>
      </c>
      <c r="BD158" s="143">
        <f t="shared" si="524"/>
        <v>0</v>
      </c>
      <c r="BE158" s="143">
        <f t="shared" si="524"/>
        <v>0</v>
      </c>
      <c r="BF158" s="143">
        <f t="shared" si="524"/>
        <v>0</v>
      </c>
      <c r="BG158" s="143">
        <f t="shared" si="524"/>
        <v>0</v>
      </c>
      <c r="BH158" s="143">
        <f t="shared" si="524"/>
        <v>0</v>
      </c>
      <c r="BI158" s="143">
        <f t="shared" si="524"/>
        <v>0</v>
      </c>
      <c r="BJ158" s="143">
        <f t="shared" si="524"/>
        <v>0</v>
      </c>
      <c r="BK158" s="143">
        <f t="shared" si="524"/>
        <v>0</v>
      </c>
      <c r="BL158" s="143">
        <f t="shared" si="524"/>
        <v>0</v>
      </c>
      <c r="BM158" s="40"/>
      <c r="BN158" s="143">
        <f t="shared" si="494"/>
        <v>0</v>
      </c>
      <c r="BO158" s="143">
        <f t="shared" si="495"/>
        <v>0</v>
      </c>
      <c r="BP158" s="143">
        <f t="shared" si="496"/>
        <v>0</v>
      </c>
      <c r="BQ158" s="143">
        <f t="shared" si="497"/>
        <v>0</v>
      </c>
      <c r="BR158" s="143">
        <f t="shared" si="498"/>
        <v>0</v>
      </c>
      <c r="BS158" s="143">
        <f t="shared" si="499"/>
        <v>0</v>
      </c>
      <c r="BT158" s="143">
        <f t="shared" si="500"/>
        <v>0</v>
      </c>
      <c r="BU158" s="143">
        <f t="shared" si="501"/>
        <v>0</v>
      </c>
      <c r="BV158" s="143">
        <f t="shared" si="502"/>
        <v>0</v>
      </c>
      <c r="BW158" s="143">
        <f t="shared" si="503"/>
        <v>0</v>
      </c>
      <c r="BX158" s="143">
        <f t="shared" si="504"/>
        <v>0</v>
      </c>
      <c r="BY158" s="143">
        <f t="shared" si="505"/>
        <v>0</v>
      </c>
      <c r="BZ158" s="143">
        <f t="shared" si="506"/>
        <v>0</v>
      </c>
      <c r="CA158" s="143">
        <f t="shared" si="507"/>
        <v>0</v>
      </c>
      <c r="CB158" s="143">
        <f t="shared" si="508"/>
        <v>0</v>
      </c>
      <c r="CC158" s="143">
        <f t="shared" si="509"/>
        <v>0</v>
      </c>
      <c r="CD158" s="143">
        <f t="shared" si="510"/>
        <v>0</v>
      </c>
      <c r="CE158" s="143">
        <f t="shared" si="511"/>
        <v>0</v>
      </c>
      <c r="CF158" s="143">
        <f t="shared" si="512"/>
        <v>0</v>
      </c>
      <c r="CG158" s="143">
        <f t="shared" si="513"/>
        <v>0</v>
      </c>
      <c r="CH158" s="40"/>
      <c r="CI158" s="143">
        <f t="shared" si="482"/>
        <v>0</v>
      </c>
      <c r="CJ158" s="143">
        <f t="shared" si="483"/>
        <v>0</v>
      </c>
      <c r="CK158" s="143">
        <f t="shared" si="484"/>
        <v>0</v>
      </c>
      <c r="CL158" s="143">
        <f t="shared" si="485"/>
        <v>0</v>
      </c>
      <c r="CM158" s="143">
        <f t="shared" si="486"/>
        <v>0</v>
      </c>
      <c r="CN158" s="40"/>
    </row>
    <row r="159" spans="1:92" s="303" customFormat="1" outlineLevel="2" x14ac:dyDescent="0.3">
      <c r="A159" s="80"/>
      <c r="B159" s="91" t="s">
        <v>202</v>
      </c>
      <c r="C159" s="80"/>
      <c r="D159" s="80"/>
      <c r="E159" s="143">
        <f t="shared" ref="E159:AJ159" si="525">SUM(E149:E150)</f>
        <v>0</v>
      </c>
      <c r="F159" s="143">
        <f t="shared" si="525"/>
        <v>0</v>
      </c>
      <c r="G159" s="143">
        <f t="shared" si="525"/>
        <v>0</v>
      </c>
      <c r="H159" s="143">
        <f t="shared" si="525"/>
        <v>0</v>
      </c>
      <c r="I159" s="143">
        <f t="shared" si="525"/>
        <v>0</v>
      </c>
      <c r="J159" s="143">
        <f t="shared" si="525"/>
        <v>0</v>
      </c>
      <c r="K159" s="143">
        <f t="shared" si="525"/>
        <v>0</v>
      </c>
      <c r="L159" s="143">
        <f t="shared" si="525"/>
        <v>0</v>
      </c>
      <c r="M159" s="143">
        <f t="shared" si="525"/>
        <v>0</v>
      </c>
      <c r="N159" s="143">
        <f t="shared" si="525"/>
        <v>0</v>
      </c>
      <c r="O159" s="143">
        <f t="shared" si="525"/>
        <v>0</v>
      </c>
      <c r="P159" s="143">
        <f t="shared" si="525"/>
        <v>0</v>
      </c>
      <c r="Q159" s="143">
        <f t="shared" si="525"/>
        <v>0</v>
      </c>
      <c r="R159" s="143">
        <f t="shared" si="525"/>
        <v>0</v>
      </c>
      <c r="S159" s="143">
        <f t="shared" si="525"/>
        <v>0</v>
      </c>
      <c r="T159" s="143">
        <f t="shared" si="525"/>
        <v>0</v>
      </c>
      <c r="U159" s="143">
        <f t="shared" si="525"/>
        <v>0</v>
      </c>
      <c r="V159" s="143">
        <f t="shared" si="525"/>
        <v>0</v>
      </c>
      <c r="W159" s="143">
        <f t="shared" si="525"/>
        <v>0</v>
      </c>
      <c r="X159" s="143">
        <f t="shared" si="525"/>
        <v>0</v>
      </c>
      <c r="Y159" s="143">
        <f t="shared" si="525"/>
        <v>0</v>
      </c>
      <c r="Z159" s="143">
        <f t="shared" si="525"/>
        <v>0</v>
      </c>
      <c r="AA159" s="143">
        <f t="shared" si="525"/>
        <v>0</v>
      </c>
      <c r="AB159" s="143">
        <f t="shared" si="525"/>
        <v>0</v>
      </c>
      <c r="AC159" s="143">
        <f t="shared" si="525"/>
        <v>0</v>
      </c>
      <c r="AD159" s="143">
        <f t="shared" si="525"/>
        <v>0</v>
      </c>
      <c r="AE159" s="143">
        <f t="shared" si="525"/>
        <v>0</v>
      </c>
      <c r="AF159" s="143">
        <f t="shared" si="525"/>
        <v>0</v>
      </c>
      <c r="AG159" s="143">
        <f t="shared" si="525"/>
        <v>0</v>
      </c>
      <c r="AH159" s="143">
        <f t="shared" si="525"/>
        <v>0</v>
      </c>
      <c r="AI159" s="143">
        <f t="shared" si="525"/>
        <v>0</v>
      </c>
      <c r="AJ159" s="143">
        <f t="shared" si="525"/>
        <v>0</v>
      </c>
      <c r="AK159" s="143">
        <f t="shared" ref="AK159:BL159" si="526">SUM(AK149:AK150)</f>
        <v>0</v>
      </c>
      <c r="AL159" s="143">
        <f t="shared" si="526"/>
        <v>0</v>
      </c>
      <c r="AM159" s="143">
        <f t="shared" si="526"/>
        <v>0</v>
      </c>
      <c r="AN159" s="143">
        <f t="shared" si="526"/>
        <v>0</v>
      </c>
      <c r="AO159" s="143">
        <f t="shared" si="526"/>
        <v>0</v>
      </c>
      <c r="AP159" s="143">
        <f t="shared" si="526"/>
        <v>0</v>
      </c>
      <c r="AQ159" s="143">
        <f t="shared" si="526"/>
        <v>0</v>
      </c>
      <c r="AR159" s="143">
        <f t="shared" si="526"/>
        <v>0</v>
      </c>
      <c r="AS159" s="143">
        <f t="shared" si="526"/>
        <v>0</v>
      </c>
      <c r="AT159" s="143">
        <f t="shared" si="526"/>
        <v>0</v>
      </c>
      <c r="AU159" s="143">
        <f t="shared" si="526"/>
        <v>0</v>
      </c>
      <c r="AV159" s="143">
        <f t="shared" si="526"/>
        <v>0</v>
      </c>
      <c r="AW159" s="143">
        <f t="shared" si="526"/>
        <v>0</v>
      </c>
      <c r="AX159" s="143">
        <f t="shared" si="526"/>
        <v>0</v>
      </c>
      <c r="AY159" s="143">
        <f t="shared" si="526"/>
        <v>0</v>
      </c>
      <c r="AZ159" s="143">
        <f t="shared" si="526"/>
        <v>0</v>
      </c>
      <c r="BA159" s="143">
        <f t="shared" si="526"/>
        <v>0</v>
      </c>
      <c r="BB159" s="143">
        <f t="shared" si="526"/>
        <v>0</v>
      </c>
      <c r="BC159" s="143">
        <f t="shared" si="526"/>
        <v>0</v>
      </c>
      <c r="BD159" s="143">
        <f t="shared" si="526"/>
        <v>0</v>
      </c>
      <c r="BE159" s="143">
        <f t="shared" si="526"/>
        <v>0</v>
      </c>
      <c r="BF159" s="143">
        <f t="shared" si="526"/>
        <v>0</v>
      </c>
      <c r="BG159" s="143">
        <f t="shared" si="526"/>
        <v>0</v>
      </c>
      <c r="BH159" s="143">
        <f t="shared" si="526"/>
        <v>0</v>
      </c>
      <c r="BI159" s="143">
        <f t="shared" si="526"/>
        <v>0</v>
      </c>
      <c r="BJ159" s="143">
        <f t="shared" si="526"/>
        <v>0</v>
      </c>
      <c r="BK159" s="143">
        <f t="shared" si="526"/>
        <v>0</v>
      </c>
      <c r="BL159" s="143">
        <f t="shared" si="526"/>
        <v>0</v>
      </c>
      <c r="BM159" s="40"/>
      <c r="BN159" s="143">
        <f t="shared" si="494"/>
        <v>0</v>
      </c>
      <c r="BO159" s="143">
        <f t="shared" si="495"/>
        <v>0</v>
      </c>
      <c r="BP159" s="143">
        <f t="shared" si="496"/>
        <v>0</v>
      </c>
      <c r="BQ159" s="143">
        <f t="shared" si="497"/>
        <v>0</v>
      </c>
      <c r="BR159" s="143">
        <f t="shared" si="498"/>
        <v>0</v>
      </c>
      <c r="BS159" s="143">
        <f t="shared" si="499"/>
        <v>0</v>
      </c>
      <c r="BT159" s="143">
        <f t="shared" si="500"/>
        <v>0</v>
      </c>
      <c r="BU159" s="143">
        <f t="shared" si="501"/>
        <v>0</v>
      </c>
      <c r="BV159" s="143">
        <f t="shared" si="502"/>
        <v>0</v>
      </c>
      <c r="BW159" s="143">
        <f t="shared" si="503"/>
        <v>0</v>
      </c>
      <c r="BX159" s="143">
        <f t="shared" si="504"/>
        <v>0</v>
      </c>
      <c r="BY159" s="143">
        <f t="shared" si="505"/>
        <v>0</v>
      </c>
      <c r="BZ159" s="143">
        <f t="shared" si="506"/>
        <v>0</v>
      </c>
      <c r="CA159" s="143">
        <f t="shared" si="507"/>
        <v>0</v>
      </c>
      <c r="CB159" s="143">
        <f t="shared" si="508"/>
        <v>0</v>
      </c>
      <c r="CC159" s="143">
        <f t="shared" si="509"/>
        <v>0</v>
      </c>
      <c r="CD159" s="143">
        <f t="shared" si="510"/>
        <v>0</v>
      </c>
      <c r="CE159" s="143">
        <f t="shared" si="511"/>
        <v>0</v>
      </c>
      <c r="CF159" s="143">
        <f t="shared" si="512"/>
        <v>0</v>
      </c>
      <c r="CG159" s="143">
        <f t="shared" si="513"/>
        <v>0</v>
      </c>
      <c r="CH159" s="40"/>
      <c r="CI159" s="143">
        <f t="shared" si="482"/>
        <v>0</v>
      </c>
      <c r="CJ159" s="143">
        <f t="shared" si="483"/>
        <v>0</v>
      </c>
      <c r="CK159" s="143">
        <f t="shared" si="484"/>
        <v>0</v>
      </c>
      <c r="CL159" s="143">
        <f t="shared" si="485"/>
        <v>0</v>
      </c>
      <c r="CM159" s="143">
        <f t="shared" si="486"/>
        <v>0</v>
      </c>
      <c r="CN159" s="40"/>
    </row>
    <row r="160" spans="1:92" s="303" customFormat="1" outlineLevel="2" x14ac:dyDescent="0.3">
      <c r="A160" s="80"/>
      <c r="B160" s="91" t="str">
        <f>B139</f>
        <v>UK Development Services</v>
      </c>
      <c r="C160" s="80"/>
      <c r="D160" s="80"/>
      <c r="E160" s="143">
        <f>SUM(E151)</f>
        <v>0</v>
      </c>
      <c r="F160" s="143">
        <f t="shared" ref="F160:BL160" si="527">SUM(F151)</f>
        <v>0</v>
      </c>
      <c r="G160" s="143">
        <f t="shared" si="527"/>
        <v>10000</v>
      </c>
      <c r="H160" s="143">
        <f t="shared" si="527"/>
        <v>0</v>
      </c>
      <c r="I160" s="143">
        <f t="shared" si="527"/>
        <v>10000</v>
      </c>
      <c r="J160" s="143">
        <f t="shared" si="527"/>
        <v>0</v>
      </c>
      <c r="K160" s="143">
        <f t="shared" si="527"/>
        <v>10000</v>
      </c>
      <c r="L160" s="143">
        <f t="shared" si="527"/>
        <v>0</v>
      </c>
      <c r="M160" s="143">
        <f t="shared" si="527"/>
        <v>10000</v>
      </c>
      <c r="N160" s="143">
        <f t="shared" si="527"/>
        <v>0</v>
      </c>
      <c r="O160" s="143">
        <f t="shared" si="527"/>
        <v>10000</v>
      </c>
      <c r="P160" s="143">
        <f t="shared" si="527"/>
        <v>0</v>
      </c>
      <c r="Q160" s="143">
        <f t="shared" si="527"/>
        <v>10000</v>
      </c>
      <c r="R160" s="143">
        <f t="shared" si="527"/>
        <v>30000</v>
      </c>
      <c r="S160" s="143">
        <f t="shared" si="527"/>
        <v>10000</v>
      </c>
      <c r="T160" s="143">
        <f t="shared" si="527"/>
        <v>10000</v>
      </c>
      <c r="U160" s="143">
        <f t="shared" si="527"/>
        <v>30000</v>
      </c>
      <c r="V160" s="143">
        <f t="shared" si="527"/>
        <v>0</v>
      </c>
      <c r="W160" s="143">
        <f t="shared" si="527"/>
        <v>0</v>
      </c>
      <c r="X160" s="143">
        <f t="shared" si="527"/>
        <v>0</v>
      </c>
      <c r="Y160" s="143">
        <f t="shared" si="527"/>
        <v>20000</v>
      </c>
      <c r="Z160" s="143">
        <f t="shared" si="527"/>
        <v>30000</v>
      </c>
      <c r="AA160" s="143">
        <f t="shared" si="527"/>
        <v>0</v>
      </c>
      <c r="AB160" s="143">
        <f t="shared" si="527"/>
        <v>0</v>
      </c>
      <c r="AC160" s="143">
        <f t="shared" si="527"/>
        <v>20000</v>
      </c>
      <c r="AD160" s="143">
        <f t="shared" si="527"/>
        <v>30000</v>
      </c>
      <c r="AE160" s="143">
        <f t="shared" si="527"/>
        <v>20000</v>
      </c>
      <c r="AF160" s="143">
        <f t="shared" si="527"/>
        <v>20000</v>
      </c>
      <c r="AG160" s="143">
        <f t="shared" si="527"/>
        <v>10000</v>
      </c>
      <c r="AH160" s="143">
        <f t="shared" si="527"/>
        <v>10000</v>
      </c>
      <c r="AI160" s="143">
        <f t="shared" si="527"/>
        <v>0</v>
      </c>
      <c r="AJ160" s="143">
        <f t="shared" si="527"/>
        <v>0</v>
      </c>
      <c r="AK160" s="143">
        <f t="shared" si="527"/>
        <v>10000</v>
      </c>
      <c r="AL160" s="143">
        <f t="shared" si="527"/>
        <v>30000</v>
      </c>
      <c r="AM160" s="143">
        <f t="shared" si="527"/>
        <v>10000</v>
      </c>
      <c r="AN160" s="143">
        <f t="shared" si="527"/>
        <v>0</v>
      </c>
      <c r="AO160" s="143">
        <f t="shared" si="527"/>
        <v>20000</v>
      </c>
      <c r="AP160" s="143">
        <f t="shared" si="527"/>
        <v>30000</v>
      </c>
      <c r="AQ160" s="143">
        <f t="shared" si="527"/>
        <v>20000</v>
      </c>
      <c r="AR160" s="143">
        <f t="shared" si="527"/>
        <v>20000</v>
      </c>
      <c r="AS160" s="143">
        <f t="shared" si="527"/>
        <v>10000</v>
      </c>
      <c r="AT160" s="143">
        <f t="shared" si="527"/>
        <v>20000</v>
      </c>
      <c r="AU160" s="143">
        <f t="shared" si="527"/>
        <v>0</v>
      </c>
      <c r="AV160" s="143">
        <f t="shared" si="527"/>
        <v>0</v>
      </c>
      <c r="AW160" s="143">
        <f t="shared" si="527"/>
        <v>20000</v>
      </c>
      <c r="AX160" s="143">
        <f t="shared" si="527"/>
        <v>30000</v>
      </c>
      <c r="AY160" s="143">
        <f t="shared" si="527"/>
        <v>10000</v>
      </c>
      <c r="AZ160" s="143">
        <f t="shared" si="527"/>
        <v>0</v>
      </c>
      <c r="BA160" s="143">
        <f t="shared" si="527"/>
        <v>30000</v>
      </c>
      <c r="BB160" s="143">
        <f t="shared" si="527"/>
        <v>50000</v>
      </c>
      <c r="BC160" s="143">
        <f t="shared" si="527"/>
        <v>30000</v>
      </c>
      <c r="BD160" s="143">
        <f t="shared" si="527"/>
        <v>20000</v>
      </c>
      <c r="BE160" s="143">
        <f t="shared" si="527"/>
        <v>10000</v>
      </c>
      <c r="BF160" s="143">
        <f t="shared" si="527"/>
        <v>10000</v>
      </c>
      <c r="BG160" s="143">
        <f t="shared" si="527"/>
        <v>0</v>
      </c>
      <c r="BH160" s="143">
        <f t="shared" si="527"/>
        <v>0</v>
      </c>
      <c r="BI160" s="143">
        <f t="shared" si="527"/>
        <v>10000</v>
      </c>
      <c r="BJ160" s="143">
        <f t="shared" si="527"/>
        <v>30000</v>
      </c>
      <c r="BK160" s="143">
        <f t="shared" si="527"/>
        <v>10000</v>
      </c>
      <c r="BL160" s="143">
        <f t="shared" si="527"/>
        <v>0</v>
      </c>
      <c r="BM160" s="40"/>
      <c r="BN160" s="143">
        <f t="shared" ref="BN160" si="528">SUM(E160:G160)</f>
        <v>10000</v>
      </c>
      <c r="BO160" s="143">
        <f t="shared" ref="BO160" si="529">SUM(H160:J160)</f>
        <v>10000</v>
      </c>
      <c r="BP160" s="143">
        <f t="shared" ref="BP160" si="530">SUM(K160:M160)</f>
        <v>20000</v>
      </c>
      <c r="BQ160" s="143">
        <f t="shared" ref="BQ160" si="531">SUM(N160:P160)</f>
        <v>10000</v>
      </c>
      <c r="BR160" s="143">
        <f t="shared" ref="BR160" si="532">SUM(Q160:S160)</f>
        <v>50000</v>
      </c>
      <c r="BS160" s="143">
        <f t="shared" ref="BS160" si="533">SUM(T160:V160)</f>
        <v>40000</v>
      </c>
      <c r="BT160" s="143">
        <f t="shared" ref="BT160" si="534">SUM(W160:Y160)</f>
        <v>20000</v>
      </c>
      <c r="BU160" s="143">
        <f t="shared" ref="BU160" si="535">SUM(Z160:AB160)</f>
        <v>30000</v>
      </c>
      <c r="BV160" s="143">
        <f t="shared" ref="BV160" si="536">SUM(AC160:AE160)</f>
        <v>70000</v>
      </c>
      <c r="BW160" s="143">
        <f t="shared" ref="BW160" si="537">SUM(AF160:AH160)</f>
        <v>40000</v>
      </c>
      <c r="BX160" s="143">
        <f t="shared" ref="BX160" si="538">SUM(AI160:AK160)</f>
        <v>10000</v>
      </c>
      <c r="BY160" s="143">
        <f t="shared" ref="BY160" si="539">SUM(AL160:AN160)</f>
        <v>40000</v>
      </c>
      <c r="BZ160" s="143">
        <f t="shared" ref="BZ160" si="540">SUM(AO160:AQ160)</f>
        <v>70000</v>
      </c>
      <c r="CA160" s="143">
        <f t="shared" ref="CA160" si="541">SUM(AR160:AT160)</f>
        <v>50000</v>
      </c>
      <c r="CB160" s="143">
        <f t="shared" ref="CB160" si="542">SUM(AU160:AW160)</f>
        <v>20000</v>
      </c>
      <c r="CC160" s="143">
        <f t="shared" ref="CC160" si="543">SUM(AX160:AZ160)</f>
        <v>40000</v>
      </c>
      <c r="CD160" s="143">
        <f t="shared" ref="CD160" si="544">SUM(BA160:BC160)</f>
        <v>110000</v>
      </c>
      <c r="CE160" s="143">
        <f t="shared" ref="CE160" si="545">SUM(BD160:BF160)</f>
        <v>40000</v>
      </c>
      <c r="CF160" s="143">
        <f t="shared" ref="CF160" si="546">SUM(BG160:BI160)</f>
        <v>10000</v>
      </c>
      <c r="CG160" s="143">
        <f t="shared" ref="CG160" si="547">SUM(BJ160:BL160)</f>
        <v>40000</v>
      </c>
      <c r="CH160" s="40"/>
      <c r="CI160" s="143">
        <f t="shared" ref="CI160" si="548">SUM(E160:P160)</f>
        <v>50000</v>
      </c>
      <c r="CJ160" s="143">
        <f t="shared" ref="CJ160" si="549">SUM(Q160:AB160)</f>
        <v>140000</v>
      </c>
      <c r="CK160" s="143">
        <f t="shared" ref="CK160" si="550">SUM(AC160:AN160)</f>
        <v>160000</v>
      </c>
      <c r="CL160" s="143">
        <f t="shared" ref="CL160" si="551">SUM(AO160:AZ160)</f>
        <v>180000</v>
      </c>
      <c r="CM160" s="143">
        <f t="shared" ref="CM160" si="552">SUM(BA160:BL160)</f>
        <v>200000</v>
      </c>
      <c r="CN160" s="40"/>
    </row>
    <row r="161" spans="1:100" s="303" customFormat="1" outlineLevel="2" x14ac:dyDescent="0.3">
      <c r="A161" s="171"/>
      <c r="B161" s="132" t="s">
        <v>191</v>
      </c>
      <c r="C161" s="164"/>
      <c r="D161" s="164"/>
      <c r="E161" s="172">
        <f>SUM(E155:E160)</f>
        <v>0</v>
      </c>
      <c r="F161" s="172">
        <f t="shared" ref="F161:BL161" si="553">SUM(F155:F160)</f>
        <v>0</v>
      </c>
      <c r="G161" s="172">
        <f t="shared" si="553"/>
        <v>10000</v>
      </c>
      <c r="H161" s="172">
        <f t="shared" si="553"/>
        <v>675.67567567567562</v>
      </c>
      <c r="I161" s="172">
        <f t="shared" si="553"/>
        <v>10675.675675675675</v>
      </c>
      <c r="J161" s="172">
        <f t="shared" si="553"/>
        <v>675.67567567567562</v>
      </c>
      <c r="K161" s="172">
        <f t="shared" si="553"/>
        <v>10675.675675675675</v>
      </c>
      <c r="L161" s="172">
        <f t="shared" si="553"/>
        <v>675.67567567567562</v>
      </c>
      <c r="M161" s="172">
        <f t="shared" si="553"/>
        <v>13675.675675675677</v>
      </c>
      <c r="N161" s="172">
        <f t="shared" si="553"/>
        <v>675.67567567567562</v>
      </c>
      <c r="O161" s="172">
        <f t="shared" si="553"/>
        <v>10675.675675675675</v>
      </c>
      <c r="P161" s="172">
        <f t="shared" si="553"/>
        <v>51351.351351351346</v>
      </c>
      <c r="Q161" s="172">
        <f t="shared" si="553"/>
        <v>22027.027027027027</v>
      </c>
      <c r="R161" s="172">
        <f t="shared" si="553"/>
        <v>32027.027027027027</v>
      </c>
      <c r="S161" s="172">
        <f t="shared" si="553"/>
        <v>12027.027027027027</v>
      </c>
      <c r="T161" s="172">
        <f t="shared" si="553"/>
        <v>14729.72972972973</v>
      </c>
      <c r="U161" s="172">
        <f t="shared" si="553"/>
        <v>34729.729729729734</v>
      </c>
      <c r="V161" s="172">
        <f t="shared" si="553"/>
        <v>81081.081081081065</v>
      </c>
      <c r="W161" s="172">
        <f t="shared" si="553"/>
        <v>6081.0810810810808</v>
      </c>
      <c r="X161" s="172">
        <f t="shared" si="553"/>
        <v>6081.0810810810808</v>
      </c>
      <c r="Y161" s="172">
        <f t="shared" si="553"/>
        <v>26756.756756756757</v>
      </c>
      <c r="Z161" s="172">
        <f t="shared" si="553"/>
        <v>36756.75675675676</v>
      </c>
      <c r="AA161" s="172">
        <f t="shared" si="553"/>
        <v>6756.7567567567567</v>
      </c>
      <c r="AB161" s="172">
        <f t="shared" si="553"/>
        <v>6756.7567567567567</v>
      </c>
      <c r="AC161" s="172">
        <f t="shared" si="553"/>
        <v>307567.56756756757</v>
      </c>
      <c r="AD161" s="172">
        <f t="shared" si="553"/>
        <v>47567.567567567567</v>
      </c>
      <c r="AE161" s="172">
        <f t="shared" si="553"/>
        <v>37567.567567567567</v>
      </c>
      <c r="AF161" s="172">
        <f t="shared" si="553"/>
        <v>37567.567567567567</v>
      </c>
      <c r="AG161" s="172">
        <f t="shared" si="553"/>
        <v>27567.567567567567</v>
      </c>
      <c r="AH161" s="172">
        <f t="shared" si="553"/>
        <v>27567.567567567567</v>
      </c>
      <c r="AI161" s="172">
        <f t="shared" si="553"/>
        <v>17567.567567567567</v>
      </c>
      <c r="AJ161" s="172">
        <f t="shared" si="553"/>
        <v>15540.54054054054</v>
      </c>
      <c r="AK161" s="172">
        <f t="shared" si="553"/>
        <v>28243.243243243243</v>
      </c>
      <c r="AL161" s="172">
        <f t="shared" si="553"/>
        <v>48243.24324324324</v>
      </c>
      <c r="AM161" s="172">
        <f t="shared" si="553"/>
        <v>28243.243243243243</v>
      </c>
      <c r="AN161" s="172">
        <f t="shared" si="553"/>
        <v>18243.243243243243</v>
      </c>
      <c r="AO161" s="172">
        <f t="shared" si="553"/>
        <v>1107297.2972972973</v>
      </c>
      <c r="AP161" s="172">
        <f t="shared" si="553"/>
        <v>127297.29729729728</v>
      </c>
      <c r="AQ161" s="172">
        <f t="shared" si="553"/>
        <v>117297.29729729728</v>
      </c>
      <c r="AR161" s="172">
        <f t="shared" si="553"/>
        <v>117297.29729729728</v>
      </c>
      <c r="AS161" s="172">
        <f t="shared" si="553"/>
        <v>107297.29729729728</v>
      </c>
      <c r="AT161" s="172">
        <f t="shared" si="553"/>
        <v>117297.29729729728</v>
      </c>
      <c r="AU161" s="172">
        <f t="shared" si="553"/>
        <v>97297.297297297278</v>
      </c>
      <c r="AV161" s="172">
        <f t="shared" si="553"/>
        <v>97297.297297297278</v>
      </c>
      <c r="AW161" s="172">
        <f t="shared" si="553"/>
        <v>117297.29729729728</v>
      </c>
      <c r="AX161" s="172">
        <f t="shared" si="553"/>
        <v>127297.29729729728</v>
      </c>
      <c r="AY161" s="172">
        <f t="shared" si="553"/>
        <v>107297.29729729728</v>
      </c>
      <c r="AZ161" s="172">
        <f t="shared" si="553"/>
        <v>97297.297297297278</v>
      </c>
      <c r="BA161" s="172">
        <f t="shared" si="553"/>
        <v>1960270.2702702703</v>
      </c>
      <c r="BB161" s="172">
        <f t="shared" si="553"/>
        <v>320270.2702702703</v>
      </c>
      <c r="BC161" s="172">
        <f t="shared" si="553"/>
        <v>300270.2702702703</v>
      </c>
      <c r="BD161" s="172">
        <f t="shared" si="553"/>
        <v>290270.2702702703</v>
      </c>
      <c r="BE161" s="172">
        <f t="shared" si="553"/>
        <v>280270.2702702703</v>
      </c>
      <c r="BF161" s="172">
        <f t="shared" si="553"/>
        <v>280270.2702702703</v>
      </c>
      <c r="BG161" s="172">
        <f t="shared" si="553"/>
        <v>270270.2702702703</v>
      </c>
      <c r="BH161" s="172">
        <f t="shared" si="553"/>
        <v>270270.2702702703</v>
      </c>
      <c r="BI161" s="172">
        <f t="shared" si="553"/>
        <v>280270.2702702703</v>
      </c>
      <c r="BJ161" s="172">
        <f t="shared" si="553"/>
        <v>300270.2702702703</v>
      </c>
      <c r="BK161" s="172">
        <f t="shared" si="553"/>
        <v>280270.2702702703</v>
      </c>
      <c r="BL161" s="172">
        <f t="shared" si="553"/>
        <v>270270.2702702703</v>
      </c>
      <c r="BM161" s="40"/>
      <c r="BN161" s="143">
        <f t="shared" si="494"/>
        <v>10000</v>
      </c>
      <c r="BO161" s="143">
        <f t="shared" si="495"/>
        <v>12027.027027027025</v>
      </c>
      <c r="BP161" s="143">
        <f t="shared" si="496"/>
        <v>25027.027027027027</v>
      </c>
      <c r="BQ161" s="143">
        <f t="shared" si="497"/>
        <v>62702.702702702692</v>
      </c>
      <c r="BR161" s="143">
        <f t="shared" si="498"/>
        <v>66081.08108108108</v>
      </c>
      <c r="BS161" s="143">
        <f t="shared" si="499"/>
        <v>130540.54054054053</v>
      </c>
      <c r="BT161" s="143">
        <f t="shared" si="500"/>
        <v>38918.91891891892</v>
      </c>
      <c r="BU161" s="143">
        <f t="shared" si="501"/>
        <v>50270.270270270281</v>
      </c>
      <c r="BV161" s="143">
        <f t="shared" si="502"/>
        <v>392702.70270270272</v>
      </c>
      <c r="BW161" s="143">
        <f t="shared" si="503"/>
        <v>92702.702702702692</v>
      </c>
      <c r="BX161" s="143">
        <f t="shared" si="504"/>
        <v>61351.351351351346</v>
      </c>
      <c r="BY161" s="143">
        <f t="shared" si="505"/>
        <v>94729.729729729719</v>
      </c>
      <c r="BZ161" s="143">
        <f t="shared" si="506"/>
        <v>1351891.8918918918</v>
      </c>
      <c r="CA161" s="143">
        <f t="shared" si="507"/>
        <v>341891.89189189184</v>
      </c>
      <c r="CB161" s="143">
        <f t="shared" si="508"/>
        <v>311891.89189189184</v>
      </c>
      <c r="CC161" s="143">
        <f t="shared" si="509"/>
        <v>331891.89189189184</v>
      </c>
      <c r="CD161" s="143">
        <f t="shared" si="510"/>
        <v>2580810.8108108109</v>
      </c>
      <c r="CE161" s="143">
        <f t="shared" si="511"/>
        <v>850810.81081081089</v>
      </c>
      <c r="CF161" s="143">
        <f t="shared" si="512"/>
        <v>820810.81081081089</v>
      </c>
      <c r="CG161" s="143">
        <f t="shared" si="513"/>
        <v>850810.81081081089</v>
      </c>
      <c r="CH161" s="40"/>
      <c r="CI161" s="172">
        <f t="shared" si="482"/>
        <v>109756.75675675675</v>
      </c>
      <c r="CJ161" s="172">
        <f t="shared" si="483"/>
        <v>285810.81081081077</v>
      </c>
      <c r="CK161" s="172">
        <f t="shared" si="484"/>
        <v>641486.48648648639</v>
      </c>
      <c r="CL161" s="172">
        <f t="shared" si="485"/>
        <v>2337567.5675675673</v>
      </c>
      <c r="CM161" s="172">
        <f t="shared" si="486"/>
        <v>5103243.2432432435</v>
      </c>
      <c r="CN161" s="40"/>
    </row>
    <row r="162" spans="1:100" s="303" customFormat="1" hidden="1" outlineLevel="3" x14ac:dyDescent="0.3">
      <c r="A162" s="80"/>
      <c r="B162" s="167" t="s">
        <v>205</v>
      </c>
      <c r="C162" s="80"/>
      <c r="D162" s="80"/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80"/>
      <c r="AQ162" s="80"/>
      <c r="AR162" s="80"/>
      <c r="AS162" s="80"/>
      <c r="AT162" s="80"/>
      <c r="AU162" s="80"/>
      <c r="AV162" s="80"/>
      <c r="AW162" s="80"/>
      <c r="AX162" s="80"/>
      <c r="AY162" s="80"/>
      <c r="AZ162" s="80"/>
      <c r="BA162" s="80"/>
      <c r="BB162" s="80"/>
      <c r="BC162" s="80"/>
      <c r="BD162" s="80"/>
      <c r="BE162" s="80"/>
      <c r="BF162" s="80"/>
      <c r="BG162" s="80"/>
      <c r="BH162" s="80"/>
      <c r="BI162" s="80"/>
      <c r="BJ162" s="80"/>
      <c r="BK162" s="80"/>
      <c r="BL162" s="80"/>
      <c r="BM162" s="40"/>
      <c r="BN162" s="80">
        <f t="shared" ref="BN162:BN220" si="554">SUM(E162:G162)</f>
        <v>0</v>
      </c>
      <c r="BO162" s="80">
        <f t="shared" ref="BO162:BO220" si="555">SUM(H162:J162)</f>
        <v>0</v>
      </c>
      <c r="BP162" s="80">
        <f t="shared" ref="BP162:BP220" si="556">SUM(K162:M162)</f>
        <v>0</v>
      </c>
      <c r="BQ162" s="80">
        <f t="shared" ref="BQ162:BQ220" si="557">SUM(N162:P162)</f>
        <v>0</v>
      </c>
      <c r="BR162" s="80">
        <f t="shared" ref="BR162:BR220" si="558">SUM(Q162:S162)</f>
        <v>0</v>
      </c>
      <c r="BS162" s="80">
        <f t="shared" ref="BS162:BS220" si="559">SUM(T162:V162)</f>
        <v>0</v>
      </c>
      <c r="BT162" s="80">
        <f t="shared" ref="BT162:BT220" si="560">SUM(W162:Y162)</f>
        <v>0</v>
      </c>
      <c r="BU162" s="80">
        <f t="shared" ref="BU162:BU220" si="561">SUM(Z162:AB162)</f>
        <v>0</v>
      </c>
      <c r="BV162" s="80">
        <f t="shared" ref="BV162:BV220" si="562">SUM(AC162:AE162)</f>
        <v>0</v>
      </c>
      <c r="BW162" s="80">
        <f t="shared" ref="BW162:BW220" si="563">SUM(AF162:AH162)</f>
        <v>0</v>
      </c>
      <c r="BX162" s="80">
        <f t="shared" ref="BX162:BX220" si="564">SUM(AI162:AK162)</f>
        <v>0</v>
      </c>
      <c r="BY162" s="80">
        <f t="shared" ref="BY162:BY220" si="565">SUM(AL162:AN162)</f>
        <v>0</v>
      </c>
      <c r="BZ162" s="80">
        <f t="shared" ref="BZ162:BZ220" si="566">SUM(AO162:AQ162)</f>
        <v>0</v>
      </c>
      <c r="CA162" s="80"/>
      <c r="CB162" s="80"/>
      <c r="CC162" s="80"/>
      <c r="CD162" s="80"/>
      <c r="CE162" s="80"/>
      <c r="CF162" s="80"/>
      <c r="CG162" s="80"/>
      <c r="CH162" s="40"/>
      <c r="CI162" s="143"/>
      <c r="CJ162" s="143"/>
      <c r="CK162" s="143"/>
      <c r="CL162" s="143"/>
      <c r="CM162" s="143"/>
      <c r="CN162" s="40"/>
      <c r="CO162" s="308"/>
      <c r="CP162" s="308"/>
      <c r="CQ162" s="308"/>
      <c r="CR162" s="308"/>
      <c r="CS162" s="308"/>
      <c r="CT162" s="308"/>
      <c r="CU162" s="308"/>
      <c r="CV162" s="308"/>
    </row>
    <row r="163" spans="1:100" s="303" customFormat="1" hidden="1" outlineLevel="3" x14ac:dyDescent="0.3">
      <c r="A163" s="80"/>
      <c r="B163" s="76" t="s">
        <v>216</v>
      </c>
      <c r="C163" s="279">
        <f>'Production costs'!K7/'AVE UK Euro'!C2</f>
        <v>12.030664204577246</v>
      </c>
      <c r="D163" s="279">
        <f>'Production costs'!K5/'AVE UK Euro'!C2</f>
        <v>27.339451252494726</v>
      </c>
      <c r="E163" s="163">
        <f>$C$163*E152</f>
        <v>0</v>
      </c>
      <c r="F163" s="163">
        <f t="shared" ref="F163:BQ163" si="567">$D$163*F152</f>
        <v>0</v>
      </c>
      <c r="G163" s="163">
        <f t="shared" si="567"/>
        <v>0</v>
      </c>
      <c r="H163" s="163">
        <f t="shared" si="567"/>
        <v>136.69725626247362</v>
      </c>
      <c r="I163" s="163">
        <f t="shared" si="567"/>
        <v>136.69725626247362</v>
      </c>
      <c r="J163" s="163">
        <f t="shared" si="567"/>
        <v>136.69725626247362</v>
      </c>
      <c r="K163" s="163">
        <f t="shared" si="567"/>
        <v>136.69725626247362</v>
      </c>
      <c r="L163" s="163">
        <f t="shared" si="567"/>
        <v>136.69725626247362</v>
      </c>
      <c r="M163" s="163">
        <f t="shared" si="567"/>
        <v>136.69725626247362</v>
      </c>
      <c r="N163" s="163">
        <f t="shared" si="567"/>
        <v>136.69725626247362</v>
      </c>
      <c r="O163" s="163">
        <f t="shared" si="567"/>
        <v>136.69725626247362</v>
      </c>
      <c r="P163" s="163">
        <f t="shared" si="567"/>
        <v>273.39451252494723</v>
      </c>
      <c r="Q163" s="163">
        <f t="shared" si="567"/>
        <v>410.0917687874209</v>
      </c>
      <c r="R163" s="163">
        <f t="shared" si="567"/>
        <v>410.0917687874209</v>
      </c>
      <c r="S163" s="163">
        <f t="shared" si="567"/>
        <v>410.0917687874209</v>
      </c>
      <c r="T163" s="163">
        <f t="shared" si="567"/>
        <v>956.88079383731542</v>
      </c>
      <c r="U163" s="163">
        <f t="shared" si="567"/>
        <v>956.88079383731542</v>
      </c>
      <c r="V163" s="163">
        <f t="shared" si="567"/>
        <v>1230.2753063622627</v>
      </c>
      <c r="W163" s="163">
        <f t="shared" si="567"/>
        <v>1230.2753063622627</v>
      </c>
      <c r="X163" s="163">
        <f t="shared" si="567"/>
        <v>1230.2753063622627</v>
      </c>
      <c r="Y163" s="163">
        <f t="shared" si="567"/>
        <v>1366.9725626247364</v>
      </c>
      <c r="Z163" s="163">
        <f t="shared" si="567"/>
        <v>1366.9725626247364</v>
      </c>
      <c r="AA163" s="163">
        <f t="shared" si="567"/>
        <v>1366.9725626247364</v>
      </c>
      <c r="AB163" s="163">
        <f t="shared" si="567"/>
        <v>1366.9725626247364</v>
      </c>
      <c r="AC163" s="163">
        <f t="shared" si="567"/>
        <v>3554.1286628243142</v>
      </c>
      <c r="AD163" s="163">
        <f t="shared" si="567"/>
        <v>3554.1286628243142</v>
      </c>
      <c r="AE163" s="163">
        <f t="shared" si="567"/>
        <v>3554.1286628243142</v>
      </c>
      <c r="AF163" s="163">
        <f t="shared" si="567"/>
        <v>3554.1286628243142</v>
      </c>
      <c r="AG163" s="163">
        <f t="shared" si="567"/>
        <v>3554.1286628243142</v>
      </c>
      <c r="AH163" s="163">
        <f t="shared" si="567"/>
        <v>3554.1286628243142</v>
      </c>
      <c r="AI163" s="163">
        <f t="shared" si="567"/>
        <v>3554.1286628243142</v>
      </c>
      <c r="AJ163" s="163">
        <f t="shared" si="567"/>
        <v>3144.0368940368935</v>
      </c>
      <c r="AK163" s="163">
        <f t="shared" si="567"/>
        <v>3690.825919086788</v>
      </c>
      <c r="AL163" s="163">
        <f t="shared" si="567"/>
        <v>3690.825919086788</v>
      </c>
      <c r="AM163" s="163">
        <f t="shared" si="567"/>
        <v>3690.825919086788</v>
      </c>
      <c r="AN163" s="163">
        <f t="shared" si="567"/>
        <v>3690.825919086788</v>
      </c>
      <c r="AO163" s="163">
        <f t="shared" si="567"/>
        <v>19684.404901796202</v>
      </c>
      <c r="AP163" s="163">
        <f t="shared" si="567"/>
        <v>19684.404901796202</v>
      </c>
      <c r="AQ163" s="163">
        <f t="shared" si="567"/>
        <v>19684.404901796202</v>
      </c>
      <c r="AR163" s="163">
        <f t="shared" si="567"/>
        <v>19684.404901796202</v>
      </c>
      <c r="AS163" s="163">
        <f t="shared" si="567"/>
        <v>19684.404901796202</v>
      </c>
      <c r="AT163" s="163">
        <f t="shared" si="567"/>
        <v>19684.404901796202</v>
      </c>
      <c r="AU163" s="163">
        <f t="shared" si="567"/>
        <v>19684.404901796202</v>
      </c>
      <c r="AV163" s="163">
        <f t="shared" si="567"/>
        <v>19684.404901796202</v>
      </c>
      <c r="AW163" s="163">
        <f t="shared" si="567"/>
        <v>19684.404901796202</v>
      </c>
      <c r="AX163" s="163">
        <f t="shared" si="567"/>
        <v>19684.404901796202</v>
      </c>
      <c r="AY163" s="163">
        <f t="shared" si="567"/>
        <v>19684.404901796202</v>
      </c>
      <c r="AZ163" s="163">
        <f t="shared" si="567"/>
        <v>19684.404901796202</v>
      </c>
      <c r="BA163" s="163">
        <f t="shared" si="567"/>
        <v>54678.902504989455</v>
      </c>
      <c r="BB163" s="163">
        <f t="shared" si="567"/>
        <v>54678.902504989455</v>
      </c>
      <c r="BC163" s="163">
        <f t="shared" si="567"/>
        <v>54678.902504989455</v>
      </c>
      <c r="BD163" s="163">
        <f t="shared" si="567"/>
        <v>54678.902504989455</v>
      </c>
      <c r="BE163" s="163">
        <f t="shared" si="567"/>
        <v>54678.902504989455</v>
      </c>
      <c r="BF163" s="163">
        <f t="shared" si="567"/>
        <v>54678.902504989455</v>
      </c>
      <c r="BG163" s="163">
        <f t="shared" si="567"/>
        <v>54678.902504989455</v>
      </c>
      <c r="BH163" s="163">
        <f t="shared" si="567"/>
        <v>54678.902504989455</v>
      </c>
      <c r="BI163" s="163">
        <f t="shared" si="567"/>
        <v>54678.902504989455</v>
      </c>
      <c r="BJ163" s="163">
        <f t="shared" si="567"/>
        <v>54678.902504989455</v>
      </c>
      <c r="BK163" s="163">
        <f t="shared" si="567"/>
        <v>54678.902504989455</v>
      </c>
      <c r="BL163" s="163">
        <f t="shared" si="567"/>
        <v>54678.902504989455</v>
      </c>
      <c r="BM163" s="163">
        <f t="shared" si="567"/>
        <v>0</v>
      </c>
      <c r="BN163" s="163">
        <f t="shared" si="567"/>
        <v>0</v>
      </c>
      <c r="BO163" s="163">
        <f t="shared" si="567"/>
        <v>410.0917687874209</v>
      </c>
      <c r="BP163" s="163">
        <f t="shared" si="567"/>
        <v>410.0917687874209</v>
      </c>
      <c r="BQ163" s="163">
        <f t="shared" si="567"/>
        <v>546.78902504989446</v>
      </c>
      <c r="BR163" s="163">
        <f t="shared" ref="BR163:CG163" si="568">$D$163*BR152</f>
        <v>1230.2753063622627</v>
      </c>
      <c r="BS163" s="163">
        <f t="shared" si="568"/>
        <v>3144.0368940368935</v>
      </c>
      <c r="BT163" s="163">
        <f t="shared" si="568"/>
        <v>3827.5231753492617</v>
      </c>
      <c r="BU163" s="163">
        <f t="shared" si="568"/>
        <v>4100.9176878742092</v>
      </c>
      <c r="BV163" s="163">
        <f t="shared" si="568"/>
        <v>10662.385988472943</v>
      </c>
      <c r="BW163" s="163">
        <f t="shared" si="568"/>
        <v>10662.385988472943</v>
      </c>
      <c r="BX163" s="163">
        <f t="shared" si="568"/>
        <v>10388.991475947996</v>
      </c>
      <c r="BY163" s="163">
        <f t="shared" si="568"/>
        <v>11072.477757260363</v>
      </c>
      <c r="BZ163" s="163">
        <f t="shared" si="568"/>
        <v>59053.214705388607</v>
      </c>
      <c r="CA163" s="163">
        <f t="shared" si="568"/>
        <v>59053.214705388607</v>
      </c>
      <c r="CB163" s="163">
        <f t="shared" si="568"/>
        <v>59053.214705388607</v>
      </c>
      <c r="CC163" s="163">
        <f t="shared" si="568"/>
        <v>59053.214705388607</v>
      </c>
      <c r="CD163" s="163">
        <f t="shared" si="568"/>
        <v>164036.70751496835</v>
      </c>
      <c r="CE163" s="163">
        <f t="shared" si="568"/>
        <v>164036.70751496835</v>
      </c>
      <c r="CF163" s="163">
        <f t="shared" si="568"/>
        <v>164036.70751496835</v>
      </c>
      <c r="CG163" s="163">
        <f t="shared" si="568"/>
        <v>164036.70751496835</v>
      </c>
      <c r="CH163" s="40"/>
      <c r="CI163" s="143">
        <f t="shared" si="482"/>
        <v>1366.9725626247362</v>
      </c>
      <c r="CJ163" s="143">
        <f t="shared" si="483"/>
        <v>12302.753063622626</v>
      </c>
      <c r="CK163" s="143">
        <f t="shared" si="484"/>
        <v>42786.24121015425</v>
      </c>
      <c r="CL163" s="143">
        <f t="shared" si="485"/>
        <v>236212.85882155437</v>
      </c>
      <c r="CM163" s="143">
        <f t="shared" si="486"/>
        <v>656146.83005987341</v>
      </c>
      <c r="CN163" s="40"/>
      <c r="CO163" s="308"/>
      <c r="CP163" s="308"/>
      <c r="CQ163" s="308"/>
      <c r="CR163" s="308"/>
      <c r="CS163" s="308"/>
      <c r="CT163" s="308"/>
      <c r="CU163" s="308"/>
      <c r="CV163" s="308"/>
    </row>
    <row r="164" spans="1:100" s="303" customFormat="1" hidden="1" outlineLevel="3" x14ac:dyDescent="0.3">
      <c r="A164" s="80"/>
      <c r="B164" s="173" t="str">
        <f>A195</f>
        <v>Sales &amp; Marketing Expenses</v>
      </c>
      <c r="C164" s="80"/>
      <c r="D164" s="80"/>
      <c r="E164" s="16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  <c r="AA164" s="163"/>
      <c r="AB164" s="163"/>
      <c r="AC164" s="163"/>
      <c r="AD164" s="163"/>
      <c r="AE164" s="163"/>
      <c r="AF164" s="163"/>
      <c r="AG164" s="163"/>
      <c r="AH164" s="163"/>
      <c r="AI164" s="163"/>
      <c r="AJ164" s="163"/>
      <c r="AK164" s="163"/>
      <c r="AL164" s="163"/>
      <c r="AM164" s="163"/>
      <c r="AN164" s="163"/>
      <c r="AO164" s="163"/>
      <c r="AP164" s="163"/>
      <c r="AQ164" s="163"/>
      <c r="AR164" s="163"/>
      <c r="AS164" s="163"/>
      <c r="AT164" s="163"/>
      <c r="AU164" s="163"/>
      <c r="AV164" s="163"/>
      <c r="AW164" s="163"/>
      <c r="AX164" s="163"/>
      <c r="AY164" s="163"/>
      <c r="AZ164" s="163"/>
      <c r="BA164" s="163"/>
      <c r="BB164" s="163"/>
      <c r="BC164" s="163"/>
      <c r="BD164" s="163"/>
      <c r="BE164" s="163"/>
      <c r="BF164" s="163"/>
      <c r="BG164" s="163"/>
      <c r="BH164" s="163"/>
      <c r="BI164" s="163"/>
      <c r="BJ164" s="163"/>
      <c r="BK164" s="163"/>
      <c r="BL164" s="163"/>
      <c r="BM164" s="40"/>
      <c r="BN164" s="163">
        <f t="shared" si="554"/>
        <v>0</v>
      </c>
      <c r="BO164" s="163">
        <f t="shared" si="555"/>
        <v>0</v>
      </c>
      <c r="BP164" s="163">
        <f t="shared" si="556"/>
        <v>0</v>
      </c>
      <c r="BQ164" s="163">
        <f t="shared" si="557"/>
        <v>0</v>
      </c>
      <c r="BR164" s="163">
        <f t="shared" si="558"/>
        <v>0</v>
      </c>
      <c r="BS164" s="163">
        <f t="shared" si="559"/>
        <v>0</v>
      </c>
      <c r="BT164" s="163">
        <f t="shared" si="560"/>
        <v>0</v>
      </c>
      <c r="BU164" s="163">
        <f t="shared" si="561"/>
        <v>0</v>
      </c>
      <c r="BV164" s="163">
        <f t="shared" si="562"/>
        <v>0</v>
      </c>
      <c r="BW164" s="163">
        <f t="shared" si="563"/>
        <v>0</v>
      </c>
      <c r="BX164" s="163">
        <f t="shared" si="564"/>
        <v>0</v>
      </c>
      <c r="BY164" s="163">
        <f t="shared" si="565"/>
        <v>0</v>
      </c>
      <c r="BZ164" s="163">
        <f t="shared" si="566"/>
        <v>0</v>
      </c>
      <c r="CA164" s="163"/>
      <c r="CB164" s="163"/>
      <c r="CC164" s="163"/>
      <c r="CD164" s="163"/>
      <c r="CE164" s="163"/>
      <c r="CF164" s="163"/>
      <c r="CG164" s="163"/>
      <c r="CH164" s="40"/>
      <c r="CI164" s="143"/>
      <c r="CJ164" s="143"/>
      <c r="CK164" s="143"/>
      <c r="CL164" s="143"/>
      <c r="CM164" s="143"/>
      <c r="CN164" s="40"/>
      <c r="CO164" s="308"/>
      <c r="CP164" s="308"/>
      <c r="CQ164" s="308"/>
      <c r="CR164" s="308"/>
      <c r="CS164" s="308"/>
      <c r="CT164" s="308"/>
      <c r="CU164" s="308"/>
      <c r="CV164" s="308"/>
    </row>
    <row r="165" spans="1:100" s="303" customFormat="1" hidden="1" outlineLevel="3" x14ac:dyDescent="0.3">
      <c r="A165" s="80"/>
      <c r="B165" s="75" t="s">
        <v>136</v>
      </c>
      <c r="C165" s="80"/>
      <c r="D165" s="80"/>
      <c r="E165" s="77"/>
      <c r="F165" s="77"/>
      <c r="G165" s="77"/>
      <c r="H165" s="77">
        <f>250</f>
        <v>250</v>
      </c>
      <c r="I165" s="77">
        <f>250</f>
        <v>250</v>
      </c>
      <c r="J165" s="77">
        <f>250</f>
        <v>250</v>
      </c>
      <c r="K165" s="77">
        <f>250</f>
        <v>250</v>
      </c>
      <c r="L165" s="77">
        <f>250</f>
        <v>250</v>
      </c>
      <c r="M165" s="77">
        <f>250</f>
        <v>250</v>
      </c>
      <c r="N165" s="77">
        <f>250</f>
        <v>250</v>
      </c>
      <c r="O165" s="77">
        <f>250</f>
        <v>250</v>
      </c>
      <c r="P165" s="77">
        <f>250</f>
        <v>250</v>
      </c>
      <c r="Q165" s="77">
        <f>250</f>
        <v>250</v>
      </c>
      <c r="R165" s="77">
        <f>250</f>
        <v>250</v>
      </c>
      <c r="S165" s="77">
        <f>250</f>
        <v>250</v>
      </c>
      <c r="T165" s="77">
        <f>250</f>
        <v>250</v>
      </c>
      <c r="U165" s="77">
        <f>250</f>
        <v>250</v>
      </c>
      <c r="V165" s="77">
        <f>250</f>
        <v>250</v>
      </c>
      <c r="W165" s="77">
        <f>250</f>
        <v>250</v>
      </c>
      <c r="X165" s="77">
        <f>250</f>
        <v>250</v>
      </c>
      <c r="Y165" s="77">
        <f>250</f>
        <v>250</v>
      </c>
      <c r="Z165" s="77">
        <f>250</f>
        <v>250</v>
      </c>
      <c r="AA165" s="77">
        <f>250</f>
        <v>250</v>
      </c>
      <c r="AB165" s="77">
        <f>250</f>
        <v>250</v>
      </c>
      <c r="AC165" s="77">
        <f>250</f>
        <v>250</v>
      </c>
      <c r="AD165" s="77">
        <f>250</f>
        <v>250</v>
      </c>
      <c r="AE165" s="77">
        <f>250</f>
        <v>250</v>
      </c>
      <c r="AF165" s="77">
        <f>250</f>
        <v>250</v>
      </c>
      <c r="AG165" s="77">
        <f>250</f>
        <v>250</v>
      </c>
      <c r="AH165" s="77">
        <f>250</f>
        <v>250</v>
      </c>
      <c r="AI165" s="77">
        <f>250</f>
        <v>250</v>
      </c>
      <c r="AJ165" s="77">
        <f>250</f>
        <v>250</v>
      </c>
      <c r="AK165" s="77">
        <f>250</f>
        <v>250</v>
      </c>
      <c r="AL165" s="77">
        <f>250</f>
        <v>250</v>
      </c>
      <c r="AM165" s="77">
        <f>250</f>
        <v>250</v>
      </c>
      <c r="AN165" s="77">
        <f>250</f>
        <v>250</v>
      </c>
      <c r="AO165" s="77">
        <f>250</f>
        <v>250</v>
      </c>
      <c r="AP165" s="77">
        <f>250</f>
        <v>250</v>
      </c>
      <c r="AQ165" s="77">
        <f>250</f>
        <v>250</v>
      </c>
      <c r="AR165" s="77">
        <f>250</f>
        <v>250</v>
      </c>
      <c r="AS165" s="77">
        <f>250</f>
        <v>250</v>
      </c>
      <c r="AT165" s="77">
        <f>250</f>
        <v>250</v>
      </c>
      <c r="AU165" s="77">
        <f>250</f>
        <v>250</v>
      </c>
      <c r="AV165" s="77">
        <f>250</f>
        <v>250</v>
      </c>
      <c r="AW165" s="77">
        <f>250</f>
        <v>250</v>
      </c>
      <c r="AX165" s="77">
        <f>250</f>
        <v>250</v>
      </c>
      <c r="AY165" s="77">
        <f>250</f>
        <v>250</v>
      </c>
      <c r="AZ165" s="77">
        <f>250</f>
        <v>250</v>
      </c>
      <c r="BA165" s="77">
        <f>250</f>
        <v>250</v>
      </c>
      <c r="BB165" s="77">
        <f>250</f>
        <v>250</v>
      </c>
      <c r="BC165" s="77">
        <f>250</f>
        <v>250</v>
      </c>
      <c r="BD165" s="77">
        <f>250</f>
        <v>250</v>
      </c>
      <c r="BE165" s="77">
        <f>250</f>
        <v>250</v>
      </c>
      <c r="BF165" s="77">
        <f>250</f>
        <v>250</v>
      </c>
      <c r="BG165" s="77">
        <f>250</f>
        <v>250</v>
      </c>
      <c r="BH165" s="77">
        <f>250</f>
        <v>250</v>
      </c>
      <c r="BI165" s="77">
        <f>250</f>
        <v>250</v>
      </c>
      <c r="BJ165" s="77">
        <f>250</f>
        <v>250</v>
      </c>
      <c r="BK165" s="77">
        <f>250</f>
        <v>250</v>
      </c>
      <c r="BL165" s="77">
        <f>250</f>
        <v>250</v>
      </c>
      <c r="BM165" s="40"/>
      <c r="BN165" s="107">
        <f t="shared" si="554"/>
        <v>0</v>
      </c>
      <c r="BO165" s="107">
        <f t="shared" si="555"/>
        <v>750</v>
      </c>
      <c r="BP165" s="107">
        <f t="shared" si="556"/>
        <v>750</v>
      </c>
      <c r="BQ165" s="107">
        <f t="shared" si="557"/>
        <v>750</v>
      </c>
      <c r="BR165" s="107">
        <f t="shared" si="558"/>
        <v>750</v>
      </c>
      <c r="BS165" s="107">
        <f t="shared" si="559"/>
        <v>750</v>
      </c>
      <c r="BT165" s="107">
        <f t="shared" si="560"/>
        <v>750</v>
      </c>
      <c r="BU165" s="107">
        <f t="shared" si="561"/>
        <v>750</v>
      </c>
      <c r="BV165" s="107">
        <f t="shared" si="562"/>
        <v>750</v>
      </c>
      <c r="BW165" s="107">
        <f t="shared" si="563"/>
        <v>750</v>
      </c>
      <c r="BX165" s="107">
        <f t="shared" si="564"/>
        <v>750</v>
      </c>
      <c r="BY165" s="107">
        <f t="shared" si="565"/>
        <v>750</v>
      </c>
      <c r="BZ165" s="107">
        <f t="shared" si="566"/>
        <v>750</v>
      </c>
      <c r="CA165" s="107">
        <f t="shared" ref="CA165:CA220" si="569">SUM(AR165:AT165)</f>
        <v>750</v>
      </c>
      <c r="CB165" s="107">
        <f t="shared" ref="CB165:CB220" si="570">SUM(AU165:AW165)</f>
        <v>750</v>
      </c>
      <c r="CC165" s="107">
        <f t="shared" ref="CC165:CC220" si="571">SUM(AX165:AZ165)</f>
        <v>750</v>
      </c>
      <c r="CD165" s="107">
        <f t="shared" ref="CD165:CD220" si="572">SUM(BA165:BC165)</f>
        <v>750</v>
      </c>
      <c r="CE165" s="107">
        <f t="shared" ref="CE165:CE220" si="573">SUM(BD165:BF165)</f>
        <v>750</v>
      </c>
      <c r="CF165" s="107">
        <f t="shared" ref="CF165:CF220" si="574">SUM(BG165:BI165)</f>
        <v>750</v>
      </c>
      <c r="CG165" s="107">
        <f t="shared" ref="CG165:CG220" si="575">SUM(BJ165:BL165)</f>
        <v>750</v>
      </c>
      <c r="CH165" s="40"/>
      <c r="CI165" s="143">
        <f t="shared" si="482"/>
        <v>2250</v>
      </c>
      <c r="CJ165" s="143">
        <f t="shared" si="483"/>
        <v>3000</v>
      </c>
      <c r="CK165" s="143">
        <f t="shared" si="484"/>
        <v>3000</v>
      </c>
      <c r="CL165" s="143">
        <f t="shared" si="485"/>
        <v>3000</v>
      </c>
      <c r="CM165" s="143">
        <f t="shared" si="486"/>
        <v>3000</v>
      </c>
      <c r="CN165" s="40"/>
      <c r="CO165" s="308"/>
      <c r="CP165" s="308"/>
      <c r="CQ165" s="308"/>
      <c r="CR165" s="308"/>
      <c r="CS165" s="308"/>
      <c r="CT165" s="308"/>
      <c r="CU165" s="308"/>
      <c r="CV165" s="308"/>
    </row>
    <row r="166" spans="1:100" s="303" customFormat="1" hidden="1" outlineLevel="3" x14ac:dyDescent="0.3">
      <c r="A166" s="80"/>
      <c r="B166" s="75" t="s">
        <v>137</v>
      </c>
      <c r="C166" s="80"/>
      <c r="D166" s="80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>
        <v>250</v>
      </c>
      <c r="R166" s="77">
        <v>250</v>
      </c>
      <c r="S166" s="77">
        <v>250</v>
      </c>
      <c r="T166" s="77">
        <v>250</v>
      </c>
      <c r="U166" s="77">
        <v>250</v>
      </c>
      <c r="V166" s="77">
        <v>250</v>
      </c>
      <c r="W166" s="77">
        <v>250</v>
      </c>
      <c r="X166" s="77">
        <v>250</v>
      </c>
      <c r="Y166" s="77">
        <v>250</v>
      </c>
      <c r="Z166" s="77">
        <v>250</v>
      </c>
      <c r="AA166" s="77">
        <v>250</v>
      </c>
      <c r="AB166" s="77">
        <v>250</v>
      </c>
      <c r="AC166" s="77">
        <v>250</v>
      </c>
      <c r="AD166" s="77">
        <v>250</v>
      </c>
      <c r="AE166" s="77">
        <v>250</v>
      </c>
      <c r="AF166" s="77">
        <v>250</v>
      </c>
      <c r="AG166" s="77">
        <v>250</v>
      </c>
      <c r="AH166" s="77">
        <v>250</v>
      </c>
      <c r="AI166" s="77">
        <v>250</v>
      </c>
      <c r="AJ166" s="77">
        <v>250</v>
      </c>
      <c r="AK166" s="77">
        <v>250</v>
      </c>
      <c r="AL166" s="77">
        <v>250</v>
      </c>
      <c r="AM166" s="77">
        <v>250</v>
      </c>
      <c r="AN166" s="77">
        <v>250</v>
      </c>
      <c r="AO166" s="77">
        <v>250</v>
      </c>
      <c r="AP166" s="77">
        <v>250</v>
      </c>
      <c r="AQ166" s="77">
        <v>250</v>
      </c>
      <c r="AR166" s="77">
        <v>250</v>
      </c>
      <c r="AS166" s="77">
        <v>250</v>
      </c>
      <c r="AT166" s="77">
        <v>250</v>
      </c>
      <c r="AU166" s="77">
        <v>250</v>
      </c>
      <c r="AV166" s="77">
        <v>250</v>
      </c>
      <c r="AW166" s="77">
        <v>250</v>
      </c>
      <c r="AX166" s="77">
        <v>250</v>
      </c>
      <c r="AY166" s="77">
        <v>250</v>
      </c>
      <c r="AZ166" s="77">
        <v>250</v>
      </c>
      <c r="BA166" s="77">
        <v>250</v>
      </c>
      <c r="BB166" s="77">
        <v>250</v>
      </c>
      <c r="BC166" s="77">
        <v>250</v>
      </c>
      <c r="BD166" s="77">
        <v>250</v>
      </c>
      <c r="BE166" s="77">
        <v>250</v>
      </c>
      <c r="BF166" s="77">
        <v>250</v>
      </c>
      <c r="BG166" s="77">
        <v>250</v>
      </c>
      <c r="BH166" s="77">
        <v>250</v>
      </c>
      <c r="BI166" s="77">
        <v>250</v>
      </c>
      <c r="BJ166" s="77">
        <v>250</v>
      </c>
      <c r="BK166" s="77">
        <v>250</v>
      </c>
      <c r="BL166" s="77">
        <v>250</v>
      </c>
      <c r="BM166" s="40"/>
      <c r="BN166" s="107">
        <f t="shared" si="554"/>
        <v>0</v>
      </c>
      <c r="BO166" s="107">
        <f t="shared" si="555"/>
        <v>0</v>
      </c>
      <c r="BP166" s="107">
        <f t="shared" si="556"/>
        <v>0</v>
      </c>
      <c r="BQ166" s="107">
        <f t="shared" si="557"/>
        <v>0</v>
      </c>
      <c r="BR166" s="107">
        <f t="shared" si="558"/>
        <v>750</v>
      </c>
      <c r="BS166" s="107">
        <f t="shared" si="559"/>
        <v>750</v>
      </c>
      <c r="BT166" s="107">
        <f t="shared" si="560"/>
        <v>750</v>
      </c>
      <c r="BU166" s="107">
        <f t="shared" si="561"/>
        <v>750</v>
      </c>
      <c r="BV166" s="107">
        <f t="shared" si="562"/>
        <v>750</v>
      </c>
      <c r="BW166" s="107">
        <f t="shared" si="563"/>
        <v>750</v>
      </c>
      <c r="BX166" s="107">
        <f t="shared" si="564"/>
        <v>750</v>
      </c>
      <c r="BY166" s="107">
        <f t="shared" si="565"/>
        <v>750</v>
      </c>
      <c r="BZ166" s="107">
        <f t="shared" si="566"/>
        <v>750</v>
      </c>
      <c r="CA166" s="107">
        <f t="shared" si="569"/>
        <v>750</v>
      </c>
      <c r="CB166" s="107">
        <f t="shared" si="570"/>
        <v>750</v>
      </c>
      <c r="CC166" s="107">
        <f t="shared" si="571"/>
        <v>750</v>
      </c>
      <c r="CD166" s="107">
        <f t="shared" si="572"/>
        <v>750</v>
      </c>
      <c r="CE166" s="107">
        <f t="shared" si="573"/>
        <v>750</v>
      </c>
      <c r="CF166" s="107">
        <f t="shared" si="574"/>
        <v>750</v>
      </c>
      <c r="CG166" s="107">
        <f t="shared" si="575"/>
        <v>750</v>
      </c>
      <c r="CH166" s="40"/>
      <c r="CI166" s="143">
        <f t="shared" si="482"/>
        <v>0</v>
      </c>
      <c r="CJ166" s="143">
        <f t="shared" si="483"/>
        <v>3000</v>
      </c>
      <c r="CK166" s="143">
        <f t="shared" si="484"/>
        <v>3000</v>
      </c>
      <c r="CL166" s="143">
        <f t="shared" si="485"/>
        <v>3000</v>
      </c>
      <c r="CM166" s="143">
        <f t="shared" si="486"/>
        <v>3000</v>
      </c>
      <c r="CN166" s="40"/>
      <c r="CO166" s="308"/>
      <c r="CP166" s="308"/>
      <c r="CQ166" s="308"/>
      <c r="CR166" s="308"/>
      <c r="CS166" s="308"/>
      <c r="CT166" s="308"/>
      <c r="CU166" s="308"/>
      <c r="CV166" s="308"/>
    </row>
    <row r="167" spans="1:100" s="303" customFormat="1" hidden="1" outlineLevel="3" x14ac:dyDescent="0.3">
      <c r="A167" s="80"/>
      <c r="B167" s="76" t="s">
        <v>138</v>
      </c>
      <c r="C167" s="80"/>
      <c r="D167" s="80"/>
      <c r="E167" s="77">
        <f>250</f>
        <v>250</v>
      </c>
      <c r="F167" s="77">
        <f>250</f>
        <v>250</v>
      </c>
      <c r="G167" s="77">
        <v>2250</v>
      </c>
      <c r="H167" s="77">
        <f>250</f>
        <v>250</v>
      </c>
      <c r="I167" s="77">
        <f>250</f>
        <v>250</v>
      </c>
      <c r="J167" s="77">
        <f>250</f>
        <v>250</v>
      </c>
      <c r="K167" s="77">
        <f>250</f>
        <v>250</v>
      </c>
      <c r="L167" s="77">
        <f>250</f>
        <v>250</v>
      </c>
      <c r="M167" s="77">
        <f>250</f>
        <v>250</v>
      </c>
      <c r="N167" s="77">
        <f>250</f>
        <v>250</v>
      </c>
      <c r="O167" s="77">
        <f>250</f>
        <v>250</v>
      </c>
      <c r="P167" s="77">
        <f>250</f>
        <v>250</v>
      </c>
      <c r="Q167" s="77">
        <f>250</f>
        <v>250</v>
      </c>
      <c r="R167" s="77">
        <f>250</f>
        <v>250</v>
      </c>
      <c r="S167" s="77">
        <f>250</f>
        <v>250</v>
      </c>
      <c r="T167" s="77">
        <f>250</f>
        <v>250</v>
      </c>
      <c r="U167" s="77">
        <f>250</f>
        <v>250</v>
      </c>
      <c r="V167" s="77">
        <f>250</f>
        <v>250</v>
      </c>
      <c r="W167" s="77">
        <f>250</f>
        <v>250</v>
      </c>
      <c r="X167" s="77">
        <f>250</f>
        <v>250</v>
      </c>
      <c r="Y167" s="77">
        <f>250</f>
        <v>250</v>
      </c>
      <c r="Z167" s="77">
        <f>250</f>
        <v>250</v>
      </c>
      <c r="AA167" s="77">
        <f>250</f>
        <v>250</v>
      </c>
      <c r="AB167" s="77">
        <f>250</f>
        <v>250</v>
      </c>
      <c r="AC167" s="77">
        <f>250</f>
        <v>250</v>
      </c>
      <c r="AD167" s="77">
        <f>250</f>
        <v>250</v>
      </c>
      <c r="AE167" s="77">
        <f>250</f>
        <v>250</v>
      </c>
      <c r="AF167" s="77">
        <f>250</f>
        <v>250</v>
      </c>
      <c r="AG167" s="77">
        <f>250</f>
        <v>250</v>
      </c>
      <c r="AH167" s="77">
        <f>250</f>
        <v>250</v>
      </c>
      <c r="AI167" s="77">
        <f>250</f>
        <v>250</v>
      </c>
      <c r="AJ167" s="77">
        <f>250</f>
        <v>250</v>
      </c>
      <c r="AK167" s="77">
        <f>250</f>
        <v>250</v>
      </c>
      <c r="AL167" s="77">
        <f>250</f>
        <v>250</v>
      </c>
      <c r="AM167" s="77">
        <f>250</f>
        <v>250</v>
      </c>
      <c r="AN167" s="77">
        <f>250</f>
        <v>250</v>
      </c>
      <c r="AO167" s="77">
        <f>250</f>
        <v>250</v>
      </c>
      <c r="AP167" s="77">
        <f>250</f>
        <v>250</v>
      </c>
      <c r="AQ167" s="77">
        <f>250</f>
        <v>250</v>
      </c>
      <c r="AR167" s="77">
        <f>250</f>
        <v>250</v>
      </c>
      <c r="AS167" s="77">
        <f>250</f>
        <v>250</v>
      </c>
      <c r="AT167" s="77">
        <f>250</f>
        <v>250</v>
      </c>
      <c r="AU167" s="77">
        <f>250</f>
        <v>250</v>
      </c>
      <c r="AV167" s="77">
        <f>250</f>
        <v>250</v>
      </c>
      <c r="AW167" s="77">
        <f>250</f>
        <v>250</v>
      </c>
      <c r="AX167" s="77">
        <f>250</f>
        <v>250</v>
      </c>
      <c r="AY167" s="77">
        <f>250</f>
        <v>250</v>
      </c>
      <c r="AZ167" s="77">
        <f>250</f>
        <v>250</v>
      </c>
      <c r="BA167" s="77">
        <f>250</f>
        <v>250</v>
      </c>
      <c r="BB167" s="77">
        <f>250</f>
        <v>250</v>
      </c>
      <c r="BC167" s="77">
        <f>250</f>
        <v>250</v>
      </c>
      <c r="BD167" s="77">
        <f>250</f>
        <v>250</v>
      </c>
      <c r="BE167" s="77">
        <f>250</f>
        <v>250</v>
      </c>
      <c r="BF167" s="77">
        <f>250</f>
        <v>250</v>
      </c>
      <c r="BG167" s="77">
        <f>250</f>
        <v>250</v>
      </c>
      <c r="BH167" s="77">
        <f>250</f>
        <v>250</v>
      </c>
      <c r="BI167" s="77">
        <f>250</f>
        <v>250</v>
      </c>
      <c r="BJ167" s="77">
        <f>250</f>
        <v>250</v>
      </c>
      <c r="BK167" s="77">
        <f>250</f>
        <v>250</v>
      </c>
      <c r="BL167" s="77">
        <f>250</f>
        <v>250</v>
      </c>
      <c r="BM167" s="40"/>
      <c r="BN167" s="107">
        <f t="shared" si="554"/>
        <v>2750</v>
      </c>
      <c r="BO167" s="107">
        <f t="shared" si="555"/>
        <v>750</v>
      </c>
      <c r="BP167" s="107">
        <f t="shared" si="556"/>
        <v>750</v>
      </c>
      <c r="BQ167" s="107">
        <f t="shared" si="557"/>
        <v>750</v>
      </c>
      <c r="BR167" s="107">
        <f t="shared" si="558"/>
        <v>750</v>
      </c>
      <c r="BS167" s="107">
        <f t="shared" si="559"/>
        <v>750</v>
      </c>
      <c r="BT167" s="107">
        <f t="shared" si="560"/>
        <v>750</v>
      </c>
      <c r="BU167" s="107">
        <f t="shared" si="561"/>
        <v>750</v>
      </c>
      <c r="BV167" s="107">
        <f t="shared" si="562"/>
        <v>750</v>
      </c>
      <c r="BW167" s="107">
        <f t="shared" si="563"/>
        <v>750</v>
      </c>
      <c r="BX167" s="107">
        <f t="shared" si="564"/>
        <v>750</v>
      </c>
      <c r="BY167" s="107">
        <f t="shared" si="565"/>
        <v>750</v>
      </c>
      <c r="BZ167" s="107">
        <f t="shared" si="566"/>
        <v>750</v>
      </c>
      <c r="CA167" s="107">
        <f t="shared" si="569"/>
        <v>750</v>
      </c>
      <c r="CB167" s="107">
        <f t="shared" si="570"/>
        <v>750</v>
      </c>
      <c r="CC167" s="107">
        <f t="shared" si="571"/>
        <v>750</v>
      </c>
      <c r="CD167" s="107">
        <f t="shared" si="572"/>
        <v>750</v>
      </c>
      <c r="CE167" s="107">
        <f t="shared" si="573"/>
        <v>750</v>
      </c>
      <c r="CF167" s="107">
        <f t="shared" si="574"/>
        <v>750</v>
      </c>
      <c r="CG167" s="107">
        <f t="shared" si="575"/>
        <v>750</v>
      </c>
      <c r="CH167" s="40"/>
      <c r="CI167" s="143">
        <f t="shared" si="482"/>
        <v>5000</v>
      </c>
      <c r="CJ167" s="143">
        <f t="shared" si="483"/>
        <v>3000</v>
      </c>
      <c r="CK167" s="143">
        <f t="shared" si="484"/>
        <v>3000</v>
      </c>
      <c r="CL167" s="143">
        <f t="shared" si="485"/>
        <v>3000</v>
      </c>
      <c r="CM167" s="143">
        <f t="shared" si="486"/>
        <v>3000</v>
      </c>
      <c r="CN167" s="40"/>
    </row>
    <row r="168" spans="1:100" s="303" customFormat="1" hidden="1" outlineLevel="3" x14ac:dyDescent="0.3">
      <c r="A168" s="80"/>
      <c r="B168" s="173" t="str">
        <f>A203</f>
        <v>General &amp; Administrative Expenses</v>
      </c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A168" s="80"/>
      <c r="BB168" s="80"/>
      <c r="BC168" s="80"/>
      <c r="BD168" s="80"/>
      <c r="BE168" s="80"/>
      <c r="BF168" s="80"/>
      <c r="BG168" s="80"/>
      <c r="BH168" s="80"/>
      <c r="BI168" s="80"/>
      <c r="BJ168" s="80"/>
      <c r="BK168" s="80"/>
      <c r="BL168" s="80"/>
      <c r="BM168" s="40"/>
      <c r="BN168" s="80">
        <f t="shared" si="554"/>
        <v>0</v>
      </c>
      <c r="BO168" s="80">
        <f t="shared" si="555"/>
        <v>0</v>
      </c>
      <c r="BP168" s="80">
        <f t="shared" si="556"/>
        <v>0</v>
      </c>
      <c r="BQ168" s="80">
        <f t="shared" si="557"/>
        <v>0</v>
      </c>
      <c r="BR168" s="80">
        <f t="shared" si="558"/>
        <v>0</v>
      </c>
      <c r="BS168" s="80">
        <f t="shared" si="559"/>
        <v>0</v>
      </c>
      <c r="BT168" s="80">
        <f t="shared" si="560"/>
        <v>0</v>
      </c>
      <c r="BU168" s="80">
        <f t="shared" si="561"/>
        <v>0</v>
      </c>
      <c r="BV168" s="80">
        <f t="shared" si="562"/>
        <v>0</v>
      </c>
      <c r="BW168" s="80">
        <f t="shared" si="563"/>
        <v>0</v>
      </c>
      <c r="BX168" s="80">
        <f t="shared" si="564"/>
        <v>0</v>
      </c>
      <c r="BY168" s="80">
        <f t="shared" si="565"/>
        <v>0</v>
      </c>
      <c r="BZ168" s="80">
        <f t="shared" si="566"/>
        <v>0</v>
      </c>
      <c r="CA168" s="80"/>
      <c r="CB168" s="80"/>
      <c r="CC168" s="80"/>
      <c r="CD168" s="80"/>
      <c r="CE168" s="80"/>
      <c r="CF168" s="80"/>
      <c r="CG168" s="80"/>
      <c r="CH168" s="40"/>
      <c r="CI168" s="143"/>
      <c r="CJ168" s="143"/>
      <c r="CK168" s="143"/>
      <c r="CL168" s="143"/>
      <c r="CM168" s="143"/>
      <c r="CN168" s="40"/>
    </row>
    <row r="169" spans="1:100" s="303" customFormat="1" hidden="1" outlineLevel="3" x14ac:dyDescent="0.3">
      <c r="A169" s="80"/>
      <c r="B169" s="6" t="s">
        <v>141</v>
      </c>
      <c r="C169" s="80"/>
      <c r="D169" s="80"/>
      <c r="E169" s="14">
        <f>1500</f>
        <v>1500</v>
      </c>
      <c r="F169" s="14">
        <f>1500</f>
        <v>1500</v>
      </c>
      <c r="G169" s="14">
        <f>1500</f>
        <v>1500</v>
      </c>
      <c r="H169" s="14">
        <f>1500</f>
        <v>1500</v>
      </c>
      <c r="I169" s="14">
        <f>1500</f>
        <v>1500</v>
      </c>
      <c r="J169" s="14">
        <f>1500</f>
        <v>1500</v>
      </c>
      <c r="K169" s="14">
        <f>1500</f>
        <v>1500</v>
      </c>
      <c r="L169" s="14">
        <f>1500</f>
        <v>1500</v>
      </c>
      <c r="M169" s="14">
        <f>1500</f>
        <v>1500</v>
      </c>
      <c r="N169" s="14">
        <f>1500</f>
        <v>1500</v>
      </c>
      <c r="O169" s="14">
        <f>1500</f>
        <v>1500</v>
      </c>
      <c r="P169" s="14">
        <f>1500</f>
        <v>1500</v>
      </c>
      <c r="Q169" s="14">
        <f>1500</f>
        <v>1500</v>
      </c>
      <c r="R169" s="14">
        <f>1500</f>
        <v>1500</v>
      </c>
      <c r="S169" s="14">
        <f>1500</f>
        <v>1500</v>
      </c>
      <c r="T169" s="14">
        <f>1500</f>
        <v>1500</v>
      </c>
      <c r="U169" s="14">
        <f>1500</f>
        <v>1500</v>
      </c>
      <c r="V169" s="14">
        <f>1500</f>
        <v>1500</v>
      </c>
      <c r="W169" s="14">
        <f>1500</f>
        <v>1500</v>
      </c>
      <c r="X169" s="14">
        <f>1500</f>
        <v>1500</v>
      </c>
      <c r="Y169" s="14">
        <f>1500</f>
        <v>1500</v>
      </c>
      <c r="Z169" s="14">
        <f>1500</f>
        <v>1500</v>
      </c>
      <c r="AA169" s="14">
        <f>1500</f>
        <v>1500</v>
      </c>
      <c r="AB169" s="14">
        <f>1500</f>
        <v>1500</v>
      </c>
      <c r="AC169" s="14">
        <f>1500</f>
        <v>1500</v>
      </c>
      <c r="AD169" s="14">
        <f>1500</f>
        <v>1500</v>
      </c>
      <c r="AE169" s="14">
        <f>1500</f>
        <v>1500</v>
      </c>
      <c r="AF169" s="14">
        <f>1500</f>
        <v>1500</v>
      </c>
      <c r="AG169" s="14">
        <f>1500</f>
        <v>1500</v>
      </c>
      <c r="AH169" s="14">
        <f>1500</f>
        <v>1500</v>
      </c>
      <c r="AI169" s="14">
        <f>1500</f>
        <v>1500</v>
      </c>
      <c r="AJ169" s="14">
        <f>1500</f>
        <v>1500</v>
      </c>
      <c r="AK169" s="14">
        <f>1500</f>
        <v>1500</v>
      </c>
      <c r="AL169" s="14">
        <f>1500</f>
        <v>1500</v>
      </c>
      <c r="AM169" s="14">
        <f>1500</f>
        <v>1500</v>
      </c>
      <c r="AN169" s="14">
        <f>1500</f>
        <v>1500</v>
      </c>
      <c r="AO169" s="14">
        <f>1500</f>
        <v>1500</v>
      </c>
      <c r="AP169" s="14">
        <f>1500</f>
        <v>1500</v>
      </c>
      <c r="AQ169" s="14">
        <f>1500</f>
        <v>1500</v>
      </c>
      <c r="AR169" s="14">
        <f>1500</f>
        <v>1500</v>
      </c>
      <c r="AS169" s="14">
        <f>1500</f>
        <v>1500</v>
      </c>
      <c r="AT169" s="14">
        <f>1500</f>
        <v>1500</v>
      </c>
      <c r="AU169" s="14">
        <f>1500</f>
        <v>1500</v>
      </c>
      <c r="AV169" s="14">
        <f>1500</f>
        <v>1500</v>
      </c>
      <c r="AW169" s="14">
        <f>1500</f>
        <v>1500</v>
      </c>
      <c r="AX169" s="14">
        <f>1500</f>
        <v>1500</v>
      </c>
      <c r="AY169" s="14">
        <f>1500</f>
        <v>1500</v>
      </c>
      <c r="AZ169" s="14">
        <f>1500</f>
        <v>1500</v>
      </c>
      <c r="BA169" s="14">
        <f>1500</f>
        <v>1500</v>
      </c>
      <c r="BB169" s="14">
        <f>1500</f>
        <v>1500</v>
      </c>
      <c r="BC169" s="14">
        <f>1500</f>
        <v>1500</v>
      </c>
      <c r="BD169" s="14">
        <f>1500</f>
        <v>1500</v>
      </c>
      <c r="BE169" s="14">
        <f>1500</f>
        <v>1500</v>
      </c>
      <c r="BF169" s="14">
        <f>1500</f>
        <v>1500</v>
      </c>
      <c r="BG169" s="14">
        <f>1500</f>
        <v>1500</v>
      </c>
      <c r="BH169" s="14">
        <f>1500</f>
        <v>1500</v>
      </c>
      <c r="BI169" s="14">
        <f>1500</f>
        <v>1500</v>
      </c>
      <c r="BJ169" s="14">
        <f>1500</f>
        <v>1500</v>
      </c>
      <c r="BK169" s="14">
        <f>1500</f>
        <v>1500</v>
      </c>
      <c r="BL169" s="14">
        <f>1500</f>
        <v>1500</v>
      </c>
      <c r="BM169" s="40"/>
      <c r="BN169" s="118">
        <f t="shared" si="554"/>
        <v>4500</v>
      </c>
      <c r="BO169" s="118">
        <f t="shared" si="555"/>
        <v>4500</v>
      </c>
      <c r="BP169" s="118">
        <f t="shared" si="556"/>
        <v>4500</v>
      </c>
      <c r="BQ169" s="118">
        <f t="shared" si="557"/>
        <v>4500</v>
      </c>
      <c r="BR169" s="118">
        <f t="shared" si="558"/>
        <v>4500</v>
      </c>
      <c r="BS169" s="118">
        <f t="shared" si="559"/>
        <v>4500</v>
      </c>
      <c r="BT169" s="118">
        <f t="shared" si="560"/>
        <v>4500</v>
      </c>
      <c r="BU169" s="118">
        <f t="shared" si="561"/>
        <v>4500</v>
      </c>
      <c r="BV169" s="118">
        <f t="shared" si="562"/>
        <v>4500</v>
      </c>
      <c r="BW169" s="118">
        <f t="shared" si="563"/>
        <v>4500</v>
      </c>
      <c r="BX169" s="118">
        <f t="shared" si="564"/>
        <v>4500</v>
      </c>
      <c r="BY169" s="118">
        <f t="shared" si="565"/>
        <v>4500</v>
      </c>
      <c r="BZ169" s="118">
        <f t="shared" si="566"/>
        <v>4500</v>
      </c>
      <c r="CA169" s="118">
        <f t="shared" si="569"/>
        <v>4500</v>
      </c>
      <c r="CB169" s="118">
        <f t="shared" si="570"/>
        <v>4500</v>
      </c>
      <c r="CC169" s="118">
        <f t="shared" si="571"/>
        <v>4500</v>
      </c>
      <c r="CD169" s="118">
        <f t="shared" si="572"/>
        <v>4500</v>
      </c>
      <c r="CE169" s="118">
        <f t="shared" si="573"/>
        <v>4500</v>
      </c>
      <c r="CF169" s="118">
        <f t="shared" si="574"/>
        <v>4500</v>
      </c>
      <c r="CG169" s="118">
        <f t="shared" si="575"/>
        <v>4500</v>
      </c>
      <c r="CH169" s="40"/>
      <c r="CI169" s="143">
        <f t="shared" si="482"/>
        <v>18000</v>
      </c>
      <c r="CJ169" s="143">
        <f t="shared" si="483"/>
        <v>18000</v>
      </c>
      <c r="CK169" s="143">
        <f t="shared" si="484"/>
        <v>18000</v>
      </c>
      <c r="CL169" s="143">
        <f t="shared" si="485"/>
        <v>18000</v>
      </c>
      <c r="CM169" s="143">
        <f t="shared" si="486"/>
        <v>18000</v>
      </c>
      <c r="CN169" s="40"/>
    </row>
    <row r="170" spans="1:100" s="303" customFormat="1" hidden="1" outlineLevel="3" x14ac:dyDescent="0.3">
      <c r="A170" s="80"/>
      <c r="B170" s="6" t="s">
        <v>142</v>
      </c>
      <c r="C170" s="80"/>
      <c r="D170" s="80"/>
      <c r="E170" s="14">
        <v>500</v>
      </c>
      <c r="F170" s="14">
        <v>500</v>
      </c>
      <c r="G170" s="14">
        <v>500</v>
      </c>
      <c r="H170" s="14">
        <v>500</v>
      </c>
      <c r="I170" s="14">
        <v>500</v>
      </c>
      <c r="J170" s="14">
        <v>500</v>
      </c>
      <c r="K170" s="14">
        <v>500</v>
      </c>
      <c r="L170" s="14">
        <v>500</v>
      </c>
      <c r="M170" s="14">
        <v>500</v>
      </c>
      <c r="N170" s="14">
        <v>500</v>
      </c>
      <c r="O170" s="14">
        <v>500</v>
      </c>
      <c r="P170" s="14">
        <v>500</v>
      </c>
      <c r="Q170" s="14">
        <v>500</v>
      </c>
      <c r="R170" s="14">
        <v>500</v>
      </c>
      <c r="S170" s="14">
        <v>500</v>
      </c>
      <c r="T170" s="14">
        <v>500</v>
      </c>
      <c r="U170" s="14">
        <v>500</v>
      </c>
      <c r="V170" s="14">
        <v>500</v>
      </c>
      <c r="W170" s="14">
        <v>500</v>
      </c>
      <c r="X170" s="14">
        <v>500</v>
      </c>
      <c r="Y170" s="14">
        <v>500</v>
      </c>
      <c r="Z170" s="14">
        <v>500</v>
      </c>
      <c r="AA170" s="14">
        <v>500</v>
      </c>
      <c r="AB170" s="14">
        <v>500</v>
      </c>
      <c r="AC170" s="14">
        <v>500</v>
      </c>
      <c r="AD170" s="14">
        <v>500</v>
      </c>
      <c r="AE170" s="14">
        <v>500</v>
      </c>
      <c r="AF170" s="14">
        <v>500</v>
      </c>
      <c r="AG170" s="14">
        <v>500</v>
      </c>
      <c r="AH170" s="14">
        <v>500</v>
      </c>
      <c r="AI170" s="14">
        <v>500</v>
      </c>
      <c r="AJ170" s="14">
        <v>500</v>
      </c>
      <c r="AK170" s="14">
        <v>500</v>
      </c>
      <c r="AL170" s="14">
        <v>500</v>
      </c>
      <c r="AM170" s="14">
        <v>500</v>
      </c>
      <c r="AN170" s="14">
        <v>500</v>
      </c>
      <c r="AO170" s="14">
        <v>500</v>
      </c>
      <c r="AP170" s="14">
        <v>500</v>
      </c>
      <c r="AQ170" s="14">
        <v>500</v>
      </c>
      <c r="AR170" s="14">
        <v>500</v>
      </c>
      <c r="AS170" s="14">
        <v>500</v>
      </c>
      <c r="AT170" s="14">
        <v>500</v>
      </c>
      <c r="AU170" s="14">
        <v>500</v>
      </c>
      <c r="AV170" s="14">
        <v>500</v>
      </c>
      <c r="AW170" s="14">
        <v>500</v>
      </c>
      <c r="AX170" s="14">
        <v>500</v>
      </c>
      <c r="AY170" s="14">
        <v>500</v>
      </c>
      <c r="AZ170" s="14">
        <v>500</v>
      </c>
      <c r="BA170" s="14">
        <v>500</v>
      </c>
      <c r="BB170" s="14">
        <v>500</v>
      </c>
      <c r="BC170" s="14">
        <v>500</v>
      </c>
      <c r="BD170" s="14">
        <v>500</v>
      </c>
      <c r="BE170" s="14">
        <v>500</v>
      </c>
      <c r="BF170" s="14">
        <v>500</v>
      </c>
      <c r="BG170" s="14">
        <v>500</v>
      </c>
      <c r="BH170" s="14">
        <v>500</v>
      </c>
      <c r="BI170" s="14">
        <v>500</v>
      </c>
      <c r="BJ170" s="14">
        <v>500</v>
      </c>
      <c r="BK170" s="14">
        <v>500</v>
      </c>
      <c r="BL170" s="14">
        <v>500</v>
      </c>
      <c r="BM170" s="40"/>
      <c r="BN170" s="118">
        <f t="shared" si="554"/>
        <v>1500</v>
      </c>
      <c r="BO170" s="118">
        <f t="shared" si="555"/>
        <v>1500</v>
      </c>
      <c r="BP170" s="118">
        <f t="shared" si="556"/>
        <v>1500</v>
      </c>
      <c r="BQ170" s="118">
        <f t="shared" si="557"/>
        <v>1500</v>
      </c>
      <c r="BR170" s="118">
        <f t="shared" si="558"/>
        <v>1500</v>
      </c>
      <c r="BS170" s="118">
        <f t="shared" si="559"/>
        <v>1500</v>
      </c>
      <c r="BT170" s="118">
        <f t="shared" si="560"/>
        <v>1500</v>
      </c>
      <c r="BU170" s="118">
        <f t="shared" si="561"/>
        <v>1500</v>
      </c>
      <c r="BV170" s="118">
        <f t="shared" si="562"/>
        <v>1500</v>
      </c>
      <c r="BW170" s="118">
        <f t="shared" si="563"/>
        <v>1500</v>
      </c>
      <c r="BX170" s="118">
        <f t="shared" si="564"/>
        <v>1500</v>
      </c>
      <c r="BY170" s="118">
        <f t="shared" si="565"/>
        <v>1500</v>
      </c>
      <c r="BZ170" s="118">
        <f t="shared" si="566"/>
        <v>1500</v>
      </c>
      <c r="CA170" s="118">
        <f t="shared" si="569"/>
        <v>1500</v>
      </c>
      <c r="CB170" s="118">
        <f t="shared" si="570"/>
        <v>1500</v>
      </c>
      <c r="CC170" s="118">
        <f t="shared" si="571"/>
        <v>1500</v>
      </c>
      <c r="CD170" s="118">
        <f t="shared" si="572"/>
        <v>1500</v>
      </c>
      <c r="CE170" s="118">
        <f t="shared" si="573"/>
        <v>1500</v>
      </c>
      <c r="CF170" s="118">
        <f t="shared" si="574"/>
        <v>1500</v>
      </c>
      <c r="CG170" s="118">
        <f t="shared" si="575"/>
        <v>1500</v>
      </c>
      <c r="CH170" s="40"/>
      <c r="CI170" s="143">
        <f t="shared" si="482"/>
        <v>6000</v>
      </c>
      <c r="CJ170" s="143">
        <f t="shared" si="483"/>
        <v>6000</v>
      </c>
      <c r="CK170" s="143">
        <f t="shared" si="484"/>
        <v>6000</v>
      </c>
      <c r="CL170" s="143">
        <f t="shared" si="485"/>
        <v>6000</v>
      </c>
      <c r="CM170" s="143">
        <f t="shared" si="486"/>
        <v>6000</v>
      </c>
      <c r="CN170" s="40"/>
    </row>
    <row r="171" spans="1:100" s="303" customFormat="1" hidden="1" outlineLevel="3" x14ac:dyDescent="0.3">
      <c r="A171" s="80"/>
      <c r="B171" s="6" t="s">
        <v>123</v>
      </c>
      <c r="C171" s="80"/>
      <c r="D171" s="80"/>
      <c r="E171" s="14">
        <v>0</v>
      </c>
      <c r="F171" s="14">
        <v>0</v>
      </c>
      <c r="G171" s="14">
        <v>0</v>
      </c>
      <c r="H171" s="14">
        <v>0</v>
      </c>
      <c r="I171" s="14">
        <v>0</v>
      </c>
      <c r="J171" s="14">
        <v>0</v>
      </c>
      <c r="K171" s="14">
        <v>0</v>
      </c>
      <c r="L171" s="14">
        <v>0</v>
      </c>
      <c r="M171" s="14">
        <v>0</v>
      </c>
      <c r="N171" s="14">
        <v>0</v>
      </c>
      <c r="O171" s="14">
        <v>0</v>
      </c>
      <c r="P171" s="14">
        <v>0</v>
      </c>
      <c r="Q171" s="14">
        <v>0</v>
      </c>
      <c r="R171" s="14">
        <v>0</v>
      </c>
      <c r="S171" s="14">
        <v>0</v>
      </c>
      <c r="T171" s="14">
        <v>0</v>
      </c>
      <c r="U171" s="14">
        <v>0</v>
      </c>
      <c r="V171" s="14">
        <v>0</v>
      </c>
      <c r="W171" s="14">
        <v>0</v>
      </c>
      <c r="X171" s="14">
        <v>0</v>
      </c>
      <c r="Y171" s="14">
        <v>0</v>
      </c>
      <c r="Z171" s="14">
        <v>0</v>
      </c>
      <c r="AA171" s="14">
        <v>0</v>
      </c>
      <c r="AB171" s="14">
        <v>0</v>
      </c>
      <c r="AC171" s="14">
        <v>0</v>
      </c>
      <c r="AD171" s="14">
        <v>0</v>
      </c>
      <c r="AE171" s="14">
        <v>0</v>
      </c>
      <c r="AF171" s="14">
        <v>0</v>
      </c>
      <c r="AG171" s="14">
        <v>0</v>
      </c>
      <c r="AH171" s="14">
        <v>0</v>
      </c>
      <c r="AI171" s="14">
        <v>0</v>
      </c>
      <c r="AJ171" s="14">
        <v>0</v>
      </c>
      <c r="AK171" s="14">
        <v>0</v>
      </c>
      <c r="AL171" s="14">
        <v>0</v>
      </c>
      <c r="AM171" s="14">
        <v>0</v>
      </c>
      <c r="AN171" s="14">
        <v>0</v>
      </c>
      <c r="AO171" s="14">
        <v>0</v>
      </c>
      <c r="AP171" s="14">
        <v>0</v>
      </c>
      <c r="AQ171" s="14">
        <v>0</v>
      </c>
      <c r="AR171" s="14">
        <v>0</v>
      </c>
      <c r="AS171" s="14">
        <v>0</v>
      </c>
      <c r="AT171" s="14">
        <v>0</v>
      </c>
      <c r="AU171" s="14">
        <v>0</v>
      </c>
      <c r="AV171" s="14">
        <v>0</v>
      </c>
      <c r="AW171" s="14">
        <v>0</v>
      </c>
      <c r="AX171" s="14">
        <v>0</v>
      </c>
      <c r="AY171" s="14">
        <v>0</v>
      </c>
      <c r="AZ171" s="14">
        <v>0</v>
      </c>
      <c r="BA171" s="14">
        <v>0</v>
      </c>
      <c r="BB171" s="14">
        <v>0</v>
      </c>
      <c r="BC171" s="14">
        <v>0</v>
      </c>
      <c r="BD171" s="14">
        <v>0</v>
      </c>
      <c r="BE171" s="14">
        <v>0</v>
      </c>
      <c r="BF171" s="14">
        <v>0</v>
      </c>
      <c r="BG171" s="14">
        <v>0</v>
      </c>
      <c r="BH171" s="14">
        <v>0</v>
      </c>
      <c r="BI171" s="14">
        <v>0</v>
      </c>
      <c r="BJ171" s="14">
        <v>0</v>
      </c>
      <c r="BK171" s="14">
        <v>0</v>
      </c>
      <c r="BL171" s="14">
        <v>0</v>
      </c>
      <c r="BM171" s="40"/>
      <c r="BN171" s="118">
        <f t="shared" si="554"/>
        <v>0</v>
      </c>
      <c r="BO171" s="118">
        <f t="shared" si="555"/>
        <v>0</v>
      </c>
      <c r="BP171" s="118">
        <f t="shared" si="556"/>
        <v>0</v>
      </c>
      <c r="BQ171" s="118">
        <f t="shared" si="557"/>
        <v>0</v>
      </c>
      <c r="BR171" s="118">
        <f t="shared" si="558"/>
        <v>0</v>
      </c>
      <c r="BS171" s="118">
        <f t="shared" si="559"/>
        <v>0</v>
      </c>
      <c r="BT171" s="118">
        <f t="shared" si="560"/>
        <v>0</v>
      </c>
      <c r="BU171" s="118">
        <f t="shared" si="561"/>
        <v>0</v>
      </c>
      <c r="BV171" s="118">
        <f t="shared" si="562"/>
        <v>0</v>
      </c>
      <c r="BW171" s="118">
        <f t="shared" si="563"/>
        <v>0</v>
      </c>
      <c r="BX171" s="118">
        <f t="shared" si="564"/>
        <v>0</v>
      </c>
      <c r="BY171" s="118">
        <f t="shared" si="565"/>
        <v>0</v>
      </c>
      <c r="BZ171" s="118">
        <f t="shared" si="566"/>
        <v>0</v>
      </c>
      <c r="CA171" s="118">
        <f t="shared" si="569"/>
        <v>0</v>
      </c>
      <c r="CB171" s="118">
        <f t="shared" si="570"/>
        <v>0</v>
      </c>
      <c r="CC171" s="118">
        <f t="shared" si="571"/>
        <v>0</v>
      </c>
      <c r="CD171" s="118">
        <f t="shared" si="572"/>
        <v>0</v>
      </c>
      <c r="CE171" s="118">
        <f t="shared" si="573"/>
        <v>0</v>
      </c>
      <c r="CF171" s="118">
        <f t="shared" si="574"/>
        <v>0</v>
      </c>
      <c r="CG171" s="118">
        <f t="shared" si="575"/>
        <v>0</v>
      </c>
      <c r="CH171" s="40"/>
      <c r="CI171" s="143">
        <f t="shared" si="482"/>
        <v>0</v>
      </c>
      <c r="CJ171" s="143">
        <f t="shared" si="483"/>
        <v>0</v>
      </c>
      <c r="CK171" s="143">
        <f t="shared" si="484"/>
        <v>0</v>
      </c>
      <c r="CL171" s="143">
        <f t="shared" si="485"/>
        <v>0</v>
      </c>
      <c r="CM171" s="143">
        <f t="shared" si="486"/>
        <v>0</v>
      </c>
      <c r="CN171" s="40"/>
    </row>
    <row r="172" spans="1:100" s="303" customFormat="1" hidden="1" outlineLevel="3" x14ac:dyDescent="0.3">
      <c r="A172" s="80"/>
      <c r="B172" s="6" t="s">
        <v>123</v>
      </c>
      <c r="C172" s="80"/>
      <c r="D172" s="80"/>
      <c r="E172" s="14">
        <v>0</v>
      </c>
      <c r="F172" s="14">
        <v>0</v>
      </c>
      <c r="G172" s="14">
        <v>0</v>
      </c>
      <c r="H172" s="14">
        <v>0</v>
      </c>
      <c r="I172" s="14">
        <v>0</v>
      </c>
      <c r="J172" s="14">
        <v>0</v>
      </c>
      <c r="K172" s="14">
        <v>0</v>
      </c>
      <c r="L172" s="14">
        <v>0</v>
      </c>
      <c r="M172" s="14">
        <v>0</v>
      </c>
      <c r="N172" s="14">
        <v>0</v>
      </c>
      <c r="O172" s="14">
        <v>0</v>
      </c>
      <c r="P172" s="14">
        <v>0</v>
      </c>
      <c r="Q172" s="14">
        <v>0</v>
      </c>
      <c r="R172" s="14">
        <v>0</v>
      </c>
      <c r="S172" s="14">
        <v>0</v>
      </c>
      <c r="T172" s="14">
        <v>0</v>
      </c>
      <c r="U172" s="14">
        <v>0</v>
      </c>
      <c r="V172" s="14">
        <v>0</v>
      </c>
      <c r="W172" s="14">
        <v>0</v>
      </c>
      <c r="X172" s="14">
        <v>0</v>
      </c>
      <c r="Y172" s="14">
        <v>0</v>
      </c>
      <c r="Z172" s="14">
        <v>0</v>
      </c>
      <c r="AA172" s="14">
        <v>0</v>
      </c>
      <c r="AB172" s="14">
        <v>0</v>
      </c>
      <c r="AC172" s="14">
        <v>0</v>
      </c>
      <c r="AD172" s="14">
        <v>0</v>
      </c>
      <c r="AE172" s="14">
        <v>0</v>
      </c>
      <c r="AF172" s="14">
        <v>0</v>
      </c>
      <c r="AG172" s="14">
        <v>0</v>
      </c>
      <c r="AH172" s="14">
        <v>0</v>
      </c>
      <c r="AI172" s="14">
        <v>0</v>
      </c>
      <c r="AJ172" s="14">
        <v>0</v>
      </c>
      <c r="AK172" s="14">
        <v>0</v>
      </c>
      <c r="AL172" s="14">
        <v>0</v>
      </c>
      <c r="AM172" s="14">
        <v>0</v>
      </c>
      <c r="AN172" s="14">
        <v>0</v>
      </c>
      <c r="AO172" s="14">
        <v>0</v>
      </c>
      <c r="AP172" s="14">
        <v>0</v>
      </c>
      <c r="AQ172" s="14">
        <v>0</v>
      </c>
      <c r="AR172" s="14">
        <v>0</v>
      </c>
      <c r="AS172" s="14">
        <v>0</v>
      </c>
      <c r="AT172" s="14">
        <v>0</v>
      </c>
      <c r="AU172" s="14">
        <v>0</v>
      </c>
      <c r="AV172" s="14">
        <v>0</v>
      </c>
      <c r="AW172" s="14">
        <v>0</v>
      </c>
      <c r="AX172" s="14">
        <v>0</v>
      </c>
      <c r="AY172" s="14">
        <v>0</v>
      </c>
      <c r="AZ172" s="14">
        <v>0</v>
      </c>
      <c r="BA172" s="14">
        <v>0</v>
      </c>
      <c r="BB172" s="14">
        <v>0</v>
      </c>
      <c r="BC172" s="14">
        <v>0</v>
      </c>
      <c r="BD172" s="14">
        <v>0</v>
      </c>
      <c r="BE172" s="14">
        <v>0</v>
      </c>
      <c r="BF172" s="14">
        <v>0</v>
      </c>
      <c r="BG172" s="14">
        <v>0</v>
      </c>
      <c r="BH172" s="14">
        <v>0</v>
      </c>
      <c r="BI172" s="14">
        <v>0</v>
      </c>
      <c r="BJ172" s="14">
        <v>0</v>
      </c>
      <c r="BK172" s="14">
        <v>0</v>
      </c>
      <c r="BL172" s="14">
        <v>0</v>
      </c>
      <c r="BM172" s="40"/>
      <c r="BN172" s="118">
        <f t="shared" si="554"/>
        <v>0</v>
      </c>
      <c r="BO172" s="118">
        <f t="shared" si="555"/>
        <v>0</v>
      </c>
      <c r="BP172" s="118">
        <f t="shared" si="556"/>
        <v>0</v>
      </c>
      <c r="BQ172" s="118">
        <f t="shared" si="557"/>
        <v>0</v>
      </c>
      <c r="BR172" s="118">
        <f t="shared" si="558"/>
        <v>0</v>
      </c>
      <c r="BS172" s="118">
        <f t="shared" si="559"/>
        <v>0</v>
      </c>
      <c r="BT172" s="118">
        <f t="shared" si="560"/>
        <v>0</v>
      </c>
      <c r="BU172" s="118">
        <f t="shared" si="561"/>
        <v>0</v>
      </c>
      <c r="BV172" s="118">
        <f t="shared" si="562"/>
        <v>0</v>
      </c>
      <c r="BW172" s="118">
        <f t="shared" si="563"/>
        <v>0</v>
      </c>
      <c r="BX172" s="118">
        <f t="shared" si="564"/>
        <v>0</v>
      </c>
      <c r="BY172" s="118">
        <f t="shared" si="565"/>
        <v>0</v>
      </c>
      <c r="BZ172" s="118">
        <f t="shared" si="566"/>
        <v>0</v>
      </c>
      <c r="CA172" s="118">
        <f t="shared" si="569"/>
        <v>0</v>
      </c>
      <c r="CB172" s="118">
        <f t="shared" si="570"/>
        <v>0</v>
      </c>
      <c r="CC172" s="118">
        <f t="shared" si="571"/>
        <v>0</v>
      </c>
      <c r="CD172" s="118">
        <f t="shared" si="572"/>
        <v>0</v>
      </c>
      <c r="CE172" s="118">
        <f t="shared" si="573"/>
        <v>0</v>
      </c>
      <c r="CF172" s="118">
        <f t="shared" si="574"/>
        <v>0</v>
      </c>
      <c r="CG172" s="118">
        <f t="shared" si="575"/>
        <v>0</v>
      </c>
      <c r="CH172" s="40"/>
      <c r="CI172" s="143">
        <f t="shared" si="482"/>
        <v>0</v>
      </c>
      <c r="CJ172" s="143">
        <f t="shared" si="483"/>
        <v>0</v>
      </c>
      <c r="CK172" s="143">
        <f t="shared" si="484"/>
        <v>0</v>
      </c>
      <c r="CL172" s="143">
        <f t="shared" si="485"/>
        <v>0</v>
      </c>
      <c r="CM172" s="143">
        <f t="shared" si="486"/>
        <v>0</v>
      </c>
      <c r="CN172" s="40"/>
    </row>
    <row r="173" spans="1:100" s="303" customFormat="1" hidden="1" outlineLevel="3" x14ac:dyDescent="0.3">
      <c r="A173" s="80"/>
      <c r="B173" s="6" t="s">
        <v>123</v>
      </c>
      <c r="C173" s="80"/>
      <c r="D173" s="80"/>
      <c r="E173" s="14">
        <v>0</v>
      </c>
      <c r="F173" s="14">
        <v>0</v>
      </c>
      <c r="G173" s="14">
        <v>0</v>
      </c>
      <c r="H173" s="14">
        <v>0</v>
      </c>
      <c r="I173" s="14">
        <v>0</v>
      </c>
      <c r="J173" s="14">
        <v>0</v>
      </c>
      <c r="K173" s="14">
        <v>0</v>
      </c>
      <c r="L173" s="14">
        <v>0</v>
      </c>
      <c r="M173" s="14">
        <v>0</v>
      </c>
      <c r="N173" s="14">
        <v>0</v>
      </c>
      <c r="O173" s="14">
        <v>0</v>
      </c>
      <c r="P173" s="14">
        <v>0</v>
      </c>
      <c r="Q173" s="14">
        <v>0</v>
      </c>
      <c r="R173" s="14">
        <v>0</v>
      </c>
      <c r="S173" s="14">
        <v>0</v>
      </c>
      <c r="T173" s="14">
        <v>0</v>
      </c>
      <c r="U173" s="14">
        <v>0</v>
      </c>
      <c r="V173" s="14">
        <v>0</v>
      </c>
      <c r="W173" s="14">
        <v>0</v>
      </c>
      <c r="X173" s="14">
        <v>0</v>
      </c>
      <c r="Y173" s="14">
        <v>0</v>
      </c>
      <c r="Z173" s="14">
        <v>0</v>
      </c>
      <c r="AA173" s="14">
        <v>0</v>
      </c>
      <c r="AB173" s="14">
        <v>0</v>
      </c>
      <c r="AC173" s="14">
        <v>0</v>
      </c>
      <c r="AD173" s="14">
        <v>0</v>
      </c>
      <c r="AE173" s="14">
        <v>0</v>
      </c>
      <c r="AF173" s="14">
        <v>0</v>
      </c>
      <c r="AG173" s="14">
        <v>0</v>
      </c>
      <c r="AH173" s="14">
        <v>0</v>
      </c>
      <c r="AI173" s="14">
        <v>0</v>
      </c>
      <c r="AJ173" s="14">
        <v>0</v>
      </c>
      <c r="AK173" s="14">
        <v>0</v>
      </c>
      <c r="AL173" s="14">
        <v>0</v>
      </c>
      <c r="AM173" s="14">
        <v>0</v>
      </c>
      <c r="AN173" s="14">
        <v>0</v>
      </c>
      <c r="AO173" s="14">
        <v>0</v>
      </c>
      <c r="AP173" s="14">
        <v>0</v>
      </c>
      <c r="AQ173" s="14">
        <v>0</v>
      </c>
      <c r="AR173" s="14">
        <v>0</v>
      </c>
      <c r="AS173" s="14">
        <v>0</v>
      </c>
      <c r="AT173" s="14">
        <v>0</v>
      </c>
      <c r="AU173" s="14">
        <v>0</v>
      </c>
      <c r="AV173" s="14">
        <v>0</v>
      </c>
      <c r="AW173" s="14">
        <v>0</v>
      </c>
      <c r="AX173" s="14">
        <v>0</v>
      </c>
      <c r="AY173" s="14">
        <v>0</v>
      </c>
      <c r="AZ173" s="14">
        <v>0</v>
      </c>
      <c r="BA173" s="14">
        <v>0</v>
      </c>
      <c r="BB173" s="14">
        <v>0</v>
      </c>
      <c r="BC173" s="14">
        <v>0</v>
      </c>
      <c r="BD173" s="14">
        <v>0</v>
      </c>
      <c r="BE173" s="14">
        <v>0</v>
      </c>
      <c r="BF173" s="14">
        <v>0</v>
      </c>
      <c r="BG173" s="14">
        <v>0</v>
      </c>
      <c r="BH173" s="14">
        <v>0</v>
      </c>
      <c r="BI173" s="14">
        <v>0</v>
      </c>
      <c r="BJ173" s="14">
        <v>0</v>
      </c>
      <c r="BK173" s="14">
        <v>0</v>
      </c>
      <c r="BL173" s="14">
        <v>0</v>
      </c>
      <c r="BM173" s="40"/>
      <c r="BN173" s="118">
        <f t="shared" si="554"/>
        <v>0</v>
      </c>
      <c r="BO173" s="118">
        <f t="shared" si="555"/>
        <v>0</v>
      </c>
      <c r="BP173" s="118">
        <f t="shared" si="556"/>
        <v>0</v>
      </c>
      <c r="BQ173" s="118">
        <f t="shared" si="557"/>
        <v>0</v>
      </c>
      <c r="BR173" s="118">
        <f t="shared" si="558"/>
        <v>0</v>
      </c>
      <c r="BS173" s="118">
        <f t="shared" si="559"/>
        <v>0</v>
      </c>
      <c r="BT173" s="118">
        <f t="shared" si="560"/>
        <v>0</v>
      </c>
      <c r="BU173" s="118">
        <f t="shared" si="561"/>
        <v>0</v>
      </c>
      <c r="BV173" s="118">
        <f t="shared" si="562"/>
        <v>0</v>
      </c>
      <c r="BW173" s="118">
        <f t="shared" si="563"/>
        <v>0</v>
      </c>
      <c r="BX173" s="118">
        <f t="shared" si="564"/>
        <v>0</v>
      </c>
      <c r="BY173" s="118">
        <f t="shared" si="565"/>
        <v>0</v>
      </c>
      <c r="BZ173" s="118">
        <f t="shared" si="566"/>
        <v>0</v>
      </c>
      <c r="CA173" s="118">
        <f t="shared" si="569"/>
        <v>0</v>
      </c>
      <c r="CB173" s="118">
        <f t="shared" si="570"/>
        <v>0</v>
      </c>
      <c r="CC173" s="118">
        <f t="shared" si="571"/>
        <v>0</v>
      </c>
      <c r="CD173" s="118">
        <f t="shared" si="572"/>
        <v>0</v>
      </c>
      <c r="CE173" s="118">
        <f t="shared" si="573"/>
        <v>0</v>
      </c>
      <c r="CF173" s="118">
        <f t="shared" si="574"/>
        <v>0</v>
      </c>
      <c r="CG173" s="118">
        <f t="shared" si="575"/>
        <v>0</v>
      </c>
      <c r="CH173" s="40"/>
      <c r="CI173" s="143">
        <f t="shared" si="482"/>
        <v>0</v>
      </c>
      <c r="CJ173" s="143">
        <f t="shared" si="483"/>
        <v>0</v>
      </c>
      <c r="CK173" s="143">
        <f t="shared" si="484"/>
        <v>0</v>
      </c>
      <c r="CL173" s="143">
        <f t="shared" si="485"/>
        <v>0</v>
      </c>
      <c r="CM173" s="143">
        <f t="shared" si="486"/>
        <v>0</v>
      </c>
      <c r="CN173" s="40"/>
    </row>
    <row r="174" spans="1:100" s="303" customFormat="1" hidden="1" outlineLevel="3" x14ac:dyDescent="0.3">
      <c r="A174" s="80"/>
      <c r="B174" s="6" t="s">
        <v>123</v>
      </c>
      <c r="C174" s="80"/>
      <c r="D174" s="80"/>
      <c r="E174" s="14">
        <v>0</v>
      </c>
      <c r="F174" s="14">
        <v>0</v>
      </c>
      <c r="G174" s="14">
        <v>0</v>
      </c>
      <c r="H174" s="14">
        <v>0</v>
      </c>
      <c r="I174" s="14">
        <v>0</v>
      </c>
      <c r="J174" s="14">
        <v>0</v>
      </c>
      <c r="K174" s="14">
        <v>0</v>
      </c>
      <c r="L174" s="14">
        <v>0</v>
      </c>
      <c r="M174" s="14">
        <v>0</v>
      </c>
      <c r="N174" s="14">
        <v>0</v>
      </c>
      <c r="O174" s="14">
        <v>0</v>
      </c>
      <c r="P174" s="14">
        <v>0</v>
      </c>
      <c r="Q174" s="14">
        <v>0</v>
      </c>
      <c r="R174" s="14">
        <v>0</v>
      </c>
      <c r="S174" s="14">
        <v>0</v>
      </c>
      <c r="T174" s="14">
        <v>0</v>
      </c>
      <c r="U174" s="14">
        <v>0</v>
      </c>
      <c r="V174" s="14">
        <v>0</v>
      </c>
      <c r="W174" s="14">
        <v>0</v>
      </c>
      <c r="X174" s="14">
        <v>0</v>
      </c>
      <c r="Y174" s="14">
        <v>0</v>
      </c>
      <c r="Z174" s="14">
        <v>0</v>
      </c>
      <c r="AA174" s="14">
        <v>0</v>
      </c>
      <c r="AB174" s="14">
        <v>0</v>
      </c>
      <c r="AC174" s="14">
        <v>0</v>
      </c>
      <c r="AD174" s="14">
        <v>0</v>
      </c>
      <c r="AE174" s="14">
        <v>0</v>
      </c>
      <c r="AF174" s="14">
        <v>0</v>
      </c>
      <c r="AG174" s="14">
        <v>0</v>
      </c>
      <c r="AH174" s="14">
        <v>0</v>
      </c>
      <c r="AI174" s="14">
        <v>0</v>
      </c>
      <c r="AJ174" s="14">
        <v>0</v>
      </c>
      <c r="AK174" s="14">
        <v>0</v>
      </c>
      <c r="AL174" s="14">
        <v>0</v>
      </c>
      <c r="AM174" s="14">
        <v>0</v>
      </c>
      <c r="AN174" s="14">
        <v>0</v>
      </c>
      <c r="AO174" s="14">
        <v>0</v>
      </c>
      <c r="AP174" s="14">
        <v>0</v>
      </c>
      <c r="AQ174" s="14">
        <v>0</v>
      </c>
      <c r="AR174" s="14">
        <v>0</v>
      </c>
      <c r="AS174" s="14">
        <v>0</v>
      </c>
      <c r="AT174" s="14">
        <v>0</v>
      </c>
      <c r="AU174" s="14">
        <v>0</v>
      </c>
      <c r="AV174" s="14">
        <v>0</v>
      </c>
      <c r="AW174" s="14">
        <v>0</v>
      </c>
      <c r="AX174" s="14">
        <v>0</v>
      </c>
      <c r="AY174" s="14">
        <v>0</v>
      </c>
      <c r="AZ174" s="14">
        <v>0</v>
      </c>
      <c r="BA174" s="14">
        <v>0</v>
      </c>
      <c r="BB174" s="14">
        <v>0</v>
      </c>
      <c r="BC174" s="14">
        <v>0</v>
      </c>
      <c r="BD174" s="14">
        <v>0</v>
      </c>
      <c r="BE174" s="14">
        <v>0</v>
      </c>
      <c r="BF174" s="14">
        <v>0</v>
      </c>
      <c r="BG174" s="14">
        <v>0</v>
      </c>
      <c r="BH174" s="14">
        <v>0</v>
      </c>
      <c r="BI174" s="14">
        <v>0</v>
      </c>
      <c r="BJ174" s="14">
        <v>0</v>
      </c>
      <c r="BK174" s="14">
        <v>0</v>
      </c>
      <c r="BL174" s="14">
        <v>0</v>
      </c>
      <c r="BM174" s="40"/>
      <c r="BN174" s="118">
        <f t="shared" si="554"/>
        <v>0</v>
      </c>
      <c r="BO174" s="118">
        <f t="shared" si="555"/>
        <v>0</v>
      </c>
      <c r="BP174" s="118">
        <f t="shared" si="556"/>
        <v>0</v>
      </c>
      <c r="BQ174" s="118">
        <f t="shared" si="557"/>
        <v>0</v>
      </c>
      <c r="BR174" s="118">
        <f t="shared" si="558"/>
        <v>0</v>
      </c>
      <c r="BS174" s="118">
        <f t="shared" si="559"/>
        <v>0</v>
      </c>
      <c r="BT174" s="118">
        <f t="shared" si="560"/>
        <v>0</v>
      </c>
      <c r="BU174" s="118">
        <f t="shared" si="561"/>
        <v>0</v>
      </c>
      <c r="BV174" s="118">
        <f t="shared" si="562"/>
        <v>0</v>
      </c>
      <c r="BW174" s="118">
        <f t="shared" si="563"/>
        <v>0</v>
      </c>
      <c r="BX174" s="118">
        <f t="shared" si="564"/>
        <v>0</v>
      </c>
      <c r="BY174" s="118">
        <f t="shared" si="565"/>
        <v>0</v>
      </c>
      <c r="BZ174" s="118">
        <f t="shared" si="566"/>
        <v>0</v>
      </c>
      <c r="CA174" s="118">
        <f t="shared" si="569"/>
        <v>0</v>
      </c>
      <c r="CB174" s="118">
        <f t="shared" si="570"/>
        <v>0</v>
      </c>
      <c r="CC174" s="118">
        <f t="shared" si="571"/>
        <v>0</v>
      </c>
      <c r="CD174" s="118">
        <f t="shared" si="572"/>
        <v>0</v>
      </c>
      <c r="CE174" s="118">
        <f t="shared" si="573"/>
        <v>0</v>
      </c>
      <c r="CF174" s="118">
        <f t="shared" si="574"/>
        <v>0</v>
      </c>
      <c r="CG174" s="118">
        <f t="shared" si="575"/>
        <v>0</v>
      </c>
      <c r="CH174" s="40"/>
      <c r="CI174" s="143">
        <f t="shared" si="482"/>
        <v>0</v>
      </c>
      <c r="CJ174" s="143">
        <f t="shared" si="483"/>
        <v>0</v>
      </c>
      <c r="CK174" s="143">
        <f t="shared" si="484"/>
        <v>0</v>
      </c>
      <c r="CL174" s="143">
        <f t="shared" si="485"/>
        <v>0</v>
      </c>
      <c r="CM174" s="143">
        <f t="shared" si="486"/>
        <v>0</v>
      </c>
      <c r="CN174" s="40"/>
    </row>
    <row r="175" spans="1:100" s="303" customFormat="1" hidden="1" outlineLevel="3" x14ac:dyDescent="0.3">
      <c r="A175" s="80"/>
      <c r="B175" s="133" t="s">
        <v>123</v>
      </c>
      <c r="C175" s="127"/>
      <c r="D175" s="127"/>
      <c r="E175" s="77">
        <v>0</v>
      </c>
      <c r="F175" s="77">
        <v>0</v>
      </c>
      <c r="G175" s="77">
        <v>0</v>
      </c>
      <c r="H175" s="77">
        <v>0</v>
      </c>
      <c r="I175" s="77">
        <v>0</v>
      </c>
      <c r="J175" s="77">
        <v>0</v>
      </c>
      <c r="K175" s="77">
        <v>0</v>
      </c>
      <c r="L175" s="77">
        <v>0</v>
      </c>
      <c r="M175" s="77">
        <v>0</v>
      </c>
      <c r="N175" s="77">
        <v>0</v>
      </c>
      <c r="O175" s="77">
        <v>0</v>
      </c>
      <c r="P175" s="77">
        <v>0</v>
      </c>
      <c r="Q175" s="77">
        <v>0</v>
      </c>
      <c r="R175" s="77">
        <v>0</v>
      </c>
      <c r="S175" s="77">
        <v>0</v>
      </c>
      <c r="T175" s="77">
        <v>0</v>
      </c>
      <c r="U175" s="77">
        <v>0</v>
      </c>
      <c r="V175" s="77">
        <v>0</v>
      </c>
      <c r="W175" s="77">
        <v>0</v>
      </c>
      <c r="X175" s="77">
        <v>0</v>
      </c>
      <c r="Y175" s="77">
        <v>0</v>
      </c>
      <c r="Z175" s="77">
        <v>0</v>
      </c>
      <c r="AA175" s="77">
        <v>0</v>
      </c>
      <c r="AB175" s="77">
        <v>0</v>
      </c>
      <c r="AC175" s="77">
        <v>0</v>
      </c>
      <c r="AD175" s="77">
        <v>0</v>
      </c>
      <c r="AE175" s="77">
        <v>0</v>
      </c>
      <c r="AF175" s="77">
        <v>0</v>
      </c>
      <c r="AG175" s="77">
        <v>0</v>
      </c>
      <c r="AH175" s="77">
        <v>0</v>
      </c>
      <c r="AI175" s="77">
        <v>0</v>
      </c>
      <c r="AJ175" s="77">
        <v>0</v>
      </c>
      <c r="AK175" s="77">
        <v>0</v>
      </c>
      <c r="AL175" s="77">
        <v>0</v>
      </c>
      <c r="AM175" s="77">
        <v>0</v>
      </c>
      <c r="AN175" s="77">
        <v>0</v>
      </c>
      <c r="AO175" s="77">
        <v>0</v>
      </c>
      <c r="AP175" s="77">
        <v>0</v>
      </c>
      <c r="AQ175" s="77">
        <v>0</v>
      </c>
      <c r="AR175" s="77">
        <v>0</v>
      </c>
      <c r="AS175" s="77">
        <v>0</v>
      </c>
      <c r="AT175" s="77">
        <v>0</v>
      </c>
      <c r="AU175" s="77">
        <v>0</v>
      </c>
      <c r="AV175" s="77">
        <v>0</v>
      </c>
      <c r="AW175" s="77">
        <v>0</v>
      </c>
      <c r="AX175" s="77">
        <v>0</v>
      </c>
      <c r="AY175" s="77">
        <v>0</v>
      </c>
      <c r="AZ175" s="77">
        <v>0</v>
      </c>
      <c r="BA175" s="77">
        <v>0</v>
      </c>
      <c r="BB175" s="77">
        <v>0</v>
      </c>
      <c r="BC175" s="77">
        <v>0</v>
      </c>
      <c r="BD175" s="77">
        <v>0</v>
      </c>
      <c r="BE175" s="77">
        <v>0</v>
      </c>
      <c r="BF175" s="77">
        <v>0</v>
      </c>
      <c r="BG175" s="77">
        <v>0</v>
      </c>
      <c r="BH175" s="77">
        <v>0</v>
      </c>
      <c r="BI175" s="77">
        <v>0</v>
      </c>
      <c r="BJ175" s="77">
        <v>0</v>
      </c>
      <c r="BK175" s="77">
        <v>0</v>
      </c>
      <c r="BL175" s="77">
        <v>0</v>
      </c>
      <c r="BM175" s="40"/>
      <c r="BN175" s="107">
        <f t="shared" si="554"/>
        <v>0</v>
      </c>
      <c r="BO175" s="107">
        <f t="shared" si="555"/>
        <v>0</v>
      </c>
      <c r="BP175" s="107">
        <f t="shared" si="556"/>
        <v>0</v>
      </c>
      <c r="BQ175" s="107">
        <f t="shared" si="557"/>
        <v>0</v>
      </c>
      <c r="BR175" s="107">
        <f t="shared" si="558"/>
        <v>0</v>
      </c>
      <c r="BS175" s="107">
        <f t="shared" si="559"/>
        <v>0</v>
      </c>
      <c r="BT175" s="107">
        <f t="shared" si="560"/>
        <v>0</v>
      </c>
      <c r="BU175" s="107">
        <f t="shared" si="561"/>
        <v>0</v>
      </c>
      <c r="BV175" s="107">
        <f t="shared" si="562"/>
        <v>0</v>
      </c>
      <c r="BW175" s="107">
        <f t="shared" si="563"/>
        <v>0</v>
      </c>
      <c r="BX175" s="107">
        <f t="shared" si="564"/>
        <v>0</v>
      </c>
      <c r="BY175" s="107">
        <f t="shared" si="565"/>
        <v>0</v>
      </c>
      <c r="BZ175" s="107">
        <f t="shared" si="566"/>
        <v>0</v>
      </c>
      <c r="CA175" s="107">
        <f t="shared" si="569"/>
        <v>0</v>
      </c>
      <c r="CB175" s="107">
        <f t="shared" si="570"/>
        <v>0</v>
      </c>
      <c r="CC175" s="107">
        <f t="shared" si="571"/>
        <v>0</v>
      </c>
      <c r="CD175" s="107">
        <f t="shared" si="572"/>
        <v>0</v>
      </c>
      <c r="CE175" s="107">
        <f t="shared" si="573"/>
        <v>0</v>
      </c>
      <c r="CF175" s="107">
        <f t="shared" si="574"/>
        <v>0</v>
      </c>
      <c r="CG175" s="107">
        <f t="shared" si="575"/>
        <v>0</v>
      </c>
      <c r="CH175" s="40"/>
      <c r="CI175" s="143">
        <f t="shared" si="482"/>
        <v>0</v>
      </c>
      <c r="CJ175" s="143">
        <f t="shared" si="483"/>
        <v>0</v>
      </c>
      <c r="CK175" s="143">
        <f t="shared" si="484"/>
        <v>0</v>
      </c>
      <c r="CL175" s="143">
        <f t="shared" si="485"/>
        <v>0</v>
      </c>
      <c r="CM175" s="143">
        <f t="shared" si="486"/>
        <v>0</v>
      </c>
      <c r="CN175" s="40"/>
    </row>
    <row r="176" spans="1:100" s="303" customFormat="1" hidden="1" outlineLevel="3" x14ac:dyDescent="0.3">
      <c r="A176" s="80"/>
      <c r="B176" s="173" t="s">
        <v>206</v>
      </c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  <c r="AA176" s="127"/>
      <c r="AB176" s="127"/>
      <c r="AC176" s="127"/>
      <c r="AD176" s="127"/>
      <c r="AE176" s="127"/>
      <c r="AF176" s="127"/>
      <c r="AG176" s="127"/>
      <c r="AH176" s="127"/>
      <c r="AI176" s="127"/>
      <c r="AJ176" s="127"/>
      <c r="AK176" s="127"/>
      <c r="AL176" s="127"/>
      <c r="AM176" s="127"/>
      <c r="AN176" s="127"/>
      <c r="AO176" s="127"/>
      <c r="AP176" s="127"/>
      <c r="AQ176" s="127"/>
      <c r="AR176" s="127"/>
      <c r="AS176" s="127"/>
      <c r="AT176" s="127"/>
      <c r="AU176" s="127"/>
      <c r="AV176" s="127"/>
      <c r="AW176" s="127"/>
      <c r="AX176" s="127"/>
      <c r="AY176" s="127"/>
      <c r="AZ176" s="127"/>
      <c r="BA176" s="127"/>
      <c r="BB176" s="127"/>
      <c r="BC176" s="127"/>
      <c r="BD176" s="127"/>
      <c r="BE176" s="127"/>
      <c r="BF176" s="127"/>
      <c r="BG176" s="127"/>
      <c r="BH176" s="127"/>
      <c r="BI176" s="127"/>
      <c r="BJ176" s="127"/>
      <c r="BK176" s="127"/>
      <c r="BL176" s="127"/>
      <c r="BM176" s="40"/>
      <c r="BN176" s="127"/>
      <c r="BO176" s="127"/>
      <c r="BP176" s="127"/>
      <c r="BQ176" s="127"/>
      <c r="BR176" s="127"/>
      <c r="BS176" s="127"/>
      <c r="BT176" s="127"/>
      <c r="BU176" s="127"/>
      <c r="BV176" s="127"/>
      <c r="BW176" s="127"/>
      <c r="BX176" s="127"/>
      <c r="BY176" s="127"/>
      <c r="BZ176" s="127"/>
      <c r="CA176" s="127"/>
      <c r="CB176" s="127"/>
      <c r="CC176" s="127"/>
      <c r="CD176" s="127"/>
      <c r="CE176" s="127"/>
      <c r="CF176" s="127"/>
      <c r="CG176" s="127"/>
      <c r="CH176" s="40"/>
      <c r="CI176" s="143"/>
      <c r="CJ176" s="143"/>
      <c r="CK176" s="143"/>
      <c r="CL176" s="143"/>
      <c r="CM176" s="143"/>
      <c r="CN176" s="40"/>
    </row>
    <row r="177" spans="1:92" s="303" customFormat="1" hidden="1" outlineLevel="3" x14ac:dyDescent="0.3">
      <c r="A177" s="80"/>
      <c r="B177" s="75" t="s">
        <v>164</v>
      </c>
      <c r="C177" s="80"/>
      <c r="D177" s="80"/>
      <c r="E177" s="77">
        <v>0</v>
      </c>
      <c r="F177" s="77">
        <v>0</v>
      </c>
      <c r="G177" s="77">
        <v>0</v>
      </c>
      <c r="H177" s="77">
        <v>0</v>
      </c>
      <c r="I177" s="77">
        <v>0</v>
      </c>
      <c r="J177" s="77">
        <v>0</v>
      </c>
      <c r="K177" s="77">
        <v>0</v>
      </c>
      <c r="L177" s="77">
        <v>0</v>
      </c>
      <c r="M177" s="77">
        <v>0</v>
      </c>
      <c r="N177" s="77">
        <v>0</v>
      </c>
      <c r="O177" s="77">
        <v>0</v>
      </c>
      <c r="P177" s="77">
        <v>0</v>
      </c>
      <c r="Q177" s="77">
        <v>0</v>
      </c>
      <c r="R177" s="77">
        <v>0</v>
      </c>
      <c r="S177" s="77">
        <v>0</v>
      </c>
      <c r="T177" s="77">
        <v>0</v>
      </c>
      <c r="U177" s="77">
        <v>0</v>
      </c>
      <c r="V177" s="77">
        <v>0</v>
      </c>
      <c r="W177" s="77">
        <v>0</v>
      </c>
      <c r="X177" s="77">
        <v>0</v>
      </c>
      <c r="Y177" s="77">
        <v>0</v>
      </c>
      <c r="Z177" s="77">
        <v>0</v>
      </c>
      <c r="AA177" s="77">
        <v>0</v>
      </c>
      <c r="AB177" s="77">
        <v>0</v>
      </c>
      <c r="AC177" s="77">
        <v>0</v>
      </c>
      <c r="AD177" s="77">
        <v>0</v>
      </c>
      <c r="AE177" s="77">
        <v>0</v>
      </c>
      <c r="AF177" s="77">
        <v>0</v>
      </c>
      <c r="AG177" s="77">
        <v>0</v>
      </c>
      <c r="AH177" s="77">
        <v>0</v>
      </c>
      <c r="AI177" s="77">
        <v>0</v>
      </c>
      <c r="AJ177" s="77">
        <v>0</v>
      </c>
      <c r="AK177" s="77">
        <v>0</v>
      </c>
      <c r="AL177" s="77">
        <v>0</v>
      </c>
      <c r="AM177" s="77">
        <v>0</v>
      </c>
      <c r="AN177" s="77">
        <v>0</v>
      </c>
      <c r="AO177" s="77">
        <v>0</v>
      </c>
      <c r="AP177" s="77">
        <v>0</v>
      </c>
      <c r="AQ177" s="77">
        <v>0</v>
      </c>
      <c r="AR177" s="77">
        <v>0</v>
      </c>
      <c r="AS177" s="77">
        <v>0</v>
      </c>
      <c r="AT177" s="77">
        <v>0</v>
      </c>
      <c r="AU177" s="77">
        <v>0</v>
      </c>
      <c r="AV177" s="77">
        <v>0</v>
      </c>
      <c r="AW177" s="77">
        <v>0</v>
      </c>
      <c r="AX177" s="77">
        <v>0</v>
      </c>
      <c r="AY177" s="77">
        <v>0</v>
      </c>
      <c r="AZ177" s="77">
        <v>0</v>
      </c>
      <c r="BA177" s="77">
        <v>0</v>
      </c>
      <c r="BB177" s="77">
        <v>0</v>
      </c>
      <c r="BC177" s="77">
        <v>0</v>
      </c>
      <c r="BD177" s="77">
        <v>0</v>
      </c>
      <c r="BE177" s="77">
        <v>0</v>
      </c>
      <c r="BF177" s="77">
        <v>0</v>
      </c>
      <c r="BG177" s="77">
        <v>0</v>
      </c>
      <c r="BH177" s="77">
        <v>0</v>
      </c>
      <c r="BI177" s="77">
        <v>0</v>
      </c>
      <c r="BJ177" s="77">
        <v>0</v>
      </c>
      <c r="BK177" s="77">
        <v>0</v>
      </c>
      <c r="BL177" s="77">
        <v>0</v>
      </c>
      <c r="BM177" s="40"/>
      <c r="BN177" s="107">
        <f t="shared" si="554"/>
        <v>0</v>
      </c>
      <c r="BO177" s="107">
        <f t="shared" si="555"/>
        <v>0</v>
      </c>
      <c r="BP177" s="107">
        <f t="shared" si="556"/>
        <v>0</v>
      </c>
      <c r="BQ177" s="107">
        <f t="shared" si="557"/>
        <v>0</v>
      </c>
      <c r="BR177" s="107">
        <f t="shared" si="558"/>
        <v>0</v>
      </c>
      <c r="BS177" s="107">
        <f t="shared" si="559"/>
        <v>0</v>
      </c>
      <c r="BT177" s="107">
        <f t="shared" si="560"/>
        <v>0</v>
      </c>
      <c r="BU177" s="107">
        <f t="shared" si="561"/>
        <v>0</v>
      </c>
      <c r="BV177" s="107">
        <f t="shared" si="562"/>
        <v>0</v>
      </c>
      <c r="BW177" s="107">
        <f t="shared" si="563"/>
        <v>0</v>
      </c>
      <c r="BX177" s="107">
        <f t="shared" si="564"/>
        <v>0</v>
      </c>
      <c r="BY177" s="107">
        <f t="shared" si="565"/>
        <v>0</v>
      </c>
      <c r="BZ177" s="107">
        <f t="shared" si="566"/>
        <v>0</v>
      </c>
      <c r="CA177" s="107">
        <f t="shared" si="569"/>
        <v>0</v>
      </c>
      <c r="CB177" s="107">
        <f t="shared" si="570"/>
        <v>0</v>
      </c>
      <c r="CC177" s="107">
        <f t="shared" si="571"/>
        <v>0</v>
      </c>
      <c r="CD177" s="107">
        <f t="shared" si="572"/>
        <v>0</v>
      </c>
      <c r="CE177" s="107">
        <f t="shared" si="573"/>
        <v>0</v>
      </c>
      <c r="CF177" s="107">
        <f t="shared" si="574"/>
        <v>0</v>
      </c>
      <c r="CG177" s="107">
        <f t="shared" si="575"/>
        <v>0</v>
      </c>
      <c r="CH177" s="40"/>
      <c r="CI177" s="143">
        <f t="shared" si="482"/>
        <v>0</v>
      </c>
      <c r="CJ177" s="143">
        <f t="shared" si="483"/>
        <v>0</v>
      </c>
      <c r="CK177" s="143">
        <f t="shared" si="484"/>
        <v>0</v>
      </c>
      <c r="CL177" s="143">
        <f t="shared" si="485"/>
        <v>0</v>
      </c>
      <c r="CM177" s="143">
        <f t="shared" si="486"/>
        <v>0</v>
      </c>
      <c r="CN177" s="40"/>
    </row>
    <row r="178" spans="1:92" s="303" customFormat="1" outlineLevel="2" collapsed="1" x14ac:dyDescent="0.3">
      <c r="A178" s="80"/>
      <c r="B178" s="231" t="s">
        <v>327</v>
      </c>
      <c r="C178" s="227"/>
      <c r="D178" s="227"/>
      <c r="E178" s="281">
        <f>SUM(E179:E181)</f>
        <v>0</v>
      </c>
      <c r="F178" s="281">
        <f t="shared" ref="F178:BL178" si="576">SUM(F179:F181)</f>
        <v>0</v>
      </c>
      <c r="G178" s="281">
        <f t="shared" si="576"/>
        <v>0</v>
      </c>
      <c r="H178" s="281">
        <f t="shared" si="576"/>
        <v>0</v>
      </c>
      <c r="I178" s="281">
        <f t="shared" si="576"/>
        <v>0</v>
      </c>
      <c r="J178" s="281">
        <f t="shared" si="576"/>
        <v>0</v>
      </c>
      <c r="K178" s="281">
        <f t="shared" si="576"/>
        <v>0</v>
      </c>
      <c r="L178" s="281">
        <f t="shared" si="576"/>
        <v>0</v>
      </c>
      <c r="M178" s="281">
        <f t="shared" si="576"/>
        <v>250000</v>
      </c>
      <c r="N178" s="281">
        <f t="shared" si="576"/>
        <v>0</v>
      </c>
      <c r="O178" s="281">
        <f t="shared" si="576"/>
        <v>0</v>
      </c>
      <c r="P178" s="281">
        <f t="shared" si="576"/>
        <v>0</v>
      </c>
      <c r="Q178" s="281">
        <f t="shared" si="576"/>
        <v>0</v>
      </c>
      <c r="R178" s="281">
        <f t="shared" si="576"/>
        <v>108108.10810810809</v>
      </c>
      <c r="S178" s="281">
        <f t="shared" si="576"/>
        <v>0</v>
      </c>
      <c r="T178" s="281">
        <f t="shared" si="576"/>
        <v>0</v>
      </c>
      <c r="U178" s="281">
        <f t="shared" si="576"/>
        <v>0</v>
      </c>
      <c r="V178" s="281">
        <f t="shared" si="576"/>
        <v>0</v>
      </c>
      <c r="W178" s="281">
        <f t="shared" si="576"/>
        <v>0</v>
      </c>
      <c r="X178" s="281">
        <f t="shared" si="576"/>
        <v>0</v>
      </c>
      <c r="Y178" s="281">
        <f t="shared" si="576"/>
        <v>0</v>
      </c>
      <c r="Z178" s="281">
        <f t="shared" si="576"/>
        <v>0</v>
      </c>
      <c r="AA178" s="281">
        <f t="shared" si="576"/>
        <v>0</v>
      </c>
      <c r="AB178" s="281">
        <f t="shared" si="576"/>
        <v>0</v>
      </c>
      <c r="AC178" s="281">
        <f t="shared" si="576"/>
        <v>0</v>
      </c>
      <c r="AD178" s="281">
        <f t="shared" si="576"/>
        <v>0</v>
      </c>
      <c r="AE178" s="281">
        <f t="shared" si="576"/>
        <v>0</v>
      </c>
      <c r="AF178" s="281">
        <f t="shared" si="576"/>
        <v>0</v>
      </c>
      <c r="AG178" s="281">
        <f t="shared" si="576"/>
        <v>0</v>
      </c>
      <c r="AH178" s="281">
        <f t="shared" si="576"/>
        <v>0</v>
      </c>
      <c r="AI178" s="281">
        <f t="shared" si="576"/>
        <v>0</v>
      </c>
      <c r="AJ178" s="281">
        <f t="shared" si="576"/>
        <v>0</v>
      </c>
      <c r="AK178" s="281">
        <f t="shared" si="576"/>
        <v>0</v>
      </c>
      <c r="AL178" s="281">
        <f t="shared" si="576"/>
        <v>0</v>
      </c>
      <c r="AM178" s="281">
        <f t="shared" si="576"/>
        <v>26126.126126126124</v>
      </c>
      <c r="AN178" s="281">
        <f t="shared" si="576"/>
        <v>0</v>
      </c>
      <c r="AO178" s="281">
        <f t="shared" si="576"/>
        <v>0</v>
      </c>
      <c r="AP178" s="281">
        <f t="shared" si="576"/>
        <v>0</v>
      </c>
      <c r="AQ178" s="281">
        <f t="shared" si="576"/>
        <v>0</v>
      </c>
      <c r="AR178" s="281">
        <f t="shared" si="576"/>
        <v>0</v>
      </c>
      <c r="AS178" s="281">
        <f t="shared" si="576"/>
        <v>0</v>
      </c>
      <c r="AT178" s="281">
        <f t="shared" si="576"/>
        <v>0</v>
      </c>
      <c r="AU178" s="281">
        <f t="shared" si="576"/>
        <v>0</v>
      </c>
      <c r="AV178" s="281">
        <f t="shared" si="576"/>
        <v>0</v>
      </c>
      <c r="AW178" s="281">
        <f t="shared" si="576"/>
        <v>0</v>
      </c>
      <c r="AX178" s="281">
        <f t="shared" si="576"/>
        <v>0</v>
      </c>
      <c r="AY178" s="281">
        <f t="shared" si="576"/>
        <v>126126.12612612611</v>
      </c>
      <c r="AZ178" s="281">
        <f t="shared" si="576"/>
        <v>0</v>
      </c>
      <c r="BA178" s="281">
        <f t="shared" si="576"/>
        <v>0</v>
      </c>
      <c r="BB178" s="281">
        <f t="shared" si="576"/>
        <v>0</v>
      </c>
      <c r="BC178" s="281">
        <f t="shared" si="576"/>
        <v>0</v>
      </c>
      <c r="BD178" s="281">
        <f t="shared" si="576"/>
        <v>0</v>
      </c>
      <c r="BE178" s="281">
        <f t="shared" si="576"/>
        <v>0</v>
      </c>
      <c r="BF178" s="281">
        <f t="shared" si="576"/>
        <v>0</v>
      </c>
      <c r="BG178" s="281">
        <f t="shared" si="576"/>
        <v>0</v>
      </c>
      <c r="BH178" s="281">
        <f t="shared" si="576"/>
        <v>0</v>
      </c>
      <c r="BI178" s="281">
        <f t="shared" si="576"/>
        <v>0</v>
      </c>
      <c r="BJ178" s="281">
        <f t="shared" si="576"/>
        <v>0</v>
      </c>
      <c r="BK178" s="281">
        <f t="shared" si="576"/>
        <v>0</v>
      </c>
      <c r="BL178" s="281">
        <f t="shared" si="576"/>
        <v>0</v>
      </c>
      <c r="BM178" s="40"/>
      <c r="BN178" s="107"/>
      <c r="BO178" s="107"/>
      <c r="BP178" s="107"/>
      <c r="BQ178" s="107"/>
      <c r="BR178" s="107"/>
      <c r="BS178" s="107"/>
      <c r="BT178" s="107"/>
      <c r="BU178" s="107"/>
      <c r="BV178" s="107"/>
      <c r="BW178" s="107"/>
      <c r="BX178" s="107"/>
      <c r="BY178" s="107"/>
      <c r="BZ178" s="107"/>
      <c r="CA178" s="107"/>
      <c r="CB178" s="107"/>
      <c r="CC178" s="107"/>
      <c r="CD178" s="107"/>
      <c r="CE178" s="107"/>
      <c r="CF178" s="107"/>
      <c r="CG178" s="107"/>
      <c r="CH178" s="40"/>
      <c r="CI178" s="143"/>
      <c r="CJ178" s="143"/>
      <c r="CK178" s="143"/>
      <c r="CL178" s="143"/>
      <c r="CM178" s="143"/>
      <c r="CN178" s="40"/>
    </row>
    <row r="179" spans="1:92" s="303" customFormat="1" outlineLevel="3" x14ac:dyDescent="0.3">
      <c r="A179" s="80"/>
      <c r="B179" s="75" t="s">
        <v>208</v>
      </c>
      <c r="C179" s="80"/>
      <c r="D179" s="80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  <c r="AB179" s="77"/>
      <c r="AC179" s="77"/>
      <c r="AD179" s="77"/>
      <c r="AE179" s="77"/>
      <c r="AF179" s="77"/>
      <c r="AG179" s="77"/>
      <c r="AH179" s="77"/>
      <c r="AI179" s="77"/>
      <c r="AJ179" s="77"/>
      <c r="AK179" s="77"/>
      <c r="AL179" s="77"/>
      <c r="AM179" s="77"/>
      <c r="AN179" s="77"/>
      <c r="AO179" s="77"/>
      <c r="AP179" s="77"/>
      <c r="AQ179" s="77"/>
      <c r="AR179" s="77"/>
      <c r="AS179" s="77"/>
      <c r="AT179" s="77"/>
      <c r="AU179" s="77"/>
      <c r="AV179" s="77"/>
      <c r="AW179" s="77"/>
      <c r="AX179" s="77"/>
      <c r="AY179" s="77"/>
      <c r="AZ179" s="77"/>
      <c r="BA179" s="77"/>
      <c r="BB179" s="77"/>
      <c r="BC179" s="77"/>
      <c r="BD179" s="77"/>
      <c r="BE179" s="77"/>
      <c r="BF179" s="77"/>
      <c r="BG179" s="77"/>
      <c r="BH179" s="77"/>
      <c r="BI179" s="77"/>
      <c r="BJ179" s="77"/>
      <c r="BK179" s="77"/>
      <c r="BL179" s="77"/>
      <c r="BM179" s="40"/>
      <c r="BN179" s="107">
        <f t="shared" si="554"/>
        <v>0</v>
      </c>
      <c r="BO179" s="107">
        <f t="shared" si="555"/>
        <v>0</v>
      </c>
      <c r="BP179" s="107">
        <f t="shared" si="556"/>
        <v>0</v>
      </c>
      <c r="BQ179" s="107">
        <f t="shared" si="557"/>
        <v>0</v>
      </c>
      <c r="BR179" s="107">
        <f t="shared" si="558"/>
        <v>0</v>
      </c>
      <c r="BS179" s="107">
        <f t="shared" si="559"/>
        <v>0</v>
      </c>
      <c r="BT179" s="107">
        <f t="shared" si="560"/>
        <v>0</v>
      </c>
      <c r="BU179" s="107">
        <f t="shared" si="561"/>
        <v>0</v>
      </c>
      <c r="BV179" s="107">
        <f t="shared" si="562"/>
        <v>0</v>
      </c>
      <c r="BW179" s="107">
        <f t="shared" si="563"/>
        <v>0</v>
      </c>
      <c r="BX179" s="107">
        <f t="shared" si="564"/>
        <v>0</v>
      </c>
      <c r="BY179" s="107">
        <f t="shared" si="565"/>
        <v>0</v>
      </c>
      <c r="BZ179" s="107">
        <f t="shared" si="566"/>
        <v>0</v>
      </c>
      <c r="CA179" s="107">
        <f t="shared" si="569"/>
        <v>0</v>
      </c>
      <c r="CB179" s="107">
        <f t="shared" si="570"/>
        <v>0</v>
      </c>
      <c r="CC179" s="107">
        <f t="shared" si="571"/>
        <v>0</v>
      </c>
      <c r="CD179" s="107">
        <f t="shared" si="572"/>
        <v>0</v>
      </c>
      <c r="CE179" s="107">
        <f t="shared" si="573"/>
        <v>0</v>
      </c>
      <c r="CF179" s="107">
        <f t="shared" si="574"/>
        <v>0</v>
      </c>
      <c r="CG179" s="107">
        <f t="shared" si="575"/>
        <v>0</v>
      </c>
      <c r="CH179" s="40"/>
      <c r="CI179" s="143">
        <f t="shared" si="482"/>
        <v>0</v>
      </c>
      <c r="CJ179" s="143">
        <f t="shared" si="483"/>
        <v>0</v>
      </c>
      <c r="CK179" s="143">
        <f t="shared" si="484"/>
        <v>0</v>
      </c>
      <c r="CL179" s="143">
        <f t="shared" si="485"/>
        <v>0</v>
      </c>
      <c r="CM179" s="143">
        <f t="shared" si="486"/>
        <v>0</v>
      </c>
      <c r="CN179" s="40"/>
    </row>
    <row r="180" spans="1:92" s="303" customFormat="1" outlineLevel="3" x14ac:dyDescent="0.3">
      <c r="A180" s="80"/>
      <c r="B180" s="75" t="s">
        <v>41</v>
      </c>
      <c r="C180" s="80"/>
      <c r="D180" s="80"/>
      <c r="E180" s="77"/>
      <c r="F180" s="77"/>
      <c r="G180" s="77"/>
      <c r="H180" s="77"/>
      <c r="I180" s="77"/>
      <c r="J180" s="77"/>
      <c r="K180" s="77"/>
      <c r="L180" s="77"/>
      <c r="M180" s="77">
        <v>250000</v>
      </c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  <c r="AG180" s="77"/>
      <c r="AH180" s="77"/>
      <c r="AI180" s="77"/>
      <c r="AJ180" s="77"/>
      <c r="AK180" s="77"/>
      <c r="AL180" s="77"/>
      <c r="AM180" s="77"/>
      <c r="AN180" s="77"/>
      <c r="AO180" s="77"/>
      <c r="AP180" s="77"/>
      <c r="AQ180" s="77"/>
      <c r="AR180" s="77"/>
      <c r="AS180" s="77"/>
      <c r="AT180" s="77"/>
      <c r="AU180" s="77"/>
      <c r="AV180" s="77"/>
      <c r="AW180" s="77"/>
      <c r="AX180" s="77"/>
      <c r="AY180" s="77"/>
      <c r="AZ180" s="77"/>
      <c r="BA180" s="77"/>
      <c r="BB180" s="77"/>
      <c r="BC180" s="77"/>
      <c r="BD180" s="77"/>
      <c r="BE180" s="77"/>
      <c r="BF180" s="77"/>
      <c r="BG180" s="77"/>
      <c r="BH180" s="77"/>
      <c r="BI180" s="77"/>
      <c r="BJ180" s="77"/>
      <c r="BK180" s="77"/>
      <c r="BL180" s="77"/>
      <c r="BM180" s="40"/>
      <c r="BN180" s="107">
        <f t="shared" si="554"/>
        <v>0</v>
      </c>
      <c r="BO180" s="107">
        <f t="shared" si="555"/>
        <v>0</v>
      </c>
      <c r="BP180" s="107">
        <f t="shared" si="556"/>
        <v>250000</v>
      </c>
      <c r="BQ180" s="107">
        <f t="shared" si="557"/>
        <v>0</v>
      </c>
      <c r="BR180" s="107">
        <f t="shared" si="558"/>
        <v>0</v>
      </c>
      <c r="BS180" s="107">
        <f t="shared" si="559"/>
        <v>0</v>
      </c>
      <c r="BT180" s="107">
        <f t="shared" si="560"/>
        <v>0</v>
      </c>
      <c r="BU180" s="107">
        <f t="shared" si="561"/>
        <v>0</v>
      </c>
      <c r="BV180" s="107">
        <f t="shared" si="562"/>
        <v>0</v>
      </c>
      <c r="BW180" s="107">
        <f t="shared" si="563"/>
        <v>0</v>
      </c>
      <c r="BX180" s="107">
        <f t="shared" si="564"/>
        <v>0</v>
      </c>
      <c r="BY180" s="107">
        <f t="shared" si="565"/>
        <v>0</v>
      </c>
      <c r="BZ180" s="107">
        <f t="shared" si="566"/>
        <v>0</v>
      </c>
      <c r="CA180" s="107">
        <f t="shared" si="569"/>
        <v>0</v>
      </c>
      <c r="CB180" s="107">
        <f t="shared" si="570"/>
        <v>0</v>
      </c>
      <c r="CC180" s="107">
        <f t="shared" si="571"/>
        <v>0</v>
      </c>
      <c r="CD180" s="107">
        <f t="shared" si="572"/>
        <v>0</v>
      </c>
      <c r="CE180" s="107">
        <f t="shared" si="573"/>
        <v>0</v>
      </c>
      <c r="CF180" s="107">
        <f t="shared" si="574"/>
        <v>0</v>
      </c>
      <c r="CG180" s="107">
        <f t="shared" si="575"/>
        <v>0</v>
      </c>
      <c r="CH180" s="40"/>
      <c r="CI180" s="143">
        <f t="shared" si="482"/>
        <v>250000</v>
      </c>
      <c r="CJ180" s="143">
        <f t="shared" si="483"/>
        <v>0</v>
      </c>
      <c r="CK180" s="143">
        <f t="shared" si="484"/>
        <v>0</v>
      </c>
      <c r="CL180" s="143">
        <f t="shared" si="485"/>
        <v>0</v>
      </c>
      <c r="CM180" s="143">
        <f t="shared" si="486"/>
        <v>0</v>
      </c>
      <c r="CN180" s="40"/>
    </row>
    <row r="181" spans="1:92" s="303" customFormat="1" outlineLevel="3" x14ac:dyDescent="0.3">
      <c r="A181" s="80"/>
      <c r="B181" s="78" t="s">
        <v>272</v>
      </c>
      <c r="C181" s="80"/>
      <c r="D181" s="80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>
        <f>'Production costs'!J20/'AVE UK Euro'!C2</f>
        <v>108108.10810810809</v>
      </c>
      <c r="S181" s="77"/>
      <c r="T181" s="77"/>
      <c r="U181" s="77"/>
      <c r="V181" s="77"/>
      <c r="W181" s="77"/>
      <c r="X181" s="77"/>
      <c r="Y181" s="77"/>
      <c r="Z181" s="77"/>
      <c r="AA181" s="77"/>
      <c r="AB181" s="77"/>
      <c r="AC181" s="77"/>
      <c r="AD181" s="77"/>
      <c r="AE181" s="77"/>
      <c r="AF181" s="77"/>
      <c r="AG181" s="77"/>
      <c r="AH181" s="77"/>
      <c r="AI181" s="77"/>
      <c r="AJ181" s="77"/>
      <c r="AK181" s="77"/>
      <c r="AL181" s="77"/>
      <c r="AM181" s="77">
        <f>'Production costs'!H21/'AVE UK Euro'!C2</f>
        <v>26126.126126126124</v>
      </c>
      <c r="AN181" s="77"/>
      <c r="AO181" s="77"/>
      <c r="AP181" s="77"/>
      <c r="AQ181" s="77"/>
      <c r="AR181" s="77"/>
      <c r="AS181" s="77"/>
      <c r="AT181" s="77"/>
      <c r="AU181" s="77"/>
      <c r="AV181" s="77"/>
      <c r="AW181" s="77"/>
      <c r="AX181" s="77"/>
      <c r="AY181" s="77">
        <f>('Production costs'!H22+'Production costs'!H23)/'AVE UK Euro'!C2</f>
        <v>126126.12612612611</v>
      </c>
      <c r="AZ181" s="77"/>
      <c r="BA181" s="77"/>
      <c r="BB181" s="77"/>
      <c r="BC181" s="77"/>
      <c r="BD181" s="77"/>
      <c r="BE181" s="77"/>
      <c r="BF181" s="77"/>
      <c r="BG181" s="77"/>
      <c r="BH181" s="77"/>
      <c r="BI181" s="77"/>
      <c r="BJ181" s="77"/>
      <c r="BK181" s="77"/>
      <c r="BL181" s="77"/>
      <c r="BM181" s="40"/>
      <c r="BN181" s="107">
        <f t="shared" si="554"/>
        <v>0</v>
      </c>
      <c r="BO181" s="107">
        <f t="shared" si="555"/>
        <v>0</v>
      </c>
      <c r="BP181" s="107">
        <f t="shared" si="556"/>
        <v>0</v>
      </c>
      <c r="BQ181" s="107">
        <f t="shared" si="557"/>
        <v>0</v>
      </c>
      <c r="BR181" s="107">
        <f t="shared" si="558"/>
        <v>108108.10810810809</v>
      </c>
      <c r="BS181" s="107">
        <f t="shared" si="559"/>
        <v>0</v>
      </c>
      <c r="BT181" s="107">
        <f t="shared" si="560"/>
        <v>0</v>
      </c>
      <c r="BU181" s="107">
        <f t="shared" si="561"/>
        <v>0</v>
      </c>
      <c r="BV181" s="107">
        <f t="shared" si="562"/>
        <v>0</v>
      </c>
      <c r="BW181" s="107">
        <f t="shared" si="563"/>
        <v>0</v>
      </c>
      <c r="BX181" s="107">
        <f t="shared" si="564"/>
        <v>0</v>
      </c>
      <c r="BY181" s="107">
        <f t="shared" si="565"/>
        <v>26126.126126126124</v>
      </c>
      <c r="BZ181" s="107">
        <f t="shared" si="566"/>
        <v>0</v>
      </c>
      <c r="CA181" s="107">
        <f t="shared" si="569"/>
        <v>0</v>
      </c>
      <c r="CB181" s="107">
        <f t="shared" si="570"/>
        <v>0</v>
      </c>
      <c r="CC181" s="107">
        <f t="shared" si="571"/>
        <v>126126.12612612611</v>
      </c>
      <c r="CD181" s="107">
        <f t="shared" si="572"/>
        <v>0</v>
      </c>
      <c r="CE181" s="107">
        <f t="shared" si="573"/>
        <v>0</v>
      </c>
      <c r="CF181" s="107">
        <f t="shared" si="574"/>
        <v>0</v>
      </c>
      <c r="CG181" s="107">
        <f t="shared" si="575"/>
        <v>0</v>
      </c>
      <c r="CH181" s="40"/>
      <c r="CI181" s="143">
        <f t="shared" si="482"/>
        <v>0</v>
      </c>
      <c r="CJ181" s="143">
        <f t="shared" si="483"/>
        <v>108108.10810810809</v>
      </c>
      <c r="CK181" s="143">
        <f t="shared" si="484"/>
        <v>26126.126126126124</v>
      </c>
      <c r="CL181" s="143">
        <f t="shared" si="485"/>
        <v>126126.12612612611</v>
      </c>
      <c r="CM181" s="143">
        <f t="shared" si="486"/>
        <v>0</v>
      </c>
      <c r="CN181" s="40"/>
    </row>
    <row r="182" spans="1:92" s="306" customFormat="1" x14ac:dyDescent="0.3">
      <c r="A182" s="4" t="s">
        <v>80</v>
      </c>
      <c r="B182" s="45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40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40"/>
      <c r="CI182" s="7"/>
      <c r="CJ182" s="7"/>
      <c r="CK182" s="7"/>
      <c r="CL182" s="7"/>
      <c r="CM182" s="7"/>
      <c r="CN182" s="42"/>
    </row>
    <row r="183" spans="1:92" s="303" customFormat="1" x14ac:dyDescent="0.3">
      <c r="A183" s="88" t="s">
        <v>195</v>
      </c>
      <c r="B183" s="89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88"/>
      <c r="AB183" s="88"/>
      <c r="AC183" s="88"/>
      <c r="AD183" s="88"/>
      <c r="AE183" s="88"/>
      <c r="AF183" s="88"/>
      <c r="AG183" s="88"/>
      <c r="AH183" s="88"/>
      <c r="AI183" s="88"/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8"/>
      <c r="BG183" s="88"/>
      <c r="BH183" s="88"/>
      <c r="BI183" s="88"/>
      <c r="BJ183" s="88"/>
      <c r="BK183" s="88"/>
      <c r="BL183" s="88"/>
      <c r="BM183" s="40"/>
      <c r="BN183" s="88"/>
      <c r="BO183" s="88"/>
      <c r="BP183" s="88"/>
      <c r="BQ183" s="88"/>
      <c r="BR183" s="88"/>
      <c r="BS183" s="88"/>
      <c r="BT183" s="88"/>
      <c r="BU183" s="88"/>
      <c r="BV183" s="88"/>
      <c r="BW183" s="88"/>
      <c r="BX183" s="88"/>
      <c r="BY183" s="88"/>
      <c r="BZ183" s="88"/>
      <c r="CA183" s="88"/>
      <c r="CB183" s="88"/>
      <c r="CC183" s="88"/>
      <c r="CD183" s="88"/>
      <c r="CE183" s="88"/>
      <c r="CF183" s="88"/>
      <c r="CG183" s="88"/>
      <c r="CH183" s="40"/>
      <c r="CI183" s="88"/>
      <c r="CJ183" s="88"/>
      <c r="CK183" s="88"/>
      <c r="CL183" s="88"/>
      <c r="CM183" s="88"/>
      <c r="CN183" s="40"/>
    </row>
    <row r="184" spans="1:92" s="303" customFormat="1" x14ac:dyDescent="0.3">
      <c r="A184" s="80"/>
      <c r="B184" s="81" t="s">
        <v>193</v>
      </c>
      <c r="C184" s="82"/>
      <c r="D184" s="82"/>
      <c r="E184" s="82">
        <f t="shared" ref="E184:AJ184" si="577">E140+E142+E144+E147+E149</f>
        <v>0</v>
      </c>
      <c r="F184" s="82">
        <f t="shared" si="577"/>
        <v>0</v>
      </c>
      <c r="G184" s="82">
        <f t="shared" si="577"/>
        <v>0</v>
      </c>
      <c r="H184" s="82">
        <f t="shared" si="577"/>
        <v>675.67567567567562</v>
      </c>
      <c r="I184" s="82">
        <f t="shared" si="577"/>
        <v>675.67567567567562</v>
      </c>
      <c r="J184" s="82">
        <f t="shared" si="577"/>
        <v>675.67567567567562</v>
      </c>
      <c r="K184" s="82">
        <f t="shared" si="577"/>
        <v>675.67567567567562</v>
      </c>
      <c r="L184" s="82">
        <f t="shared" si="577"/>
        <v>675.67567567567562</v>
      </c>
      <c r="M184" s="82">
        <f t="shared" si="577"/>
        <v>675.67567567567562</v>
      </c>
      <c r="N184" s="82">
        <f t="shared" si="577"/>
        <v>675.67567567567562</v>
      </c>
      <c r="O184" s="82">
        <f t="shared" si="577"/>
        <v>675.67567567567562</v>
      </c>
      <c r="P184" s="82">
        <f t="shared" si="577"/>
        <v>1351.3513513513512</v>
      </c>
      <c r="Q184" s="82">
        <f t="shared" si="577"/>
        <v>2027.0270270270269</v>
      </c>
      <c r="R184" s="82">
        <f t="shared" si="577"/>
        <v>2027.0270270270269</v>
      </c>
      <c r="S184" s="82">
        <f t="shared" si="577"/>
        <v>2027.0270270270269</v>
      </c>
      <c r="T184" s="82">
        <f t="shared" si="577"/>
        <v>4729.72972972973</v>
      </c>
      <c r="U184" s="82">
        <f t="shared" si="577"/>
        <v>4729.72972972973</v>
      </c>
      <c r="V184" s="82">
        <f t="shared" si="577"/>
        <v>6081.0810810810808</v>
      </c>
      <c r="W184" s="82">
        <f t="shared" si="577"/>
        <v>6081.0810810810808</v>
      </c>
      <c r="X184" s="82">
        <f t="shared" si="577"/>
        <v>6081.0810810810808</v>
      </c>
      <c r="Y184" s="82">
        <f t="shared" si="577"/>
        <v>6756.7567567567567</v>
      </c>
      <c r="Z184" s="82">
        <f t="shared" si="577"/>
        <v>6756.7567567567567</v>
      </c>
      <c r="AA184" s="82">
        <f t="shared" si="577"/>
        <v>6756.7567567567567</v>
      </c>
      <c r="AB184" s="82">
        <f t="shared" si="577"/>
        <v>6756.7567567567567</v>
      </c>
      <c r="AC184" s="82">
        <f t="shared" si="577"/>
        <v>17567.567567567567</v>
      </c>
      <c r="AD184" s="82">
        <f t="shared" si="577"/>
        <v>17567.567567567567</v>
      </c>
      <c r="AE184" s="82">
        <f t="shared" si="577"/>
        <v>17567.567567567567</v>
      </c>
      <c r="AF184" s="82">
        <f t="shared" si="577"/>
        <v>17567.567567567567</v>
      </c>
      <c r="AG184" s="82">
        <f t="shared" si="577"/>
        <v>17567.567567567567</v>
      </c>
      <c r="AH184" s="82">
        <f t="shared" si="577"/>
        <v>17567.567567567567</v>
      </c>
      <c r="AI184" s="82">
        <f t="shared" si="577"/>
        <v>17567.567567567567</v>
      </c>
      <c r="AJ184" s="82">
        <f t="shared" si="577"/>
        <v>15540.54054054054</v>
      </c>
      <c r="AK184" s="82">
        <f t="shared" ref="AK184:BL184" si="578">AK140+AK142+AK144+AK147+AK149</f>
        <v>18243.243243243243</v>
      </c>
      <c r="AL184" s="82">
        <f t="shared" si="578"/>
        <v>18243.243243243243</v>
      </c>
      <c r="AM184" s="82">
        <f t="shared" si="578"/>
        <v>18243.243243243243</v>
      </c>
      <c r="AN184" s="82">
        <f t="shared" si="578"/>
        <v>18243.243243243243</v>
      </c>
      <c r="AO184" s="82">
        <f t="shared" si="578"/>
        <v>97297.297297297278</v>
      </c>
      <c r="AP184" s="82">
        <f t="shared" si="578"/>
        <v>97297.297297297278</v>
      </c>
      <c r="AQ184" s="82">
        <f t="shared" si="578"/>
        <v>97297.297297297278</v>
      </c>
      <c r="AR184" s="82">
        <f t="shared" si="578"/>
        <v>97297.297297297278</v>
      </c>
      <c r="AS184" s="82">
        <f t="shared" si="578"/>
        <v>97297.297297297278</v>
      </c>
      <c r="AT184" s="82">
        <f t="shared" si="578"/>
        <v>97297.297297297278</v>
      </c>
      <c r="AU184" s="82">
        <f t="shared" si="578"/>
        <v>97297.297297297278</v>
      </c>
      <c r="AV184" s="82">
        <f t="shared" si="578"/>
        <v>97297.297297297278</v>
      </c>
      <c r="AW184" s="82">
        <f t="shared" si="578"/>
        <v>97297.297297297278</v>
      </c>
      <c r="AX184" s="82">
        <f t="shared" si="578"/>
        <v>97297.297297297278</v>
      </c>
      <c r="AY184" s="82">
        <f t="shared" si="578"/>
        <v>97297.297297297278</v>
      </c>
      <c r="AZ184" s="82">
        <f t="shared" si="578"/>
        <v>97297.297297297278</v>
      </c>
      <c r="BA184" s="82">
        <f t="shared" si="578"/>
        <v>270270.2702702703</v>
      </c>
      <c r="BB184" s="82">
        <f t="shared" si="578"/>
        <v>270270.2702702703</v>
      </c>
      <c r="BC184" s="82">
        <f t="shared" si="578"/>
        <v>270270.2702702703</v>
      </c>
      <c r="BD184" s="82">
        <f t="shared" si="578"/>
        <v>270270.2702702703</v>
      </c>
      <c r="BE184" s="82">
        <f t="shared" si="578"/>
        <v>270270.2702702703</v>
      </c>
      <c r="BF184" s="82">
        <f t="shared" si="578"/>
        <v>270270.2702702703</v>
      </c>
      <c r="BG184" s="82">
        <f t="shared" si="578"/>
        <v>270270.2702702703</v>
      </c>
      <c r="BH184" s="82">
        <f t="shared" si="578"/>
        <v>270270.2702702703</v>
      </c>
      <c r="BI184" s="82">
        <f t="shared" si="578"/>
        <v>270270.2702702703</v>
      </c>
      <c r="BJ184" s="82">
        <f t="shared" si="578"/>
        <v>270270.2702702703</v>
      </c>
      <c r="BK184" s="82">
        <f t="shared" si="578"/>
        <v>270270.2702702703</v>
      </c>
      <c r="BL184" s="82">
        <f t="shared" si="578"/>
        <v>270270.2702702703</v>
      </c>
      <c r="BM184" s="40"/>
      <c r="BN184" s="82">
        <f t="shared" si="554"/>
        <v>0</v>
      </c>
      <c r="BO184" s="82">
        <f t="shared" si="555"/>
        <v>2027.0270270270269</v>
      </c>
      <c r="BP184" s="82">
        <f t="shared" si="556"/>
        <v>2027.0270270270269</v>
      </c>
      <c r="BQ184" s="82">
        <f t="shared" si="557"/>
        <v>2702.7027027027025</v>
      </c>
      <c r="BR184" s="82">
        <f t="shared" si="558"/>
        <v>6081.0810810810808</v>
      </c>
      <c r="BS184" s="82">
        <f t="shared" si="559"/>
        <v>15540.54054054054</v>
      </c>
      <c r="BT184" s="82">
        <f t="shared" si="560"/>
        <v>18918.91891891892</v>
      </c>
      <c r="BU184" s="82">
        <f t="shared" si="561"/>
        <v>20270.27027027027</v>
      </c>
      <c r="BV184" s="82">
        <f t="shared" si="562"/>
        <v>52702.7027027027</v>
      </c>
      <c r="BW184" s="82">
        <f t="shared" si="563"/>
        <v>52702.7027027027</v>
      </c>
      <c r="BX184" s="82">
        <f t="shared" si="564"/>
        <v>51351.351351351346</v>
      </c>
      <c r="BY184" s="82">
        <f t="shared" si="565"/>
        <v>54729.729729729734</v>
      </c>
      <c r="BZ184" s="82">
        <f t="shared" si="566"/>
        <v>291891.89189189184</v>
      </c>
      <c r="CA184" s="82">
        <f t="shared" si="569"/>
        <v>291891.89189189184</v>
      </c>
      <c r="CB184" s="82">
        <f t="shared" si="570"/>
        <v>291891.89189189184</v>
      </c>
      <c r="CC184" s="82">
        <f t="shared" si="571"/>
        <v>291891.89189189184</v>
      </c>
      <c r="CD184" s="82">
        <f t="shared" si="572"/>
        <v>810810.81081081089</v>
      </c>
      <c r="CE184" s="82">
        <f t="shared" si="573"/>
        <v>810810.81081081089</v>
      </c>
      <c r="CF184" s="82">
        <f t="shared" si="574"/>
        <v>810810.81081081089</v>
      </c>
      <c r="CG184" s="82">
        <f t="shared" si="575"/>
        <v>810810.81081081089</v>
      </c>
      <c r="CH184" s="40"/>
      <c r="CI184" s="143">
        <f t="shared" ref="CI184" si="579">SUM(E184:P184)</f>
        <v>6756.7567567567567</v>
      </c>
      <c r="CJ184" s="143">
        <f t="shared" ref="CJ184" si="580">SUM(Q184:AB184)</f>
        <v>60810.810810810814</v>
      </c>
      <c r="CK184" s="143">
        <f t="shared" ref="CK184" si="581">SUM(AC184:AN184)</f>
        <v>211486.48648648654</v>
      </c>
      <c r="CL184" s="143">
        <f t="shared" ref="CL184" si="582">SUM(AO184:AZ184)</f>
        <v>1167567.5675675673</v>
      </c>
      <c r="CM184" s="143">
        <f t="shared" ref="CM184" si="583">SUM(BA184:BL184)</f>
        <v>3243243.2432432435</v>
      </c>
      <c r="CN184" s="40"/>
    </row>
    <row r="185" spans="1:92" s="303" customFormat="1" x14ac:dyDescent="0.3">
      <c r="A185" s="80"/>
      <c r="B185" s="81" t="s">
        <v>194</v>
      </c>
      <c r="C185" s="82"/>
      <c r="D185" s="82"/>
      <c r="E185" s="82">
        <f t="shared" ref="E185:AJ185" si="584">E141+E143+E146+E148+E150</f>
        <v>0</v>
      </c>
      <c r="F185" s="82">
        <f t="shared" si="584"/>
        <v>0</v>
      </c>
      <c r="G185" s="82">
        <f t="shared" si="584"/>
        <v>0</v>
      </c>
      <c r="H185" s="82">
        <f t="shared" si="584"/>
        <v>0</v>
      </c>
      <c r="I185" s="82">
        <f t="shared" si="584"/>
        <v>0</v>
      </c>
      <c r="J185" s="82">
        <f t="shared" si="584"/>
        <v>0</v>
      </c>
      <c r="K185" s="82">
        <f t="shared" si="584"/>
        <v>0</v>
      </c>
      <c r="L185" s="82">
        <f t="shared" si="584"/>
        <v>0</v>
      </c>
      <c r="M185" s="82">
        <f t="shared" si="584"/>
        <v>3000</v>
      </c>
      <c r="N185" s="82">
        <f t="shared" si="584"/>
        <v>0</v>
      </c>
      <c r="O185" s="82">
        <f t="shared" si="584"/>
        <v>0</v>
      </c>
      <c r="P185" s="82">
        <f t="shared" si="584"/>
        <v>0</v>
      </c>
      <c r="Q185" s="82">
        <f t="shared" si="584"/>
        <v>10000</v>
      </c>
      <c r="R185" s="82">
        <f t="shared" si="584"/>
        <v>0</v>
      </c>
      <c r="S185" s="82">
        <f t="shared" si="584"/>
        <v>0</v>
      </c>
      <c r="T185" s="82">
        <f t="shared" si="584"/>
        <v>0</v>
      </c>
      <c r="U185" s="82">
        <f t="shared" si="584"/>
        <v>0</v>
      </c>
      <c r="V185" s="82">
        <f t="shared" si="584"/>
        <v>75000</v>
      </c>
      <c r="W185" s="82">
        <f t="shared" si="584"/>
        <v>0</v>
      </c>
      <c r="X185" s="82">
        <f t="shared" si="584"/>
        <v>0</v>
      </c>
      <c r="Y185" s="82">
        <f t="shared" si="584"/>
        <v>0</v>
      </c>
      <c r="Z185" s="82">
        <f t="shared" si="584"/>
        <v>0</v>
      </c>
      <c r="AA185" s="82">
        <f t="shared" si="584"/>
        <v>0</v>
      </c>
      <c r="AB185" s="82">
        <f t="shared" si="584"/>
        <v>0</v>
      </c>
      <c r="AC185" s="82">
        <f t="shared" si="584"/>
        <v>170000</v>
      </c>
      <c r="AD185" s="82">
        <f t="shared" si="584"/>
        <v>0</v>
      </c>
      <c r="AE185" s="82">
        <f t="shared" si="584"/>
        <v>0</v>
      </c>
      <c r="AF185" s="82">
        <f t="shared" si="584"/>
        <v>0</v>
      </c>
      <c r="AG185" s="82">
        <f t="shared" si="584"/>
        <v>0</v>
      </c>
      <c r="AH185" s="82">
        <f t="shared" si="584"/>
        <v>0</v>
      </c>
      <c r="AI185" s="82">
        <f t="shared" si="584"/>
        <v>0</v>
      </c>
      <c r="AJ185" s="82">
        <f t="shared" si="584"/>
        <v>0</v>
      </c>
      <c r="AK185" s="82">
        <f t="shared" ref="AK185:BL185" si="585">AK141+AK143+AK146+AK148+AK150</f>
        <v>0</v>
      </c>
      <c r="AL185" s="82">
        <f t="shared" si="585"/>
        <v>0</v>
      </c>
      <c r="AM185" s="82">
        <f t="shared" si="585"/>
        <v>0</v>
      </c>
      <c r="AN185" s="82">
        <f t="shared" si="585"/>
        <v>0</v>
      </c>
      <c r="AO185" s="82">
        <f t="shared" si="585"/>
        <v>790000</v>
      </c>
      <c r="AP185" s="82">
        <f t="shared" si="585"/>
        <v>0</v>
      </c>
      <c r="AQ185" s="82">
        <f t="shared" si="585"/>
        <v>0</v>
      </c>
      <c r="AR185" s="82">
        <f t="shared" si="585"/>
        <v>0</v>
      </c>
      <c r="AS185" s="82">
        <f t="shared" si="585"/>
        <v>0</v>
      </c>
      <c r="AT185" s="82">
        <f t="shared" si="585"/>
        <v>0</v>
      </c>
      <c r="AU185" s="82">
        <f t="shared" si="585"/>
        <v>0</v>
      </c>
      <c r="AV185" s="82">
        <f t="shared" si="585"/>
        <v>0</v>
      </c>
      <c r="AW185" s="82">
        <f t="shared" si="585"/>
        <v>0</v>
      </c>
      <c r="AX185" s="82">
        <f t="shared" si="585"/>
        <v>0</v>
      </c>
      <c r="AY185" s="82">
        <f t="shared" si="585"/>
        <v>0</v>
      </c>
      <c r="AZ185" s="82">
        <f t="shared" si="585"/>
        <v>0</v>
      </c>
      <c r="BA185" s="82">
        <f t="shared" si="585"/>
        <v>1260000</v>
      </c>
      <c r="BB185" s="82">
        <f t="shared" si="585"/>
        <v>0</v>
      </c>
      <c r="BC185" s="82">
        <f t="shared" si="585"/>
        <v>0</v>
      </c>
      <c r="BD185" s="82">
        <f t="shared" si="585"/>
        <v>0</v>
      </c>
      <c r="BE185" s="82">
        <f t="shared" si="585"/>
        <v>0</v>
      </c>
      <c r="BF185" s="82">
        <f t="shared" si="585"/>
        <v>0</v>
      </c>
      <c r="BG185" s="82">
        <f t="shared" si="585"/>
        <v>0</v>
      </c>
      <c r="BH185" s="82">
        <f t="shared" si="585"/>
        <v>0</v>
      </c>
      <c r="BI185" s="82">
        <f t="shared" si="585"/>
        <v>0</v>
      </c>
      <c r="BJ185" s="82">
        <f t="shared" si="585"/>
        <v>0</v>
      </c>
      <c r="BK185" s="82">
        <f t="shared" si="585"/>
        <v>0</v>
      </c>
      <c r="BL185" s="82">
        <f t="shared" si="585"/>
        <v>0</v>
      </c>
      <c r="BM185" s="40"/>
      <c r="BN185" s="82">
        <f t="shared" si="554"/>
        <v>0</v>
      </c>
      <c r="BO185" s="82">
        <f t="shared" si="555"/>
        <v>0</v>
      </c>
      <c r="BP185" s="82">
        <f t="shared" si="556"/>
        <v>3000</v>
      </c>
      <c r="BQ185" s="82">
        <f t="shared" si="557"/>
        <v>0</v>
      </c>
      <c r="BR185" s="82">
        <f t="shared" si="558"/>
        <v>10000</v>
      </c>
      <c r="BS185" s="82">
        <f t="shared" si="559"/>
        <v>75000</v>
      </c>
      <c r="BT185" s="82">
        <f t="shared" si="560"/>
        <v>0</v>
      </c>
      <c r="BU185" s="82">
        <f t="shared" si="561"/>
        <v>0</v>
      </c>
      <c r="BV185" s="82">
        <f t="shared" si="562"/>
        <v>170000</v>
      </c>
      <c r="BW185" s="82">
        <f t="shared" si="563"/>
        <v>0</v>
      </c>
      <c r="BX185" s="82">
        <f t="shared" si="564"/>
        <v>0</v>
      </c>
      <c r="BY185" s="82">
        <f t="shared" si="565"/>
        <v>0</v>
      </c>
      <c r="BZ185" s="82">
        <f t="shared" si="566"/>
        <v>790000</v>
      </c>
      <c r="CA185" s="82">
        <f t="shared" si="569"/>
        <v>0</v>
      </c>
      <c r="CB185" s="82">
        <f t="shared" si="570"/>
        <v>0</v>
      </c>
      <c r="CC185" s="82">
        <f t="shared" si="571"/>
        <v>0</v>
      </c>
      <c r="CD185" s="82">
        <f t="shared" si="572"/>
        <v>1260000</v>
      </c>
      <c r="CE185" s="82">
        <f t="shared" si="573"/>
        <v>0</v>
      </c>
      <c r="CF185" s="82">
        <f t="shared" si="574"/>
        <v>0</v>
      </c>
      <c r="CG185" s="82">
        <f t="shared" si="575"/>
        <v>0</v>
      </c>
      <c r="CH185" s="40"/>
      <c r="CI185" s="143">
        <f t="shared" ref="CI185:CI186" si="586">SUM(E185:P185)</f>
        <v>3000</v>
      </c>
      <c r="CJ185" s="143">
        <f t="shared" ref="CJ185:CJ186" si="587">SUM(Q185:AB185)</f>
        <v>85000</v>
      </c>
      <c r="CK185" s="143">
        <f t="shared" ref="CK185:CK186" si="588">SUM(AC185:AN185)</f>
        <v>170000</v>
      </c>
      <c r="CL185" s="143">
        <f t="shared" ref="CL185:CL186" si="589">SUM(AO185:AZ185)</f>
        <v>790000</v>
      </c>
      <c r="CM185" s="143">
        <f t="shared" ref="CM185:CM186" si="590">SUM(BA185:BL185)</f>
        <v>1260000</v>
      </c>
      <c r="CN185" s="40"/>
    </row>
    <row r="186" spans="1:92" s="303" customFormat="1" x14ac:dyDescent="0.3">
      <c r="A186" s="80"/>
      <c r="B186" s="81" t="s">
        <v>204</v>
      </c>
      <c r="C186" s="83"/>
      <c r="D186" s="83"/>
      <c r="E186" s="83">
        <f t="shared" ref="E186:AJ186" si="591">E151</f>
        <v>0</v>
      </c>
      <c r="F186" s="83">
        <f t="shared" si="591"/>
        <v>0</v>
      </c>
      <c r="G186" s="83">
        <f t="shared" si="591"/>
        <v>10000</v>
      </c>
      <c r="H186" s="83">
        <f t="shared" si="591"/>
        <v>0</v>
      </c>
      <c r="I186" s="83">
        <f t="shared" si="591"/>
        <v>10000</v>
      </c>
      <c r="J186" s="83">
        <f t="shared" si="591"/>
        <v>0</v>
      </c>
      <c r="K186" s="83">
        <f t="shared" si="591"/>
        <v>10000</v>
      </c>
      <c r="L186" s="83">
        <f t="shared" si="591"/>
        <v>0</v>
      </c>
      <c r="M186" s="83">
        <f t="shared" si="591"/>
        <v>10000</v>
      </c>
      <c r="N186" s="83">
        <f t="shared" si="591"/>
        <v>0</v>
      </c>
      <c r="O186" s="83">
        <f t="shared" si="591"/>
        <v>10000</v>
      </c>
      <c r="P186" s="83">
        <f t="shared" si="591"/>
        <v>0</v>
      </c>
      <c r="Q186" s="83">
        <f t="shared" si="591"/>
        <v>10000</v>
      </c>
      <c r="R186" s="83">
        <f t="shared" si="591"/>
        <v>30000</v>
      </c>
      <c r="S186" s="83">
        <f t="shared" si="591"/>
        <v>10000</v>
      </c>
      <c r="T186" s="83">
        <f t="shared" si="591"/>
        <v>10000</v>
      </c>
      <c r="U186" s="83">
        <f t="shared" si="591"/>
        <v>30000</v>
      </c>
      <c r="V186" s="83">
        <f t="shared" si="591"/>
        <v>0</v>
      </c>
      <c r="W186" s="83">
        <f t="shared" si="591"/>
        <v>0</v>
      </c>
      <c r="X186" s="83">
        <f t="shared" si="591"/>
        <v>0</v>
      </c>
      <c r="Y186" s="83">
        <f t="shared" si="591"/>
        <v>20000</v>
      </c>
      <c r="Z186" s="83">
        <f t="shared" si="591"/>
        <v>30000</v>
      </c>
      <c r="AA186" s="83">
        <f t="shared" si="591"/>
        <v>0</v>
      </c>
      <c r="AB186" s="83">
        <f t="shared" si="591"/>
        <v>0</v>
      </c>
      <c r="AC186" s="83">
        <f t="shared" si="591"/>
        <v>20000</v>
      </c>
      <c r="AD186" s="83">
        <f t="shared" si="591"/>
        <v>30000</v>
      </c>
      <c r="AE186" s="83">
        <f t="shared" si="591"/>
        <v>20000</v>
      </c>
      <c r="AF186" s="83">
        <f t="shared" si="591"/>
        <v>20000</v>
      </c>
      <c r="AG186" s="83">
        <f t="shared" si="591"/>
        <v>10000</v>
      </c>
      <c r="AH186" s="83">
        <f t="shared" si="591"/>
        <v>10000</v>
      </c>
      <c r="AI186" s="83">
        <f t="shared" si="591"/>
        <v>0</v>
      </c>
      <c r="AJ186" s="83">
        <f t="shared" si="591"/>
        <v>0</v>
      </c>
      <c r="AK186" s="83">
        <f t="shared" ref="AK186:BL186" si="592">AK151</f>
        <v>10000</v>
      </c>
      <c r="AL186" s="83">
        <f t="shared" si="592"/>
        <v>30000</v>
      </c>
      <c r="AM186" s="83">
        <f t="shared" si="592"/>
        <v>10000</v>
      </c>
      <c r="AN186" s="83">
        <f t="shared" si="592"/>
        <v>0</v>
      </c>
      <c r="AO186" s="83">
        <f t="shared" si="592"/>
        <v>20000</v>
      </c>
      <c r="AP186" s="83">
        <f t="shared" si="592"/>
        <v>30000</v>
      </c>
      <c r="AQ186" s="83">
        <f t="shared" si="592"/>
        <v>20000</v>
      </c>
      <c r="AR186" s="83">
        <f t="shared" si="592"/>
        <v>20000</v>
      </c>
      <c r="AS186" s="83">
        <f t="shared" si="592"/>
        <v>10000</v>
      </c>
      <c r="AT186" s="83">
        <f t="shared" si="592"/>
        <v>20000</v>
      </c>
      <c r="AU186" s="83">
        <f t="shared" si="592"/>
        <v>0</v>
      </c>
      <c r="AV186" s="83">
        <f t="shared" si="592"/>
        <v>0</v>
      </c>
      <c r="AW186" s="83">
        <f t="shared" si="592"/>
        <v>20000</v>
      </c>
      <c r="AX186" s="83">
        <f t="shared" si="592"/>
        <v>30000</v>
      </c>
      <c r="AY186" s="83">
        <f t="shared" si="592"/>
        <v>10000</v>
      </c>
      <c r="AZ186" s="83">
        <f t="shared" si="592"/>
        <v>0</v>
      </c>
      <c r="BA186" s="83">
        <f t="shared" si="592"/>
        <v>30000</v>
      </c>
      <c r="BB186" s="83">
        <f t="shared" si="592"/>
        <v>50000</v>
      </c>
      <c r="BC186" s="83">
        <f t="shared" si="592"/>
        <v>30000</v>
      </c>
      <c r="BD186" s="83">
        <f t="shared" si="592"/>
        <v>20000</v>
      </c>
      <c r="BE186" s="83">
        <f t="shared" si="592"/>
        <v>10000</v>
      </c>
      <c r="BF186" s="83">
        <f t="shared" si="592"/>
        <v>10000</v>
      </c>
      <c r="BG186" s="83">
        <f t="shared" si="592"/>
        <v>0</v>
      </c>
      <c r="BH186" s="83">
        <f t="shared" si="592"/>
        <v>0</v>
      </c>
      <c r="BI186" s="83">
        <f t="shared" si="592"/>
        <v>10000</v>
      </c>
      <c r="BJ186" s="83">
        <f t="shared" si="592"/>
        <v>30000</v>
      </c>
      <c r="BK186" s="83">
        <f t="shared" si="592"/>
        <v>10000</v>
      </c>
      <c r="BL186" s="83">
        <f t="shared" si="592"/>
        <v>0</v>
      </c>
      <c r="BM186" s="40"/>
      <c r="BN186" s="83">
        <f t="shared" si="554"/>
        <v>10000</v>
      </c>
      <c r="BO186" s="83">
        <f t="shared" si="555"/>
        <v>10000</v>
      </c>
      <c r="BP186" s="83">
        <f t="shared" si="556"/>
        <v>20000</v>
      </c>
      <c r="BQ186" s="83">
        <f t="shared" si="557"/>
        <v>10000</v>
      </c>
      <c r="BR186" s="83">
        <f t="shared" si="558"/>
        <v>50000</v>
      </c>
      <c r="BS186" s="83">
        <f t="shared" si="559"/>
        <v>40000</v>
      </c>
      <c r="BT186" s="83">
        <f t="shared" si="560"/>
        <v>20000</v>
      </c>
      <c r="BU186" s="83">
        <f t="shared" si="561"/>
        <v>30000</v>
      </c>
      <c r="BV186" s="83">
        <f t="shared" si="562"/>
        <v>70000</v>
      </c>
      <c r="BW186" s="83">
        <f t="shared" si="563"/>
        <v>40000</v>
      </c>
      <c r="BX186" s="83">
        <f t="shared" si="564"/>
        <v>10000</v>
      </c>
      <c r="BY186" s="83">
        <f t="shared" si="565"/>
        <v>40000</v>
      </c>
      <c r="BZ186" s="83">
        <f t="shared" si="566"/>
        <v>70000</v>
      </c>
      <c r="CA186" s="83">
        <f t="shared" si="569"/>
        <v>50000</v>
      </c>
      <c r="CB186" s="83">
        <f t="shared" si="570"/>
        <v>20000</v>
      </c>
      <c r="CC186" s="83">
        <f t="shared" si="571"/>
        <v>40000</v>
      </c>
      <c r="CD186" s="83">
        <f t="shared" si="572"/>
        <v>110000</v>
      </c>
      <c r="CE186" s="83">
        <f t="shared" si="573"/>
        <v>40000</v>
      </c>
      <c r="CF186" s="83">
        <f t="shared" si="574"/>
        <v>10000</v>
      </c>
      <c r="CG186" s="83">
        <f t="shared" si="575"/>
        <v>40000</v>
      </c>
      <c r="CH186" s="40"/>
      <c r="CI186" s="143">
        <f t="shared" si="586"/>
        <v>50000</v>
      </c>
      <c r="CJ186" s="143">
        <f t="shared" si="587"/>
        <v>140000</v>
      </c>
      <c r="CK186" s="143">
        <f t="shared" si="588"/>
        <v>160000</v>
      </c>
      <c r="CL186" s="143">
        <f t="shared" si="589"/>
        <v>180000</v>
      </c>
      <c r="CM186" s="143">
        <f t="shared" si="590"/>
        <v>200000</v>
      </c>
      <c r="CN186" s="40"/>
    </row>
    <row r="187" spans="1:92" s="305" customFormat="1" x14ac:dyDescent="0.3">
      <c r="A187" s="84" t="s">
        <v>154</v>
      </c>
      <c r="B187" s="85"/>
      <c r="C187" s="87"/>
      <c r="D187" s="87"/>
      <c r="E187" s="87">
        <f>E184+E185+E186</f>
        <v>0</v>
      </c>
      <c r="F187" s="87">
        <f t="shared" ref="F187:BL187" si="593">F184+F185+F186</f>
        <v>0</v>
      </c>
      <c r="G187" s="87">
        <f t="shared" si="593"/>
        <v>10000</v>
      </c>
      <c r="H187" s="87">
        <f t="shared" si="593"/>
        <v>675.67567567567562</v>
      </c>
      <c r="I187" s="87">
        <f t="shared" si="593"/>
        <v>10675.675675675675</v>
      </c>
      <c r="J187" s="87">
        <f t="shared" si="593"/>
        <v>675.67567567567562</v>
      </c>
      <c r="K187" s="87">
        <f t="shared" si="593"/>
        <v>10675.675675675675</v>
      </c>
      <c r="L187" s="87">
        <f t="shared" si="593"/>
        <v>675.67567567567562</v>
      </c>
      <c r="M187" s="87">
        <f t="shared" si="593"/>
        <v>13675.675675675677</v>
      </c>
      <c r="N187" s="87">
        <f t="shared" si="593"/>
        <v>675.67567567567562</v>
      </c>
      <c r="O187" s="87">
        <f t="shared" si="593"/>
        <v>10675.675675675675</v>
      </c>
      <c r="P187" s="87">
        <f t="shared" si="593"/>
        <v>1351.3513513513512</v>
      </c>
      <c r="Q187" s="87">
        <f t="shared" si="593"/>
        <v>22027.027027027027</v>
      </c>
      <c r="R187" s="87">
        <f t="shared" si="593"/>
        <v>32027.027027027027</v>
      </c>
      <c r="S187" s="87">
        <f t="shared" si="593"/>
        <v>12027.027027027027</v>
      </c>
      <c r="T187" s="87">
        <f t="shared" si="593"/>
        <v>14729.72972972973</v>
      </c>
      <c r="U187" s="87">
        <f t="shared" si="593"/>
        <v>34729.729729729734</v>
      </c>
      <c r="V187" s="87">
        <f t="shared" si="593"/>
        <v>81081.08108108108</v>
      </c>
      <c r="W187" s="87">
        <f t="shared" si="593"/>
        <v>6081.0810810810808</v>
      </c>
      <c r="X187" s="87">
        <f t="shared" si="593"/>
        <v>6081.0810810810808</v>
      </c>
      <c r="Y187" s="87">
        <f t="shared" si="593"/>
        <v>26756.756756756757</v>
      </c>
      <c r="Z187" s="87">
        <f t="shared" si="593"/>
        <v>36756.75675675676</v>
      </c>
      <c r="AA187" s="87">
        <f t="shared" si="593"/>
        <v>6756.7567567567567</v>
      </c>
      <c r="AB187" s="87">
        <f t="shared" si="593"/>
        <v>6756.7567567567567</v>
      </c>
      <c r="AC187" s="87">
        <f t="shared" si="593"/>
        <v>207567.56756756757</v>
      </c>
      <c r="AD187" s="87">
        <f t="shared" si="593"/>
        <v>47567.567567567567</v>
      </c>
      <c r="AE187" s="87">
        <f t="shared" si="593"/>
        <v>37567.567567567567</v>
      </c>
      <c r="AF187" s="87">
        <f t="shared" si="593"/>
        <v>37567.567567567567</v>
      </c>
      <c r="AG187" s="87">
        <f t="shared" si="593"/>
        <v>27567.567567567567</v>
      </c>
      <c r="AH187" s="87">
        <f t="shared" si="593"/>
        <v>27567.567567567567</v>
      </c>
      <c r="AI187" s="87">
        <f t="shared" si="593"/>
        <v>17567.567567567567</v>
      </c>
      <c r="AJ187" s="87">
        <f t="shared" si="593"/>
        <v>15540.54054054054</v>
      </c>
      <c r="AK187" s="87">
        <f t="shared" si="593"/>
        <v>28243.243243243243</v>
      </c>
      <c r="AL187" s="87">
        <f t="shared" si="593"/>
        <v>48243.24324324324</v>
      </c>
      <c r="AM187" s="87">
        <f t="shared" si="593"/>
        <v>28243.243243243243</v>
      </c>
      <c r="AN187" s="87">
        <f t="shared" si="593"/>
        <v>18243.243243243243</v>
      </c>
      <c r="AO187" s="87">
        <f t="shared" si="593"/>
        <v>907297.29729729728</v>
      </c>
      <c r="AP187" s="87">
        <f t="shared" si="593"/>
        <v>127297.29729729728</v>
      </c>
      <c r="AQ187" s="87">
        <f t="shared" si="593"/>
        <v>117297.29729729728</v>
      </c>
      <c r="AR187" s="87">
        <f t="shared" si="593"/>
        <v>117297.29729729728</v>
      </c>
      <c r="AS187" s="87">
        <f t="shared" si="593"/>
        <v>107297.29729729728</v>
      </c>
      <c r="AT187" s="87">
        <f t="shared" si="593"/>
        <v>117297.29729729728</v>
      </c>
      <c r="AU187" s="87">
        <f t="shared" si="593"/>
        <v>97297.297297297278</v>
      </c>
      <c r="AV187" s="87">
        <f t="shared" si="593"/>
        <v>97297.297297297278</v>
      </c>
      <c r="AW187" s="87">
        <f t="shared" si="593"/>
        <v>117297.29729729728</v>
      </c>
      <c r="AX187" s="87">
        <f t="shared" si="593"/>
        <v>127297.29729729728</v>
      </c>
      <c r="AY187" s="87">
        <f t="shared" si="593"/>
        <v>107297.29729729728</v>
      </c>
      <c r="AZ187" s="87">
        <f t="shared" si="593"/>
        <v>97297.297297297278</v>
      </c>
      <c r="BA187" s="87">
        <f t="shared" si="593"/>
        <v>1560270.2702702703</v>
      </c>
      <c r="BB187" s="87">
        <f t="shared" si="593"/>
        <v>320270.2702702703</v>
      </c>
      <c r="BC187" s="87">
        <f t="shared" si="593"/>
        <v>300270.2702702703</v>
      </c>
      <c r="BD187" s="87">
        <f t="shared" si="593"/>
        <v>290270.2702702703</v>
      </c>
      <c r="BE187" s="87">
        <f t="shared" si="593"/>
        <v>280270.2702702703</v>
      </c>
      <c r="BF187" s="87">
        <f t="shared" si="593"/>
        <v>280270.2702702703</v>
      </c>
      <c r="BG187" s="87">
        <f t="shared" si="593"/>
        <v>270270.2702702703</v>
      </c>
      <c r="BH187" s="87">
        <f t="shared" si="593"/>
        <v>270270.2702702703</v>
      </c>
      <c r="BI187" s="87">
        <f t="shared" si="593"/>
        <v>280270.2702702703</v>
      </c>
      <c r="BJ187" s="87">
        <f t="shared" si="593"/>
        <v>300270.2702702703</v>
      </c>
      <c r="BK187" s="87">
        <f t="shared" si="593"/>
        <v>280270.2702702703</v>
      </c>
      <c r="BL187" s="87">
        <f t="shared" si="593"/>
        <v>270270.2702702703</v>
      </c>
      <c r="BM187" s="40"/>
      <c r="BN187" s="87">
        <f t="shared" si="554"/>
        <v>10000</v>
      </c>
      <c r="BO187" s="87">
        <f t="shared" si="555"/>
        <v>12027.027027027025</v>
      </c>
      <c r="BP187" s="87">
        <f t="shared" si="556"/>
        <v>25027.027027027027</v>
      </c>
      <c r="BQ187" s="87">
        <f t="shared" si="557"/>
        <v>12702.702702702702</v>
      </c>
      <c r="BR187" s="87">
        <f t="shared" si="558"/>
        <v>66081.08108108108</v>
      </c>
      <c r="BS187" s="87">
        <f t="shared" si="559"/>
        <v>130540.54054054055</v>
      </c>
      <c r="BT187" s="87">
        <f t="shared" si="560"/>
        <v>38918.91891891892</v>
      </c>
      <c r="BU187" s="87">
        <f t="shared" si="561"/>
        <v>50270.270270270281</v>
      </c>
      <c r="BV187" s="87">
        <f t="shared" si="562"/>
        <v>292702.70270270272</v>
      </c>
      <c r="BW187" s="87">
        <f t="shared" si="563"/>
        <v>92702.702702702692</v>
      </c>
      <c r="BX187" s="87">
        <f t="shared" si="564"/>
        <v>61351.351351351346</v>
      </c>
      <c r="BY187" s="87">
        <f t="shared" si="565"/>
        <v>94729.729729729719</v>
      </c>
      <c r="BZ187" s="87">
        <f t="shared" si="566"/>
        <v>1151891.8918918918</v>
      </c>
      <c r="CA187" s="87">
        <f t="shared" si="569"/>
        <v>341891.89189189184</v>
      </c>
      <c r="CB187" s="87">
        <f t="shared" si="570"/>
        <v>311891.89189189184</v>
      </c>
      <c r="CC187" s="87">
        <f t="shared" si="571"/>
        <v>331891.89189189184</v>
      </c>
      <c r="CD187" s="87">
        <f t="shared" si="572"/>
        <v>2180810.8108108109</v>
      </c>
      <c r="CE187" s="87">
        <f t="shared" si="573"/>
        <v>850810.81081081089</v>
      </c>
      <c r="CF187" s="87">
        <f t="shared" si="574"/>
        <v>820810.81081081089</v>
      </c>
      <c r="CG187" s="87">
        <f t="shared" si="575"/>
        <v>850810.81081081089</v>
      </c>
      <c r="CH187" s="40"/>
      <c r="CI187" s="87">
        <f>SUM(E187:P187)</f>
        <v>59756.756756756753</v>
      </c>
      <c r="CJ187" s="87">
        <f>SUM(Q187:AB187)</f>
        <v>285810.81081081083</v>
      </c>
      <c r="CK187" s="87">
        <f>SUM(AC187:AN187)</f>
        <v>541486.48648648651</v>
      </c>
      <c r="CL187" s="87">
        <f>SUM(AO187:AZ187)</f>
        <v>2137567.5675675673</v>
      </c>
      <c r="CM187" s="87">
        <f>SUM(BA187:BL187)</f>
        <v>4703243.2432432435</v>
      </c>
      <c r="CN187" s="41"/>
    </row>
    <row r="188" spans="1:92" s="303" customFormat="1" x14ac:dyDescent="0.3">
      <c r="A188" s="88" t="s">
        <v>131</v>
      </c>
      <c r="B188" s="89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A188" s="88"/>
      <c r="AB188" s="88"/>
      <c r="AC188" s="88"/>
      <c r="AD188" s="88"/>
      <c r="AE188" s="88"/>
      <c r="AF188" s="88"/>
      <c r="AG188" s="88"/>
      <c r="AH188" s="88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/>
      <c r="AZ188" s="88"/>
      <c r="BA188" s="88"/>
      <c r="BB188" s="88"/>
      <c r="BC188" s="88"/>
      <c r="BD188" s="88"/>
      <c r="BE188" s="88"/>
      <c r="BF188" s="88"/>
      <c r="BG188" s="88"/>
      <c r="BH188" s="88"/>
      <c r="BI188" s="88"/>
      <c r="BJ188" s="88"/>
      <c r="BK188" s="88"/>
      <c r="BL188" s="88"/>
      <c r="BM188" s="40"/>
      <c r="BN188" s="88"/>
      <c r="BO188" s="88"/>
      <c r="BP188" s="88"/>
      <c r="BQ188" s="88"/>
      <c r="BR188" s="88"/>
      <c r="BS188" s="88"/>
      <c r="BT188" s="88"/>
      <c r="BU188" s="88"/>
      <c r="BV188" s="88"/>
      <c r="BW188" s="88"/>
      <c r="BX188" s="88"/>
      <c r="BY188" s="88"/>
      <c r="BZ188" s="88"/>
      <c r="CA188" s="88"/>
      <c r="CB188" s="88"/>
      <c r="CC188" s="88"/>
      <c r="CD188" s="88"/>
      <c r="CE188" s="88"/>
      <c r="CF188" s="88"/>
      <c r="CG188" s="88"/>
      <c r="CH188" s="40"/>
      <c r="CI188" s="88"/>
      <c r="CJ188" s="88"/>
      <c r="CK188" s="88"/>
      <c r="CL188" s="88"/>
      <c r="CM188" s="88"/>
      <c r="CN188" s="40"/>
    </row>
    <row r="189" spans="1:92" s="303" customFormat="1" x14ac:dyDescent="0.3">
      <c r="A189" s="91"/>
      <c r="B189" s="81" t="s">
        <v>209</v>
      </c>
      <c r="C189" s="82"/>
      <c r="D189" s="82"/>
      <c r="E189" s="82">
        <f t="shared" ref="E189:AJ189" si="594">E55</f>
        <v>0</v>
      </c>
      <c r="F189" s="82">
        <f t="shared" si="594"/>
        <v>0</v>
      </c>
      <c r="G189" s="82">
        <f t="shared" si="594"/>
        <v>0</v>
      </c>
      <c r="H189" s="82">
        <f t="shared" si="594"/>
        <v>0</v>
      </c>
      <c r="I189" s="82">
        <f t="shared" si="594"/>
        <v>0</v>
      </c>
      <c r="J189" s="82">
        <f t="shared" si="594"/>
        <v>0</v>
      </c>
      <c r="K189" s="82">
        <f t="shared" si="594"/>
        <v>0</v>
      </c>
      <c r="L189" s="82">
        <f t="shared" si="594"/>
        <v>0</v>
      </c>
      <c r="M189" s="82">
        <f t="shared" si="594"/>
        <v>7375</v>
      </c>
      <c r="N189" s="82">
        <f t="shared" si="594"/>
        <v>7375</v>
      </c>
      <c r="O189" s="82">
        <f t="shared" si="594"/>
        <v>7375</v>
      </c>
      <c r="P189" s="82">
        <f t="shared" si="594"/>
        <v>7375</v>
      </c>
      <c r="Q189" s="82">
        <f t="shared" si="594"/>
        <v>7375</v>
      </c>
      <c r="R189" s="82">
        <f t="shared" si="594"/>
        <v>7375</v>
      </c>
      <c r="S189" s="82">
        <f t="shared" si="594"/>
        <v>7375</v>
      </c>
      <c r="T189" s="82">
        <f t="shared" si="594"/>
        <v>7375</v>
      </c>
      <c r="U189" s="82">
        <f t="shared" si="594"/>
        <v>7375</v>
      </c>
      <c r="V189" s="82">
        <f t="shared" si="594"/>
        <v>7375</v>
      </c>
      <c r="W189" s="82">
        <f t="shared" si="594"/>
        <v>7375</v>
      </c>
      <c r="X189" s="82">
        <f t="shared" si="594"/>
        <v>7375</v>
      </c>
      <c r="Y189" s="82">
        <f t="shared" si="594"/>
        <v>7375</v>
      </c>
      <c r="Z189" s="82">
        <f t="shared" si="594"/>
        <v>7375</v>
      </c>
      <c r="AA189" s="82">
        <f t="shared" si="594"/>
        <v>7375</v>
      </c>
      <c r="AB189" s="82">
        <f t="shared" si="594"/>
        <v>7375</v>
      </c>
      <c r="AC189" s="82">
        <f t="shared" si="594"/>
        <v>7375</v>
      </c>
      <c r="AD189" s="82">
        <f t="shared" si="594"/>
        <v>7375</v>
      </c>
      <c r="AE189" s="82">
        <f t="shared" si="594"/>
        <v>7375</v>
      </c>
      <c r="AF189" s="82">
        <f t="shared" si="594"/>
        <v>7375</v>
      </c>
      <c r="AG189" s="82">
        <f t="shared" si="594"/>
        <v>7375</v>
      </c>
      <c r="AH189" s="82">
        <f t="shared" si="594"/>
        <v>7375</v>
      </c>
      <c r="AI189" s="82">
        <f t="shared" si="594"/>
        <v>7375</v>
      </c>
      <c r="AJ189" s="82">
        <f t="shared" si="594"/>
        <v>7375</v>
      </c>
      <c r="AK189" s="82">
        <f t="shared" ref="AK189:BL189" si="595">AK55</f>
        <v>7375</v>
      </c>
      <c r="AL189" s="82">
        <f t="shared" si="595"/>
        <v>7375</v>
      </c>
      <c r="AM189" s="82">
        <f t="shared" si="595"/>
        <v>7375</v>
      </c>
      <c r="AN189" s="82">
        <f t="shared" si="595"/>
        <v>7375</v>
      </c>
      <c r="AO189" s="82">
        <f t="shared" si="595"/>
        <v>7375</v>
      </c>
      <c r="AP189" s="82">
        <f t="shared" si="595"/>
        <v>7375</v>
      </c>
      <c r="AQ189" s="82">
        <f t="shared" si="595"/>
        <v>7375</v>
      </c>
      <c r="AR189" s="82">
        <f t="shared" si="595"/>
        <v>7375</v>
      </c>
      <c r="AS189" s="82">
        <f t="shared" si="595"/>
        <v>7375</v>
      </c>
      <c r="AT189" s="82">
        <f t="shared" si="595"/>
        <v>7375</v>
      </c>
      <c r="AU189" s="82">
        <f t="shared" si="595"/>
        <v>7375</v>
      </c>
      <c r="AV189" s="82">
        <f t="shared" si="595"/>
        <v>7375</v>
      </c>
      <c r="AW189" s="82">
        <f t="shared" si="595"/>
        <v>7375</v>
      </c>
      <c r="AX189" s="82">
        <f t="shared" si="595"/>
        <v>7375</v>
      </c>
      <c r="AY189" s="82">
        <f t="shared" si="595"/>
        <v>7375</v>
      </c>
      <c r="AZ189" s="82">
        <f t="shared" si="595"/>
        <v>7375</v>
      </c>
      <c r="BA189" s="82">
        <f t="shared" si="595"/>
        <v>7375</v>
      </c>
      <c r="BB189" s="82">
        <f t="shared" si="595"/>
        <v>7375</v>
      </c>
      <c r="BC189" s="82">
        <f t="shared" si="595"/>
        <v>7375</v>
      </c>
      <c r="BD189" s="82">
        <f t="shared" si="595"/>
        <v>7375</v>
      </c>
      <c r="BE189" s="82">
        <f t="shared" si="595"/>
        <v>7375</v>
      </c>
      <c r="BF189" s="82">
        <f t="shared" si="595"/>
        <v>7375</v>
      </c>
      <c r="BG189" s="82">
        <f t="shared" si="595"/>
        <v>7375</v>
      </c>
      <c r="BH189" s="82">
        <f t="shared" si="595"/>
        <v>7375</v>
      </c>
      <c r="BI189" s="82">
        <f t="shared" si="595"/>
        <v>7375</v>
      </c>
      <c r="BJ189" s="82">
        <f t="shared" si="595"/>
        <v>7375</v>
      </c>
      <c r="BK189" s="82">
        <f t="shared" si="595"/>
        <v>7375</v>
      </c>
      <c r="BL189" s="82">
        <f t="shared" si="595"/>
        <v>7375</v>
      </c>
      <c r="BM189" s="40"/>
      <c r="BN189" s="82">
        <f t="shared" si="554"/>
        <v>0</v>
      </c>
      <c r="BO189" s="82">
        <f t="shared" si="555"/>
        <v>0</v>
      </c>
      <c r="BP189" s="82">
        <f t="shared" si="556"/>
        <v>7375</v>
      </c>
      <c r="BQ189" s="82">
        <f t="shared" si="557"/>
        <v>22125</v>
      </c>
      <c r="BR189" s="82">
        <f t="shared" si="558"/>
        <v>22125</v>
      </c>
      <c r="BS189" s="82">
        <f t="shared" si="559"/>
        <v>22125</v>
      </c>
      <c r="BT189" s="82">
        <f t="shared" si="560"/>
        <v>22125</v>
      </c>
      <c r="BU189" s="82">
        <f t="shared" si="561"/>
        <v>22125</v>
      </c>
      <c r="BV189" s="82">
        <f t="shared" si="562"/>
        <v>22125</v>
      </c>
      <c r="BW189" s="82">
        <f t="shared" si="563"/>
        <v>22125</v>
      </c>
      <c r="BX189" s="82">
        <f t="shared" si="564"/>
        <v>22125</v>
      </c>
      <c r="BY189" s="82">
        <f t="shared" si="565"/>
        <v>22125</v>
      </c>
      <c r="BZ189" s="82">
        <f t="shared" si="566"/>
        <v>22125</v>
      </c>
      <c r="CA189" s="82">
        <f t="shared" si="569"/>
        <v>22125</v>
      </c>
      <c r="CB189" s="82">
        <f t="shared" si="570"/>
        <v>22125</v>
      </c>
      <c r="CC189" s="82">
        <f t="shared" si="571"/>
        <v>22125</v>
      </c>
      <c r="CD189" s="82">
        <f t="shared" si="572"/>
        <v>22125</v>
      </c>
      <c r="CE189" s="82">
        <f t="shared" si="573"/>
        <v>22125</v>
      </c>
      <c r="CF189" s="82">
        <f t="shared" si="574"/>
        <v>22125</v>
      </c>
      <c r="CG189" s="82">
        <f t="shared" si="575"/>
        <v>22125</v>
      </c>
      <c r="CH189" s="40"/>
      <c r="CI189" s="82">
        <f>SUM(E189:P189)</f>
        <v>29500</v>
      </c>
      <c r="CJ189" s="82">
        <f>SUM(Q189:AB189)</f>
        <v>88500</v>
      </c>
      <c r="CK189" s="82">
        <f>SUM(AC189:AN189)</f>
        <v>88500</v>
      </c>
      <c r="CL189" s="82">
        <f>SUM(AO189:AZ189)</f>
        <v>88500</v>
      </c>
      <c r="CM189" s="82">
        <f>SUM(BA189:BL189)</f>
        <v>88500</v>
      </c>
      <c r="CN189" s="40"/>
    </row>
    <row r="190" spans="1:92" s="303" customFormat="1" x14ac:dyDescent="0.3">
      <c r="A190" s="92"/>
      <c r="B190" s="93" t="s">
        <v>132</v>
      </c>
      <c r="C190" s="95"/>
      <c r="D190" s="95"/>
      <c r="E190" s="95">
        <f t="shared" ref="E190:AJ190" si="596">E163</f>
        <v>0</v>
      </c>
      <c r="F190" s="95">
        <f t="shared" si="596"/>
        <v>0</v>
      </c>
      <c r="G190" s="95">
        <f t="shared" si="596"/>
        <v>0</v>
      </c>
      <c r="H190" s="95">
        <f t="shared" si="596"/>
        <v>136.69725626247362</v>
      </c>
      <c r="I190" s="95">
        <f t="shared" si="596"/>
        <v>136.69725626247362</v>
      </c>
      <c r="J190" s="95">
        <f t="shared" si="596"/>
        <v>136.69725626247362</v>
      </c>
      <c r="K190" s="95">
        <f t="shared" si="596"/>
        <v>136.69725626247362</v>
      </c>
      <c r="L190" s="95">
        <f t="shared" si="596"/>
        <v>136.69725626247362</v>
      </c>
      <c r="M190" s="95">
        <f t="shared" si="596"/>
        <v>136.69725626247362</v>
      </c>
      <c r="N190" s="95">
        <f t="shared" si="596"/>
        <v>136.69725626247362</v>
      </c>
      <c r="O190" s="95">
        <f t="shared" si="596"/>
        <v>136.69725626247362</v>
      </c>
      <c r="P190" s="95">
        <f t="shared" si="596"/>
        <v>273.39451252494723</v>
      </c>
      <c r="Q190" s="95">
        <f t="shared" si="596"/>
        <v>410.0917687874209</v>
      </c>
      <c r="R190" s="95">
        <f t="shared" si="596"/>
        <v>410.0917687874209</v>
      </c>
      <c r="S190" s="95">
        <f t="shared" si="596"/>
        <v>410.0917687874209</v>
      </c>
      <c r="T190" s="95">
        <f t="shared" si="596"/>
        <v>956.88079383731542</v>
      </c>
      <c r="U190" s="95">
        <f t="shared" si="596"/>
        <v>956.88079383731542</v>
      </c>
      <c r="V190" s="95">
        <f t="shared" si="596"/>
        <v>1230.2753063622627</v>
      </c>
      <c r="W190" s="95">
        <f t="shared" si="596"/>
        <v>1230.2753063622627</v>
      </c>
      <c r="X190" s="95">
        <f t="shared" si="596"/>
        <v>1230.2753063622627</v>
      </c>
      <c r="Y190" s="95">
        <f t="shared" si="596"/>
        <v>1366.9725626247364</v>
      </c>
      <c r="Z190" s="95">
        <f t="shared" si="596"/>
        <v>1366.9725626247364</v>
      </c>
      <c r="AA190" s="95">
        <f t="shared" si="596"/>
        <v>1366.9725626247364</v>
      </c>
      <c r="AB190" s="95">
        <f t="shared" si="596"/>
        <v>1366.9725626247364</v>
      </c>
      <c r="AC190" s="95">
        <f t="shared" si="596"/>
        <v>3554.1286628243142</v>
      </c>
      <c r="AD190" s="95">
        <f t="shared" si="596"/>
        <v>3554.1286628243142</v>
      </c>
      <c r="AE190" s="95">
        <f t="shared" si="596"/>
        <v>3554.1286628243142</v>
      </c>
      <c r="AF190" s="95">
        <f t="shared" si="596"/>
        <v>3554.1286628243142</v>
      </c>
      <c r="AG190" s="95">
        <f t="shared" si="596"/>
        <v>3554.1286628243142</v>
      </c>
      <c r="AH190" s="95">
        <f t="shared" si="596"/>
        <v>3554.1286628243142</v>
      </c>
      <c r="AI190" s="95">
        <f t="shared" si="596"/>
        <v>3554.1286628243142</v>
      </c>
      <c r="AJ190" s="95">
        <f t="shared" si="596"/>
        <v>3144.0368940368935</v>
      </c>
      <c r="AK190" s="95">
        <f t="shared" ref="AK190:BL190" si="597">AK163</f>
        <v>3690.825919086788</v>
      </c>
      <c r="AL190" s="95">
        <f t="shared" si="597"/>
        <v>3690.825919086788</v>
      </c>
      <c r="AM190" s="95">
        <f t="shared" si="597"/>
        <v>3690.825919086788</v>
      </c>
      <c r="AN190" s="95">
        <f t="shared" si="597"/>
        <v>3690.825919086788</v>
      </c>
      <c r="AO190" s="95">
        <f t="shared" si="597"/>
        <v>19684.404901796202</v>
      </c>
      <c r="AP190" s="95">
        <f t="shared" si="597"/>
        <v>19684.404901796202</v>
      </c>
      <c r="AQ190" s="95">
        <f t="shared" si="597"/>
        <v>19684.404901796202</v>
      </c>
      <c r="AR190" s="95">
        <f t="shared" si="597"/>
        <v>19684.404901796202</v>
      </c>
      <c r="AS190" s="95">
        <f t="shared" si="597"/>
        <v>19684.404901796202</v>
      </c>
      <c r="AT190" s="95">
        <f t="shared" si="597"/>
        <v>19684.404901796202</v>
      </c>
      <c r="AU190" s="95">
        <f t="shared" si="597"/>
        <v>19684.404901796202</v>
      </c>
      <c r="AV190" s="95">
        <f t="shared" si="597"/>
        <v>19684.404901796202</v>
      </c>
      <c r="AW190" s="95">
        <f t="shared" si="597"/>
        <v>19684.404901796202</v>
      </c>
      <c r="AX190" s="95">
        <f t="shared" si="597"/>
        <v>19684.404901796202</v>
      </c>
      <c r="AY190" s="95">
        <f t="shared" si="597"/>
        <v>19684.404901796202</v>
      </c>
      <c r="AZ190" s="95">
        <f t="shared" si="597"/>
        <v>19684.404901796202</v>
      </c>
      <c r="BA190" s="95">
        <f t="shared" si="597"/>
        <v>54678.902504989455</v>
      </c>
      <c r="BB190" s="95">
        <f t="shared" si="597"/>
        <v>54678.902504989455</v>
      </c>
      <c r="BC190" s="95">
        <f t="shared" si="597"/>
        <v>54678.902504989455</v>
      </c>
      <c r="BD190" s="95">
        <f t="shared" si="597"/>
        <v>54678.902504989455</v>
      </c>
      <c r="BE190" s="95">
        <f t="shared" si="597"/>
        <v>54678.902504989455</v>
      </c>
      <c r="BF190" s="95">
        <f t="shared" si="597"/>
        <v>54678.902504989455</v>
      </c>
      <c r="BG190" s="95">
        <f t="shared" si="597"/>
        <v>54678.902504989455</v>
      </c>
      <c r="BH190" s="95">
        <f t="shared" si="597"/>
        <v>54678.902504989455</v>
      </c>
      <c r="BI190" s="95">
        <f t="shared" si="597"/>
        <v>54678.902504989455</v>
      </c>
      <c r="BJ190" s="95">
        <f t="shared" si="597"/>
        <v>54678.902504989455</v>
      </c>
      <c r="BK190" s="95">
        <f t="shared" si="597"/>
        <v>54678.902504989455</v>
      </c>
      <c r="BL190" s="95">
        <f t="shared" si="597"/>
        <v>54678.902504989455</v>
      </c>
      <c r="BM190" s="40"/>
      <c r="BN190" s="95">
        <f t="shared" si="554"/>
        <v>0</v>
      </c>
      <c r="BO190" s="95">
        <f t="shared" si="555"/>
        <v>410.09176878742085</v>
      </c>
      <c r="BP190" s="95">
        <f t="shared" si="556"/>
        <v>410.09176878742085</v>
      </c>
      <c r="BQ190" s="95">
        <f t="shared" si="557"/>
        <v>546.78902504989446</v>
      </c>
      <c r="BR190" s="95">
        <f t="shared" si="558"/>
        <v>1230.2753063622627</v>
      </c>
      <c r="BS190" s="95">
        <f t="shared" si="559"/>
        <v>3144.0368940368935</v>
      </c>
      <c r="BT190" s="95">
        <f t="shared" si="560"/>
        <v>3827.5231753492617</v>
      </c>
      <c r="BU190" s="95">
        <f t="shared" si="561"/>
        <v>4100.9176878742092</v>
      </c>
      <c r="BV190" s="95">
        <f t="shared" si="562"/>
        <v>10662.385988472943</v>
      </c>
      <c r="BW190" s="95">
        <f t="shared" si="563"/>
        <v>10662.385988472943</v>
      </c>
      <c r="BX190" s="95">
        <f t="shared" si="564"/>
        <v>10388.991475947996</v>
      </c>
      <c r="BY190" s="95">
        <f t="shared" si="565"/>
        <v>11072.477757260363</v>
      </c>
      <c r="BZ190" s="95">
        <f t="shared" si="566"/>
        <v>59053.214705388607</v>
      </c>
      <c r="CA190" s="95">
        <f t="shared" si="569"/>
        <v>59053.214705388607</v>
      </c>
      <c r="CB190" s="95">
        <f t="shared" si="570"/>
        <v>59053.214705388607</v>
      </c>
      <c r="CC190" s="95">
        <f t="shared" si="571"/>
        <v>59053.214705388607</v>
      </c>
      <c r="CD190" s="95">
        <f t="shared" si="572"/>
        <v>164036.70751496835</v>
      </c>
      <c r="CE190" s="95">
        <f t="shared" si="573"/>
        <v>164036.70751496835</v>
      </c>
      <c r="CF190" s="95">
        <f t="shared" si="574"/>
        <v>164036.70751496835</v>
      </c>
      <c r="CG190" s="95">
        <f t="shared" si="575"/>
        <v>164036.70751496835</v>
      </c>
      <c r="CH190" s="40"/>
      <c r="CI190" s="95">
        <f>SUM(E190:P190)</f>
        <v>1366.9725626247362</v>
      </c>
      <c r="CJ190" s="95">
        <f>SUM(Q190:AB190)</f>
        <v>12302.753063622626</v>
      </c>
      <c r="CK190" s="95">
        <f>SUM(AC190:AN190)</f>
        <v>42786.24121015425</v>
      </c>
      <c r="CL190" s="95">
        <f>SUM(AO190:AZ190)</f>
        <v>236212.85882155437</v>
      </c>
      <c r="CM190" s="95">
        <f>SUM(BA190:BL190)</f>
        <v>656146.83005987341</v>
      </c>
      <c r="CN190" s="40"/>
    </row>
    <row r="191" spans="1:92" s="305" customFormat="1" x14ac:dyDescent="0.3">
      <c r="A191" s="85" t="s">
        <v>133</v>
      </c>
      <c r="B191" s="85"/>
      <c r="C191" s="87"/>
      <c r="D191" s="87"/>
      <c r="E191" s="87">
        <f>SUM(E189:E190)</f>
        <v>0</v>
      </c>
      <c r="F191" s="87">
        <f t="shared" ref="F191:BL191" si="598">SUM(F189:F190)</f>
        <v>0</v>
      </c>
      <c r="G191" s="87">
        <f t="shared" si="598"/>
        <v>0</v>
      </c>
      <c r="H191" s="87">
        <f t="shared" si="598"/>
        <v>136.69725626247362</v>
      </c>
      <c r="I191" s="87">
        <f t="shared" si="598"/>
        <v>136.69725626247362</v>
      </c>
      <c r="J191" s="87">
        <f t="shared" si="598"/>
        <v>136.69725626247362</v>
      </c>
      <c r="K191" s="87">
        <f t="shared" si="598"/>
        <v>136.69725626247362</v>
      </c>
      <c r="L191" s="87">
        <f t="shared" si="598"/>
        <v>136.69725626247362</v>
      </c>
      <c r="M191" s="87">
        <f t="shared" si="598"/>
        <v>7511.6972562624733</v>
      </c>
      <c r="N191" s="87">
        <f t="shared" si="598"/>
        <v>7511.6972562624733</v>
      </c>
      <c r="O191" s="87">
        <f t="shared" si="598"/>
        <v>7511.6972562624733</v>
      </c>
      <c r="P191" s="87">
        <f t="shared" si="598"/>
        <v>7648.3945125249475</v>
      </c>
      <c r="Q191" s="87">
        <f t="shared" si="598"/>
        <v>7785.0917687874207</v>
      </c>
      <c r="R191" s="87">
        <f t="shared" si="598"/>
        <v>7785.0917687874207</v>
      </c>
      <c r="S191" s="87">
        <f t="shared" si="598"/>
        <v>7785.0917687874207</v>
      </c>
      <c r="T191" s="87">
        <f t="shared" si="598"/>
        <v>8331.8807938373157</v>
      </c>
      <c r="U191" s="87">
        <f t="shared" si="598"/>
        <v>8331.8807938373157</v>
      </c>
      <c r="V191" s="87">
        <f t="shared" si="598"/>
        <v>8605.2753063622622</v>
      </c>
      <c r="W191" s="87">
        <f t="shared" si="598"/>
        <v>8605.2753063622622</v>
      </c>
      <c r="X191" s="87">
        <f t="shared" si="598"/>
        <v>8605.2753063622622</v>
      </c>
      <c r="Y191" s="87">
        <f t="shared" si="598"/>
        <v>8741.9725626247364</v>
      </c>
      <c r="Z191" s="87">
        <f t="shared" si="598"/>
        <v>8741.9725626247364</v>
      </c>
      <c r="AA191" s="87">
        <f t="shared" si="598"/>
        <v>8741.9725626247364</v>
      </c>
      <c r="AB191" s="87">
        <f t="shared" si="598"/>
        <v>8741.9725626247364</v>
      </c>
      <c r="AC191" s="87">
        <f t="shared" si="598"/>
        <v>10929.128662824314</v>
      </c>
      <c r="AD191" s="87">
        <f t="shared" si="598"/>
        <v>10929.128662824314</v>
      </c>
      <c r="AE191" s="87">
        <f t="shared" si="598"/>
        <v>10929.128662824314</v>
      </c>
      <c r="AF191" s="87">
        <f t="shared" si="598"/>
        <v>10929.128662824314</v>
      </c>
      <c r="AG191" s="87">
        <f t="shared" si="598"/>
        <v>10929.128662824314</v>
      </c>
      <c r="AH191" s="87">
        <f t="shared" si="598"/>
        <v>10929.128662824314</v>
      </c>
      <c r="AI191" s="87">
        <f t="shared" si="598"/>
        <v>10929.128662824314</v>
      </c>
      <c r="AJ191" s="87">
        <f t="shared" si="598"/>
        <v>10519.036894036894</v>
      </c>
      <c r="AK191" s="87">
        <f t="shared" si="598"/>
        <v>11065.825919086788</v>
      </c>
      <c r="AL191" s="87">
        <f t="shared" si="598"/>
        <v>11065.825919086788</v>
      </c>
      <c r="AM191" s="87">
        <f t="shared" si="598"/>
        <v>11065.825919086788</v>
      </c>
      <c r="AN191" s="87">
        <f t="shared" si="598"/>
        <v>11065.825919086788</v>
      </c>
      <c r="AO191" s="87">
        <f t="shared" si="598"/>
        <v>27059.404901796202</v>
      </c>
      <c r="AP191" s="87">
        <f t="shared" si="598"/>
        <v>27059.404901796202</v>
      </c>
      <c r="AQ191" s="87">
        <f t="shared" si="598"/>
        <v>27059.404901796202</v>
      </c>
      <c r="AR191" s="87">
        <f t="shared" si="598"/>
        <v>27059.404901796202</v>
      </c>
      <c r="AS191" s="87">
        <f t="shared" si="598"/>
        <v>27059.404901796202</v>
      </c>
      <c r="AT191" s="87">
        <f t="shared" si="598"/>
        <v>27059.404901796202</v>
      </c>
      <c r="AU191" s="87">
        <f t="shared" si="598"/>
        <v>27059.404901796202</v>
      </c>
      <c r="AV191" s="87">
        <f t="shared" si="598"/>
        <v>27059.404901796202</v>
      </c>
      <c r="AW191" s="87">
        <f t="shared" si="598"/>
        <v>27059.404901796202</v>
      </c>
      <c r="AX191" s="87">
        <f t="shared" si="598"/>
        <v>27059.404901796202</v>
      </c>
      <c r="AY191" s="87">
        <f t="shared" si="598"/>
        <v>27059.404901796202</v>
      </c>
      <c r="AZ191" s="87">
        <f t="shared" si="598"/>
        <v>27059.404901796202</v>
      </c>
      <c r="BA191" s="87">
        <f t="shared" si="598"/>
        <v>62053.902504989455</v>
      </c>
      <c r="BB191" s="87">
        <f t="shared" si="598"/>
        <v>62053.902504989455</v>
      </c>
      <c r="BC191" s="87">
        <f t="shared" si="598"/>
        <v>62053.902504989455</v>
      </c>
      <c r="BD191" s="87">
        <f t="shared" si="598"/>
        <v>62053.902504989455</v>
      </c>
      <c r="BE191" s="87">
        <f t="shared" si="598"/>
        <v>62053.902504989455</v>
      </c>
      <c r="BF191" s="87">
        <f t="shared" si="598"/>
        <v>62053.902504989455</v>
      </c>
      <c r="BG191" s="87">
        <f t="shared" si="598"/>
        <v>62053.902504989455</v>
      </c>
      <c r="BH191" s="87">
        <f t="shared" si="598"/>
        <v>62053.902504989455</v>
      </c>
      <c r="BI191" s="87">
        <f t="shared" si="598"/>
        <v>62053.902504989455</v>
      </c>
      <c r="BJ191" s="87">
        <f t="shared" si="598"/>
        <v>62053.902504989455</v>
      </c>
      <c r="BK191" s="87">
        <f t="shared" si="598"/>
        <v>62053.902504989455</v>
      </c>
      <c r="BL191" s="87">
        <f t="shared" si="598"/>
        <v>62053.902504989455</v>
      </c>
      <c r="BM191" s="40"/>
      <c r="BN191" s="87">
        <f t="shared" si="554"/>
        <v>0</v>
      </c>
      <c r="BO191" s="87">
        <f t="shared" si="555"/>
        <v>410.09176878742085</v>
      </c>
      <c r="BP191" s="87">
        <f t="shared" si="556"/>
        <v>7785.0917687874207</v>
      </c>
      <c r="BQ191" s="87">
        <f t="shared" si="557"/>
        <v>22671.789025049893</v>
      </c>
      <c r="BR191" s="87">
        <f t="shared" si="558"/>
        <v>23355.275306362262</v>
      </c>
      <c r="BS191" s="87">
        <f t="shared" si="559"/>
        <v>25269.036894036894</v>
      </c>
      <c r="BT191" s="87">
        <f t="shared" si="560"/>
        <v>25952.523175349263</v>
      </c>
      <c r="BU191" s="87">
        <f t="shared" si="561"/>
        <v>26225.917687874207</v>
      </c>
      <c r="BV191" s="87">
        <f t="shared" si="562"/>
        <v>32787.385988472946</v>
      </c>
      <c r="BW191" s="87">
        <f t="shared" si="563"/>
        <v>32787.385988472946</v>
      </c>
      <c r="BX191" s="87">
        <f t="shared" si="564"/>
        <v>32513.991475947994</v>
      </c>
      <c r="BY191" s="87">
        <f t="shared" si="565"/>
        <v>33197.477757260363</v>
      </c>
      <c r="BZ191" s="87">
        <f t="shared" si="566"/>
        <v>81178.214705388615</v>
      </c>
      <c r="CA191" s="87">
        <f t="shared" si="569"/>
        <v>81178.214705388615</v>
      </c>
      <c r="CB191" s="87">
        <f t="shared" si="570"/>
        <v>81178.214705388615</v>
      </c>
      <c r="CC191" s="87">
        <f t="shared" si="571"/>
        <v>81178.214705388615</v>
      </c>
      <c r="CD191" s="87">
        <f t="shared" si="572"/>
        <v>186161.70751496835</v>
      </c>
      <c r="CE191" s="87">
        <f t="shared" si="573"/>
        <v>186161.70751496835</v>
      </c>
      <c r="CF191" s="87">
        <f t="shared" si="574"/>
        <v>186161.70751496835</v>
      </c>
      <c r="CG191" s="87">
        <f t="shared" si="575"/>
        <v>186161.70751496835</v>
      </c>
      <c r="CH191" s="40"/>
      <c r="CI191" s="87">
        <f>SUM(E191:P191)</f>
        <v>30866.972562624735</v>
      </c>
      <c r="CJ191" s="87">
        <f>SUM(Q191:AB191)</f>
        <v>100802.75306362264</v>
      </c>
      <c r="CK191" s="87">
        <f>SUM(AC191:AN191)</f>
        <v>131286.24121015423</v>
      </c>
      <c r="CL191" s="87">
        <f>SUM(AO191:AZ191)</f>
        <v>324712.8588215544</v>
      </c>
      <c r="CM191" s="87">
        <f>SUM(BA191:BL191)</f>
        <v>744646.83005987341</v>
      </c>
      <c r="CN191" s="41"/>
    </row>
    <row r="192" spans="1:92" s="303" customFormat="1" x14ac:dyDescent="0.3">
      <c r="A192" s="98" t="s">
        <v>134</v>
      </c>
      <c r="B192" s="81"/>
      <c r="C192" s="99"/>
      <c r="D192" s="99"/>
      <c r="E192" s="99" t="str">
        <f t="shared" ref="E192:AJ192" si="599">IF(E187&gt;E191,E191/E187,"-")</f>
        <v>-</v>
      </c>
      <c r="F192" s="99" t="str">
        <f t="shared" si="599"/>
        <v>-</v>
      </c>
      <c r="G192" s="99">
        <f t="shared" si="599"/>
        <v>0</v>
      </c>
      <c r="H192" s="99">
        <f t="shared" si="599"/>
        <v>0.20231193926846097</v>
      </c>
      <c r="I192" s="99">
        <f t="shared" si="599"/>
        <v>1.2804553118257024E-2</v>
      </c>
      <c r="J192" s="99">
        <f t="shared" si="599"/>
        <v>0.20231193926846097</v>
      </c>
      <c r="K192" s="99">
        <f t="shared" si="599"/>
        <v>1.2804553118257024E-2</v>
      </c>
      <c r="L192" s="99">
        <f t="shared" si="599"/>
        <v>0.20231193926846097</v>
      </c>
      <c r="M192" s="99">
        <f t="shared" si="599"/>
        <v>0.54927430529982513</v>
      </c>
      <c r="N192" s="99" t="str">
        <f t="shared" si="599"/>
        <v>-</v>
      </c>
      <c r="O192" s="99">
        <f t="shared" si="599"/>
        <v>0.70362733792838361</v>
      </c>
      <c r="P192" s="99" t="str">
        <f t="shared" si="599"/>
        <v>-</v>
      </c>
      <c r="Q192" s="99">
        <f t="shared" si="599"/>
        <v>0.35343361404310991</v>
      </c>
      <c r="R192" s="99">
        <f t="shared" si="599"/>
        <v>0.24307881472163254</v>
      </c>
      <c r="S192" s="99">
        <f t="shared" si="599"/>
        <v>0.64729976504524622</v>
      </c>
      <c r="T192" s="99">
        <f t="shared" si="599"/>
        <v>0.56565062270088196</v>
      </c>
      <c r="U192" s="99">
        <f t="shared" si="599"/>
        <v>0.23990629523111334</v>
      </c>
      <c r="V192" s="99">
        <f t="shared" si="599"/>
        <v>0.1061317287784679</v>
      </c>
      <c r="W192" s="99" t="str">
        <f t="shared" si="599"/>
        <v>-</v>
      </c>
      <c r="X192" s="99" t="str">
        <f t="shared" si="599"/>
        <v>-</v>
      </c>
      <c r="Y192" s="99">
        <f t="shared" si="599"/>
        <v>0.32672018668395481</v>
      </c>
      <c r="Z192" s="99">
        <f t="shared" si="599"/>
        <v>0.23783307707140824</v>
      </c>
      <c r="AA192" s="99" t="str">
        <f t="shared" si="599"/>
        <v>-</v>
      </c>
      <c r="AB192" s="99" t="str">
        <f t="shared" si="599"/>
        <v>-</v>
      </c>
      <c r="AC192" s="99">
        <f t="shared" si="599"/>
        <v>5.265335423496089E-2</v>
      </c>
      <c r="AD192" s="99">
        <f t="shared" si="599"/>
        <v>0.22976009120710206</v>
      </c>
      <c r="AE192" s="99">
        <f t="shared" si="599"/>
        <v>0.29091925217589903</v>
      </c>
      <c r="AF192" s="99">
        <f t="shared" si="599"/>
        <v>0.29091925217589903</v>
      </c>
      <c r="AG192" s="99">
        <f t="shared" si="599"/>
        <v>0.39644878482794083</v>
      </c>
      <c r="AH192" s="99">
        <f t="shared" si="599"/>
        <v>0.39644878482794083</v>
      </c>
      <c r="AI192" s="99">
        <f t="shared" si="599"/>
        <v>0.62211963157615335</v>
      </c>
      <c r="AJ192" s="99">
        <f t="shared" si="599"/>
        <v>0.67687715665976533</v>
      </c>
      <c r="AK192" s="99">
        <f t="shared" ref="AK192:BL192" si="600">IF(AK187&gt;AK191,AK191/AK187,"-")</f>
        <v>0.39180436268536956</v>
      </c>
      <c r="AL192" s="99">
        <f t="shared" si="600"/>
        <v>0.2293756633088018</v>
      </c>
      <c r="AM192" s="99">
        <f t="shared" si="600"/>
        <v>0.39180436268536956</v>
      </c>
      <c r="AN192" s="99">
        <f t="shared" si="600"/>
        <v>0.60657119852772023</v>
      </c>
      <c r="AO192" s="99">
        <f t="shared" si="600"/>
        <v>2.9824187708265105E-2</v>
      </c>
      <c r="AP192" s="99">
        <f t="shared" si="600"/>
        <v>0.21256857353852646</v>
      </c>
      <c r="AQ192" s="99">
        <f t="shared" si="600"/>
        <v>0.23069077911669578</v>
      </c>
      <c r="AR192" s="99">
        <f t="shared" si="600"/>
        <v>0.23069077911669578</v>
      </c>
      <c r="AS192" s="99">
        <f t="shared" si="600"/>
        <v>0.25219092729633746</v>
      </c>
      <c r="AT192" s="99">
        <f t="shared" si="600"/>
        <v>0.23069077911669578</v>
      </c>
      <c r="AU192" s="99">
        <f t="shared" si="600"/>
        <v>0.27811055037957211</v>
      </c>
      <c r="AV192" s="99">
        <f t="shared" si="600"/>
        <v>0.27811055037957211</v>
      </c>
      <c r="AW192" s="99">
        <f t="shared" si="600"/>
        <v>0.23069077911669578</v>
      </c>
      <c r="AX192" s="99">
        <f t="shared" si="600"/>
        <v>0.21256857353852646</v>
      </c>
      <c r="AY192" s="99">
        <f t="shared" si="600"/>
        <v>0.25219092729633746</v>
      </c>
      <c r="AZ192" s="99">
        <f t="shared" si="600"/>
        <v>0.27811055037957211</v>
      </c>
      <c r="BA192" s="99">
        <f t="shared" si="600"/>
        <v>3.9771252255059932E-2</v>
      </c>
      <c r="BB192" s="99">
        <f t="shared" si="600"/>
        <v>0.19375480107043119</v>
      </c>
      <c r="BC192" s="99">
        <f t="shared" si="600"/>
        <v>0.20666016135775064</v>
      </c>
      <c r="BD192" s="99">
        <f t="shared" si="600"/>
        <v>0.21377973861122995</v>
      </c>
      <c r="BE192" s="99">
        <f t="shared" si="600"/>
        <v>0.22140736670054095</v>
      </c>
      <c r="BF192" s="99">
        <f t="shared" si="600"/>
        <v>0.22140736670054095</v>
      </c>
      <c r="BG192" s="99">
        <f t="shared" si="600"/>
        <v>0.22959943926846096</v>
      </c>
      <c r="BH192" s="99">
        <f t="shared" si="600"/>
        <v>0.22959943926846096</v>
      </c>
      <c r="BI192" s="99">
        <f t="shared" si="600"/>
        <v>0.22140736670054095</v>
      </c>
      <c r="BJ192" s="99">
        <f t="shared" si="600"/>
        <v>0.20666016135775064</v>
      </c>
      <c r="BK192" s="99">
        <f t="shared" si="600"/>
        <v>0.22140736670054095</v>
      </c>
      <c r="BL192" s="99">
        <f t="shared" si="600"/>
        <v>0.22959943926846096</v>
      </c>
      <c r="BM192" s="40"/>
      <c r="BN192" s="99"/>
      <c r="BO192" s="99"/>
      <c r="BP192" s="99"/>
      <c r="BQ192" s="99"/>
      <c r="BR192" s="99"/>
      <c r="BS192" s="99"/>
      <c r="BT192" s="99"/>
      <c r="BU192" s="99"/>
      <c r="BV192" s="99"/>
      <c r="BW192" s="99"/>
      <c r="BX192" s="99"/>
      <c r="BY192" s="99"/>
      <c r="BZ192" s="99"/>
      <c r="CA192" s="99"/>
      <c r="CB192" s="99"/>
      <c r="CC192" s="99"/>
      <c r="CD192" s="99"/>
      <c r="CE192" s="99"/>
      <c r="CF192" s="99"/>
      <c r="CG192" s="99"/>
      <c r="CH192" s="40"/>
      <c r="CI192" s="99"/>
      <c r="CJ192" s="99"/>
      <c r="CK192" s="99"/>
      <c r="CL192" s="99"/>
      <c r="CM192" s="99"/>
      <c r="CN192" s="40"/>
    </row>
    <row r="193" spans="1:92" s="305" customFormat="1" x14ac:dyDescent="0.3">
      <c r="A193" s="85" t="s">
        <v>156</v>
      </c>
      <c r="B193" s="85"/>
      <c r="C193" s="137"/>
      <c r="D193" s="137"/>
      <c r="E193" s="137">
        <f t="shared" ref="E193:AJ193" si="601">E187-E191</f>
        <v>0</v>
      </c>
      <c r="F193" s="137">
        <f t="shared" si="601"/>
        <v>0</v>
      </c>
      <c r="G193" s="137">
        <f t="shared" si="601"/>
        <v>10000</v>
      </c>
      <c r="H193" s="137">
        <f t="shared" si="601"/>
        <v>538.978419413202</v>
      </c>
      <c r="I193" s="137">
        <f t="shared" si="601"/>
        <v>10538.978419413201</v>
      </c>
      <c r="J193" s="137">
        <f t="shared" si="601"/>
        <v>538.978419413202</v>
      </c>
      <c r="K193" s="137">
        <f t="shared" si="601"/>
        <v>10538.978419413201</v>
      </c>
      <c r="L193" s="137">
        <f t="shared" si="601"/>
        <v>538.978419413202</v>
      </c>
      <c r="M193" s="137">
        <f t="shared" si="601"/>
        <v>6163.9784194132035</v>
      </c>
      <c r="N193" s="137">
        <f t="shared" si="601"/>
        <v>-6836.0215805867974</v>
      </c>
      <c r="O193" s="137">
        <f t="shared" si="601"/>
        <v>3163.9784194132017</v>
      </c>
      <c r="P193" s="137">
        <f t="shared" si="601"/>
        <v>-6297.0431611735967</v>
      </c>
      <c r="Q193" s="137">
        <f t="shared" si="601"/>
        <v>14241.935258239606</v>
      </c>
      <c r="R193" s="136">
        <f t="shared" si="601"/>
        <v>24241.935258239606</v>
      </c>
      <c r="S193" s="136">
        <f t="shared" si="601"/>
        <v>4241.9352582396059</v>
      </c>
      <c r="T193" s="136">
        <f t="shared" si="601"/>
        <v>6397.8489358924144</v>
      </c>
      <c r="U193" s="136">
        <f t="shared" si="601"/>
        <v>26397.84893589242</v>
      </c>
      <c r="V193" s="136">
        <f t="shared" si="601"/>
        <v>72475.805774718814</v>
      </c>
      <c r="W193" s="136">
        <f t="shared" si="601"/>
        <v>-2524.1942252811814</v>
      </c>
      <c r="X193" s="136">
        <f t="shared" si="601"/>
        <v>-2524.1942252811814</v>
      </c>
      <c r="Y193" s="136">
        <f t="shared" si="601"/>
        <v>18014.784194132022</v>
      </c>
      <c r="Z193" s="136">
        <f t="shared" si="601"/>
        <v>28014.784194132022</v>
      </c>
      <c r="AA193" s="136">
        <f t="shared" si="601"/>
        <v>-1985.2158058679797</v>
      </c>
      <c r="AB193" s="136">
        <f t="shared" si="601"/>
        <v>-1985.2158058679797</v>
      </c>
      <c r="AC193" s="136">
        <f t="shared" si="601"/>
        <v>196638.43890474326</v>
      </c>
      <c r="AD193" s="136">
        <f t="shared" si="601"/>
        <v>36638.438904743249</v>
      </c>
      <c r="AE193" s="136">
        <f t="shared" si="601"/>
        <v>26638.438904743252</v>
      </c>
      <c r="AF193" s="137">
        <f t="shared" si="601"/>
        <v>26638.438904743252</v>
      </c>
      <c r="AG193" s="137">
        <f t="shared" si="601"/>
        <v>16638.438904743252</v>
      </c>
      <c r="AH193" s="137">
        <f t="shared" si="601"/>
        <v>16638.438904743252</v>
      </c>
      <c r="AI193" s="137">
        <f t="shared" si="601"/>
        <v>6638.4389047432524</v>
      </c>
      <c r="AJ193" s="137">
        <f t="shared" si="601"/>
        <v>5021.5036465036465</v>
      </c>
      <c r="AK193" s="137">
        <f t="shared" ref="AK193:BL193" si="602">AK187-AK191</f>
        <v>17177.417324156457</v>
      </c>
      <c r="AL193" s="137">
        <f t="shared" si="602"/>
        <v>37177.417324156449</v>
      </c>
      <c r="AM193" s="137">
        <f t="shared" si="602"/>
        <v>17177.417324156457</v>
      </c>
      <c r="AN193" s="137">
        <f t="shared" si="602"/>
        <v>7177.4173241564549</v>
      </c>
      <c r="AO193" s="137">
        <f t="shared" si="602"/>
        <v>880237.89239550103</v>
      </c>
      <c r="AP193" s="137">
        <f t="shared" si="602"/>
        <v>100237.89239550108</v>
      </c>
      <c r="AQ193" s="137">
        <f t="shared" si="602"/>
        <v>90237.892395501083</v>
      </c>
      <c r="AR193" s="137">
        <f t="shared" si="602"/>
        <v>90237.892395501083</v>
      </c>
      <c r="AS193" s="137">
        <f t="shared" si="602"/>
        <v>80237.892395501083</v>
      </c>
      <c r="AT193" s="137">
        <f t="shared" si="602"/>
        <v>90237.892395501083</v>
      </c>
      <c r="AU193" s="137">
        <f t="shared" si="602"/>
        <v>70237.892395501083</v>
      </c>
      <c r="AV193" s="137">
        <f t="shared" si="602"/>
        <v>70237.892395501083</v>
      </c>
      <c r="AW193" s="137">
        <f t="shared" si="602"/>
        <v>90237.892395501083</v>
      </c>
      <c r="AX193" s="137">
        <f t="shared" si="602"/>
        <v>100237.89239550108</v>
      </c>
      <c r="AY193" s="137">
        <f t="shared" si="602"/>
        <v>80237.892395501083</v>
      </c>
      <c r="AZ193" s="137">
        <f t="shared" si="602"/>
        <v>70237.892395501083</v>
      </c>
      <c r="BA193" s="137">
        <f t="shared" si="602"/>
        <v>1498216.3677652809</v>
      </c>
      <c r="BB193" s="137">
        <f t="shared" si="602"/>
        <v>258216.36776528083</v>
      </c>
      <c r="BC193" s="137">
        <f t="shared" si="602"/>
        <v>238216.36776528083</v>
      </c>
      <c r="BD193" s="137">
        <f t="shared" si="602"/>
        <v>228216.36776528083</v>
      </c>
      <c r="BE193" s="137">
        <f t="shared" si="602"/>
        <v>218216.36776528083</v>
      </c>
      <c r="BF193" s="137">
        <f t="shared" si="602"/>
        <v>218216.36776528083</v>
      </c>
      <c r="BG193" s="137">
        <f t="shared" si="602"/>
        <v>208216.36776528083</v>
      </c>
      <c r="BH193" s="137">
        <f t="shared" si="602"/>
        <v>208216.36776528083</v>
      </c>
      <c r="BI193" s="137">
        <f t="shared" si="602"/>
        <v>218216.36776528083</v>
      </c>
      <c r="BJ193" s="137">
        <f t="shared" si="602"/>
        <v>238216.36776528083</v>
      </c>
      <c r="BK193" s="137">
        <f t="shared" si="602"/>
        <v>218216.36776528083</v>
      </c>
      <c r="BL193" s="137">
        <f t="shared" si="602"/>
        <v>208216.36776528083</v>
      </c>
      <c r="BM193" s="40"/>
      <c r="BN193" s="137">
        <f t="shared" si="554"/>
        <v>10000</v>
      </c>
      <c r="BO193" s="137">
        <f t="shared" si="555"/>
        <v>11616.935258239606</v>
      </c>
      <c r="BP193" s="137">
        <f t="shared" si="556"/>
        <v>17241.935258239606</v>
      </c>
      <c r="BQ193" s="137">
        <f t="shared" si="557"/>
        <v>-9969.0863223471933</v>
      </c>
      <c r="BR193" s="137">
        <f t="shared" si="558"/>
        <v>42725.805774718814</v>
      </c>
      <c r="BS193" s="137">
        <f t="shared" si="559"/>
        <v>105271.50364650364</v>
      </c>
      <c r="BT193" s="137">
        <f t="shared" si="560"/>
        <v>12966.395743569659</v>
      </c>
      <c r="BU193" s="137">
        <f t="shared" si="561"/>
        <v>24044.352582396066</v>
      </c>
      <c r="BV193" s="137">
        <f t="shared" si="562"/>
        <v>259915.31671422979</v>
      </c>
      <c r="BW193" s="137">
        <f t="shared" si="563"/>
        <v>59915.316714229761</v>
      </c>
      <c r="BX193" s="137">
        <f t="shared" si="564"/>
        <v>28837.359875403356</v>
      </c>
      <c r="BY193" s="137">
        <f t="shared" si="565"/>
        <v>61532.251972469363</v>
      </c>
      <c r="BZ193" s="137">
        <f t="shared" si="566"/>
        <v>1070713.6771865031</v>
      </c>
      <c r="CA193" s="137">
        <f t="shared" si="569"/>
        <v>260713.67718650325</v>
      </c>
      <c r="CB193" s="137">
        <f t="shared" si="570"/>
        <v>230713.67718650325</v>
      </c>
      <c r="CC193" s="137">
        <f t="shared" si="571"/>
        <v>250713.67718650325</v>
      </c>
      <c r="CD193" s="137">
        <f t="shared" si="572"/>
        <v>1994649.1032958427</v>
      </c>
      <c r="CE193" s="137">
        <f t="shared" si="573"/>
        <v>664649.10329584242</v>
      </c>
      <c r="CF193" s="137">
        <f t="shared" si="574"/>
        <v>634649.10329584242</v>
      </c>
      <c r="CG193" s="137">
        <f t="shared" si="575"/>
        <v>664649.10329584242</v>
      </c>
      <c r="CH193" s="40"/>
      <c r="CI193" s="137">
        <f>SUM(E193:P193)</f>
        <v>28889.784194132008</v>
      </c>
      <c r="CJ193" s="137">
        <f>SUM(Q193:AB193)</f>
        <v>185008.05774718817</v>
      </c>
      <c r="CK193" s="137">
        <f>SUM(AC193:AN193)</f>
        <v>410200.24527633219</v>
      </c>
      <c r="CL193" s="137">
        <f>SUM(AO193:AZ193)</f>
        <v>1812854.7087460123</v>
      </c>
      <c r="CM193" s="137">
        <f>SUM(BA193:BL193)</f>
        <v>3958596.4131833706</v>
      </c>
      <c r="CN193" s="41"/>
    </row>
    <row r="194" spans="1:92" s="303" customFormat="1" x14ac:dyDescent="0.3">
      <c r="A194" s="98" t="s">
        <v>134</v>
      </c>
      <c r="B194" s="81"/>
      <c r="C194" s="103"/>
      <c r="D194" s="103"/>
      <c r="E194" s="103" t="str">
        <f t="shared" ref="E194:AJ194" si="603">IF(E187&gt;E191,E193/E187,"-")</f>
        <v>-</v>
      </c>
      <c r="F194" s="104" t="str">
        <f t="shared" si="603"/>
        <v>-</v>
      </c>
      <c r="G194" s="104">
        <f t="shared" si="603"/>
        <v>1</v>
      </c>
      <c r="H194" s="104">
        <f t="shared" si="603"/>
        <v>0.79768806073153908</v>
      </c>
      <c r="I194" s="104">
        <f t="shared" si="603"/>
        <v>0.98719544688174288</v>
      </c>
      <c r="J194" s="104">
        <f t="shared" si="603"/>
        <v>0.79768806073153908</v>
      </c>
      <c r="K194" s="104">
        <f t="shared" si="603"/>
        <v>0.98719544688174288</v>
      </c>
      <c r="L194" s="104">
        <f t="shared" si="603"/>
        <v>0.79768806073153908</v>
      </c>
      <c r="M194" s="104">
        <f t="shared" si="603"/>
        <v>0.45072569470017493</v>
      </c>
      <c r="N194" s="104" t="str">
        <f t="shared" si="603"/>
        <v>-</v>
      </c>
      <c r="O194" s="104">
        <f t="shared" si="603"/>
        <v>0.29637266207161639</v>
      </c>
      <c r="P194" s="104" t="str">
        <f t="shared" si="603"/>
        <v>-</v>
      </c>
      <c r="Q194" s="104">
        <f t="shared" si="603"/>
        <v>0.64656638595689009</v>
      </c>
      <c r="R194" s="104">
        <f t="shared" si="603"/>
        <v>0.75692118527836749</v>
      </c>
      <c r="S194" s="104">
        <f t="shared" si="603"/>
        <v>0.35270023495475378</v>
      </c>
      <c r="T194" s="104">
        <f t="shared" si="603"/>
        <v>0.43434937729911804</v>
      </c>
      <c r="U194" s="104">
        <f t="shared" si="603"/>
        <v>0.76009370476888671</v>
      </c>
      <c r="V194" s="104">
        <f t="shared" si="603"/>
        <v>0.89386827122153201</v>
      </c>
      <c r="W194" s="104" t="str">
        <f t="shared" si="603"/>
        <v>-</v>
      </c>
      <c r="X194" s="104" t="str">
        <f t="shared" si="603"/>
        <v>-</v>
      </c>
      <c r="Y194" s="104">
        <f t="shared" si="603"/>
        <v>0.67327981331604525</v>
      </c>
      <c r="Z194" s="104">
        <f t="shared" si="603"/>
        <v>0.76216692292859167</v>
      </c>
      <c r="AA194" s="104" t="str">
        <f t="shared" si="603"/>
        <v>-</v>
      </c>
      <c r="AB194" s="104" t="str">
        <f t="shared" si="603"/>
        <v>-</v>
      </c>
      <c r="AC194" s="104">
        <f t="shared" si="603"/>
        <v>0.94734664576503913</v>
      </c>
      <c r="AD194" s="104">
        <f t="shared" si="603"/>
        <v>0.77023990879289783</v>
      </c>
      <c r="AE194" s="104">
        <f t="shared" si="603"/>
        <v>0.70908074782410102</v>
      </c>
      <c r="AF194" s="104">
        <f t="shared" si="603"/>
        <v>0.70908074782410102</v>
      </c>
      <c r="AG194" s="104">
        <f t="shared" si="603"/>
        <v>0.60355121517205923</v>
      </c>
      <c r="AH194" s="104">
        <f t="shared" si="603"/>
        <v>0.60355121517205923</v>
      </c>
      <c r="AI194" s="104">
        <f t="shared" si="603"/>
        <v>0.3778803684238467</v>
      </c>
      <c r="AJ194" s="104">
        <f t="shared" si="603"/>
        <v>0.32312284334023467</v>
      </c>
      <c r="AK194" s="104">
        <f t="shared" ref="AK194:BL194" si="604">IF(AK187&gt;AK191,AK193/AK187,"-")</f>
        <v>0.60819563731463056</v>
      </c>
      <c r="AL194" s="104">
        <f t="shared" si="604"/>
        <v>0.77062433669119812</v>
      </c>
      <c r="AM194" s="104">
        <f t="shared" si="604"/>
        <v>0.60819563731463056</v>
      </c>
      <c r="AN194" s="104">
        <f t="shared" si="604"/>
        <v>0.39342880147227977</v>
      </c>
      <c r="AO194" s="104">
        <f t="shared" si="604"/>
        <v>0.97017581229173488</v>
      </c>
      <c r="AP194" s="104">
        <f t="shared" si="604"/>
        <v>0.78743142646147357</v>
      </c>
      <c r="AQ194" s="104">
        <f t="shared" si="604"/>
        <v>0.76930922088330433</v>
      </c>
      <c r="AR194" s="104">
        <f t="shared" si="604"/>
        <v>0.76930922088330433</v>
      </c>
      <c r="AS194" s="104">
        <f t="shared" si="604"/>
        <v>0.74780907270366259</v>
      </c>
      <c r="AT194" s="104">
        <f t="shared" si="604"/>
        <v>0.76930922088330433</v>
      </c>
      <c r="AU194" s="104">
        <f t="shared" si="604"/>
        <v>0.72188944962042789</v>
      </c>
      <c r="AV194" s="104">
        <f t="shared" si="604"/>
        <v>0.72188944962042789</v>
      </c>
      <c r="AW194" s="104">
        <f t="shared" si="604"/>
        <v>0.76930922088330433</v>
      </c>
      <c r="AX194" s="104">
        <f t="shared" si="604"/>
        <v>0.78743142646147357</v>
      </c>
      <c r="AY194" s="104">
        <f t="shared" si="604"/>
        <v>0.74780907270366259</v>
      </c>
      <c r="AZ194" s="104">
        <f t="shared" si="604"/>
        <v>0.72188944962042789</v>
      </c>
      <c r="BA194" s="104">
        <f t="shared" si="604"/>
        <v>0.96022874774494005</v>
      </c>
      <c r="BB194" s="104">
        <f t="shared" si="604"/>
        <v>0.80624519892956881</v>
      </c>
      <c r="BC194" s="104">
        <f t="shared" si="604"/>
        <v>0.79333983864224933</v>
      </c>
      <c r="BD194" s="104">
        <f t="shared" si="604"/>
        <v>0.78622026138876999</v>
      </c>
      <c r="BE194" s="104">
        <f t="shared" si="604"/>
        <v>0.77859263329945905</v>
      </c>
      <c r="BF194" s="104">
        <f t="shared" si="604"/>
        <v>0.77859263329945905</v>
      </c>
      <c r="BG194" s="104">
        <f t="shared" si="604"/>
        <v>0.77040056073153895</v>
      </c>
      <c r="BH194" s="104">
        <f t="shared" si="604"/>
        <v>0.77040056073153895</v>
      </c>
      <c r="BI194" s="104">
        <f t="shared" si="604"/>
        <v>0.77859263329945905</v>
      </c>
      <c r="BJ194" s="104">
        <f t="shared" si="604"/>
        <v>0.79333983864224933</v>
      </c>
      <c r="BK194" s="104">
        <f t="shared" si="604"/>
        <v>0.77859263329945905</v>
      </c>
      <c r="BL194" s="104">
        <f t="shared" si="604"/>
        <v>0.77040056073153895</v>
      </c>
      <c r="BM194" s="40"/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H194" s="40"/>
      <c r="CI194" s="104"/>
      <c r="CJ194" s="104"/>
      <c r="CK194" s="104"/>
      <c r="CL194" s="104"/>
      <c r="CM194" s="104"/>
      <c r="CN194" s="40"/>
    </row>
    <row r="195" spans="1:92" s="303" customFormat="1" x14ac:dyDescent="0.3">
      <c r="A195" s="88" t="s">
        <v>135</v>
      </c>
      <c r="B195" s="89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8"/>
      <c r="BD195" s="88"/>
      <c r="BE195" s="88"/>
      <c r="BF195" s="88"/>
      <c r="BG195" s="88"/>
      <c r="BH195" s="88"/>
      <c r="BI195" s="88"/>
      <c r="BJ195" s="88"/>
      <c r="BK195" s="88"/>
      <c r="BL195" s="88"/>
      <c r="BM195" s="40"/>
      <c r="BN195" s="88"/>
      <c r="BO195" s="88"/>
      <c r="BP195" s="88"/>
      <c r="BQ195" s="88"/>
      <c r="BR195" s="88"/>
      <c r="BS195" s="88"/>
      <c r="BT195" s="88"/>
      <c r="BU195" s="88"/>
      <c r="BV195" s="88"/>
      <c r="BW195" s="88"/>
      <c r="BX195" s="88"/>
      <c r="BY195" s="88"/>
      <c r="BZ195" s="88"/>
      <c r="CA195" s="88"/>
      <c r="CB195" s="88"/>
      <c r="CC195" s="88"/>
      <c r="CD195" s="88"/>
      <c r="CE195" s="88"/>
      <c r="CF195" s="88"/>
      <c r="CG195" s="88"/>
      <c r="CH195" s="40"/>
      <c r="CI195" s="88"/>
      <c r="CJ195" s="88"/>
      <c r="CK195" s="88"/>
      <c r="CL195" s="88"/>
      <c r="CM195" s="88"/>
      <c r="CN195" s="40"/>
    </row>
    <row r="196" spans="1:92" s="303" customFormat="1" x14ac:dyDescent="0.3">
      <c r="A196" s="105"/>
      <c r="B196" s="106" t="s">
        <v>93</v>
      </c>
      <c r="C196" s="82"/>
      <c r="D196" s="82"/>
      <c r="E196" s="82">
        <f t="shared" ref="E196:AJ196" si="605">E72</f>
        <v>0</v>
      </c>
      <c r="F196" s="82">
        <f t="shared" si="605"/>
        <v>0</v>
      </c>
      <c r="G196" s="82">
        <f t="shared" si="605"/>
        <v>0</v>
      </c>
      <c r="H196" s="82">
        <f t="shared" si="605"/>
        <v>0</v>
      </c>
      <c r="I196" s="82">
        <f t="shared" si="605"/>
        <v>0</v>
      </c>
      <c r="J196" s="82">
        <f t="shared" si="605"/>
        <v>0</v>
      </c>
      <c r="K196" s="82">
        <f t="shared" si="605"/>
        <v>0</v>
      </c>
      <c r="L196" s="82">
        <f t="shared" si="605"/>
        <v>0</v>
      </c>
      <c r="M196" s="82">
        <f t="shared" si="605"/>
        <v>5900</v>
      </c>
      <c r="N196" s="82">
        <f t="shared" si="605"/>
        <v>5900</v>
      </c>
      <c r="O196" s="82">
        <f t="shared" si="605"/>
        <v>5900</v>
      </c>
      <c r="P196" s="82">
        <f t="shared" si="605"/>
        <v>5900</v>
      </c>
      <c r="Q196" s="82">
        <f t="shared" si="605"/>
        <v>5900</v>
      </c>
      <c r="R196" s="82">
        <f t="shared" si="605"/>
        <v>9833.3333333333339</v>
      </c>
      <c r="S196" s="82">
        <f t="shared" si="605"/>
        <v>9833.3333333333339</v>
      </c>
      <c r="T196" s="82">
        <f t="shared" si="605"/>
        <v>9833.3333333333339</v>
      </c>
      <c r="U196" s="82">
        <f t="shared" si="605"/>
        <v>9833.3333333333339</v>
      </c>
      <c r="V196" s="82">
        <f t="shared" si="605"/>
        <v>9833.3333333333339</v>
      </c>
      <c r="W196" s="82">
        <f t="shared" si="605"/>
        <v>9833.3333333333339</v>
      </c>
      <c r="X196" s="82">
        <f t="shared" si="605"/>
        <v>9833.3333333333339</v>
      </c>
      <c r="Y196" s="82">
        <f t="shared" si="605"/>
        <v>9833.3333333333339</v>
      </c>
      <c r="Z196" s="82">
        <f t="shared" si="605"/>
        <v>9833.3333333333339</v>
      </c>
      <c r="AA196" s="82">
        <f t="shared" si="605"/>
        <v>9833.3333333333339</v>
      </c>
      <c r="AB196" s="82">
        <f t="shared" si="605"/>
        <v>9833.3333333333339</v>
      </c>
      <c r="AC196" s="82">
        <f t="shared" si="605"/>
        <v>13766.666666666668</v>
      </c>
      <c r="AD196" s="82">
        <f t="shared" si="605"/>
        <v>13766.666666666668</v>
      </c>
      <c r="AE196" s="82">
        <f t="shared" si="605"/>
        <v>13766.666666666668</v>
      </c>
      <c r="AF196" s="82">
        <f t="shared" si="605"/>
        <v>13766.666666666668</v>
      </c>
      <c r="AG196" s="82">
        <f t="shared" si="605"/>
        <v>13766.666666666668</v>
      </c>
      <c r="AH196" s="82">
        <f t="shared" si="605"/>
        <v>13766.666666666668</v>
      </c>
      <c r="AI196" s="82">
        <f t="shared" si="605"/>
        <v>13766.666666666668</v>
      </c>
      <c r="AJ196" s="82">
        <f t="shared" si="605"/>
        <v>13766.666666666668</v>
      </c>
      <c r="AK196" s="82">
        <f t="shared" ref="AK196:BL196" si="606">AK72</f>
        <v>13766.666666666668</v>
      </c>
      <c r="AL196" s="82">
        <f t="shared" si="606"/>
        <v>13766.666666666668</v>
      </c>
      <c r="AM196" s="82">
        <f t="shared" si="606"/>
        <v>13766.666666666668</v>
      </c>
      <c r="AN196" s="82">
        <f t="shared" si="606"/>
        <v>13766.666666666668</v>
      </c>
      <c r="AO196" s="82">
        <f t="shared" si="606"/>
        <v>13766.666666666668</v>
      </c>
      <c r="AP196" s="82">
        <f t="shared" si="606"/>
        <v>13766.666666666668</v>
      </c>
      <c r="AQ196" s="82">
        <f t="shared" si="606"/>
        <v>13766.666666666668</v>
      </c>
      <c r="AR196" s="82">
        <f t="shared" si="606"/>
        <v>13766.666666666668</v>
      </c>
      <c r="AS196" s="82">
        <f t="shared" si="606"/>
        <v>13766.666666666668</v>
      </c>
      <c r="AT196" s="82">
        <f t="shared" si="606"/>
        <v>13766.666666666668</v>
      </c>
      <c r="AU196" s="82">
        <f t="shared" si="606"/>
        <v>13766.666666666668</v>
      </c>
      <c r="AV196" s="82">
        <f t="shared" si="606"/>
        <v>13766.666666666668</v>
      </c>
      <c r="AW196" s="82">
        <f t="shared" si="606"/>
        <v>13766.666666666668</v>
      </c>
      <c r="AX196" s="82">
        <f t="shared" si="606"/>
        <v>13766.666666666668</v>
      </c>
      <c r="AY196" s="82">
        <f t="shared" si="606"/>
        <v>13766.666666666668</v>
      </c>
      <c r="AZ196" s="82">
        <f t="shared" si="606"/>
        <v>13766.666666666668</v>
      </c>
      <c r="BA196" s="82">
        <f t="shared" si="606"/>
        <v>13766.666666666668</v>
      </c>
      <c r="BB196" s="82">
        <f t="shared" si="606"/>
        <v>13766.666666666668</v>
      </c>
      <c r="BC196" s="82">
        <f t="shared" si="606"/>
        <v>13766.666666666668</v>
      </c>
      <c r="BD196" s="82">
        <f t="shared" si="606"/>
        <v>13766.666666666668</v>
      </c>
      <c r="BE196" s="82">
        <f t="shared" si="606"/>
        <v>13766.666666666668</v>
      </c>
      <c r="BF196" s="82">
        <f t="shared" si="606"/>
        <v>13766.666666666668</v>
      </c>
      <c r="BG196" s="82">
        <f t="shared" si="606"/>
        <v>13766.666666666668</v>
      </c>
      <c r="BH196" s="82">
        <f t="shared" si="606"/>
        <v>13766.666666666668</v>
      </c>
      <c r="BI196" s="82">
        <f t="shared" si="606"/>
        <v>13766.666666666668</v>
      </c>
      <c r="BJ196" s="82">
        <f t="shared" si="606"/>
        <v>13766.666666666668</v>
      </c>
      <c r="BK196" s="82">
        <f t="shared" si="606"/>
        <v>13766.666666666668</v>
      </c>
      <c r="BL196" s="82">
        <f t="shared" si="606"/>
        <v>13766.666666666668</v>
      </c>
      <c r="BM196" s="40"/>
      <c r="BN196" s="82">
        <f t="shared" si="554"/>
        <v>0</v>
      </c>
      <c r="BO196" s="82">
        <f t="shared" si="555"/>
        <v>0</v>
      </c>
      <c r="BP196" s="82">
        <f t="shared" si="556"/>
        <v>5900</v>
      </c>
      <c r="BQ196" s="82">
        <f t="shared" si="557"/>
        <v>17700</v>
      </c>
      <c r="BR196" s="82">
        <f t="shared" si="558"/>
        <v>25566.666666666668</v>
      </c>
      <c r="BS196" s="82">
        <f t="shared" si="559"/>
        <v>29500</v>
      </c>
      <c r="BT196" s="82">
        <f t="shared" si="560"/>
        <v>29500</v>
      </c>
      <c r="BU196" s="82">
        <f t="shared" si="561"/>
        <v>29500</v>
      </c>
      <c r="BV196" s="82">
        <f t="shared" si="562"/>
        <v>41300</v>
      </c>
      <c r="BW196" s="82">
        <f t="shared" si="563"/>
        <v>41300</v>
      </c>
      <c r="BX196" s="82">
        <f t="shared" si="564"/>
        <v>41300</v>
      </c>
      <c r="BY196" s="82">
        <f t="shared" si="565"/>
        <v>41300</v>
      </c>
      <c r="BZ196" s="82">
        <f t="shared" si="566"/>
        <v>41300</v>
      </c>
      <c r="CA196" s="82">
        <f t="shared" si="569"/>
        <v>41300</v>
      </c>
      <c r="CB196" s="82">
        <f t="shared" si="570"/>
        <v>41300</v>
      </c>
      <c r="CC196" s="82">
        <f t="shared" si="571"/>
        <v>41300</v>
      </c>
      <c r="CD196" s="82">
        <f t="shared" si="572"/>
        <v>41300</v>
      </c>
      <c r="CE196" s="82">
        <f t="shared" si="573"/>
        <v>41300</v>
      </c>
      <c r="CF196" s="82">
        <f t="shared" si="574"/>
        <v>41300</v>
      </c>
      <c r="CG196" s="82">
        <f t="shared" si="575"/>
        <v>41300</v>
      </c>
      <c r="CH196" s="40"/>
      <c r="CI196" s="82">
        <f t="shared" ref="CI196:CI201" si="607">SUM(E196:P196)</f>
        <v>23600</v>
      </c>
      <c r="CJ196" s="82">
        <f t="shared" ref="CJ196:CJ201" si="608">SUM(Q196:AB196)</f>
        <v>114066.66666666666</v>
      </c>
      <c r="CK196" s="82">
        <f t="shared" ref="CK196:CK201" si="609">SUM(AC196:AN196)</f>
        <v>165200</v>
      </c>
      <c r="CL196" s="82">
        <f t="shared" ref="CL196:CL201" si="610">SUM(AO196:AZ196)</f>
        <v>165200</v>
      </c>
      <c r="CM196" s="82">
        <f t="shared" ref="CM196:CM201" si="611">SUM(BA196:BL196)</f>
        <v>165200</v>
      </c>
      <c r="CN196" s="40"/>
    </row>
    <row r="197" spans="1:92" s="303" customFormat="1" x14ac:dyDescent="0.3">
      <c r="A197" s="105"/>
      <c r="B197" s="106" t="s">
        <v>94</v>
      </c>
      <c r="C197" s="82"/>
      <c r="D197" s="82"/>
      <c r="E197" s="82">
        <f t="shared" ref="E197:AJ197" si="612">E89</f>
        <v>0</v>
      </c>
      <c r="F197" s="82">
        <f t="shared" si="612"/>
        <v>0</v>
      </c>
      <c r="G197" s="82">
        <f t="shared" si="612"/>
        <v>0</v>
      </c>
      <c r="H197" s="82">
        <f t="shared" si="612"/>
        <v>0</v>
      </c>
      <c r="I197" s="82">
        <f t="shared" si="612"/>
        <v>0</v>
      </c>
      <c r="J197" s="82">
        <f t="shared" si="612"/>
        <v>0</v>
      </c>
      <c r="K197" s="82">
        <f t="shared" si="612"/>
        <v>0</v>
      </c>
      <c r="L197" s="82">
        <f t="shared" si="612"/>
        <v>0</v>
      </c>
      <c r="M197" s="82">
        <f t="shared" si="612"/>
        <v>0</v>
      </c>
      <c r="N197" s="82">
        <f t="shared" si="612"/>
        <v>0</v>
      </c>
      <c r="O197" s="82">
        <f t="shared" si="612"/>
        <v>0</v>
      </c>
      <c r="P197" s="82">
        <f t="shared" si="612"/>
        <v>0</v>
      </c>
      <c r="Q197" s="82">
        <f t="shared" si="612"/>
        <v>0</v>
      </c>
      <c r="R197" s="82">
        <f t="shared" si="612"/>
        <v>0</v>
      </c>
      <c r="S197" s="82">
        <f t="shared" si="612"/>
        <v>0</v>
      </c>
      <c r="T197" s="82">
        <f t="shared" si="612"/>
        <v>0</v>
      </c>
      <c r="U197" s="82">
        <f t="shared" si="612"/>
        <v>0</v>
      </c>
      <c r="V197" s="82">
        <f t="shared" si="612"/>
        <v>0</v>
      </c>
      <c r="W197" s="82">
        <f t="shared" si="612"/>
        <v>0</v>
      </c>
      <c r="X197" s="82">
        <f t="shared" si="612"/>
        <v>0</v>
      </c>
      <c r="Y197" s="82">
        <f t="shared" si="612"/>
        <v>0</v>
      </c>
      <c r="Z197" s="82">
        <f t="shared" si="612"/>
        <v>0</v>
      </c>
      <c r="AA197" s="82">
        <f t="shared" si="612"/>
        <v>0</v>
      </c>
      <c r="AB197" s="82">
        <f t="shared" si="612"/>
        <v>0</v>
      </c>
      <c r="AC197" s="82">
        <f t="shared" si="612"/>
        <v>0</v>
      </c>
      <c r="AD197" s="82">
        <f t="shared" si="612"/>
        <v>0</v>
      </c>
      <c r="AE197" s="82">
        <f t="shared" si="612"/>
        <v>0</v>
      </c>
      <c r="AF197" s="82">
        <f t="shared" si="612"/>
        <v>0</v>
      </c>
      <c r="AG197" s="82">
        <f t="shared" si="612"/>
        <v>0</v>
      </c>
      <c r="AH197" s="82">
        <f t="shared" si="612"/>
        <v>0</v>
      </c>
      <c r="AI197" s="82">
        <f t="shared" si="612"/>
        <v>0</v>
      </c>
      <c r="AJ197" s="82">
        <f t="shared" si="612"/>
        <v>0</v>
      </c>
      <c r="AK197" s="82">
        <f t="shared" ref="AK197:BL197" si="613">AK89</f>
        <v>0</v>
      </c>
      <c r="AL197" s="82">
        <f t="shared" si="613"/>
        <v>0</v>
      </c>
      <c r="AM197" s="82">
        <f t="shared" si="613"/>
        <v>0</v>
      </c>
      <c r="AN197" s="82">
        <f t="shared" si="613"/>
        <v>0</v>
      </c>
      <c r="AO197" s="82">
        <f t="shared" si="613"/>
        <v>0</v>
      </c>
      <c r="AP197" s="82">
        <f t="shared" si="613"/>
        <v>0</v>
      </c>
      <c r="AQ197" s="82">
        <f t="shared" si="613"/>
        <v>0</v>
      </c>
      <c r="AR197" s="82">
        <f t="shared" si="613"/>
        <v>0</v>
      </c>
      <c r="AS197" s="82">
        <f t="shared" si="613"/>
        <v>0</v>
      </c>
      <c r="AT197" s="82">
        <f t="shared" si="613"/>
        <v>0</v>
      </c>
      <c r="AU197" s="82">
        <f t="shared" si="613"/>
        <v>0</v>
      </c>
      <c r="AV197" s="82">
        <f t="shared" si="613"/>
        <v>0</v>
      </c>
      <c r="AW197" s="82">
        <f t="shared" si="613"/>
        <v>0</v>
      </c>
      <c r="AX197" s="82">
        <f t="shared" si="613"/>
        <v>0</v>
      </c>
      <c r="AY197" s="82">
        <f t="shared" si="613"/>
        <v>0</v>
      </c>
      <c r="AZ197" s="82">
        <f t="shared" si="613"/>
        <v>0</v>
      </c>
      <c r="BA197" s="82">
        <f t="shared" si="613"/>
        <v>0</v>
      </c>
      <c r="BB197" s="82">
        <f t="shared" si="613"/>
        <v>0</v>
      </c>
      <c r="BC197" s="82">
        <f t="shared" si="613"/>
        <v>0</v>
      </c>
      <c r="BD197" s="82">
        <f t="shared" si="613"/>
        <v>0</v>
      </c>
      <c r="BE197" s="82">
        <f t="shared" si="613"/>
        <v>0</v>
      </c>
      <c r="BF197" s="82">
        <f t="shared" si="613"/>
        <v>0</v>
      </c>
      <c r="BG197" s="82">
        <f t="shared" si="613"/>
        <v>0</v>
      </c>
      <c r="BH197" s="82">
        <f t="shared" si="613"/>
        <v>0</v>
      </c>
      <c r="BI197" s="82">
        <f t="shared" si="613"/>
        <v>0</v>
      </c>
      <c r="BJ197" s="82">
        <f t="shared" si="613"/>
        <v>0</v>
      </c>
      <c r="BK197" s="82">
        <f t="shared" si="613"/>
        <v>0</v>
      </c>
      <c r="BL197" s="82">
        <f t="shared" si="613"/>
        <v>0</v>
      </c>
      <c r="BM197" s="40"/>
      <c r="BN197" s="82">
        <f t="shared" si="554"/>
        <v>0</v>
      </c>
      <c r="BO197" s="82">
        <f t="shared" si="555"/>
        <v>0</v>
      </c>
      <c r="BP197" s="82">
        <f t="shared" si="556"/>
        <v>0</v>
      </c>
      <c r="BQ197" s="82">
        <f t="shared" si="557"/>
        <v>0</v>
      </c>
      <c r="BR197" s="82">
        <f t="shared" si="558"/>
        <v>0</v>
      </c>
      <c r="BS197" s="82">
        <f t="shared" si="559"/>
        <v>0</v>
      </c>
      <c r="BT197" s="82">
        <f t="shared" si="560"/>
        <v>0</v>
      </c>
      <c r="BU197" s="82">
        <f t="shared" si="561"/>
        <v>0</v>
      </c>
      <c r="BV197" s="82">
        <f t="shared" si="562"/>
        <v>0</v>
      </c>
      <c r="BW197" s="82">
        <f t="shared" si="563"/>
        <v>0</v>
      </c>
      <c r="BX197" s="82">
        <f t="shared" si="564"/>
        <v>0</v>
      </c>
      <c r="BY197" s="82">
        <f t="shared" si="565"/>
        <v>0</v>
      </c>
      <c r="BZ197" s="82">
        <f t="shared" si="566"/>
        <v>0</v>
      </c>
      <c r="CA197" s="82">
        <f t="shared" si="569"/>
        <v>0</v>
      </c>
      <c r="CB197" s="82">
        <f t="shared" si="570"/>
        <v>0</v>
      </c>
      <c r="CC197" s="82">
        <f t="shared" si="571"/>
        <v>0</v>
      </c>
      <c r="CD197" s="82">
        <f t="shared" si="572"/>
        <v>0</v>
      </c>
      <c r="CE197" s="82">
        <f t="shared" si="573"/>
        <v>0</v>
      </c>
      <c r="CF197" s="82">
        <f t="shared" si="574"/>
        <v>0</v>
      </c>
      <c r="CG197" s="82">
        <f t="shared" si="575"/>
        <v>0</v>
      </c>
      <c r="CH197" s="40"/>
      <c r="CI197" s="82">
        <f t="shared" si="607"/>
        <v>0</v>
      </c>
      <c r="CJ197" s="82">
        <f t="shared" si="608"/>
        <v>0</v>
      </c>
      <c r="CK197" s="82">
        <f t="shared" si="609"/>
        <v>0</v>
      </c>
      <c r="CL197" s="82">
        <f t="shared" si="610"/>
        <v>0</v>
      </c>
      <c r="CM197" s="82">
        <f t="shared" si="611"/>
        <v>0</v>
      </c>
      <c r="CN197" s="40"/>
    </row>
    <row r="198" spans="1:92" s="303" customFormat="1" x14ac:dyDescent="0.3">
      <c r="A198" s="91"/>
      <c r="B198" s="81" t="s">
        <v>136</v>
      </c>
      <c r="C198" s="107"/>
      <c r="D198" s="107"/>
      <c r="E198" s="107">
        <f t="shared" ref="E198:AJ198" si="614">E165</f>
        <v>0</v>
      </c>
      <c r="F198" s="107">
        <f t="shared" si="614"/>
        <v>0</v>
      </c>
      <c r="G198" s="107">
        <f t="shared" si="614"/>
        <v>0</v>
      </c>
      <c r="H198" s="107">
        <f t="shared" si="614"/>
        <v>250</v>
      </c>
      <c r="I198" s="107">
        <f t="shared" si="614"/>
        <v>250</v>
      </c>
      <c r="J198" s="107">
        <f t="shared" si="614"/>
        <v>250</v>
      </c>
      <c r="K198" s="107">
        <f t="shared" si="614"/>
        <v>250</v>
      </c>
      <c r="L198" s="107">
        <f t="shared" si="614"/>
        <v>250</v>
      </c>
      <c r="M198" s="107">
        <f t="shared" si="614"/>
        <v>250</v>
      </c>
      <c r="N198" s="107">
        <f t="shared" si="614"/>
        <v>250</v>
      </c>
      <c r="O198" s="107">
        <f t="shared" si="614"/>
        <v>250</v>
      </c>
      <c r="P198" s="107">
        <f t="shared" si="614"/>
        <v>250</v>
      </c>
      <c r="Q198" s="107">
        <f t="shared" si="614"/>
        <v>250</v>
      </c>
      <c r="R198" s="107">
        <f t="shared" si="614"/>
        <v>250</v>
      </c>
      <c r="S198" s="107">
        <f t="shared" si="614"/>
        <v>250</v>
      </c>
      <c r="T198" s="107">
        <f t="shared" si="614"/>
        <v>250</v>
      </c>
      <c r="U198" s="107">
        <f t="shared" si="614"/>
        <v>250</v>
      </c>
      <c r="V198" s="107">
        <f t="shared" si="614"/>
        <v>250</v>
      </c>
      <c r="W198" s="107">
        <f t="shared" si="614"/>
        <v>250</v>
      </c>
      <c r="X198" s="107">
        <f t="shared" si="614"/>
        <v>250</v>
      </c>
      <c r="Y198" s="107">
        <f t="shared" si="614"/>
        <v>250</v>
      </c>
      <c r="Z198" s="107">
        <f t="shared" si="614"/>
        <v>250</v>
      </c>
      <c r="AA198" s="107">
        <f t="shared" si="614"/>
        <v>250</v>
      </c>
      <c r="AB198" s="107">
        <f t="shared" si="614"/>
        <v>250</v>
      </c>
      <c r="AC198" s="107">
        <f t="shared" si="614"/>
        <v>250</v>
      </c>
      <c r="AD198" s="107">
        <f t="shared" si="614"/>
        <v>250</v>
      </c>
      <c r="AE198" s="107">
        <f t="shared" si="614"/>
        <v>250</v>
      </c>
      <c r="AF198" s="107">
        <f t="shared" si="614"/>
        <v>250</v>
      </c>
      <c r="AG198" s="107">
        <f t="shared" si="614"/>
        <v>250</v>
      </c>
      <c r="AH198" s="107">
        <f t="shared" si="614"/>
        <v>250</v>
      </c>
      <c r="AI198" s="107">
        <f t="shared" si="614"/>
        <v>250</v>
      </c>
      <c r="AJ198" s="107">
        <f t="shared" si="614"/>
        <v>250</v>
      </c>
      <c r="AK198" s="107">
        <f t="shared" ref="AK198:BL198" si="615">AK165</f>
        <v>250</v>
      </c>
      <c r="AL198" s="107">
        <f t="shared" si="615"/>
        <v>250</v>
      </c>
      <c r="AM198" s="107">
        <f t="shared" si="615"/>
        <v>250</v>
      </c>
      <c r="AN198" s="107">
        <f t="shared" si="615"/>
        <v>250</v>
      </c>
      <c r="AO198" s="107">
        <f t="shared" si="615"/>
        <v>250</v>
      </c>
      <c r="AP198" s="107">
        <f t="shared" si="615"/>
        <v>250</v>
      </c>
      <c r="AQ198" s="107">
        <f t="shared" si="615"/>
        <v>250</v>
      </c>
      <c r="AR198" s="107">
        <f t="shared" si="615"/>
        <v>250</v>
      </c>
      <c r="AS198" s="107">
        <f t="shared" si="615"/>
        <v>250</v>
      </c>
      <c r="AT198" s="107">
        <f t="shared" si="615"/>
        <v>250</v>
      </c>
      <c r="AU198" s="107">
        <f t="shared" si="615"/>
        <v>250</v>
      </c>
      <c r="AV198" s="107">
        <f t="shared" si="615"/>
        <v>250</v>
      </c>
      <c r="AW198" s="107">
        <f t="shared" si="615"/>
        <v>250</v>
      </c>
      <c r="AX198" s="107">
        <f t="shared" si="615"/>
        <v>250</v>
      </c>
      <c r="AY198" s="107">
        <f t="shared" si="615"/>
        <v>250</v>
      </c>
      <c r="AZ198" s="107">
        <f t="shared" si="615"/>
        <v>250</v>
      </c>
      <c r="BA198" s="107">
        <f t="shared" si="615"/>
        <v>250</v>
      </c>
      <c r="BB198" s="107">
        <f t="shared" si="615"/>
        <v>250</v>
      </c>
      <c r="BC198" s="107">
        <f t="shared" si="615"/>
        <v>250</v>
      </c>
      <c r="BD198" s="107">
        <f t="shared" si="615"/>
        <v>250</v>
      </c>
      <c r="BE198" s="107">
        <f t="shared" si="615"/>
        <v>250</v>
      </c>
      <c r="BF198" s="107">
        <f t="shared" si="615"/>
        <v>250</v>
      </c>
      <c r="BG198" s="107">
        <f t="shared" si="615"/>
        <v>250</v>
      </c>
      <c r="BH198" s="107">
        <f t="shared" si="615"/>
        <v>250</v>
      </c>
      <c r="BI198" s="107">
        <f t="shared" si="615"/>
        <v>250</v>
      </c>
      <c r="BJ198" s="107">
        <f t="shared" si="615"/>
        <v>250</v>
      </c>
      <c r="BK198" s="107">
        <f t="shared" si="615"/>
        <v>250</v>
      </c>
      <c r="BL198" s="107">
        <f t="shared" si="615"/>
        <v>250</v>
      </c>
      <c r="BM198" s="40"/>
      <c r="BN198" s="107">
        <f t="shared" si="554"/>
        <v>0</v>
      </c>
      <c r="BO198" s="107">
        <f t="shared" si="555"/>
        <v>750</v>
      </c>
      <c r="BP198" s="107">
        <f t="shared" si="556"/>
        <v>750</v>
      </c>
      <c r="BQ198" s="107">
        <f t="shared" si="557"/>
        <v>750</v>
      </c>
      <c r="BR198" s="107">
        <f t="shared" si="558"/>
        <v>750</v>
      </c>
      <c r="BS198" s="107">
        <f t="shared" si="559"/>
        <v>750</v>
      </c>
      <c r="BT198" s="107">
        <f t="shared" si="560"/>
        <v>750</v>
      </c>
      <c r="BU198" s="107">
        <f t="shared" si="561"/>
        <v>750</v>
      </c>
      <c r="BV198" s="107">
        <f t="shared" si="562"/>
        <v>750</v>
      </c>
      <c r="BW198" s="107">
        <f t="shared" si="563"/>
        <v>750</v>
      </c>
      <c r="BX198" s="107">
        <f t="shared" si="564"/>
        <v>750</v>
      </c>
      <c r="BY198" s="107">
        <f t="shared" si="565"/>
        <v>750</v>
      </c>
      <c r="BZ198" s="107">
        <f t="shared" si="566"/>
        <v>750</v>
      </c>
      <c r="CA198" s="107">
        <f t="shared" si="569"/>
        <v>750</v>
      </c>
      <c r="CB198" s="107">
        <f t="shared" si="570"/>
        <v>750</v>
      </c>
      <c r="CC198" s="107">
        <f t="shared" si="571"/>
        <v>750</v>
      </c>
      <c r="CD198" s="107">
        <f t="shared" si="572"/>
        <v>750</v>
      </c>
      <c r="CE198" s="107">
        <f t="shared" si="573"/>
        <v>750</v>
      </c>
      <c r="CF198" s="107">
        <f t="shared" si="574"/>
        <v>750</v>
      </c>
      <c r="CG198" s="107">
        <f t="shared" si="575"/>
        <v>750</v>
      </c>
      <c r="CH198" s="40"/>
      <c r="CI198" s="107">
        <f t="shared" si="607"/>
        <v>2250</v>
      </c>
      <c r="CJ198" s="107">
        <f t="shared" si="608"/>
        <v>3000</v>
      </c>
      <c r="CK198" s="107">
        <f t="shared" si="609"/>
        <v>3000</v>
      </c>
      <c r="CL198" s="107">
        <f t="shared" si="610"/>
        <v>3000</v>
      </c>
      <c r="CM198" s="107">
        <f t="shared" si="611"/>
        <v>3000</v>
      </c>
      <c r="CN198" s="40"/>
    </row>
    <row r="199" spans="1:92" s="303" customFormat="1" x14ac:dyDescent="0.3">
      <c r="A199" s="91"/>
      <c r="B199" s="81" t="s">
        <v>137</v>
      </c>
      <c r="C199" s="107"/>
      <c r="D199" s="107"/>
      <c r="E199" s="107">
        <f t="shared" ref="E199:AJ199" si="616">E166</f>
        <v>0</v>
      </c>
      <c r="F199" s="107">
        <f t="shared" si="616"/>
        <v>0</v>
      </c>
      <c r="G199" s="107">
        <f t="shared" si="616"/>
        <v>0</v>
      </c>
      <c r="H199" s="107">
        <f t="shared" si="616"/>
        <v>0</v>
      </c>
      <c r="I199" s="107">
        <f t="shared" si="616"/>
        <v>0</v>
      </c>
      <c r="J199" s="107">
        <f t="shared" si="616"/>
        <v>0</v>
      </c>
      <c r="K199" s="107">
        <f t="shared" si="616"/>
        <v>0</v>
      </c>
      <c r="L199" s="107">
        <f t="shared" si="616"/>
        <v>0</v>
      </c>
      <c r="M199" s="107">
        <f t="shared" si="616"/>
        <v>0</v>
      </c>
      <c r="N199" s="107">
        <f t="shared" si="616"/>
        <v>0</v>
      </c>
      <c r="O199" s="107">
        <f t="shared" si="616"/>
        <v>0</v>
      </c>
      <c r="P199" s="107">
        <f t="shared" si="616"/>
        <v>0</v>
      </c>
      <c r="Q199" s="107">
        <f t="shared" si="616"/>
        <v>250</v>
      </c>
      <c r="R199" s="107">
        <f t="shared" si="616"/>
        <v>250</v>
      </c>
      <c r="S199" s="107">
        <f t="shared" si="616"/>
        <v>250</v>
      </c>
      <c r="T199" s="107">
        <f t="shared" si="616"/>
        <v>250</v>
      </c>
      <c r="U199" s="107">
        <f t="shared" si="616"/>
        <v>250</v>
      </c>
      <c r="V199" s="107">
        <f t="shared" si="616"/>
        <v>250</v>
      </c>
      <c r="W199" s="107">
        <f t="shared" si="616"/>
        <v>250</v>
      </c>
      <c r="X199" s="107">
        <f t="shared" si="616"/>
        <v>250</v>
      </c>
      <c r="Y199" s="107">
        <f t="shared" si="616"/>
        <v>250</v>
      </c>
      <c r="Z199" s="107">
        <f t="shared" si="616"/>
        <v>250</v>
      </c>
      <c r="AA199" s="107">
        <f t="shared" si="616"/>
        <v>250</v>
      </c>
      <c r="AB199" s="107">
        <f t="shared" si="616"/>
        <v>250</v>
      </c>
      <c r="AC199" s="107">
        <f t="shared" si="616"/>
        <v>250</v>
      </c>
      <c r="AD199" s="107">
        <f t="shared" si="616"/>
        <v>250</v>
      </c>
      <c r="AE199" s="107">
        <f t="shared" si="616"/>
        <v>250</v>
      </c>
      <c r="AF199" s="107">
        <f t="shared" si="616"/>
        <v>250</v>
      </c>
      <c r="AG199" s="107">
        <f t="shared" si="616"/>
        <v>250</v>
      </c>
      <c r="AH199" s="107">
        <f t="shared" si="616"/>
        <v>250</v>
      </c>
      <c r="AI199" s="107">
        <f t="shared" si="616"/>
        <v>250</v>
      </c>
      <c r="AJ199" s="107">
        <f t="shared" si="616"/>
        <v>250</v>
      </c>
      <c r="AK199" s="107">
        <f t="shared" ref="AK199:BL199" si="617">AK166</f>
        <v>250</v>
      </c>
      <c r="AL199" s="107">
        <f t="shared" si="617"/>
        <v>250</v>
      </c>
      <c r="AM199" s="107">
        <f t="shared" si="617"/>
        <v>250</v>
      </c>
      <c r="AN199" s="107">
        <f t="shared" si="617"/>
        <v>250</v>
      </c>
      <c r="AO199" s="107">
        <f t="shared" si="617"/>
        <v>250</v>
      </c>
      <c r="AP199" s="107">
        <f t="shared" si="617"/>
        <v>250</v>
      </c>
      <c r="AQ199" s="107">
        <f t="shared" si="617"/>
        <v>250</v>
      </c>
      <c r="AR199" s="107">
        <f t="shared" si="617"/>
        <v>250</v>
      </c>
      <c r="AS199" s="107">
        <f t="shared" si="617"/>
        <v>250</v>
      </c>
      <c r="AT199" s="107">
        <f t="shared" si="617"/>
        <v>250</v>
      </c>
      <c r="AU199" s="107">
        <f t="shared" si="617"/>
        <v>250</v>
      </c>
      <c r="AV199" s="107">
        <f t="shared" si="617"/>
        <v>250</v>
      </c>
      <c r="AW199" s="107">
        <f t="shared" si="617"/>
        <v>250</v>
      </c>
      <c r="AX199" s="107">
        <f t="shared" si="617"/>
        <v>250</v>
      </c>
      <c r="AY199" s="107">
        <f t="shared" si="617"/>
        <v>250</v>
      </c>
      <c r="AZ199" s="107">
        <f t="shared" si="617"/>
        <v>250</v>
      </c>
      <c r="BA199" s="107">
        <f t="shared" si="617"/>
        <v>250</v>
      </c>
      <c r="BB199" s="107">
        <f t="shared" si="617"/>
        <v>250</v>
      </c>
      <c r="BC199" s="107">
        <f t="shared" si="617"/>
        <v>250</v>
      </c>
      <c r="BD199" s="107">
        <f t="shared" si="617"/>
        <v>250</v>
      </c>
      <c r="BE199" s="107">
        <f t="shared" si="617"/>
        <v>250</v>
      </c>
      <c r="BF199" s="107">
        <f t="shared" si="617"/>
        <v>250</v>
      </c>
      <c r="BG199" s="107">
        <f t="shared" si="617"/>
        <v>250</v>
      </c>
      <c r="BH199" s="107">
        <f t="shared" si="617"/>
        <v>250</v>
      </c>
      <c r="BI199" s="107">
        <f t="shared" si="617"/>
        <v>250</v>
      </c>
      <c r="BJ199" s="107">
        <f t="shared" si="617"/>
        <v>250</v>
      </c>
      <c r="BK199" s="107">
        <f t="shared" si="617"/>
        <v>250</v>
      </c>
      <c r="BL199" s="107">
        <f t="shared" si="617"/>
        <v>250</v>
      </c>
      <c r="BM199" s="40"/>
      <c r="BN199" s="107">
        <f t="shared" si="554"/>
        <v>0</v>
      </c>
      <c r="BO199" s="107">
        <f t="shared" si="555"/>
        <v>0</v>
      </c>
      <c r="BP199" s="107">
        <f t="shared" si="556"/>
        <v>0</v>
      </c>
      <c r="BQ199" s="107">
        <f t="shared" si="557"/>
        <v>0</v>
      </c>
      <c r="BR199" s="107">
        <f t="shared" si="558"/>
        <v>750</v>
      </c>
      <c r="BS199" s="107">
        <f t="shared" si="559"/>
        <v>750</v>
      </c>
      <c r="BT199" s="107">
        <f t="shared" si="560"/>
        <v>750</v>
      </c>
      <c r="BU199" s="107">
        <f t="shared" si="561"/>
        <v>750</v>
      </c>
      <c r="BV199" s="107">
        <f t="shared" si="562"/>
        <v>750</v>
      </c>
      <c r="BW199" s="107">
        <f t="shared" si="563"/>
        <v>750</v>
      </c>
      <c r="BX199" s="107">
        <f t="shared" si="564"/>
        <v>750</v>
      </c>
      <c r="BY199" s="107">
        <f t="shared" si="565"/>
        <v>750</v>
      </c>
      <c r="BZ199" s="107">
        <f t="shared" si="566"/>
        <v>750</v>
      </c>
      <c r="CA199" s="107">
        <f t="shared" si="569"/>
        <v>750</v>
      </c>
      <c r="CB199" s="107">
        <f t="shared" si="570"/>
        <v>750</v>
      </c>
      <c r="CC199" s="107">
        <f t="shared" si="571"/>
        <v>750</v>
      </c>
      <c r="CD199" s="107">
        <f t="shared" si="572"/>
        <v>750</v>
      </c>
      <c r="CE199" s="107">
        <f t="shared" si="573"/>
        <v>750</v>
      </c>
      <c r="CF199" s="107">
        <f t="shared" si="574"/>
        <v>750</v>
      </c>
      <c r="CG199" s="107">
        <f t="shared" si="575"/>
        <v>750</v>
      </c>
      <c r="CH199" s="40"/>
      <c r="CI199" s="107">
        <f t="shared" si="607"/>
        <v>0</v>
      </c>
      <c r="CJ199" s="107">
        <f t="shared" si="608"/>
        <v>3000</v>
      </c>
      <c r="CK199" s="107">
        <f t="shared" si="609"/>
        <v>3000</v>
      </c>
      <c r="CL199" s="107">
        <f t="shared" si="610"/>
        <v>3000</v>
      </c>
      <c r="CM199" s="107">
        <f t="shared" si="611"/>
        <v>3000</v>
      </c>
      <c r="CN199" s="40"/>
    </row>
    <row r="200" spans="1:92" s="303" customFormat="1" x14ac:dyDescent="0.3">
      <c r="A200" s="125"/>
      <c r="B200" s="126" t="s">
        <v>138</v>
      </c>
      <c r="C200" s="107"/>
      <c r="D200" s="107"/>
      <c r="E200" s="107">
        <f t="shared" ref="E200:AJ200" si="618">E167</f>
        <v>250</v>
      </c>
      <c r="F200" s="107">
        <f t="shared" si="618"/>
        <v>250</v>
      </c>
      <c r="G200" s="107">
        <f t="shared" si="618"/>
        <v>2250</v>
      </c>
      <c r="H200" s="107">
        <f t="shared" si="618"/>
        <v>250</v>
      </c>
      <c r="I200" s="107">
        <f t="shared" si="618"/>
        <v>250</v>
      </c>
      <c r="J200" s="107">
        <f t="shared" si="618"/>
        <v>250</v>
      </c>
      <c r="K200" s="107">
        <f t="shared" si="618"/>
        <v>250</v>
      </c>
      <c r="L200" s="107">
        <f t="shared" si="618"/>
        <v>250</v>
      </c>
      <c r="M200" s="107">
        <f t="shared" si="618"/>
        <v>250</v>
      </c>
      <c r="N200" s="107">
        <f t="shared" si="618"/>
        <v>250</v>
      </c>
      <c r="O200" s="107">
        <f t="shared" si="618"/>
        <v>250</v>
      </c>
      <c r="P200" s="107">
        <f t="shared" si="618"/>
        <v>250</v>
      </c>
      <c r="Q200" s="107">
        <f t="shared" si="618"/>
        <v>250</v>
      </c>
      <c r="R200" s="107">
        <f t="shared" si="618"/>
        <v>250</v>
      </c>
      <c r="S200" s="107">
        <f t="shared" si="618"/>
        <v>250</v>
      </c>
      <c r="T200" s="107">
        <f t="shared" si="618"/>
        <v>250</v>
      </c>
      <c r="U200" s="107">
        <f t="shared" si="618"/>
        <v>250</v>
      </c>
      <c r="V200" s="107">
        <f t="shared" si="618"/>
        <v>250</v>
      </c>
      <c r="W200" s="107">
        <f t="shared" si="618"/>
        <v>250</v>
      </c>
      <c r="X200" s="107">
        <f t="shared" si="618"/>
        <v>250</v>
      </c>
      <c r="Y200" s="107">
        <f t="shared" si="618"/>
        <v>250</v>
      </c>
      <c r="Z200" s="107">
        <f t="shared" si="618"/>
        <v>250</v>
      </c>
      <c r="AA200" s="107">
        <f t="shared" si="618"/>
        <v>250</v>
      </c>
      <c r="AB200" s="107">
        <f t="shared" si="618"/>
        <v>250</v>
      </c>
      <c r="AC200" s="107">
        <f t="shared" si="618"/>
        <v>250</v>
      </c>
      <c r="AD200" s="107">
        <f t="shared" si="618"/>
        <v>250</v>
      </c>
      <c r="AE200" s="107">
        <f t="shared" si="618"/>
        <v>250</v>
      </c>
      <c r="AF200" s="107">
        <f t="shared" si="618"/>
        <v>250</v>
      </c>
      <c r="AG200" s="107">
        <f t="shared" si="618"/>
        <v>250</v>
      </c>
      <c r="AH200" s="107">
        <f t="shared" si="618"/>
        <v>250</v>
      </c>
      <c r="AI200" s="107">
        <f t="shared" si="618"/>
        <v>250</v>
      </c>
      <c r="AJ200" s="107">
        <f t="shared" si="618"/>
        <v>250</v>
      </c>
      <c r="AK200" s="107">
        <f t="shared" ref="AK200:BL200" si="619">AK167</f>
        <v>250</v>
      </c>
      <c r="AL200" s="107">
        <f t="shared" si="619"/>
        <v>250</v>
      </c>
      <c r="AM200" s="107">
        <f t="shared" si="619"/>
        <v>250</v>
      </c>
      <c r="AN200" s="107">
        <f t="shared" si="619"/>
        <v>250</v>
      </c>
      <c r="AO200" s="107">
        <f t="shared" si="619"/>
        <v>250</v>
      </c>
      <c r="AP200" s="107">
        <f t="shared" si="619"/>
        <v>250</v>
      </c>
      <c r="AQ200" s="107">
        <f t="shared" si="619"/>
        <v>250</v>
      </c>
      <c r="AR200" s="107">
        <f t="shared" si="619"/>
        <v>250</v>
      </c>
      <c r="AS200" s="107">
        <f t="shared" si="619"/>
        <v>250</v>
      </c>
      <c r="AT200" s="107">
        <f t="shared" si="619"/>
        <v>250</v>
      </c>
      <c r="AU200" s="107">
        <f t="shared" si="619"/>
        <v>250</v>
      </c>
      <c r="AV200" s="107">
        <f t="shared" si="619"/>
        <v>250</v>
      </c>
      <c r="AW200" s="107">
        <f t="shared" si="619"/>
        <v>250</v>
      </c>
      <c r="AX200" s="107">
        <f t="shared" si="619"/>
        <v>250</v>
      </c>
      <c r="AY200" s="107">
        <f t="shared" si="619"/>
        <v>250</v>
      </c>
      <c r="AZ200" s="107">
        <f t="shared" si="619"/>
        <v>250</v>
      </c>
      <c r="BA200" s="107">
        <f t="shared" si="619"/>
        <v>250</v>
      </c>
      <c r="BB200" s="107">
        <f t="shared" si="619"/>
        <v>250</v>
      </c>
      <c r="BC200" s="107">
        <f t="shared" si="619"/>
        <v>250</v>
      </c>
      <c r="BD200" s="107">
        <f t="shared" si="619"/>
        <v>250</v>
      </c>
      <c r="BE200" s="107">
        <f t="shared" si="619"/>
        <v>250</v>
      </c>
      <c r="BF200" s="107">
        <f t="shared" si="619"/>
        <v>250</v>
      </c>
      <c r="BG200" s="107">
        <f t="shared" si="619"/>
        <v>250</v>
      </c>
      <c r="BH200" s="107">
        <f t="shared" si="619"/>
        <v>250</v>
      </c>
      <c r="BI200" s="107">
        <f t="shared" si="619"/>
        <v>250</v>
      </c>
      <c r="BJ200" s="107">
        <f t="shared" si="619"/>
        <v>250</v>
      </c>
      <c r="BK200" s="107">
        <f t="shared" si="619"/>
        <v>250</v>
      </c>
      <c r="BL200" s="107">
        <f t="shared" si="619"/>
        <v>250</v>
      </c>
      <c r="BM200" s="40"/>
      <c r="BN200" s="107">
        <f t="shared" si="554"/>
        <v>2750</v>
      </c>
      <c r="BO200" s="107">
        <f t="shared" si="555"/>
        <v>750</v>
      </c>
      <c r="BP200" s="107">
        <f t="shared" si="556"/>
        <v>750</v>
      </c>
      <c r="BQ200" s="107">
        <f t="shared" si="557"/>
        <v>750</v>
      </c>
      <c r="BR200" s="107">
        <f t="shared" si="558"/>
        <v>750</v>
      </c>
      <c r="BS200" s="107">
        <f t="shared" si="559"/>
        <v>750</v>
      </c>
      <c r="BT200" s="107">
        <f t="shared" si="560"/>
        <v>750</v>
      </c>
      <c r="BU200" s="107">
        <f t="shared" si="561"/>
        <v>750</v>
      </c>
      <c r="BV200" s="107">
        <f t="shared" si="562"/>
        <v>750</v>
      </c>
      <c r="BW200" s="107">
        <f t="shared" si="563"/>
        <v>750</v>
      </c>
      <c r="BX200" s="107">
        <f t="shared" si="564"/>
        <v>750</v>
      </c>
      <c r="BY200" s="107">
        <f t="shared" si="565"/>
        <v>750</v>
      </c>
      <c r="BZ200" s="107">
        <f t="shared" si="566"/>
        <v>750</v>
      </c>
      <c r="CA200" s="107">
        <f t="shared" si="569"/>
        <v>750</v>
      </c>
      <c r="CB200" s="107">
        <f t="shared" si="570"/>
        <v>750</v>
      </c>
      <c r="CC200" s="107">
        <f t="shared" si="571"/>
        <v>750</v>
      </c>
      <c r="CD200" s="107">
        <f t="shared" si="572"/>
        <v>750</v>
      </c>
      <c r="CE200" s="107">
        <f t="shared" si="573"/>
        <v>750</v>
      </c>
      <c r="CF200" s="107">
        <f t="shared" si="574"/>
        <v>750</v>
      </c>
      <c r="CG200" s="107">
        <f t="shared" si="575"/>
        <v>750</v>
      </c>
      <c r="CH200" s="40"/>
      <c r="CI200" s="107">
        <f t="shared" si="607"/>
        <v>5000</v>
      </c>
      <c r="CJ200" s="107">
        <f t="shared" si="608"/>
        <v>3000</v>
      </c>
      <c r="CK200" s="107">
        <f t="shared" si="609"/>
        <v>3000</v>
      </c>
      <c r="CL200" s="107">
        <f t="shared" si="610"/>
        <v>3000</v>
      </c>
      <c r="CM200" s="107">
        <f t="shared" si="611"/>
        <v>3000</v>
      </c>
      <c r="CN200" s="40"/>
    </row>
    <row r="201" spans="1:92" s="309" customFormat="1" x14ac:dyDescent="0.3">
      <c r="A201" s="128" t="s">
        <v>139</v>
      </c>
      <c r="B201" s="128"/>
      <c r="C201" s="130"/>
      <c r="D201" s="130"/>
      <c r="E201" s="130">
        <f>SUM(E196:E200)</f>
        <v>250</v>
      </c>
      <c r="F201" s="130">
        <f t="shared" ref="F201:BL201" si="620">SUM(F196:F200)</f>
        <v>250</v>
      </c>
      <c r="G201" s="130">
        <f t="shared" si="620"/>
        <v>2250</v>
      </c>
      <c r="H201" s="130">
        <f t="shared" si="620"/>
        <v>500</v>
      </c>
      <c r="I201" s="130">
        <f t="shared" si="620"/>
        <v>500</v>
      </c>
      <c r="J201" s="130">
        <f t="shared" si="620"/>
        <v>500</v>
      </c>
      <c r="K201" s="130">
        <f t="shared" si="620"/>
        <v>500</v>
      </c>
      <c r="L201" s="130">
        <f t="shared" si="620"/>
        <v>500</v>
      </c>
      <c r="M201" s="130">
        <f t="shared" si="620"/>
        <v>6400</v>
      </c>
      <c r="N201" s="130">
        <f t="shared" si="620"/>
        <v>6400</v>
      </c>
      <c r="O201" s="130">
        <f t="shared" si="620"/>
        <v>6400</v>
      </c>
      <c r="P201" s="130">
        <f t="shared" si="620"/>
        <v>6400</v>
      </c>
      <c r="Q201" s="130">
        <f t="shared" si="620"/>
        <v>6650</v>
      </c>
      <c r="R201" s="130">
        <f t="shared" si="620"/>
        <v>10583.333333333334</v>
      </c>
      <c r="S201" s="130">
        <f t="shared" si="620"/>
        <v>10583.333333333334</v>
      </c>
      <c r="T201" s="130">
        <f t="shared" si="620"/>
        <v>10583.333333333334</v>
      </c>
      <c r="U201" s="130">
        <f t="shared" si="620"/>
        <v>10583.333333333334</v>
      </c>
      <c r="V201" s="130">
        <f t="shared" si="620"/>
        <v>10583.333333333334</v>
      </c>
      <c r="W201" s="130">
        <f t="shared" si="620"/>
        <v>10583.333333333334</v>
      </c>
      <c r="X201" s="130">
        <f t="shared" si="620"/>
        <v>10583.333333333334</v>
      </c>
      <c r="Y201" s="130">
        <f t="shared" si="620"/>
        <v>10583.333333333334</v>
      </c>
      <c r="Z201" s="130">
        <f t="shared" si="620"/>
        <v>10583.333333333334</v>
      </c>
      <c r="AA201" s="130">
        <f t="shared" si="620"/>
        <v>10583.333333333334</v>
      </c>
      <c r="AB201" s="130">
        <f t="shared" si="620"/>
        <v>10583.333333333334</v>
      </c>
      <c r="AC201" s="130">
        <f t="shared" si="620"/>
        <v>14516.666666666668</v>
      </c>
      <c r="AD201" s="130">
        <f t="shared" si="620"/>
        <v>14516.666666666668</v>
      </c>
      <c r="AE201" s="130">
        <f t="shared" si="620"/>
        <v>14516.666666666668</v>
      </c>
      <c r="AF201" s="130">
        <f t="shared" si="620"/>
        <v>14516.666666666668</v>
      </c>
      <c r="AG201" s="130">
        <f t="shared" si="620"/>
        <v>14516.666666666668</v>
      </c>
      <c r="AH201" s="130">
        <f t="shared" si="620"/>
        <v>14516.666666666668</v>
      </c>
      <c r="AI201" s="130">
        <f t="shared" si="620"/>
        <v>14516.666666666668</v>
      </c>
      <c r="AJ201" s="130">
        <f t="shared" si="620"/>
        <v>14516.666666666668</v>
      </c>
      <c r="AK201" s="130">
        <f t="shared" si="620"/>
        <v>14516.666666666668</v>
      </c>
      <c r="AL201" s="130">
        <f t="shared" si="620"/>
        <v>14516.666666666668</v>
      </c>
      <c r="AM201" s="130">
        <f t="shared" si="620"/>
        <v>14516.666666666668</v>
      </c>
      <c r="AN201" s="130">
        <f t="shared" si="620"/>
        <v>14516.666666666668</v>
      </c>
      <c r="AO201" s="130">
        <f t="shared" si="620"/>
        <v>14516.666666666668</v>
      </c>
      <c r="AP201" s="130">
        <f t="shared" si="620"/>
        <v>14516.666666666668</v>
      </c>
      <c r="AQ201" s="130">
        <f t="shared" si="620"/>
        <v>14516.666666666668</v>
      </c>
      <c r="AR201" s="130">
        <f t="shared" si="620"/>
        <v>14516.666666666668</v>
      </c>
      <c r="AS201" s="130">
        <f t="shared" si="620"/>
        <v>14516.666666666668</v>
      </c>
      <c r="AT201" s="130">
        <f t="shared" si="620"/>
        <v>14516.666666666668</v>
      </c>
      <c r="AU201" s="130">
        <f t="shared" si="620"/>
        <v>14516.666666666668</v>
      </c>
      <c r="AV201" s="130">
        <f t="shared" si="620"/>
        <v>14516.666666666668</v>
      </c>
      <c r="AW201" s="130">
        <f t="shared" si="620"/>
        <v>14516.666666666668</v>
      </c>
      <c r="AX201" s="130">
        <f t="shared" si="620"/>
        <v>14516.666666666668</v>
      </c>
      <c r="AY201" s="130">
        <f t="shared" si="620"/>
        <v>14516.666666666668</v>
      </c>
      <c r="AZ201" s="130">
        <f t="shared" si="620"/>
        <v>14516.666666666668</v>
      </c>
      <c r="BA201" s="130">
        <f t="shared" si="620"/>
        <v>14516.666666666668</v>
      </c>
      <c r="BB201" s="130">
        <f t="shared" si="620"/>
        <v>14516.666666666668</v>
      </c>
      <c r="BC201" s="130">
        <f t="shared" si="620"/>
        <v>14516.666666666668</v>
      </c>
      <c r="BD201" s="130">
        <f t="shared" si="620"/>
        <v>14516.666666666668</v>
      </c>
      <c r="BE201" s="130">
        <f t="shared" si="620"/>
        <v>14516.666666666668</v>
      </c>
      <c r="BF201" s="130">
        <f t="shared" si="620"/>
        <v>14516.666666666668</v>
      </c>
      <c r="BG201" s="130">
        <f t="shared" si="620"/>
        <v>14516.666666666668</v>
      </c>
      <c r="BH201" s="130">
        <f t="shared" si="620"/>
        <v>14516.666666666668</v>
      </c>
      <c r="BI201" s="130">
        <f t="shared" si="620"/>
        <v>14516.666666666668</v>
      </c>
      <c r="BJ201" s="130">
        <f t="shared" si="620"/>
        <v>14516.666666666668</v>
      </c>
      <c r="BK201" s="130">
        <f t="shared" si="620"/>
        <v>14516.666666666668</v>
      </c>
      <c r="BL201" s="130">
        <f t="shared" si="620"/>
        <v>14516.666666666668</v>
      </c>
      <c r="BM201" s="40"/>
      <c r="BN201" s="130">
        <f t="shared" si="554"/>
        <v>2750</v>
      </c>
      <c r="BO201" s="130">
        <f t="shared" si="555"/>
        <v>1500</v>
      </c>
      <c r="BP201" s="130">
        <f t="shared" si="556"/>
        <v>7400</v>
      </c>
      <c r="BQ201" s="130">
        <f t="shared" si="557"/>
        <v>19200</v>
      </c>
      <c r="BR201" s="130">
        <f t="shared" si="558"/>
        <v>27816.666666666672</v>
      </c>
      <c r="BS201" s="130">
        <f t="shared" si="559"/>
        <v>31750</v>
      </c>
      <c r="BT201" s="130">
        <f t="shared" si="560"/>
        <v>31750</v>
      </c>
      <c r="BU201" s="130">
        <f t="shared" si="561"/>
        <v>31750</v>
      </c>
      <c r="BV201" s="130">
        <f t="shared" si="562"/>
        <v>43550</v>
      </c>
      <c r="BW201" s="130">
        <f t="shared" si="563"/>
        <v>43550</v>
      </c>
      <c r="BX201" s="130">
        <f t="shared" si="564"/>
        <v>43550</v>
      </c>
      <c r="BY201" s="130">
        <f t="shared" si="565"/>
        <v>43550</v>
      </c>
      <c r="BZ201" s="130">
        <f t="shared" si="566"/>
        <v>43550</v>
      </c>
      <c r="CA201" s="130">
        <f t="shared" si="569"/>
        <v>43550</v>
      </c>
      <c r="CB201" s="130">
        <f t="shared" si="570"/>
        <v>43550</v>
      </c>
      <c r="CC201" s="130">
        <f t="shared" si="571"/>
        <v>43550</v>
      </c>
      <c r="CD201" s="130">
        <f t="shared" si="572"/>
        <v>43550</v>
      </c>
      <c r="CE201" s="130">
        <f t="shared" si="573"/>
        <v>43550</v>
      </c>
      <c r="CF201" s="130">
        <f t="shared" si="574"/>
        <v>43550</v>
      </c>
      <c r="CG201" s="130">
        <f t="shared" si="575"/>
        <v>43550</v>
      </c>
      <c r="CH201" s="40"/>
      <c r="CI201" s="130">
        <f t="shared" si="607"/>
        <v>30850</v>
      </c>
      <c r="CJ201" s="130">
        <f t="shared" si="608"/>
        <v>123066.66666666666</v>
      </c>
      <c r="CK201" s="130">
        <f t="shared" si="609"/>
        <v>174200</v>
      </c>
      <c r="CL201" s="130">
        <f t="shared" si="610"/>
        <v>174200</v>
      </c>
      <c r="CM201" s="130">
        <f t="shared" si="611"/>
        <v>174200</v>
      </c>
      <c r="CN201" s="43"/>
    </row>
    <row r="202" spans="1:92" s="303" customFormat="1" x14ac:dyDescent="0.3">
      <c r="A202" s="98" t="s">
        <v>134</v>
      </c>
      <c r="B202" s="81"/>
      <c r="C202" s="116"/>
      <c r="D202" s="116"/>
      <c r="E202" s="116" t="str">
        <f t="shared" ref="E202:AJ202" si="621">IF(E187&gt;E191,E201/E187,"-")</f>
        <v>-</v>
      </c>
      <c r="F202" s="116" t="str">
        <f t="shared" si="621"/>
        <v>-</v>
      </c>
      <c r="G202" s="116">
        <f t="shared" si="621"/>
        <v>0.22500000000000001</v>
      </c>
      <c r="H202" s="116">
        <f t="shared" si="621"/>
        <v>0.7400000000000001</v>
      </c>
      <c r="I202" s="116">
        <f t="shared" si="621"/>
        <v>4.6835443037974683E-2</v>
      </c>
      <c r="J202" s="116">
        <f t="shared" si="621"/>
        <v>0.7400000000000001</v>
      </c>
      <c r="K202" s="116">
        <f t="shared" si="621"/>
        <v>4.6835443037974683E-2</v>
      </c>
      <c r="L202" s="116">
        <f t="shared" si="621"/>
        <v>0.7400000000000001</v>
      </c>
      <c r="M202" s="116">
        <f t="shared" si="621"/>
        <v>0.46798418972332012</v>
      </c>
      <c r="N202" s="116" t="str">
        <f t="shared" si="621"/>
        <v>-</v>
      </c>
      <c r="O202" s="116">
        <f t="shared" si="621"/>
        <v>0.59949367088607597</v>
      </c>
      <c r="P202" s="116" t="str">
        <f t="shared" si="621"/>
        <v>-</v>
      </c>
      <c r="Q202" s="116">
        <f t="shared" si="621"/>
        <v>0.30190184049079755</v>
      </c>
      <c r="R202" s="116">
        <f t="shared" si="621"/>
        <v>0.33045007032348805</v>
      </c>
      <c r="S202" s="116">
        <f t="shared" si="621"/>
        <v>0.87996254681647945</v>
      </c>
      <c r="T202" s="116">
        <f t="shared" si="621"/>
        <v>0.71850152905198783</v>
      </c>
      <c r="U202" s="116">
        <f t="shared" si="621"/>
        <v>0.30473411154345004</v>
      </c>
      <c r="V202" s="116">
        <f t="shared" si="621"/>
        <v>0.1305277777777778</v>
      </c>
      <c r="W202" s="116" t="str">
        <f t="shared" si="621"/>
        <v>-</v>
      </c>
      <c r="X202" s="116" t="str">
        <f t="shared" si="621"/>
        <v>-</v>
      </c>
      <c r="Y202" s="116">
        <f t="shared" si="621"/>
        <v>0.39553872053872058</v>
      </c>
      <c r="Z202" s="116">
        <f t="shared" si="621"/>
        <v>0.28792892156862743</v>
      </c>
      <c r="AA202" s="116" t="str">
        <f t="shared" si="621"/>
        <v>-</v>
      </c>
      <c r="AB202" s="116" t="str">
        <f t="shared" si="621"/>
        <v>-</v>
      </c>
      <c r="AC202" s="116">
        <f t="shared" si="621"/>
        <v>6.9937065972222226E-2</v>
      </c>
      <c r="AD202" s="116">
        <f t="shared" si="621"/>
        <v>0.30517992424242429</v>
      </c>
      <c r="AE202" s="116">
        <f t="shared" si="621"/>
        <v>0.38641486810551562</v>
      </c>
      <c r="AF202" s="116">
        <f t="shared" si="621"/>
        <v>0.38641486810551562</v>
      </c>
      <c r="AG202" s="116">
        <f t="shared" si="621"/>
        <v>0.5265849673202615</v>
      </c>
      <c r="AH202" s="116">
        <f t="shared" si="621"/>
        <v>0.5265849673202615</v>
      </c>
      <c r="AI202" s="116">
        <f t="shared" si="621"/>
        <v>0.82633333333333348</v>
      </c>
      <c r="AJ202" s="116">
        <f t="shared" si="621"/>
        <v>0.93411594202898562</v>
      </c>
      <c r="AK202" s="116">
        <f t="shared" ref="AK202:BL202" si="622">IF(AK187&gt;AK191,AK201/AK187,"-")</f>
        <v>0.5139872408293461</v>
      </c>
      <c r="AL202" s="116">
        <f t="shared" si="622"/>
        <v>0.30090569561157804</v>
      </c>
      <c r="AM202" s="116">
        <f t="shared" si="622"/>
        <v>0.5139872408293461</v>
      </c>
      <c r="AN202" s="116">
        <f t="shared" si="622"/>
        <v>0.79572839506172843</v>
      </c>
      <c r="AO202" s="116">
        <f t="shared" si="622"/>
        <v>1.5999900704994539E-2</v>
      </c>
      <c r="AP202" s="116">
        <f t="shared" si="622"/>
        <v>0.11403750884642606</v>
      </c>
      <c r="AQ202" s="116">
        <f t="shared" si="622"/>
        <v>0.12375960061443936</v>
      </c>
      <c r="AR202" s="116">
        <f t="shared" si="622"/>
        <v>0.12375960061443936</v>
      </c>
      <c r="AS202" s="116">
        <f t="shared" si="622"/>
        <v>0.13529387069689341</v>
      </c>
      <c r="AT202" s="116">
        <f t="shared" si="622"/>
        <v>0.12375960061443936</v>
      </c>
      <c r="AU202" s="116">
        <f t="shared" si="622"/>
        <v>0.14919907407407412</v>
      </c>
      <c r="AV202" s="116">
        <f t="shared" si="622"/>
        <v>0.14919907407407412</v>
      </c>
      <c r="AW202" s="116">
        <f t="shared" si="622"/>
        <v>0.12375960061443936</v>
      </c>
      <c r="AX202" s="116">
        <f t="shared" si="622"/>
        <v>0.11403750884642606</v>
      </c>
      <c r="AY202" s="116">
        <f t="shared" si="622"/>
        <v>0.13529387069689341</v>
      </c>
      <c r="AZ202" s="116">
        <f t="shared" si="622"/>
        <v>0.14919907407407412</v>
      </c>
      <c r="BA202" s="116">
        <f t="shared" si="622"/>
        <v>9.3039436457070281E-3</v>
      </c>
      <c r="BB202" s="116">
        <f t="shared" si="622"/>
        <v>4.5326300984528833E-2</v>
      </c>
      <c r="BC202" s="116">
        <f t="shared" si="622"/>
        <v>4.8345334533453348E-2</v>
      </c>
      <c r="BD202" s="116">
        <f t="shared" si="622"/>
        <v>5.001086281812539E-2</v>
      </c>
      <c r="BE202" s="116">
        <f t="shared" si="622"/>
        <v>5.1795242687238827E-2</v>
      </c>
      <c r="BF202" s="116">
        <f t="shared" si="622"/>
        <v>5.1795242687238827E-2</v>
      </c>
      <c r="BG202" s="116">
        <f t="shared" si="622"/>
        <v>5.3711666666666665E-2</v>
      </c>
      <c r="BH202" s="116">
        <f t="shared" si="622"/>
        <v>5.3711666666666665E-2</v>
      </c>
      <c r="BI202" s="116">
        <f t="shared" si="622"/>
        <v>5.1795242687238827E-2</v>
      </c>
      <c r="BJ202" s="116">
        <f t="shared" si="622"/>
        <v>4.8345334533453348E-2</v>
      </c>
      <c r="BK202" s="116">
        <f t="shared" si="622"/>
        <v>5.1795242687238827E-2</v>
      </c>
      <c r="BL202" s="116">
        <f t="shared" si="622"/>
        <v>5.3711666666666665E-2</v>
      </c>
      <c r="BM202" s="40"/>
      <c r="BN202" s="116"/>
      <c r="BO202" s="116"/>
      <c r="BP202" s="116"/>
      <c r="BQ202" s="116"/>
      <c r="BR202" s="116"/>
      <c r="BS202" s="116"/>
      <c r="BT202" s="116"/>
      <c r="BU202" s="116"/>
      <c r="BV202" s="116"/>
      <c r="BW202" s="116"/>
      <c r="BX202" s="116"/>
      <c r="BY202" s="116"/>
      <c r="BZ202" s="116"/>
      <c r="CA202" s="116"/>
      <c r="CB202" s="116"/>
      <c r="CC202" s="116"/>
      <c r="CD202" s="116"/>
      <c r="CE202" s="116"/>
      <c r="CF202" s="116"/>
      <c r="CG202" s="116"/>
      <c r="CH202" s="40"/>
      <c r="CI202" s="116">
        <f t="shared" ref="CI202:CM202" si="623">IF(CI187&gt;CI191,CI201/CI187,"-")</f>
        <v>0.51625961103573048</v>
      </c>
      <c r="CJ202" s="116">
        <f t="shared" si="623"/>
        <v>0.43058786446020481</v>
      </c>
      <c r="CK202" s="116">
        <f t="shared" si="623"/>
        <v>0.32170701272772645</v>
      </c>
      <c r="CL202" s="116">
        <f t="shared" si="623"/>
        <v>8.1494499936780887E-2</v>
      </c>
      <c r="CM202" s="116">
        <f t="shared" si="623"/>
        <v>3.7038271463050221E-2</v>
      </c>
      <c r="CN202" s="40"/>
    </row>
    <row r="203" spans="1:92" s="303" customFormat="1" x14ac:dyDescent="0.3">
      <c r="A203" s="88" t="s">
        <v>140</v>
      </c>
      <c r="B203" s="89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4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40"/>
      <c r="CI203" s="90"/>
      <c r="CJ203" s="90"/>
      <c r="CK203" s="90"/>
      <c r="CL203" s="90"/>
      <c r="CM203" s="90"/>
      <c r="CN203" s="40"/>
    </row>
    <row r="204" spans="1:92" s="303" customFormat="1" x14ac:dyDescent="0.3">
      <c r="A204" s="91"/>
      <c r="B204" s="81" t="s">
        <v>91</v>
      </c>
      <c r="C204" s="82"/>
      <c r="D204" s="82"/>
      <c r="E204" s="82">
        <f t="shared" ref="E204:AJ204" si="624">E38</f>
        <v>0</v>
      </c>
      <c r="F204" s="82">
        <f t="shared" si="624"/>
        <v>3540</v>
      </c>
      <c r="G204" s="82">
        <f t="shared" si="624"/>
        <v>3540</v>
      </c>
      <c r="H204" s="82">
        <f t="shared" si="624"/>
        <v>3540</v>
      </c>
      <c r="I204" s="82">
        <f t="shared" si="624"/>
        <v>3540</v>
      </c>
      <c r="J204" s="82">
        <f t="shared" si="624"/>
        <v>3540</v>
      </c>
      <c r="K204" s="82">
        <f t="shared" si="624"/>
        <v>5310</v>
      </c>
      <c r="L204" s="82">
        <f t="shared" si="624"/>
        <v>5310</v>
      </c>
      <c r="M204" s="82">
        <f t="shared" si="624"/>
        <v>5310</v>
      </c>
      <c r="N204" s="82">
        <f t="shared" si="624"/>
        <v>5310</v>
      </c>
      <c r="O204" s="82">
        <f t="shared" si="624"/>
        <v>5310</v>
      </c>
      <c r="P204" s="82">
        <f t="shared" si="624"/>
        <v>5310</v>
      </c>
      <c r="Q204" s="82">
        <f t="shared" si="624"/>
        <v>5310</v>
      </c>
      <c r="R204" s="82">
        <f t="shared" si="624"/>
        <v>5310</v>
      </c>
      <c r="S204" s="82">
        <f t="shared" si="624"/>
        <v>5310</v>
      </c>
      <c r="T204" s="82">
        <f t="shared" si="624"/>
        <v>5310</v>
      </c>
      <c r="U204" s="82">
        <f t="shared" si="624"/>
        <v>5310</v>
      </c>
      <c r="V204" s="82">
        <f t="shared" si="624"/>
        <v>5310</v>
      </c>
      <c r="W204" s="82">
        <f t="shared" si="624"/>
        <v>5310</v>
      </c>
      <c r="X204" s="82">
        <f t="shared" si="624"/>
        <v>7080</v>
      </c>
      <c r="Y204" s="82">
        <f t="shared" si="624"/>
        <v>7080</v>
      </c>
      <c r="Z204" s="82">
        <f t="shared" si="624"/>
        <v>7080</v>
      </c>
      <c r="AA204" s="82">
        <f t="shared" si="624"/>
        <v>7080</v>
      </c>
      <c r="AB204" s="82">
        <f t="shared" si="624"/>
        <v>7080</v>
      </c>
      <c r="AC204" s="82">
        <f t="shared" si="624"/>
        <v>7080</v>
      </c>
      <c r="AD204" s="82">
        <f t="shared" si="624"/>
        <v>7080</v>
      </c>
      <c r="AE204" s="82">
        <f t="shared" si="624"/>
        <v>7080</v>
      </c>
      <c r="AF204" s="82">
        <f t="shared" si="624"/>
        <v>7080</v>
      </c>
      <c r="AG204" s="82">
        <f t="shared" si="624"/>
        <v>7080</v>
      </c>
      <c r="AH204" s="82">
        <f t="shared" si="624"/>
        <v>7080</v>
      </c>
      <c r="AI204" s="82">
        <f t="shared" si="624"/>
        <v>7080</v>
      </c>
      <c r="AJ204" s="82">
        <f t="shared" si="624"/>
        <v>7080</v>
      </c>
      <c r="AK204" s="82">
        <f t="shared" ref="AK204:BL204" si="625">AK38</f>
        <v>7080</v>
      </c>
      <c r="AL204" s="82">
        <f t="shared" si="625"/>
        <v>7080</v>
      </c>
      <c r="AM204" s="82">
        <f t="shared" si="625"/>
        <v>7080</v>
      </c>
      <c r="AN204" s="82">
        <f t="shared" si="625"/>
        <v>7080</v>
      </c>
      <c r="AO204" s="82">
        <f t="shared" si="625"/>
        <v>7080</v>
      </c>
      <c r="AP204" s="82">
        <f t="shared" si="625"/>
        <v>7080</v>
      </c>
      <c r="AQ204" s="82">
        <f t="shared" si="625"/>
        <v>7080</v>
      </c>
      <c r="AR204" s="82">
        <f t="shared" si="625"/>
        <v>7080</v>
      </c>
      <c r="AS204" s="82">
        <f t="shared" si="625"/>
        <v>7080</v>
      </c>
      <c r="AT204" s="82">
        <f t="shared" si="625"/>
        <v>7080</v>
      </c>
      <c r="AU204" s="82">
        <f t="shared" si="625"/>
        <v>7080</v>
      </c>
      <c r="AV204" s="82">
        <f t="shared" si="625"/>
        <v>7080</v>
      </c>
      <c r="AW204" s="82">
        <f t="shared" si="625"/>
        <v>7080</v>
      </c>
      <c r="AX204" s="82">
        <f t="shared" si="625"/>
        <v>7080</v>
      </c>
      <c r="AY204" s="82">
        <f t="shared" si="625"/>
        <v>7080</v>
      </c>
      <c r="AZ204" s="82">
        <f t="shared" si="625"/>
        <v>7080</v>
      </c>
      <c r="BA204" s="82">
        <f t="shared" si="625"/>
        <v>7080</v>
      </c>
      <c r="BB204" s="82">
        <f t="shared" si="625"/>
        <v>7080</v>
      </c>
      <c r="BC204" s="82">
        <f t="shared" si="625"/>
        <v>7080</v>
      </c>
      <c r="BD204" s="82">
        <f t="shared" si="625"/>
        <v>7080</v>
      </c>
      <c r="BE204" s="82">
        <f t="shared" si="625"/>
        <v>7080</v>
      </c>
      <c r="BF204" s="82">
        <f t="shared" si="625"/>
        <v>7080</v>
      </c>
      <c r="BG204" s="82">
        <f t="shared" si="625"/>
        <v>7080</v>
      </c>
      <c r="BH204" s="82">
        <f t="shared" si="625"/>
        <v>7080</v>
      </c>
      <c r="BI204" s="82">
        <f t="shared" si="625"/>
        <v>7080</v>
      </c>
      <c r="BJ204" s="82">
        <f t="shared" si="625"/>
        <v>7080</v>
      </c>
      <c r="BK204" s="82">
        <f t="shared" si="625"/>
        <v>7080</v>
      </c>
      <c r="BL204" s="82">
        <f t="shared" si="625"/>
        <v>7080</v>
      </c>
      <c r="BM204" s="40"/>
      <c r="BN204" s="82">
        <f t="shared" si="554"/>
        <v>7080</v>
      </c>
      <c r="BO204" s="82">
        <f t="shared" si="555"/>
        <v>10620</v>
      </c>
      <c r="BP204" s="82">
        <f t="shared" si="556"/>
        <v>15930</v>
      </c>
      <c r="BQ204" s="82">
        <f t="shared" si="557"/>
        <v>15930</v>
      </c>
      <c r="BR204" s="82">
        <f t="shared" si="558"/>
        <v>15930</v>
      </c>
      <c r="BS204" s="82">
        <f t="shared" si="559"/>
        <v>15930</v>
      </c>
      <c r="BT204" s="82">
        <f t="shared" si="560"/>
        <v>19470</v>
      </c>
      <c r="BU204" s="82">
        <f t="shared" si="561"/>
        <v>21240</v>
      </c>
      <c r="BV204" s="82">
        <f t="shared" si="562"/>
        <v>21240</v>
      </c>
      <c r="BW204" s="82">
        <f t="shared" si="563"/>
        <v>21240</v>
      </c>
      <c r="BX204" s="82">
        <f t="shared" si="564"/>
        <v>21240</v>
      </c>
      <c r="BY204" s="82">
        <f t="shared" si="565"/>
        <v>21240</v>
      </c>
      <c r="BZ204" s="82">
        <f t="shared" si="566"/>
        <v>21240</v>
      </c>
      <c r="CA204" s="82">
        <f t="shared" si="569"/>
        <v>21240</v>
      </c>
      <c r="CB204" s="82">
        <f t="shared" si="570"/>
        <v>21240</v>
      </c>
      <c r="CC204" s="82">
        <f t="shared" si="571"/>
        <v>21240</v>
      </c>
      <c r="CD204" s="82">
        <f t="shared" si="572"/>
        <v>21240</v>
      </c>
      <c r="CE204" s="82">
        <f t="shared" si="573"/>
        <v>21240</v>
      </c>
      <c r="CF204" s="82">
        <f t="shared" si="574"/>
        <v>21240</v>
      </c>
      <c r="CG204" s="82">
        <f t="shared" si="575"/>
        <v>21240</v>
      </c>
      <c r="CH204" s="40"/>
      <c r="CI204" s="82">
        <f>SUM(E204:P204)</f>
        <v>49560</v>
      </c>
      <c r="CJ204" s="82">
        <f>SUM(Q204:AB204)</f>
        <v>72570</v>
      </c>
      <c r="CK204" s="82">
        <f>SUM(AC204:AN204)</f>
        <v>84960</v>
      </c>
      <c r="CL204" s="82">
        <f>SUM(AO204:AZ204)</f>
        <v>84960</v>
      </c>
      <c r="CM204" s="82">
        <f>SUM(BA204:BL204)</f>
        <v>84960</v>
      </c>
      <c r="CN204" s="40"/>
    </row>
    <row r="205" spans="1:92" s="303" customFormat="1" x14ac:dyDescent="0.3">
      <c r="A205" s="91"/>
      <c r="B205" s="81" t="s">
        <v>95</v>
      </c>
      <c r="C205" s="82"/>
      <c r="D205" s="82"/>
      <c r="E205" s="82">
        <f t="shared" ref="E205:AJ205" si="626">E106</f>
        <v>0</v>
      </c>
      <c r="F205" s="82">
        <f t="shared" si="626"/>
        <v>0</v>
      </c>
      <c r="G205" s="82">
        <f t="shared" si="626"/>
        <v>0</v>
      </c>
      <c r="H205" s="82">
        <f t="shared" si="626"/>
        <v>0</v>
      </c>
      <c r="I205" s="82">
        <f t="shared" si="626"/>
        <v>0</v>
      </c>
      <c r="J205" s="82">
        <f t="shared" si="626"/>
        <v>0</v>
      </c>
      <c r="K205" s="82">
        <f t="shared" si="626"/>
        <v>0</v>
      </c>
      <c r="L205" s="82">
        <f t="shared" si="626"/>
        <v>0</v>
      </c>
      <c r="M205" s="82">
        <f t="shared" si="626"/>
        <v>0</v>
      </c>
      <c r="N205" s="82">
        <f t="shared" si="626"/>
        <v>0</v>
      </c>
      <c r="O205" s="82">
        <f t="shared" si="626"/>
        <v>0</v>
      </c>
      <c r="P205" s="82">
        <f t="shared" si="626"/>
        <v>0</v>
      </c>
      <c r="Q205" s="82">
        <f t="shared" si="626"/>
        <v>0</v>
      </c>
      <c r="R205" s="82">
        <f t="shared" si="626"/>
        <v>0</v>
      </c>
      <c r="S205" s="82">
        <f t="shared" si="626"/>
        <v>0</v>
      </c>
      <c r="T205" s="82">
        <f t="shared" si="626"/>
        <v>0</v>
      </c>
      <c r="U205" s="82">
        <f t="shared" si="626"/>
        <v>0</v>
      </c>
      <c r="V205" s="82">
        <f t="shared" si="626"/>
        <v>0</v>
      </c>
      <c r="W205" s="82">
        <f t="shared" si="626"/>
        <v>0</v>
      </c>
      <c r="X205" s="82">
        <f t="shared" si="626"/>
        <v>0</v>
      </c>
      <c r="Y205" s="82">
        <f t="shared" si="626"/>
        <v>0</v>
      </c>
      <c r="Z205" s="82">
        <f t="shared" si="626"/>
        <v>0</v>
      </c>
      <c r="AA205" s="82">
        <f t="shared" si="626"/>
        <v>0</v>
      </c>
      <c r="AB205" s="82">
        <f t="shared" si="626"/>
        <v>0</v>
      </c>
      <c r="AC205" s="82">
        <f t="shared" si="626"/>
        <v>0</v>
      </c>
      <c r="AD205" s="82">
        <f t="shared" si="626"/>
        <v>0</v>
      </c>
      <c r="AE205" s="82">
        <f t="shared" si="626"/>
        <v>0</v>
      </c>
      <c r="AF205" s="82">
        <f t="shared" si="626"/>
        <v>0</v>
      </c>
      <c r="AG205" s="82">
        <f t="shared" si="626"/>
        <v>0</v>
      </c>
      <c r="AH205" s="82">
        <f t="shared" si="626"/>
        <v>0</v>
      </c>
      <c r="AI205" s="82">
        <f t="shared" si="626"/>
        <v>0</v>
      </c>
      <c r="AJ205" s="82">
        <f t="shared" si="626"/>
        <v>0</v>
      </c>
      <c r="AK205" s="82">
        <f t="shared" ref="AK205:BL205" si="627">AK106</f>
        <v>0</v>
      </c>
      <c r="AL205" s="82">
        <f t="shared" si="627"/>
        <v>0</v>
      </c>
      <c r="AM205" s="82">
        <f t="shared" si="627"/>
        <v>0</v>
      </c>
      <c r="AN205" s="82">
        <f t="shared" si="627"/>
        <v>0</v>
      </c>
      <c r="AO205" s="82">
        <f t="shared" si="627"/>
        <v>0</v>
      </c>
      <c r="AP205" s="82">
        <f t="shared" si="627"/>
        <v>0</v>
      </c>
      <c r="AQ205" s="82">
        <f t="shared" si="627"/>
        <v>0</v>
      </c>
      <c r="AR205" s="82">
        <f t="shared" si="627"/>
        <v>0</v>
      </c>
      <c r="AS205" s="82">
        <f t="shared" si="627"/>
        <v>0</v>
      </c>
      <c r="AT205" s="82">
        <f t="shared" si="627"/>
        <v>0</v>
      </c>
      <c r="AU205" s="82">
        <f t="shared" si="627"/>
        <v>0</v>
      </c>
      <c r="AV205" s="82">
        <f t="shared" si="627"/>
        <v>0</v>
      </c>
      <c r="AW205" s="82">
        <f t="shared" si="627"/>
        <v>0</v>
      </c>
      <c r="AX205" s="82">
        <f t="shared" si="627"/>
        <v>0</v>
      </c>
      <c r="AY205" s="82">
        <f t="shared" si="627"/>
        <v>0</v>
      </c>
      <c r="AZ205" s="82">
        <f t="shared" si="627"/>
        <v>0</v>
      </c>
      <c r="BA205" s="82">
        <f t="shared" si="627"/>
        <v>0</v>
      </c>
      <c r="BB205" s="82">
        <f t="shared" si="627"/>
        <v>0</v>
      </c>
      <c r="BC205" s="82">
        <f t="shared" si="627"/>
        <v>0</v>
      </c>
      <c r="BD205" s="82">
        <f t="shared" si="627"/>
        <v>0</v>
      </c>
      <c r="BE205" s="82">
        <f t="shared" si="627"/>
        <v>0</v>
      </c>
      <c r="BF205" s="82">
        <f t="shared" si="627"/>
        <v>0</v>
      </c>
      <c r="BG205" s="82">
        <f t="shared" si="627"/>
        <v>0</v>
      </c>
      <c r="BH205" s="82">
        <f t="shared" si="627"/>
        <v>0</v>
      </c>
      <c r="BI205" s="82">
        <f t="shared" si="627"/>
        <v>0</v>
      </c>
      <c r="BJ205" s="82">
        <f t="shared" si="627"/>
        <v>0</v>
      </c>
      <c r="BK205" s="82">
        <f t="shared" si="627"/>
        <v>0</v>
      </c>
      <c r="BL205" s="82">
        <f t="shared" si="627"/>
        <v>0</v>
      </c>
      <c r="BM205" s="40"/>
      <c r="BN205" s="82">
        <f t="shared" si="554"/>
        <v>0</v>
      </c>
      <c r="BO205" s="82">
        <f t="shared" si="555"/>
        <v>0</v>
      </c>
      <c r="BP205" s="82">
        <f t="shared" si="556"/>
        <v>0</v>
      </c>
      <c r="BQ205" s="82">
        <f t="shared" si="557"/>
        <v>0</v>
      </c>
      <c r="BR205" s="82">
        <f t="shared" si="558"/>
        <v>0</v>
      </c>
      <c r="BS205" s="82">
        <f t="shared" si="559"/>
        <v>0</v>
      </c>
      <c r="BT205" s="82">
        <f t="shared" si="560"/>
        <v>0</v>
      </c>
      <c r="BU205" s="82">
        <f t="shared" si="561"/>
        <v>0</v>
      </c>
      <c r="BV205" s="82">
        <f t="shared" si="562"/>
        <v>0</v>
      </c>
      <c r="BW205" s="82">
        <f t="shared" si="563"/>
        <v>0</v>
      </c>
      <c r="BX205" s="82">
        <f t="shared" si="564"/>
        <v>0</v>
      </c>
      <c r="BY205" s="82">
        <f t="shared" si="565"/>
        <v>0</v>
      </c>
      <c r="BZ205" s="82">
        <f t="shared" si="566"/>
        <v>0</v>
      </c>
      <c r="CA205" s="82">
        <f t="shared" si="569"/>
        <v>0</v>
      </c>
      <c r="CB205" s="82">
        <f t="shared" si="570"/>
        <v>0</v>
      </c>
      <c r="CC205" s="82">
        <f t="shared" si="571"/>
        <v>0</v>
      </c>
      <c r="CD205" s="82">
        <f t="shared" si="572"/>
        <v>0</v>
      </c>
      <c r="CE205" s="82">
        <f t="shared" si="573"/>
        <v>0</v>
      </c>
      <c r="CF205" s="82">
        <f t="shared" si="574"/>
        <v>0</v>
      </c>
      <c r="CG205" s="82">
        <f t="shared" si="575"/>
        <v>0</v>
      </c>
      <c r="CH205" s="40"/>
      <c r="CI205" s="82">
        <f t="shared" ref="CI205:CI214" si="628">SUM(E205:P205)</f>
        <v>0</v>
      </c>
      <c r="CJ205" s="82">
        <f t="shared" ref="CJ205:CJ214" si="629">SUM(Q205:AB205)</f>
        <v>0</v>
      </c>
      <c r="CK205" s="82">
        <f t="shared" ref="CK205:CK214" si="630">SUM(AC205:AN205)</f>
        <v>0</v>
      </c>
      <c r="CL205" s="82">
        <f t="shared" ref="CL205:CL214" si="631">SUM(AO205:AZ205)</f>
        <v>0</v>
      </c>
      <c r="CM205" s="82">
        <f t="shared" ref="CM205:CM214" si="632">SUM(BA205:BL205)</f>
        <v>0</v>
      </c>
      <c r="CN205" s="40"/>
    </row>
    <row r="206" spans="1:92" s="303" customFormat="1" x14ac:dyDescent="0.3">
      <c r="A206" s="91"/>
      <c r="B206" s="81" t="s">
        <v>96</v>
      </c>
      <c r="C206" s="82"/>
      <c r="D206" s="82"/>
      <c r="E206" s="82">
        <f t="shared" ref="E206:AJ206" si="633">E123</f>
        <v>0</v>
      </c>
      <c r="F206" s="82">
        <f t="shared" si="633"/>
        <v>0</v>
      </c>
      <c r="G206" s="82">
        <f t="shared" si="633"/>
        <v>0</v>
      </c>
      <c r="H206" s="82">
        <f t="shared" si="633"/>
        <v>0</v>
      </c>
      <c r="I206" s="82">
        <f t="shared" si="633"/>
        <v>0</v>
      </c>
      <c r="J206" s="82">
        <f t="shared" si="633"/>
        <v>0</v>
      </c>
      <c r="K206" s="82">
        <f t="shared" si="633"/>
        <v>0</v>
      </c>
      <c r="L206" s="82">
        <f t="shared" si="633"/>
        <v>0</v>
      </c>
      <c r="M206" s="82">
        <f t="shared" si="633"/>
        <v>1966.6666666666667</v>
      </c>
      <c r="N206" s="82">
        <f t="shared" si="633"/>
        <v>1966.6666666666667</v>
      </c>
      <c r="O206" s="82">
        <f t="shared" si="633"/>
        <v>1966.6666666666667</v>
      </c>
      <c r="P206" s="82">
        <f t="shared" si="633"/>
        <v>1966.6666666666667</v>
      </c>
      <c r="Q206" s="82">
        <f t="shared" si="633"/>
        <v>1966.6666666666667</v>
      </c>
      <c r="R206" s="82">
        <f t="shared" si="633"/>
        <v>1966.6666666666667</v>
      </c>
      <c r="S206" s="82">
        <f t="shared" si="633"/>
        <v>1966.6666666666667</v>
      </c>
      <c r="T206" s="82">
        <f t="shared" si="633"/>
        <v>1966.6666666666667</v>
      </c>
      <c r="U206" s="82">
        <f t="shared" si="633"/>
        <v>1966.6666666666667</v>
      </c>
      <c r="V206" s="82">
        <f t="shared" si="633"/>
        <v>3933.3333333333335</v>
      </c>
      <c r="W206" s="82">
        <f t="shared" si="633"/>
        <v>1966.6666666666667</v>
      </c>
      <c r="X206" s="82">
        <f t="shared" si="633"/>
        <v>1966.6666666666667</v>
      </c>
      <c r="Y206" s="82">
        <f t="shared" si="633"/>
        <v>1966.6666666666667</v>
      </c>
      <c r="Z206" s="82">
        <f t="shared" si="633"/>
        <v>1966.6666666666667</v>
      </c>
      <c r="AA206" s="82">
        <f t="shared" si="633"/>
        <v>1966.6666666666667</v>
      </c>
      <c r="AB206" s="82">
        <f t="shared" si="633"/>
        <v>1966.6666666666667</v>
      </c>
      <c r="AC206" s="82">
        <f t="shared" si="633"/>
        <v>3933.3333333333335</v>
      </c>
      <c r="AD206" s="82">
        <f t="shared" si="633"/>
        <v>3933.3333333333335</v>
      </c>
      <c r="AE206" s="82">
        <f t="shared" si="633"/>
        <v>3933.3333333333335</v>
      </c>
      <c r="AF206" s="82">
        <f t="shared" si="633"/>
        <v>3933.3333333333335</v>
      </c>
      <c r="AG206" s="82">
        <f t="shared" si="633"/>
        <v>3933.3333333333335</v>
      </c>
      <c r="AH206" s="82">
        <f t="shared" si="633"/>
        <v>3933.3333333333335</v>
      </c>
      <c r="AI206" s="82">
        <f t="shared" si="633"/>
        <v>3933.3333333333335</v>
      </c>
      <c r="AJ206" s="82">
        <f t="shared" si="633"/>
        <v>3933.3333333333335</v>
      </c>
      <c r="AK206" s="82">
        <f t="shared" ref="AK206:BL206" si="634">AK123</f>
        <v>3933.3333333333335</v>
      </c>
      <c r="AL206" s="82">
        <f t="shared" si="634"/>
        <v>3933.3333333333335</v>
      </c>
      <c r="AM206" s="82">
        <f t="shared" si="634"/>
        <v>3933.3333333333335</v>
      </c>
      <c r="AN206" s="82">
        <f t="shared" si="634"/>
        <v>3933.3333333333335</v>
      </c>
      <c r="AO206" s="82">
        <f t="shared" si="634"/>
        <v>3933.3333333333335</v>
      </c>
      <c r="AP206" s="82">
        <f t="shared" si="634"/>
        <v>3933.3333333333335</v>
      </c>
      <c r="AQ206" s="82">
        <f t="shared" si="634"/>
        <v>3933.3333333333335</v>
      </c>
      <c r="AR206" s="82">
        <f t="shared" si="634"/>
        <v>3933.3333333333335</v>
      </c>
      <c r="AS206" s="82">
        <f t="shared" si="634"/>
        <v>3933.3333333333335</v>
      </c>
      <c r="AT206" s="82">
        <f t="shared" si="634"/>
        <v>3933.3333333333335</v>
      </c>
      <c r="AU206" s="82">
        <f t="shared" si="634"/>
        <v>3933.3333333333335</v>
      </c>
      <c r="AV206" s="82">
        <f t="shared" si="634"/>
        <v>3933.3333333333335</v>
      </c>
      <c r="AW206" s="82">
        <f t="shared" si="634"/>
        <v>3933.3333333333335</v>
      </c>
      <c r="AX206" s="82">
        <f t="shared" si="634"/>
        <v>3933.3333333333335</v>
      </c>
      <c r="AY206" s="82">
        <f t="shared" si="634"/>
        <v>3933.3333333333335</v>
      </c>
      <c r="AZ206" s="82">
        <f t="shared" si="634"/>
        <v>3933.3333333333335</v>
      </c>
      <c r="BA206" s="82">
        <f t="shared" si="634"/>
        <v>3933.3333333333335</v>
      </c>
      <c r="BB206" s="82">
        <f t="shared" si="634"/>
        <v>3933.3333333333335</v>
      </c>
      <c r="BC206" s="82">
        <f t="shared" si="634"/>
        <v>3933.3333333333335</v>
      </c>
      <c r="BD206" s="82">
        <f t="shared" si="634"/>
        <v>3933.3333333333335</v>
      </c>
      <c r="BE206" s="82">
        <f t="shared" si="634"/>
        <v>3933.3333333333335</v>
      </c>
      <c r="BF206" s="82">
        <f t="shared" si="634"/>
        <v>3933.3333333333335</v>
      </c>
      <c r="BG206" s="82">
        <f t="shared" si="634"/>
        <v>3933.3333333333335</v>
      </c>
      <c r="BH206" s="82">
        <f t="shared" si="634"/>
        <v>3933.3333333333335</v>
      </c>
      <c r="BI206" s="82">
        <f t="shared" si="634"/>
        <v>3933.3333333333335</v>
      </c>
      <c r="BJ206" s="82">
        <f t="shared" si="634"/>
        <v>3933.3333333333335</v>
      </c>
      <c r="BK206" s="82">
        <f t="shared" si="634"/>
        <v>3933.3333333333335</v>
      </c>
      <c r="BL206" s="82">
        <f t="shared" si="634"/>
        <v>3933.3333333333335</v>
      </c>
      <c r="BM206" s="40"/>
      <c r="BN206" s="82">
        <f t="shared" si="554"/>
        <v>0</v>
      </c>
      <c r="BO206" s="82">
        <f t="shared" si="555"/>
        <v>0</v>
      </c>
      <c r="BP206" s="82">
        <f t="shared" si="556"/>
        <v>1966.6666666666667</v>
      </c>
      <c r="BQ206" s="82">
        <f t="shared" si="557"/>
        <v>5900</v>
      </c>
      <c r="BR206" s="82">
        <f t="shared" si="558"/>
        <v>5900</v>
      </c>
      <c r="BS206" s="82">
        <f t="shared" si="559"/>
        <v>7866.666666666667</v>
      </c>
      <c r="BT206" s="82">
        <f t="shared" si="560"/>
        <v>5900</v>
      </c>
      <c r="BU206" s="82">
        <f t="shared" si="561"/>
        <v>5900</v>
      </c>
      <c r="BV206" s="82">
        <f t="shared" si="562"/>
        <v>11800</v>
      </c>
      <c r="BW206" s="82">
        <f t="shared" si="563"/>
        <v>11800</v>
      </c>
      <c r="BX206" s="82">
        <f t="shared" si="564"/>
        <v>11800</v>
      </c>
      <c r="BY206" s="82">
        <f t="shared" si="565"/>
        <v>11800</v>
      </c>
      <c r="BZ206" s="82">
        <f t="shared" si="566"/>
        <v>11800</v>
      </c>
      <c r="CA206" s="82">
        <f t="shared" si="569"/>
        <v>11800</v>
      </c>
      <c r="CB206" s="82">
        <f t="shared" si="570"/>
        <v>11800</v>
      </c>
      <c r="CC206" s="82">
        <f t="shared" si="571"/>
        <v>11800</v>
      </c>
      <c r="CD206" s="82">
        <f t="shared" si="572"/>
        <v>11800</v>
      </c>
      <c r="CE206" s="82">
        <f t="shared" si="573"/>
        <v>11800</v>
      </c>
      <c r="CF206" s="82">
        <f t="shared" si="574"/>
        <v>11800</v>
      </c>
      <c r="CG206" s="82">
        <f t="shared" si="575"/>
        <v>11800</v>
      </c>
      <c r="CH206" s="40"/>
      <c r="CI206" s="82">
        <f t="shared" si="628"/>
        <v>7866.666666666667</v>
      </c>
      <c r="CJ206" s="82">
        <f t="shared" si="629"/>
        <v>25566.666666666672</v>
      </c>
      <c r="CK206" s="82">
        <f t="shared" si="630"/>
        <v>47200.000000000007</v>
      </c>
      <c r="CL206" s="82">
        <f t="shared" si="631"/>
        <v>47200.000000000007</v>
      </c>
      <c r="CM206" s="82">
        <f t="shared" si="632"/>
        <v>47200.000000000007</v>
      </c>
      <c r="CN206" s="40"/>
    </row>
    <row r="207" spans="1:92" s="303" customFormat="1" x14ac:dyDescent="0.3">
      <c r="A207" s="91"/>
      <c r="B207" s="117" t="str">
        <f>B169</f>
        <v>Rent Expenses</v>
      </c>
      <c r="C207" s="118"/>
      <c r="D207" s="118"/>
      <c r="E207" s="118">
        <f t="shared" ref="E207:AJ207" si="635">E169</f>
        <v>1500</v>
      </c>
      <c r="F207" s="118">
        <f t="shared" si="635"/>
        <v>1500</v>
      </c>
      <c r="G207" s="118">
        <f t="shared" si="635"/>
        <v>1500</v>
      </c>
      <c r="H207" s="118">
        <f t="shared" si="635"/>
        <v>1500</v>
      </c>
      <c r="I207" s="118">
        <f t="shared" si="635"/>
        <v>1500</v>
      </c>
      <c r="J207" s="118">
        <f t="shared" si="635"/>
        <v>1500</v>
      </c>
      <c r="K207" s="118">
        <f t="shared" si="635"/>
        <v>1500</v>
      </c>
      <c r="L207" s="118">
        <f t="shared" si="635"/>
        <v>1500</v>
      </c>
      <c r="M207" s="118">
        <f t="shared" si="635"/>
        <v>1500</v>
      </c>
      <c r="N207" s="118">
        <f t="shared" si="635"/>
        <v>1500</v>
      </c>
      <c r="O207" s="118">
        <f t="shared" si="635"/>
        <v>1500</v>
      </c>
      <c r="P207" s="118">
        <f t="shared" si="635"/>
        <v>1500</v>
      </c>
      <c r="Q207" s="118">
        <f t="shared" si="635"/>
        <v>1500</v>
      </c>
      <c r="R207" s="118">
        <f t="shared" si="635"/>
        <v>1500</v>
      </c>
      <c r="S207" s="118">
        <f t="shared" si="635"/>
        <v>1500</v>
      </c>
      <c r="T207" s="118">
        <f t="shared" si="635"/>
        <v>1500</v>
      </c>
      <c r="U207" s="118">
        <f t="shared" si="635"/>
        <v>1500</v>
      </c>
      <c r="V207" s="118">
        <f t="shared" si="635"/>
        <v>1500</v>
      </c>
      <c r="W207" s="118">
        <f t="shared" si="635"/>
        <v>1500</v>
      </c>
      <c r="X207" s="118">
        <f t="shared" si="635"/>
        <v>1500</v>
      </c>
      <c r="Y207" s="118">
        <f t="shared" si="635"/>
        <v>1500</v>
      </c>
      <c r="Z207" s="118">
        <f t="shared" si="635"/>
        <v>1500</v>
      </c>
      <c r="AA207" s="118">
        <f t="shared" si="635"/>
        <v>1500</v>
      </c>
      <c r="AB207" s="118">
        <f t="shared" si="635"/>
        <v>1500</v>
      </c>
      <c r="AC207" s="118">
        <f t="shared" si="635"/>
        <v>1500</v>
      </c>
      <c r="AD207" s="118">
        <f t="shared" si="635"/>
        <v>1500</v>
      </c>
      <c r="AE207" s="118">
        <f t="shared" si="635"/>
        <v>1500</v>
      </c>
      <c r="AF207" s="118">
        <f t="shared" si="635"/>
        <v>1500</v>
      </c>
      <c r="AG207" s="118">
        <f t="shared" si="635"/>
        <v>1500</v>
      </c>
      <c r="AH207" s="118">
        <f t="shared" si="635"/>
        <v>1500</v>
      </c>
      <c r="AI207" s="118">
        <f t="shared" si="635"/>
        <v>1500</v>
      </c>
      <c r="AJ207" s="118">
        <f t="shared" si="635"/>
        <v>1500</v>
      </c>
      <c r="AK207" s="118">
        <f t="shared" ref="AK207:BL207" si="636">AK169</f>
        <v>1500</v>
      </c>
      <c r="AL207" s="118">
        <f t="shared" si="636"/>
        <v>1500</v>
      </c>
      <c r="AM207" s="118">
        <f t="shared" si="636"/>
        <v>1500</v>
      </c>
      <c r="AN207" s="118">
        <f t="shared" si="636"/>
        <v>1500</v>
      </c>
      <c r="AO207" s="118">
        <f t="shared" si="636"/>
        <v>1500</v>
      </c>
      <c r="AP207" s="118">
        <f t="shared" si="636"/>
        <v>1500</v>
      </c>
      <c r="AQ207" s="118">
        <f t="shared" si="636"/>
        <v>1500</v>
      </c>
      <c r="AR207" s="118">
        <f t="shared" si="636"/>
        <v>1500</v>
      </c>
      <c r="AS207" s="118">
        <f t="shared" si="636"/>
        <v>1500</v>
      </c>
      <c r="AT207" s="118">
        <f t="shared" si="636"/>
        <v>1500</v>
      </c>
      <c r="AU207" s="118">
        <f t="shared" si="636"/>
        <v>1500</v>
      </c>
      <c r="AV207" s="118">
        <f t="shared" si="636"/>
        <v>1500</v>
      </c>
      <c r="AW207" s="118">
        <f t="shared" si="636"/>
        <v>1500</v>
      </c>
      <c r="AX207" s="118">
        <f t="shared" si="636"/>
        <v>1500</v>
      </c>
      <c r="AY207" s="118">
        <f t="shared" si="636"/>
        <v>1500</v>
      </c>
      <c r="AZ207" s="118">
        <f t="shared" si="636"/>
        <v>1500</v>
      </c>
      <c r="BA207" s="118">
        <f t="shared" si="636"/>
        <v>1500</v>
      </c>
      <c r="BB207" s="118">
        <f t="shared" si="636"/>
        <v>1500</v>
      </c>
      <c r="BC207" s="118">
        <f t="shared" si="636"/>
        <v>1500</v>
      </c>
      <c r="BD207" s="118">
        <f t="shared" si="636"/>
        <v>1500</v>
      </c>
      <c r="BE207" s="118">
        <f t="shared" si="636"/>
        <v>1500</v>
      </c>
      <c r="BF207" s="118">
        <f t="shared" si="636"/>
        <v>1500</v>
      </c>
      <c r="BG207" s="118">
        <f t="shared" si="636"/>
        <v>1500</v>
      </c>
      <c r="BH207" s="118">
        <f t="shared" si="636"/>
        <v>1500</v>
      </c>
      <c r="BI207" s="118">
        <f t="shared" si="636"/>
        <v>1500</v>
      </c>
      <c r="BJ207" s="118">
        <f t="shared" si="636"/>
        <v>1500</v>
      </c>
      <c r="BK207" s="118">
        <f t="shared" si="636"/>
        <v>1500</v>
      </c>
      <c r="BL207" s="118">
        <f t="shared" si="636"/>
        <v>1500</v>
      </c>
      <c r="BM207" s="40"/>
      <c r="BN207" s="118">
        <f t="shared" si="554"/>
        <v>4500</v>
      </c>
      <c r="BO207" s="118">
        <f t="shared" si="555"/>
        <v>4500</v>
      </c>
      <c r="BP207" s="118">
        <f t="shared" si="556"/>
        <v>4500</v>
      </c>
      <c r="BQ207" s="118">
        <f t="shared" si="557"/>
        <v>4500</v>
      </c>
      <c r="BR207" s="118">
        <f t="shared" si="558"/>
        <v>4500</v>
      </c>
      <c r="BS207" s="118">
        <f t="shared" si="559"/>
        <v>4500</v>
      </c>
      <c r="BT207" s="118">
        <f t="shared" si="560"/>
        <v>4500</v>
      </c>
      <c r="BU207" s="118">
        <f t="shared" si="561"/>
        <v>4500</v>
      </c>
      <c r="BV207" s="118">
        <f t="shared" si="562"/>
        <v>4500</v>
      </c>
      <c r="BW207" s="118">
        <f t="shared" si="563"/>
        <v>4500</v>
      </c>
      <c r="BX207" s="118">
        <f t="shared" si="564"/>
        <v>4500</v>
      </c>
      <c r="BY207" s="118">
        <f t="shared" si="565"/>
        <v>4500</v>
      </c>
      <c r="BZ207" s="118">
        <f t="shared" si="566"/>
        <v>4500</v>
      </c>
      <c r="CA207" s="118">
        <f t="shared" si="569"/>
        <v>4500</v>
      </c>
      <c r="CB207" s="118">
        <f t="shared" si="570"/>
        <v>4500</v>
      </c>
      <c r="CC207" s="118">
        <f t="shared" si="571"/>
        <v>4500</v>
      </c>
      <c r="CD207" s="118">
        <f t="shared" si="572"/>
        <v>4500</v>
      </c>
      <c r="CE207" s="118">
        <f t="shared" si="573"/>
        <v>4500</v>
      </c>
      <c r="CF207" s="118">
        <f t="shared" si="574"/>
        <v>4500</v>
      </c>
      <c r="CG207" s="118">
        <f t="shared" si="575"/>
        <v>4500</v>
      </c>
      <c r="CH207" s="40"/>
      <c r="CI207" s="118">
        <f t="shared" si="628"/>
        <v>18000</v>
      </c>
      <c r="CJ207" s="118">
        <f t="shared" si="629"/>
        <v>18000</v>
      </c>
      <c r="CK207" s="118">
        <f t="shared" si="630"/>
        <v>18000</v>
      </c>
      <c r="CL207" s="118">
        <f t="shared" si="631"/>
        <v>18000</v>
      </c>
      <c r="CM207" s="118">
        <f t="shared" si="632"/>
        <v>18000</v>
      </c>
      <c r="CN207" s="40"/>
    </row>
    <row r="208" spans="1:92" s="303" customFormat="1" x14ac:dyDescent="0.3">
      <c r="A208" s="91"/>
      <c r="B208" s="117" t="s">
        <v>142</v>
      </c>
      <c r="C208" s="118"/>
      <c r="D208" s="118"/>
      <c r="E208" s="118">
        <f t="shared" ref="E208:AJ208" si="637">E170</f>
        <v>500</v>
      </c>
      <c r="F208" s="118">
        <f t="shared" si="637"/>
        <v>500</v>
      </c>
      <c r="G208" s="118">
        <f t="shared" si="637"/>
        <v>500</v>
      </c>
      <c r="H208" s="118">
        <f t="shared" si="637"/>
        <v>500</v>
      </c>
      <c r="I208" s="118">
        <f t="shared" si="637"/>
        <v>500</v>
      </c>
      <c r="J208" s="118">
        <f t="shared" si="637"/>
        <v>500</v>
      </c>
      <c r="K208" s="118">
        <f t="shared" si="637"/>
        <v>500</v>
      </c>
      <c r="L208" s="118">
        <f t="shared" si="637"/>
        <v>500</v>
      </c>
      <c r="M208" s="118">
        <f t="shared" si="637"/>
        <v>500</v>
      </c>
      <c r="N208" s="118">
        <f t="shared" si="637"/>
        <v>500</v>
      </c>
      <c r="O208" s="118">
        <f t="shared" si="637"/>
        <v>500</v>
      </c>
      <c r="P208" s="118">
        <f t="shared" si="637"/>
        <v>500</v>
      </c>
      <c r="Q208" s="118">
        <f t="shared" si="637"/>
        <v>500</v>
      </c>
      <c r="R208" s="118">
        <f t="shared" si="637"/>
        <v>500</v>
      </c>
      <c r="S208" s="118">
        <f t="shared" si="637"/>
        <v>500</v>
      </c>
      <c r="T208" s="118">
        <f t="shared" si="637"/>
        <v>500</v>
      </c>
      <c r="U208" s="118">
        <f t="shared" si="637"/>
        <v>500</v>
      </c>
      <c r="V208" s="118">
        <f t="shared" si="637"/>
        <v>500</v>
      </c>
      <c r="W208" s="118">
        <f t="shared" si="637"/>
        <v>500</v>
      </c>
      <c r="X208" s="118">
        <f t="shared" si="637"/>
        <v>500</v>
      </c>
      <c r="Y208" s="118">
        <f t="shared" si="637"/>
        <v>500</v>
      </c>
      <c r="Z208" s="118">
        <f t="shared" si="637"/>
        <v>500</v>
      </c>
      <c r="AA208" s="118">
        <f t="shared" si="637"/>
        <v>500</v>
      </c>
      <c r="AB208" s="118">
        <f t="shared" si="637"/>
        <v>500</v>
      </c>
      <c r="AC208" s="118">
        <f t="shared" si="637"/>
        <v>500</v>
      </c>
      <c r="AD208" s="118">
        <f t="shared" si="637"/>
        <v>500</v>
      </c>
      <c r="AE208" s="118">
        <f t="shared" si="637"/>
        <v>500</v>
      </c>
      <c r="AF208" s="118">
        <f t="shared" si="637"/>
        <v>500</v>
      </c>
      <c r="AG208" s="118">
        <f t="shared" si="637"/>
        <v>500</v>
      </c>
      <c r="AH208" s="118">
        <f t="shared" si="637"/>
        <v>500</v>
      </c>
      <c r="AI208" s="118">
        <f t="shared" si="637"/>
        <v>500</v>
      </c>
      <c r="AJ208" s="118">
        <f t="shared" si="637"/>
        <v>500</v>
      </c>
      <c r="AK208" s="118">
        <f t="shared" ref="AK208:BL208" si="638">AK170</f>
        <v>500</v>
      </c>
      <c r="AL208" s="118">
        <f t="shared" si="638"/>
        <v>500</v>
      </c>
      <c r="AM208" s="118">
        <f t="shared" si="638"/>
        <v>500</v>
      </c>
      <c r="AN208" s="118">
        <f t="shared" si="638"/>
        <v>500</v>
      </c>
      <c r="AO208" s="118">
        <f t="shared" si="638"/>
        <v>500</v>
      </c>
      <c r="AP208" s="118">
        <f t="shared" si="638"/>
        <v>500</v>
      </c>
      <c r="AQ208" s="118">
        <f t="shared" si="638"/>
        <v>500</v>
      </c>
      <c r="AR208" s="118">
        <f t="shared" si="638"/>
        <v>500</v>
      </c>
      <c r="AS208" s="118">
        <f t="shared" si="638"/>
        <v>500</v>
      </c>
      <c r="AT208" s="118">
        <f t="shared" si="638"/>
        <v>500</v>
      </c>
      <c r="AU208" s="118">
        <f t="shared" si="638"/>
        <v>500</v>
      </c>
      <c r="AV208" s="118">
        <f t="shared" si="638"/>
        <v>500</v>
      </c>
      <c r="AW208" s="118">
        <f t="shared" si="638"/>
        <v>500</v>
      </c>
      <c r="AX208" s="118">
        <f t="shared" si="638"/>
        <v>500</v>
      </c>
      <c r="AY208" s="118">
        <f t="shared" si="638"/>
        <v>500</v>
      </c>
      <c r="AZ208" s="118">
        <f t="shared" si="638"/>
        <v>500</v>
      </c>
      <c r="BA208" s="118">
        <f t="shared" si="638"/>
        <v>500</v>
      </c>
      <c r="BB208" s="118">
        <f t="shared" si="638"/>
        <v>500</v>
      </c>
      <c r="BC208" s="118">
        <f t="shared" si="638"/>
        <v>500</v>
      </c>
      <c r="BD208" s="118">
        <f t="shared" si="638"/>
        <v>500</v>
      </c>
      <c r="BE208" s="118">
        <f t="shared" si="638"/>
        <v>500</v>
      </c>
      <c r="BF208" s="118">
        <f t="shared" si="638"/>
        <v>500</v>
      </c>
      <c r="BG208" s="118">
        <f t="shared" si="638"/>
        <v>500</v>
      </c>
      <c r="BH208" s="118">
        <f t="shared" si="638"/>
        <v>500</v>
      </c>
      <c r="BI208" s="118">
        <f t="shared" si="638"/>
        <v>500</v>
      </c>
      <c r="BJ208" s="118">
        <f t="shared" si="638"/>
        <v>500</v>
      </c>
      <c r="BK208" s="118">
        <f t="shared" si="638"/>
        <v>500</v>
      </c>
      <c r="BL208" s="118">
        <f t="shared" si="638"/>
        <v>500</v>
      </c>
      <c r="BM208" s="40"/>
      <c r="BN208" s="118">
        <f t="shared" si="554"/>
        <v>1500</v>
      </c>
      <c r="BO208" s="118">
        <f t="shared" si="555"/>
        <v>1500</v>
      </c>
      <c r="BP208" s="118">
        <f t="shared" si="556"/>
        <v>1500</v>
      </c>
      <c r="BQ208" s="118">
        <f t="shared" si="557"/>
        <v>1500</v>
      </c>
      <c r="BR208" s="118">
        <f t="shared" si="558"/>
        <v>1500</v>
      </c>
      <c r="BS208" s="118">
        <f t="shared" si="559"/>
        <v>1500</v>
      </c>
      <c r="BT208" s="118">
        <f t="shared" si="560"/>
        <v>1500</v>
      </c>
      <c r="BU208" s="118">
        <f t="shared" si="561"/>
        <v>1500</v>
      </c>
      <c r="BV208" s="118">
        <f t="shared" si="562"/>
        <v>1500</v>
      </c>
      <c r="BW208" s="118">
        <f t="shared" si="563"/>
        <v>1500</v>
      </c>
      <c r="BX208" s="118">
        <f t="shared" si="564"/>
        <v>1500</v>
      </c>
      <c r="BY208" s="118">
        <f t="shared" si="565"/>
        <v>1500</v>
      </c>
      <c r="BZ208" s="118">
        <f t="shared" si="566"/>
        <v>1500</v>
      </c>
      <c r="CA208" s="118">
        <f t="shared" si="569"/>
        <v>1500</v>
      </c>
      <c r="CB208" s="118">
        <f t="shared" si="570"/>
        <v>1500</v>
      </c>
      <c r="CC208" s="118">
        <f t="shared" si="571"/>
        <v>1500</v>
      </c>
      <c r="CD208" s="118">
        <f t="shared" si="572"/>
        <v>1500</v>
      </c>
      <c r="CE208" s="118">
        <f t="shared" si="573"/>
        <v>1500</v>
      </c>
      <c r="CF208" s="118">
        <f t="shared" si="574"/>
        <v>1500</v>
      </c>
      <c r="CG208" s="118">
        <f t="shared" si="575"/>
        <v>1500</v>
      </c>
      <c r="CH208" s="40"/>
      <c r="CI208" s="118">
        <f t="shared" si="628"/>
        <v>6000</v>
      </c>
      <c r="CJ208" s="118">
        <f t="shared" si="629"/>
        <v>6000</v>
      </c>
      <c r="CK208" s="118">
        <f t="shared" si="630"/>
        <v>6000</v>
      </c>
      <c r="CL208" s="118">
        <f t="shared" si="631"/>
        <v>6000</v>
      </c>
      <c r="CM208" s="118">
        <f t="shared" si="632"/>
        <v>6000</v>
      </c>
      <c r="CN208" s="40"/>
    </row>
    <row r="209" spans="1:92" s="303" customFormat="1" x14ac:dyDescent="0.3">
      <c r="A209" s="91"/>
      <c r="B209" s="117" t="s">
        <v>123</v>
      </c>
      <c r="C209" s="118"/>
      <c r="D209" s="118"/>
      <c r="E209" s="118">
        <f t="shared" ref="E209:AJ209" si="639">E171</f>
        <v>0</v>
      </c>
      <c r="F209" s="118">
        <f t="shared" si="639"/>
        <v>0</v>
      </c>
      <c r="G209" s="118">
        <f t="shared" si="639"/>
        <v>0</v>
      </c>
      <c r="H209" s="118">
        <f t="shared" si="639"/>
        <v>0</v>
      </c>
      <c r="I209" s="118">
        <f t="shared" si="639"/>
        <v>0</v>
      </c>
      <c r="J209" s="118">
        <f t="shared" si="639"/>
        <v>0</v>
      </c>
      <c r="K209" s="118">
        <f t="shared" si="639"/>
        <v>0</v>
      </c>
      <c r="L209" s="118">
        <f t="shared" si="639"/>
        <v>0</v>
      </c>
      <c r="M209" s="118">
        <f t="shared" si="639"/>
        <v>0</v>
      </c>
      <c r="N209" s="118">
        <f t="shared" si="639"/>
        <v>0</v>
      </c>
      <c r="O209" s="118">
        <f t="shared" si="639"/>
        <v>0</v>
      </c>
      <c r="P209" s="118">
        <f t="shared" si="639"/>
        <v>0</v>
      </c>
      <c r="Q209" s="118">
        <f t="shared" si="639"/>
        <v>0</v>
      </c>
      <c r="R209" s="118">
        <f t="shared" si="639"/>
        <v>0</v>
      </c>
      <c r="S209" s="118">
        <f t="shared" si="639"/>
        <v>0</v>
      </c>
      <c r="T209" s="118">
        <f t="shared" si="639"/>
        <v>0</v>
      </c>
      <c r="U209" s="118">
        <f t="shared" si="639"/>
        <v>0</v>
      </c>
      <c r="V209" s="118">
        <f t="shared" si="639"/>
        <v>0</v>
      </c>
      <c r="W209" s="118">
        <f t="shared" si="639"/>
        <v>0</v>
      </c>
      <c r="X209" s="118">
        <f t="shared" si="639"/>
        <v>0</v>
      </c>
      <c r="Y209" s="118">
        <f t="shared" si="639"/>
        <v>0</v>
      </c>
      <c r="Z209" s="118">
        <f t="shared" si="639"/>
        <v>0</v>
      </c>
      <c r="AA209" s="118">
        <f t="shared" si="639"/>
        <v>0</v>
      </c>
      <c r="AB209" s="118">
        <f t="shared" si="639"/>
        <v>0</v>
      </c>
      <c r="AC209" s="118">
        <f t="shared" si="639"/>
        <v>0</v>
      </c>
      <c r="AD209" s="118">
        <f t="shared" si="639"/>
        <v>0</v>
      </c>
      <c r="AE209" s="118">
        <f t="shared" si="639"/>
        <v>0</v>
      </c>
      <c r="AF209" s="118">
        <f t="shared" si="639"/>
        <v>0</v>
      </c>
      <c r="AG209" s="118">
        <f t="shared" si="639"/>
        <v>0</v>
      </c>
      <c r="AH209" s="118">
        <f t="shared" si="639"/>
        <v>0</v>
      </c>
      <c r="AI209" s="118">
        <f t="shared" si="639"/>
        <v>0</v>
      </c>
      <c r="AJ209" s="118">
        <f t="shared" si="639"/>
        <v>0</v>
      </c>
      <c r="AK209" s="118">
        <f t="shared" ref="AK209:BL209" si="640">AK171</f>
        <v>0</v>
      </c>
      <c r="AL209" s="118">
        <f t="shared" si="640"/>
        <v>0</v>
      </c>
      <c r="AM209" s="118">
        <f t="shared" si="640"/>
        <v>0</v>
      </c>
      <c r="AN209" s="118">
        <f t="shared" si="640"/>
        <v>0</v>
      </c>
      <c r="AO209" s="118">
        <f t="shared" si="640"/>
        <v>0</v>
      </c>
      <c r="AP209" s="118">
        <f t="shared" si="640"/>
        <v>0</v>
      </c>
      <c r="AQ209" s="118">
        <f t="shared" si="640"/>
        <v>0</v>
      </c>
      <c r="AR209" s="118">
        <f t="shared" si="640"/>
        <v>0</v>
      </c>
      <c r="AS209" s="118">
        <f t="shared" si="640"/>
        <v>0</v>
      </c>
      <c r="AT209" s="118">
        <f t="shared" si="640"/>
        <v>0</v>
      </c>
      <c r="AU209" s="118">
        <f t="shared" si="640"/>
        <v>0</v>
      </c>
      <c r="AV209" s="118">
        <f t="shared" si="640"/>
        <v>0</v>
      </c>
      <c r="AW209" s="118">
        <f t="shared" si="640"/>
        <v>0</v>
      </c>
      <c r="AX209" s="118">
        <f t="shared" si="640"/>
        <v>0</v>
      </c>
      <c r="AY209" s="118">
        <f t="shared" si="640"/>
        <v>0</v>
      </c>
      <c r="AZ209" s="118">
        <f t="shared" si="640"/>
        <v>0</v>
      </c>
      <c r="BA209" s="118">
        <f t="shared" si="640"/>
        <v>0</v>
      </c>
      <c r="BB209" s="118">
        <f t="shared" si="640"/>
        <v>0</v>
      </c>
      <c r="BC209" s="118">
        <f t="shared" si="640"/>
        <v>0</v>
      </c>
      <c r="BD209" s="118">
        <f t="shared" si="640"/>
        <v>0</v>
      </c>
      <c r="BE209" s="118">
        <f t="shared" si="640"/>
        <v>0</v>
      </c>
      <c r="BF209" s="118">
        <f t="shared" si="640"/>
        <v>0</v>
      </c>
      <c r="BG209" s="118">
        <f t="shared" si="640"/>
        <v>0</v>
      </c>
      <c r="BH209" s="118">
        <f t="shared" si="640"/>
        <v>0</v>
      </c>
      <c r="BI209" s="118">
        <f t="shared" si="640"/>
        <v>0</v>
      </c>
      <c r="BJ209" s="118">
        <f t="shared" si="640"/>
        <v>0</v>
      </c>
      <c r="BK209" s="118">
        <f t="shared" si="640"/>
        <v>0</v>
      </c>
      <c r="BL209" s="118">
        <f t="shared" si="640"/>
        <v>0</v>
      </c>
      <c r="BM209" s="40"/>
      <c r="BN209" s="118">
        <f t="shared" si="554"/>
        <v>0</v>
      </c>
      <c r="BO209" s="118">
        <f t="shared" si="555"/>
        <v>0</v>
      </c>
      <c r="BP209" s="118">
        <f t="shared" si="556"/>
        <v>0</v>
      </c>
      <c r="BQ209" s="118">
        <f t="shared" si="557"/>
        <v>0</v>
      </c>
      <c r="BR209" s="118">
        <f t="shared" si="558"/>
        <v>0</v>
      </c>
      <c r="BS209" s="118">
        <f t="shared" si="559"/>
        <v>0</v>
      </c>
      <c r="BT209" s="118">
        <f t="shared" si="560"/>
        <v>0</v>
      </c>
      <c r="BU209" s="118">
        <f t="shared" si="561"/>
        <v>0</v>
      </c>
      <c r="BV209" s="118">
        <f t="shared" si="562"/>
        <v>0</v>
      </c>
      <c r="BW209" s="118">
        <f t="shared" si="563"/>
        <v>0</v>
      </c>
      <c r="BX209" s="118">
        <f t="shared" si="564"/>
        <v>0</v>
      </c>
      <c r="BY209" s="118">
        <f t="shared" si="565"/>
        <v>0</v>
      </c>
      <c r="BZ209" s="118">
        <f t="shared" si="566"/>
        <v>0</v>
      </c>
      <c r="CA209" s="118">
        <f t="shared" si="569"/>
        <v>0</v>
      </c>
      <c r="CB209" s="118">
        <f t="shared" si="570"/>
        <v>0</v>
      </c>
      <c r="CC209" s="118">
        <f t="shared" si="571"/>
        <v>0</v>
      </c>
      <c r="CD209" s="118">
        <f t="shared" si="572"/>
        <v>0</v>
      </c>
      <c r="CE209" s="118">
        <f t="shared" si="573"/>
        <v>0</v>
      </c>
      <c r="CF209" s="118">
        <f t="shared" si="574"/>
        <v>0</v>
      </c>
      <c r="CG209" s="118">
        <f t="shared" si="575"/>
        <v>0</v>
      </c>
      <c r="CH209" s="40"/>
      <c r="CI209" s="118">
        <f t="shared" si="628"/>
        <v>0</v>
      </c>
      <c r="CJ209" s="118">
        <f t="shared" si="629"/>
        <v>0</v>
      </c>
      <c r="CK209" s="118">
        <f t="shared" si="630"/>
        <v>0</v>
      </c>
      <c r="CL209" s="118">
        <f t="shared" si="631"/>
        <v>0</v>
      </c>
      <c r="CM209" s="118">
        <f t="shared" si="632"/>
        <v>0</v>
      </c>
      <c r="CN209" s="40"/>
    </row>
    <row r="210" spans="1:92" s="303" customFormat="1" x14ac:dyDescent="0.3">
      <c r="A210" s="91"/>
      <c r="B210" s="117" t="s">
        <v>123</v>
      </c>
      <c r="C210" s="118"/>
      <c r="D210" s="118"/>
      <c r="E210" s="118">
        <f t="shared" ref="E210:AJ210" si="641">E172</f>
        <v>0</v>
      </c>
      <c r="F210" s="118">
        <f t="shared" si="641"/>
        <v>0</v>
      </c>
      <c r="G210" s="118">
        <f t="shared" si="641"/>
        <v>0</v>
      </c>
      <c r="H210" s="118">
        <f t="shared" si="641"/>
        <v>0</v>
      </c>
      <c r="I210" s="118">
        <f t="shared" si="641"/>
        <v>0</v>
      </c>
      <c r="J210" s="118">
        <f t="shared" si="641"/>
        <v>0</v>
      </c>
      <c r="K210" s="118">
        <f t="shared" si="641"/>
        <v>0</v>
      </c>
      <c r="L210" s="118">
        <f t="shared" si="641"/>
        <v>0</v>
      </c>
      <c r="M210" s="118">
        <f t="shared" si="641"/>
        <v>0</v>
      </c>
      <c r="N210" s="118">
        <f t="shared" si="641"/>
        <v>0</v>
      </c>
      <c r="O210" s="118">
        <f t="shared" si="641"/>
        <v>0</v>
      </c>
      <c r="P210" s="118">
        <f t="shared" si="641"/>
        <v>0</v>
      </c>
      <c r="Q210" s="118">
        <f t="shared" si="641"/>
        <v>0</v>
      </c>
      <c r="R210" s="118">
        <f t="shared" si="641"/>
        <v>0</v>
      </c>
      <c r="S210" s="118">
        <f t="shared" si="641"/>
        <v>0</v>
      </c>
      <c r="T210" s="118">
        <f t="shared" si="641"/>
        <v>0</v>
      </c>
      <c r="U210" s="118">
        <f t="shared" si="641"/>
        <v>0</v>
      </c>
      <c r="V210" s="118">
        <f t="shared" si="641"/>
        <v>0</v>
      </c>
      <c r="W210" s="118">
        <f t="shared" si="641"/>
        <v>0</v>
      </c>
      <c r="X210" s="118">
        <f t="shared" si="641"/>
        <v>0</v>
      </c>
      <c r="Y210" s="118">
        <f t="shared" si="641"/>
        <v>0</v>
      </c>
      <c r="Z210" s="118">
        <f t="shared" si="641"/>
        <v>0</v>
      </c>
      <c r="AA210" s="118">
        <f t="shared" si="641"/>
        <v>0</v>
      </c>
      <c r="AB210" s="118">
        <f t="shared" si="641"/>
        <v>0</v>
      </c>
      <c r="AC210" s="118">
        <f t="shared" si="641"/>
        <v>0</v>
      </c>
      <c r="AD210" s="118">
        <f t="shared" si="641"/>
        <v>0</v>
      </c>
      <c r="AE210" s="118">
        <f t="shared" si="641"/>
        <v>0</v>
      </c>
      <c r="AF210" s="118">
        <f t="shared" si="641"/>
        <v>0</v>
      </c>
      <c r="AG210" s="118">
        <f t="shared" si="641"/>
        <v>0</v>
      </c>
      <c r="AH210" s="118">
        <f t="shared" si="641"/>
        <v>0</v>
      </c>
      <c r="AI210" s="118">
        <f t="shared" si="641"/>
        <v>0</v>
      </c>
      <c r="AJ210" s="118">
        <f t="shared" si="641"/>
        <v>0</v>
      </c>
      <c r="AK210" s="118">
        <f t="shared" ref="AK210:BL210" si="642">AK172</f>
        <v>0</v>
      </c>
      <c r="AL210" s="118">
        <f t="shared" si="642"/>
        <v>0</v>
      </c>
      <c r="AM210" s="118">
        <f t="shared" si="642"/>
        <v>0</v>
      </c>
      <c r="AN210" s="118">
        <f t="shared" si="642"/>
        <v>0</v>
      </c>
      <c r="AO210" s="118">
        <f t="shared" si="642"/>
        <v>0</v>
      </c>
      <c r="AP210" s="118">
        <f t="shared" si="642"/>
        <v>0</v>
      </c>
      <c r="AQ210" s="118">
        <f t="shared" si="642"/>
        <v>0</v>
      </c>
      <c r="AR210" s="118">
        <f t="shared" si="642"/>
        <v>0</v>
      </c>
      <c r="AS210" s="118">
        <f t="shared" si="642"/>
        <v>0</v>
      </c>
      <c r="AT210" s="118">
        <f t="shared" si="642"/>
        <v>0</v>
      </c>
      <c r="AU210" s="118">
        <f t="shared" si="642"/>
        <v>0</v>
      </c>
      <c r="AV210" s="118">
        <f t="shared" si="642"/>
        <v>0</v>
      </c>
      <c r="AW210" s="118">
        <f t="shared" si="642"/>
        <v>0</v>
      </c>
      <c r="AX210" s="118">
        <f t="shared" si="642"/>
        <v>0</v>
      </c>
      <c r="AY210" s="118">
        <f t="shared" si="642"/>
        <v>0</v>
      </c>
      <c r="AZ210" s="118">
        <f t="shared" si="642"/>
        <v>0</v>
      </c>
      <c r="BA210" s="118">
        <f t="shared" si="642"/>
        <v>0</v>
      </c>
      <c r="BB210" s="118">
        <f t="shared" si="642"/>
        <v>0</v>
      </c>
      <c r="BC210" s="118">
        <f t="shared" si="642"/>
        <v>0</v>
      </c>
      <c r="BD210" s="118">
        <f t="shared" si="642"/>
        <v>0</v>
      </c>
      <c r="BE210" s="118">
        <f t="shared" si="642"/>
        <v>0</v>
      </c>
      <c r="BF210" s="118">
        <f t="shared" si="642"/>
        <v>0</v>
      </c>
      <c r="BG210" s="118">
        <f t="shared" si="642"/>
        <v>0</v>
      </c>
      <c r="BH210" s="118">
        <f t="shared" si="642"/>
        <v>0</v>
      </c>
      <c r="BI210" s="118">
        <f t="shared" si="642"/>
        <v>0</v>
      </c>
      <c r="BJ210" s="118">
        <f t="shared" si="642"/>
        <v>0</v>
      </c>
      <c r="BK210" s="118">
        <f t="shared" si="642"/>
        <v>0</v>
      </c>
      <c r="BL210" s="118">
        <f t="shared" si="642"/>
        <v>0</v>
      </c>
      <c r="BM210" s="40"/>
      <c r="BN210" s="118">
        <f t="shared" si="554"/>
        <v>0</v>
      </c>
      <c r="BO210" s="118">
        <f t="shared" si="555"/>
        <v>0</v>
      </c>
      <c r="BP210" s="118">
        <f t="shared" si="556"/>
        <v>0</v>
      </c>
      <c r="BQ210" s="118">
        <f t="shared" si="557"/>
        <v>0</v>
      </c>
      <c r="BR210" s="118">
        <f t="shared" si="558"/>
        <v>0</v>
      </c>
      <c r="BS210" s="118">
        <f t="shared" si="559"/>
        <v>0</v>
      </c>
      <c r="BT210" s="118">
        <f t="shared" si="560"/>
        <v>0</v>
      </c>
      <c r="BU210" s="118">
        <f t="shared" si="561"/>
        <v>0</v>
      </c>
      <c r="BV210" s="118">
        <f t="shared" si="562"/>
        <v>0</v>
      </c>
      <c r="BW210" s="118">
        <f t="shared" si="563"/>
        <v>0</v>
      </c>
      <c r="BX210" s="118">
        <f t="shared" si="564"/>
        <v>0</v>
      </c>
      <c r="BY210" s="118">
        <f t="shared" si="565"/>
        <v>0</v>
      </c>
      <c r="BZ210" s="118">
        <f t="shared" si="566"/>
        <v>0</v>
      </c>
      <c r="CA210" s="118">
        <f t="shared" si="569"/>
        <v>0</v>
      </c>
      <c r="CB210" s="118">
        <f t="shared" si="570"/>
        <v>0</v>
      </c>
      <c r="CC210" s="118">
        <f t="shared" si="571"/>
        <v>0</v>
      </c>
      <c r="CD210" s="118">
        <f t="shared" si="572"/>
        <v>0</v>
      </c>
      <c r="CE210" s="118">
        <f t="shared" si="573"/>
        <v>0</v>
      </c>
      <c r="CF210" s="118">
        <f t="shared" si="574"/>
        <v>0</v>
      </c>
      <c r="CG210" s="118">
        <f t="shared" si="575"/>
        <v>0</v>
      </c>
      <c r="CH210" s="40"/>
      <c r="CI210" s="118">
        <f t="shared" si="628"/>
        <v>0</v>
      </c>
      <c r="CJ210" s="118">
        <f t="shared" si="629"/>
        <v>0</v>
      </c>
      <c r="CK210" s="118">
        <f t="shared" si="630"/>
        <v>0</v>
      </c>
      <c r="CL210" s="118">
        <f t="shared" si="631"/>
        <v>0</v>
      </c>
      <c r="CM210" s="118">
        <f t="shared" si="632"/>
        <v>0</v>
      </c>
      <c r="CN210" s="40"/>
    </row>
    <row r="211" spans="1:92" s="303" customFormat="1" x14ac:dyDescent="0.3">
      <c r="A211" s="91"/>
      <c r="B211" s="117" t="s">
        <v>123</v>
      </c>
      <c r="C211" s="118"/>
      <c r="D211" s="118"/>
      <c r="E211" s="118">
        <f t="shared" ref="E211:AJ211" si="643">E173</f>
        <v>0</v>
      </c>
      <c r="F211" s="118">
        <f t="shared" si="643"/>
        <v>0</v>
      </c>
      <c r="G211" s="118">
        <f t="shared" si="643"/>
        <v>0</v>
      </c>
      <c r="H211" s="118">
        <f t="shared" si="643"/>
        <v>0</v>
      </c>
      <c r="I211" s="118">
        <f t="shared" si="643"/>
        <v>0</v>
      </c>
      <c r="J211" s="118">
        <f t="shared" si="643"/>
        <v>0</v>
      </c>
      <c r="K211" s="118">
        <f t="shared" si="643"/>
        <v>0</v>
      </c>
      <c r="L211" s="118">
        <f t="shared" si="643"/>
        <v>0</v>
      </c>
      <c r="M211" s="118">
        <f t="shared" si="643"/>
        <v>0</v>
      </c>
      <c r="N211" s="118">
        <f t="shared" si="643"/>
        <v>0</v>
      </c>
      <c r="O211" s="118">
        <f t="shared" si="643"/>
        <v>0</v>
      </c>
      <c r="P211" s="118">
        <f t="shared" si="643"/>
        <v>0</v>
      </c>
      <c r="Q211" s="118">
        <f t="shared" si="643"/>
        <v>0</v>
      </c>
      <c r="R211" s="118">
        <f t="shared" si="643"/>
        <v>0</v>
      </c>
      <c r="S211" s="118">
        <f t="shared" si="643"/>
        <v>0</v>
      </c>
      <c r="T211" s="118">
        <f t="shared" si="643"/>
        <v>0</v>
      </c>
      <c r="U211" s="118">
        <f t="shared" si="643"/>
        <v>0</v>
      </c>
      <c r="V211" s="118">
        <f t="shared" si="643"/>
        <v>0</v>
      </c>
      <c r="W211" s="118">
        <f t="shared" si="643"/>
        <v>0</v>
      </c>
      <c r="X211" s="118">
        <f t="shared" si="643"/>
        <v>0</v>
      </c>
      <c r="Y211" s="118">
        <f t="shared" si="643"/>
        <v>0</v>
      </c>
      <c r="Z211" s="118">
        <f t="shared" si="643"/>
        <v>0</v>
      </c>
      <c r="AA211" s="118">
        <f t="shared" si="643"/>
        <v>0</v>
      </c>
      <c r="AB211" s="118">
        <f t="shared" si="643"/>
        <v>0</v>
      </c>
      <c r="AC211" s="118">
        <f t="shared" si="643"/>
        <v>0</v>
      </c>
      <c r="AD211" s="118">
        <f t="shared" si="643"/>
        <v>0</v>
      </c>
      <c r="AE211" s="118">
        <f t="shared" si="643"/>
        <v>0</v>
      </c>
      <c r="AF211" s="118">
        <f t="shared" si="643"/>
        <v>0</v>
      </c>
      <c r="AG211" s="118">
        <f t="shared" si="643"/>
        <v>0</v>
      </c>
      <c r="AH211" s="118">
        <f t="shared" si="643"/>
        <v>0</v>
      </c>
      <c r="AI211" s="118">
        <f t="shared" si="643"/>
        <v>0</v>
      </c>
      <c r="AJ211" s="118">
        <f t="shared" si="643"/>
        <v>0</v>
      </c>
      <c r="AK211" s="118">
        <f t="shared" ref="AK211:BL211" si="644">AK173</f>
        <v>0</v>
      </c>
      <c r="AL211" s="118">
        <f t="shared" si="644"/>
        <v>0</v>
      </c>
      <c r="AM211" s="118">
        <f t="shared" si="644"/>
        <v>0</v>
      </c>
      <c r="AN211" s="118">
        <f t="shared" si="644"/>
        <v>0</v>
      </c>
      <c r="AO211" s="118">
        <f t="shared" si="644"/>
        <v>0</v>
      </c>
      <c r="AP211" s="118">
        <f t="shared" si="644"/>
        <v>0</v>
      </c>
      <c r="AQ211" s="118">
        <f t="shared" si="644"/>
        <v>0</v>
      </c>
      <c r="AR211" s="118">
        <f t="shared" si="644"/>
        <v>0</v>
      </c>
      <c r="AS211" s="118">
        <f t="shared" si="644"/>
        <v>0</v>
      </c>
      <c r="AT211" s="118">
        <f t="shared" si="644"/>
        <v>0</v>
      </c>
      <c r="AU211" s="118">
        <f t="shared" si="644"/>
        <v>0</v>
      </c>
      <c r="AV211" s="118">
        <f t="shared" si="644"/>
        <v>0</v>
      </c>
      <c r="AW211" s="118">
        <f t="shared" si="644"/>
        <v>0</v>
      </c>
      <c r="AX211" s="118">
        <f t="shared" si="644"/>
        <v>0</v>
      </c>
      <c r="AY211" s="118">
        <f t="shared" si="644"/>
        <v>0</v>
      </c>
      <c r="AZ211" s="118">
        <f t="shared" si="644"/>
        <v>0</v>
      </c>
      <c r="BA211" s="118">
        <f t="shared" si="644"/>
        <v>0</v>
      </c>
      <c r="BB211" s="118">
        <f t="shared" si="644"/>
        <v>0</v>
      </c>
      <c r="BC211" s="118">
        <f t="shared" si="644"/>
        <v>0</v>
      </c>
      <c r="BD211" s="118">
        <f t="shared" si="644"/>
        <v>0</v>
      </c>
      <c r="BE211" s="118">
        <f t="shared" si="644"/>
        <v>0</v>
      </c>
      <c r="BF211" s="118">
        <f t="shared" si="644"/>
        <v>0</v>
      </c>
      <c r="BG211" s="118">
        <f t="shared" si="644"/>
        <v>0</v>
      </c>
      <c r="BH211" s="118">
        <f t="shared" si="644"/>
        <v>0</v>
      </c>
      <c r="BI211" s="118">
        <f t="shared" si="644"/>
        <v>0</v>
      </c>
      <c r="BJ211" s="118">
        <f t="shared" si="644"/>
        <v>0</v>
      </c>
      <c r="BK211" s="118">
        <f t="shared" si="644"/>
        <v>0</v>
      </c>
      <c r="BL211" s="118">
        <f t="shared" si="644"/>
        <v>0</v>
      </c>
      <c r="BM211" s="40"/>
      <c r="BN211" s="118">
        <f t="shared" si="554"/>
        <v>0</v>
      </c>
      <c r="BO211" s="118">
        <f t="shared" si="555"/>
        <v>0</v>
      </c>
      <c r="BP211" s="118">
        <f t="shared" si="556"/>
        <v>0</v>
      </c>
      <c r="BQ211" s="118">
        <f t="shared" si="557"/>
        <v>0</v>
      </c>
      <c r="BR211" s="118">
        <f t="shared" si="558"/>
        <v>0</v>
      </c>
      <c r="BS211" s="118">
        <f t="shared" si="559"/>
        <v>0</v>
      </c>
      <c r="BT211" s="118">
        <f t="shared" si="560"/>
        <v>0</v>
      </c>
      <c r="BU211" s="118">
        <f t="shared" si="561"/>
        <v>0</v>
      </c>
      <c r="BV211" s="118">
        <f t="shared" si="562"/>
        <v>0</v>
      </c>
      <c r="BW211" s="118">
        <f t="shared" si="563"/>
        <v>0</v>
      </c>
      <c r="BX211" s="118">
        <f t="shared" si="564"/>
        <v>0</v>
      </c>
      <c r="BY211" s="118">
        <f t="shared" si="565"/>
        <v>0</v>
      </c>
      <c r="BZ211" s="118">
        <f t="shared" si="566"/>
        <v>0</v>
      </c>
      <c r="CA211" s="118">
        <f t="shared" si="569"/>
        <v>0</v>
      </c>
      <c r="CB211" s="118">
        <f t="shared" si="570"/>
        <v>0</v>
      </c>
      <c r="CC211" s="118">
        <f t="shared" si="571"/>
        <v>0</v>
      </c>
      <c r="CD211" s="118">
        <f t="shared" si="572"/>
        <v>0</v>
      </c>
      <c r="CE211" s="118">
        <f t="shared" si="573"/>
        <v>0</v>
      </c>
      <c r="CF211" s="118">
        <f t="shared" si="574"/>
        <v>0</v>
      </c>
      <c r="CG211" s="118">
        <f t="shared" si="575"/>
        <v>0</v>
      </c>
      <c r="CH211" s="40"/>
      <c r="CI211" s="118">
        <f t="shared" si="628"/>
        <v>0</v>
      </c>
      <c r="CJ211" s="118">
        <f t="shared" si="629"/>
        <v>0</v>
      </c>
      <c r="CK211" s="118">
        <f t="shared" si="630"/>
        <v>0</v>
      </c>
      <c r="CL211" s="118">
        <f t="shared" si="631"/>
        <v>0</v>
      </c>
      <c r="CM211" s="118">
        <f t="shared" si="632"/>
        <v>0</v>
      </c>
      <c r="CN211" s="40"/>
    </row>
    <row r="212" spans="1:92" s="303" customFormat="1" x14ac:dyDescent="0.3">
      <c r="A212" s="91"/>
      <c r="B212" s="117" t="s">
        <v>123</v>
      </c>
      <c r="C212" s="118"/>
      <c r="D212" s="118"/>
      <c r="E212" s="118">
        <f t="shared" ref="E212:AJ212" si="645">E174</f>
        <v>0</v>
      </c>
      <c r="F212" s="118">
        <f t="shared" si="645"/>
        <v>0</v>
      </c>
      <c r="G212" s="118">
        <f t="shared" si="645"/>
        <v>0</v>
      </c>
      <c r="H212" s="118">
        <f t="shared" si="645"/>
        <v>0</v>
      </c>
      <c r="I212" s="118">
        <f t="shared" si="645"/>
        <v>0</v>
      </c>
      <c r="J212" s="118">
        <f t="shared" si="645"/>
        <v>0</v>
      </c>
      <c r="K212" s="118">
        <f t="shared" si="645"/>
        <v>0</v>
      </c>
      <c r="L212" s="118">
        <f t="shared" si="645"/>
        <v>0</v>
      </c>
      <c r="M212" s="118">
        <f t="shared" si="645"/>
        <v>0</v>
      </c>
      <c r="N212" s="118">
        <f t="shared" si="645"/>
        <v>0</v>
      </c>
      <c r="O212" s="118">
        <f t="shared" si="645"/>
        <v>0</v>
      </c>
      <c r="P212" s="118">
        <f t="shared" si="645"/>
        <v>0</v>
      </c>
      <c r="Q212" s="118">
        <f t="shared" si="645"/>
        <v>0</v>
      </c>
      <c r="R212" s="118">
        <f t="shared" si="645"/>
        <v>0</v>
      </c>
      <c r="S212" s="118">
        <f t="shared" si="645"/>
        <v>0</v>
      </c>
      <c r="T212" s="118">
        <f t="shared" si="645"/>
        <v>0</v>
      </c>
      <c r="U212" s="118">
        <f t="shared" si="645"/>
        <v>0</v>
      </c>
      <c r="V212" s="118">
        <f t="shared" si="645"/>
        <v>0</v>
      </c>
      <c r="W212" s="118">
        <f t="shared" si="645"/>
        <v>0</v>
      </c>
      <c r="X212" s="118">
        <f t="shared" si="645"/>
        <v>0</v>
      </c>
      <c r="Y212" s="118">
        <f t="shared" si="645"/>
        <v>0</v>
      </c>
      <c r="Z212" s="118">
        <f t="shared" si="645"/>
        <v>0</v>
      </c>
      <c r="AA212" s="118">
        <f t="shared" si="645"/>
        <v>0</v>
      </c>
      <c r="AB212" s="118">
        <f t="shared" si="645"/>
        <v>0</v>
      </c>
      <c r="AC212" s="118">
        <f t="shared" si="645"/>
        <v>0</v>
      </c>
      <c r="AD212" s="118">
        <f t="shared" si="645"/>
        <v>0</v>
      </c>
      <c r="AE212" s="118">
        <f t="shared" si="645"/>
        <v>0</v>
      </c>
      <c r="AF212" s="118">
        <f t="shared" si="645"/>
        <v>0</v>
      </c>
      <c r="AG212" s="118">
        <f t="shared" si="645"/>
        <v>0</v>
      </c>
      <c r="AH212" s="118">
        <f t="shared" si="645"/>
        <v>0</v>
      </c>
      <c r="AI212" s="118">
        <f t="shared" si="645"/>
        <v>0</v>
      </c>
      <c r="AJ212" s="118">
        <f t="shared" si="645"/>
        <v>0</v>
      </c>
      <c r="AK212" s="118">
        <f t="shared" ref="AK212:BL212" si="646">AK174</f>
        <v>0</v>
      </c>
      <c r="AL212" s="118">
        <f t="shared" si="646"/>
        <v>0</v>
      </c>
      <c r="AM212" s="118">
        <f t="shared" si="646"/>
        <v>0</v>
      </c>
      <c r="AN212" s="118">
        <f t="shared" si="646"/>
        <v>0</v>
      </c>
      <c r="AO212" s="118">
        <f t="shared" si="646"/>
        <v>0</v>
      </c>
      <c r="AP212" s="118">
        <f t="shared" si="646"/>
        <v>0</v>
      </c>
      <c r="AQ212" s="118">
        <f t="shared" si="646"/>
        <v>0</v>
      </c>
      <c r="AR212" s="118">
        <f t="shared" si="646"/>
        <v>0</v>
      </c>
      <c r="AS212" s="118">
        <f t="shared" si="646"/>
        <v>0</v>
      </c>
      <c r="AT212" s="118">
        <f t="shared" si="646"/>
        <v>0</v>
      </c>
      <c r="AU212" s="118">
        <f t="shared" si="646"/>
        <v>0</v>
      </c>
      <c r="AV212" s="118">
        <f t="shared" si="646"/>
        <v>0</v>
      </c>
      <c r="AW212" s="118">
        <f t="shared" si="646"/>
        <v>0</v>
      </c>
      <c r="AX212" s="118">
        <f t="shared" si="646"/>
        <v>0</v>
      </c>
      <c r="AY212" s="118">
        <f t="shared" si="646"/>
        <v>0</v>
      </c>
      <c r="AZ212" s="118">
        <f t="shared" si="646"/>
        <v>0</v>
      </c>
      <c r="BA212" s="118">
        <f t="shared" si="646"/>
        <v>0</v>
      </c>
      <c r="BB212" s="118">
        <f t="shared" si="646"/>
        <v>0</v>
      </c>
      <c r="BC212" s="118">
        <f t="shared" si="646"/>
        <v>0</v>
      </c>
      <c r="BD212" s="118">
        <f t="shared" si="646"/>
        <v>0</v>
      </c>
      <c r="BE212" s="118">
        <f t="shared" si="646"/>
        <v>0</v>
      </c>
      <c r="BF212" s="118">
        <f t="shared" si="646"/>
        <v>0</v>
      </c>
      <c r="BG212" s="118">
        <f t="shared" si="646"/>
        <v>0</v>
      </c>
      <c r="BH212" s="118">
        <f t="shared" si="646"/>
        <v>0</v>
      </c>
      <c r="BI212" s="118">
        <f t="shared" si="646"/>
        <v>0</v>
      </c>
      <c r="BJ212" s="118">
        <f t="shared" si="646"/>
        <v>0</v>
      </c>
      <c r="BK212" s="118">
        <f t="shared" si="646"/>
        <v>0</v>
      </c>
      <c r="BL212" s="118">
        <f t="shared" si="646"/>
        <v>0</v>
      </c>
      <c r="BM212" s="40"/>
      <c r="BN212" s="118">
        <f t="shared" si="554"/>
        <v>0</v>
      </c>
      <c r="BO212" s="118">
        <f t="shared" si="555"/>
        <v>0</v>
      </c>
      <c r="BP212" s="118">
        <f t="shared" si="556"/>
        <v>0</v>
      </c>
      <c r="BQ212" s="118">
        <f t="shared" si="557"/>
        <v>0</v>
      </c>
      <c r="BR212" s="118">
        <f t="shared" si="558"/>
        <v>0</v>
      </c>
      <c r="BS212" s="118">
        <f t="shared" si="559"/>
        <v>0</v>
      </c>
      <c r="BT212" s="118">
        <f t="shared" si="560"/>
        <v>0</v>
      </c>
      <c r="BU212" s="118">
        <f t="shared" si="561"/>
        <v>0</v>
      </c>
      <c r="BV212" s="118">
        <f t="shared" si="562"/>
        <v>0</v>
      </c>
      <c r="BW212" s="118">
        <f t="shared" si="563"/>
        <v>0</v>
      </c>
      <c r="BX212" s="118">
        <f t="shared" si="564"/>
        <v>0</v>
      </c>
      <c r="BY212" s="118">
        <f t="shared" si="565"/>
        <v>0</v>
      </c>
      <c r="BZ212" s="118">
        <f t="shared" si="566"/>
        <v>0</v>
      </c>
      <c r="CA212" s="118">
        <f t="shared" si="569"/>
        <v>0</v>
      </c>
      <c r="CB212" s="118">
        <f t="shared" si="570"/>
        <v>0</v>
      </c>
      <c r="CC212" s="118">
        <f t="shared" si="571"/>
        <v>0</v>
      </c>
      <c r="CD212" s="118">
        <f t="shared" si="572"/>
        <v>0</v>
      </c>
      <c r="CE212" s="118">
        <f t="shared" si="573"/>
        <v>0</v>
      </c>
      <c r="CF212" s="118">
        <f t="shared" si="574"/>
        <v>0</v>
      </c>
      <c r="CG212" s="118">
        <f t="shared" si="575"/>
        <v>0</v>
      </c>
      <c r="CH212" s="40"/>
      <c r="CI212" s="118">
        <f t="shared" si="628"/>
        <v>0</v>
      </c>
      <c r="CJ212" s="118">
        <f t="shared" si="629"/>
        <v>0</v>
      </c>
      <c r="CK212" s="118">
        <f t="shared" si="630"/>
        <v>0</v>
      </c>
      <c r="CL212" s="118">
        <f t="shared" si="631"/>
        <v>0</v>
      </c>
      <c r="CM212" s="118">
        <f t="shared" si="632"/>
        <v>0</v>
      </c>
      <c r="CN212" s="40"/>
    </row>
    <row r="213" spans="1:92" s="303" customFormat="1" x14ac:dyDescent="0.3">
      <c r="A213" s="125"/>
      <c r="B213" s="131" t="s">
        <v>123</v>
      </c>
      <c r="C213" s="107"/>
      <c r="D213" s="107"/>
      <c r="E213" s="107">
        <f t="shared" ref="E213:AJ213" si="647">E175</f>
        <v>0</v>
      </c>
      <c r="F213" s="107">
        <f t="shared" si="647"/>
        <v>0</v>
      </c>
      <c r="G213" s="107">
        <f t="shared" si="647"/>
        <v>0</v>
      </c>
      <c r="H213" s="107">
        <f t="shared" si="647"/>
        <v>0</v>
      </c>
      <c r="I213" s="107">
        <f t="shared" si="647"/>
        <v>0</v>
      </c>
      <c r="J213" s="107">
        <f t="shared" si="647"/>
        <v>0</v>
      </c>
      <c r="K213" s="107">
        <f t="shared" si="647"/>
        <v>0</v>
      </c>
      <c r="L213" s="107">
        <f t="shared" si="647"/>
        <v>0</v>
      </c>
      <c r="M213" s="107">
        <f t="shared" si="647"/>
        <v>0</v>
      </c>
      <c r="N213" s="107">
        <f t="shared" si="647"/>
        <v>0</v>
      </c>
      <c r="O213" s="107">
        <f t="shared" si="647"/>
        <v>0</v>
      </c>
      <c r="P213" s="107">
        <f t="shared" si="647"/>
        <v>0</v>
      </c>
      <c r="Q213" s="107">
        <f t="shared" si="647"/>
        <v>0</v>
      </c>
      <c r="R213" s="107">
        <f t="shared" si="647"/>
        <v>0</v>
      </c>
      <c r="S213" s="107">
        <f t="shared" si="647"/>
        <v>0</v>
      </c>
      <c r="T213" s="107">
        <f t="shared" si="647"/>
        <v>0</v>
      </c>
      <c r="U213" s="107">
        <f t="shared" si="647"/>
        <v>0</v>
      </c>
      <c r="V213" s="107">
        <f t="shared" si="647"/>
        <v>0</v>
      </c>
      <c r="W213" s="107">
        <f t="shared" si="647"/>
        <v>0</v>
      </c>
      <c r="X213" s="107">
        <f t="shared" si="647"/>
        <v>0</v>
      </c>
      <c r="Y213" s="107">
        <f t="shared" si="647"/>
        <v>0</v>
      </c>
      <c r="Z213" s="107">
        <f t="shared" si="647"/>
        <v>0</v>
      </c>
      <c r="AA213" s="107">
        <f t="shared" si="647"/>
        <v>0</v>
      </c>
      <c r="AB213" s="107">
        <f t="shared" si="647"/>
        <v>0</v>
      </c>
      <c r="AC213" s="107">
        <f t="shared" si="647"/>
        <v>0</v>
      </c>
      <c r="AD213" s="107">
        <f t="shared" si="647"/>
        <v>0</v>
      </c>
      <c r="AE213" s="107">
        <f t="shared" si="647"/>
        <v>0</v>
      </c>
      <c r="AF213" s="107">
        <f t="shared" si="647"/>
        <v>0</v>
      </c>
      <c r="AG213" s="107">
        <f t="shared" si="647"/>
        <v>0</v>
      </c>
      <c r="AH213" s="107">
        <f t="shared" si="647"/>
        <v>0</v>
      </c>
      <c r="AI213" s="107">
        <f t="shared" si="647"/>
        <v>0</v>
      </c>
      <c r="AJ213" s="107">
        <f t="shared" si="647"/>
        <v>0</v>
      </c>
      <c r="AK213" s="107">
        <f t="shared" ref="AK213:BL213" si="648">AK175</f>
        <v>0</v>
      </c>
      <c r="AL213" s="107">
        <f t="shared" si="648"/>
        <v>0</v>
      </c>
      <c r="AM213" s="107">
        <f t="shared" si="648"/>
        <v>0</v>
      </c>
      <c r="AN213" s="107">
        <f t="shared" si="648"/>
        <v>0</v>
      </c>
      <c r="AO213" s="107">
        <f t="shared" si="648"/>
        <v>0</v>
      </c>
      <c r="AP213" s="107">
        <f t="shared" si="648"/>
        <v>0</v>
      </c>
      <c r="AQ213" s="107">
        <f t="shared" si="648"/>
        <v>0</v>
      </c>
      <c r="AR213" s="107">
        <f t="shared" si="648"/>
        <v>0</v>
      </c>
      <c r="AS213" s="107">
        <f t="shared" si="648"/>
        <v>0</v>
      </c>
      <c r="AT213" s="107">
        <f t="shared" si="648"/>
        <v>0</v>
      </c>
      <c r="AU213" s="107">
        <f t="shared" si="648"/>
        <v>0</v>
      </c>
      <c r="AV213" s="107">
        <f t="shared" si="648"/>
        <v>0</v>
      </c>
      <c r="AW213" s="107">
        <f t="shared" si="648"/>
        <v>0</v>
      </c>
      <c r="AX213" s="107">
        <f t="shared" si="648"/>
        <v>0</v>
      </c>
      <c r="AY213" s="107">
        <f t="shared" si="648"/>
        <v>0</v>
      </c>
      <c r="AZ213" s="107">
        <f t="shared" si="648"/>
        <v>0</v>
      </c>
      <c r="BA213" s="107">
        <f t="shared" si="648"/>
        <v>0</v>
      </c>
      <c r="BB213" s="107">
        <f t="shared" si="648"/>
        <v>0</v>
      </c>
      <c r="BC213" s="107">
        <f t="shared" si="648"/>
        <v>0</v>
      </c>
      <c r="BD213" s="107">
        <f t="shared" si="648"/>
        <v>0</v>
      </c>
      <c r="BE213" s="107">
        <f t="shared" si="648"/>
        <v>0</v>
      </c>
      <c r="BF213" s="107">
        <f t="shared" si="648"/>
        <v>0</v>
      </c>
      <c r="BG213" s="107">
        <f t="shared" si="648"/>
        <v>0</v>
      </c>
      <c r="BH213" s="107">
        <f t="shared" si="648"/>
        <v>0</v>
      </c>
      <c r="BI213" s="107">
        <f t="shared" si="648"/>
        <v>0</v>
      </c>
      <c r="BJ213" s="107">
        <f t="shared" si="648"/>
        <v>0</v>
      </c>
      <c r="BK213" s="107">
        <f t="shared" si="648"/>
        <v>0</v>
      </c>
      <c r="BL213" s="107">
        <f t="shared" si="648"/>
        <v>0</v>
      </c>
      <c r="BM213" s="40"/>
      <c r="BN213" s="107">
        <f t="shared" si="554"/>
        <v>0</v>
      </c>
      <c r="BO213" s="107">
        <f t="shared" si="555"/>
        <v>0</v>
      </c>
      <c r="BP213" s="107">
        <f t="shared" si="556"/>
        <v>0</v>
      </c>
      <c r="BQ213" s="107">
        <f t="shared" si="557"/>
        <v>0</v>
      </c>
      <c r="BR213" s="107">
        <f t="shared" si="558"/>
        <v>0</v>
      </c>
      <c r="BS213" s="107">
        <f t="shared" si="559"/>
        <v>0</v>
      </c>
      <c r="BT213" s="107">
        <f t="shared" si="560"/>
        <v>0</v>
      </c>
      <c r="BU213" s="107">
        <f t="shared" si="561"/>
        <v>0</v>
      </c>
      <c r="BV213" s="107">
        <f t="shared" si="562"/>
        <v>0</v>
      </c>
      <c r="BW213" s="107">
        <f t="shared" si="563"/>
        <v>0</v>
      </c>
      <c r="BX213" s="107">
        <f t="shared" si="564"/>
        <v>0</v>
      </c>
      <c r="BY213" s="107">
        <f t="shared" si="565"/>
        <v>0</v>
      </c>
      <c r="BZ213" s="107">
        <f t="shared" si="566"/>
        <v>0</v>
      </c>
      <c r="CA213" s="107">
        <f t="shared" si="569"/>
        <v>0</v>
      </c>
      <c r="CB213" s="107">
        <f t="shared" si="570"/>
        <v>0</v>
      </c>
      <c r="CC213" s="107">
        <f t="shared" si="571"/>
        <v>0</v>
      </c>
      <c r="CD213" s="107">
        <f t="shared" si="572"/>
        <v>0</v>
      </c>
      <c r="CE213" s="107">
        <f t="shared" si="573"/>
        <v>0</v>
      </c>
      <c r="CF213" s="107">
        <f t="shared" si="574"/>
        <v>0</v>
      </c>
      <c r="CG213" s="107">
        <f t="shared" si="575"/>
        <v>0</v>
      </c>
      <c r="CH213" s="40"/>
      <c r="CI213" s="107">
        <f t="shared" si="628"/>
        <v>0</v>
      </c>
      <c r="CJ213" s="107">
        <f t="shared" si="629"/>
        <v>0</v>
      </c>
      <c r="CK213" s="107">
        <f t="shared" si="630"/>
        <v>0</v>
      </c>
      <c r="CL213" s="107">
        <f t="shared" si="631"/>
        <v>0</v>
      </c>
      <c r="CM213" s="107">
        <f t="shared" si="632"/>
        <v>0</v>
      </c>
      <c r="CN213" s="40"/>
    </row>
    <row r="214" spans="1:92" s="309" customFormat="1" x14ac:dyDescent="0.3">
      <c r="A214" s="128" t="s">
        <v>143</v>
      </c>
      <c r="B214" s="128"/>
      <c r="C214" s="130"/>
      <c r="D214" s="130"/>
      <c r="E214" s="130">
        <f>SUM(E204:E213)</f>
        <v>2000</v>
      </c>
      <c r="F214" s="130">
        <f t="shared" ref="F214:BL214" si="649">SUM(F204:F213)</f>
        <v>5540</v>
      </c>
      <c r="G214" s="130">
        <f t="shared" si="649"/>
        <v>5540</v>
      </c>
      <c r="H214" s="130">
        <f t="shared" si="649"/>
        <v>5540</v>
      </c>
      <c r="I214" s="130">
        <f t="shared" si="649"/>
        <v>5540</v>
      </c>
      <c r="J214" s="130">
        <f t="shared" si="649"/>
        <v>5540</v>
      </c>
      <c r="K214" s="130">
        <f t="shared" si="649"/>
        <v>7310</v>
      </c>
      <c r="L214" s="130">
        <f t="shared" si="649"/>
        <v>7310</v>
      </c>
      <c r="M214" s="130">
        <f t="shared" si="649"/>
        <v>9276.6666666666679</v>
      </c>
      <c r="N214" s="130">
        <f t="shared" si="649"/>
        <v>9276.6666666666679</v>
      </c>
      <c r="O214" s="130">
        <f t="shared" si="649"/>
        <v>9276.6666666666679</v>
      </c>
      <c r="P214" s="130">
        <f t="shared" si="649"/>
        <v>9276.6666666666679</v>
      </c>
      <c r="Q214" s="130">
        <f t="shared" si="649"/>
        <v>9276.6666666666679</v>
      </c>
      <c r="R214" s="130">
        <f t="shared" si="649"/>
        <v>9276.6666666666679</v>
      </c>
      <c r="S214" s="130">
        <f t="shared" si="649"/>
        <v>9276.6666666666679</v>
      </c>
      <c r="T214" s="130">
        <f t="shared" si="649"/>
        <v>9276.6666666666679</v>
      </c>
      <c r="U214" s="130">
        <f t="shared" si="649"/>
        <v>9276.6666666666679</v>
      </c>
      <c r="V214" s="130">
        <f t="shared" si="649"/>
        <v>11243.333333333334</v>
      </c>
      <c r="W214" s="130">
        <f t="shared" si="649"/>
        <v>9276.6666666666679</v>
      </c>
      <c r="X214" s="130">
        <f t="shared" si="649"/>
        <v>11046.666666666666</v>
      </c>
      <c r="Y214" s="130">
        <f t="shared" si="649"/>
        <v>11046.666666666666</v>
      </c>
      <c r="Z214" s="130">
        <f t="shared" si="649"/>
        <v>11046.666666666666</v>
      </c>
      <c r="AA214" s="130">
        <f t="shared" si="649"/>
        <v>11046.666666666666</v>
      </c>
      <c r="AB214" s="130">
        <f t="shared" si="649"/>
        <v>11046.666666666666</v>
      </c>
      <c r="AC214" s="130">
        <f t="shared" si="649"/>
        <v>13013.333333333334</v>
      </c>
      <c r="AD214" s="130">
        <f t="shared" si="649"/>
        <v>13013.333333333334</v>
      </c>
      <c r="AE214" s="130">
        <f t="shared" si="649"/>
        <v>13013.333333333334</v>
      </c>
      <c r="AF214" s="130">
        <f t="shared" si="649"/>
        <v>13013.333333333334</v>
      </c>
      <c r="AG214" s="130">
        <f t="shared" si="649"/>
        <v>13013.333333333334</v>
      </c>
      <c r="AH214" s="130">
        <f t="shared" si="649"/>
        <v>13013.333333333334</v>
      </c>
      <c r="AI214" s="130">
        <f t="shared" si="649"/>
        <v>13013.333333333334</v>
      </c>
      <c r="AJ214" s="130">
        <f t="shared" si="649"/>
        <v>13013.333333333334</v>
      </c>
      <c r="AK214" s="130">
        <f t="shared" si="649"/>
        <v>13013.333333333334</v>
      </c>
      <c r="AL214" s="130">
        <f t="shared" si="649"/>
        <v>13013.333333333334</v>
      </c>
      <c r="AM214" s="130">
        <f t="shared" si="649"/>
        <v>13013.333333333334</v>
      </c>
      <c r="AN214" s="130">
        <f t="shared" si="649"/>
        <v>13013.333333333334</v>
      </c>
      <c r="AO214" s="130">
        <f t="shared" si="649"/>
        <v>13013.333333333334</v>
      </c>
      <c r="AP214" s="130">
        <f t="shared" si="649"/>
        <v>13013.333333333334</v>
      </c>
      <c r="AQ214" s="130">
        <f t="shared" si="649"/>
        <v>13013.333333333334</v>
      </c>
      <c r="AR214" s="130">
        <f t="shared" si="649"/>
        <v>13013.333333333334</v>
      </c>
      <c r="AS214" s="130">
        <f t="shared" si="649"/>
        <v>13013.333333333334</v>
      </c>
      <c r="AT214" s="130">
        <f t="shared" si="649"/>
        <v>13013.333333333334</v>
      </c>
      <c r="AU214" s="130">
        <f t="shared" si="649"/>
        <v>13013.333333333334</v>
      </c>
      <c r="AV214" s="130">
        <f t="shared" si="649"/>
        <v>13013.333333333334</v>
      </c>
      <c r="AW214" s="130">
        <f t="shared" si="649"/>
        <v>13013.333333333334</v>
      </c>
      <c r="AX214" s="130">
        <f t="shared" si="649"/>
        <v>13013.333333333334</v>
      </c>
      <c r="AY214" s="130">
        <f t="shared" si="649"/>
        <v>13013.333333333334</v>
      </c>
      <c r="AZ214" s="130">
        <f t="shared" si="649"/>
        <v>13013.333333333334</v>
      </c>
      <c r="BA214" s="130">
        <f t="shared" si="649"/>
        <v>13013.333333333334</v>
      </c>
      <c r="BB214" s="130">
        <f>SUM(BB204:BB213)</f>
        <v>13013.333333333334</v>
      </c>
      <c r="BC214" s="130">
        <f t="shared" si="649"/>
        <v>13013.333333333334</v>
      </c>
      <c r="BD214" s="130">
        <f t="shared" si="649"/>
        <v>13013.333333333334</v>
      </c>
      <c r="BE214" s="130">
        <f t="shared" si="649"/>
        <v>13013.333333333334</v>
      </c>
      <c r="BF214" s="130">
        <f t="shared" si="649"/>
        <v>13013.333333333334</v>
      </c>
      <c r="BG214" s="130">
        <f t="shared" si="649"/>
        <v>13013.333333333334</v>
      </c>
      <c r="BH214" s="130">
        <f t="shared" si="649"/>
        <v>13013.333333333334</v>
      </c>
      <c r="BI214" s="130">
        <f t="shared" si="649"/>
        <v>13013.333333333334</v>
      </c>
      <c r="BJ214" s="130">
        <f t="shared" si="649"/>
        <v>13013.333333333334</v>
      </c>
      <c r="BK214" s="130">
        <f t="shared" si="649"/>
        <v>13013.333333333334</v>
      </c>
      <c r="BL214" s="130">
        <f t="shared" si="649"/>
        <v>13013.333333333334</v>
      </c>
      <c r="BM214" s="43"/>
      <c r="BN214" s="130">
        <f t="shared" si="554"/>
        <v>13080</v>
      </c>
      <c r="BO214" s="130">
        <f t="shared" si="555"/>
        <v>16620</v>
      </c>
      <c r="BP214" s="130">
        <f t="shared" si="556"/>
        <v>23896.666666666668</v>
      </c>
      <c r="BQ214" s="130">
        <f t="shared" si="557"/>
        <v>27830.000000000004</v>
      </c>
      <c r="BR214" s="130">
        <f t="shared" si="558"/>
        <v>27830.000000000004</v>
      </c>
      <c r="BS214" s="130">
        <f t="shared" si="559"/>
        <v>29796.666666666672</v>
      </c>
      <c r="BT214" s="130">
        <f t="shared" si="560"/>
        <v>31370</v>
      </c>
      <c r="BU214" s="130">
        <f t="shared" si="561"/>
        <v>33140</v>
      </c>
      <c r="BV214" s="130">
        <f t="shared" si="562"/>
        <v>39040</v>
      </c>
      <c r="BW214" s="130">
        <f t="shared" si="563"/>
        <v>39040</v>
      </c>
      <c r="BX214" s="130">
        <f t="shared" si="564"/>
        <v>39040</v>
      </c>
      <c r="BY214" s="130">
        <f t="shared" si="565"/>
        <v>39040</v>
      </c>
      <c r="BZ214" s="130">
        <f t="shared" si="566"/>
        <v>39040</v>
      </c>
      <c r="CA214" s="130">
        <f t="shared" si="569"/>
        <v>39040</v>
      </c>
      <c r="CB214" s="130">
        <f t="shared" si="570"/>
        <v>39040</v>
      </c>
      <c r="CC214" s="130">
        <f t="shared" si="571"/>
        <v>39040</v>
      </c>
      <c r="CD214" s="130">
        <f t="shared" si="572"/>
        <v>39040</v>
      </c>
      <c r="CE214" s="130">
        <f t="shared" si="573"/>
        <v>39040</v>
      </c>
      <c r="CF214" s="130">
        <f t="shared" si="574"/>
        <v>39040</v>
      </c>
      <c r="CG214" s="130">
        <f t="shared" si="575"/>
        <v>39040</v>
      </c>
      <c r="CH214" s="43"/>
      <c r="CI214" s="130">
        <f t="shared" si="628"/>
        <v>81426.666666666686</v>
      </c>
      <c r="CJ214" s="130">
        <f t="shared" si="629"/>
        <v>122136.6666666667</v>
      </c>
      <c r="CK214" s="130">
        <f t="shared" si="630"/>
        <v>156160</v>
      </c>
      <c r="CL214" s="130">
        <f t="shared" si="631"/>
        <v>156160</v>
      </c>
      <c r="CM214" s="130">
        <f t="shared" si="632"/>
        <v>156160</v>
      </c>
      <c r="CN214" s="43"/>
    </row>
    <row r="215" spans="1:92" s="303" customFormat="1" x14ac:dyDescent="0.3">
      <c r="A215" s="98" t="s">
        <v>134</v>
      </c>
      <c r="B215" s="81"/>
      <c r="C215" s="116"/>
      <c r="D215" s="116"/>
      <c r="E215" s="116" t="str">
        <f t="shared" ref="E215:AJ215" si="650">IF(E187&gt;E191,E214/E187,"-")</f>
        <v>-</v>
      </c>
      <c r="F215" s="116" t="str">
        <f t="shared" si="650"/>
        <v>-</v>
      </c>
      <c r="G215" s="116">
        <f t="shared" si="650"/>
        <v>0.55400000000000005</v>
      </c>
      <c r="H215" s="116">
        <f t="shared" si="650"/>
        <v>8.1992000000000012</v>
      </c>
      <c r="I215" s="116">
        <f t="shared" si="650"/>
        <v>0.51893670886075949</v>
      </c>
      <c r="J215" s="116">
        <f t="shared" si="650"/>
        <v>8.1992000000000012</v>
      </c>
      <c r="K215" s="116">
        <f t="shared" si="650"/>
        <v>0.68473417721518992</v>
      </c>
      <c r="L215" s="116">
        <f t="shared" si="650"/>
        <v>10.818800000000001</v>
      </c>
      <c r="M215" s="116">
        <f t="shared" si="650"/>
        <v>0.67833333333333334</v>
      </c>
      <c r="N215" s="116" t="str">
        <f t="shared" si="650"/>
        <v>-</v>
      </c>
      <c r="O215" s="116">
        <f t="shared" si="650"/>
        <v>0.86895358649789045</v>
      </c>
      <c r="P215" s="116" t="str">
        <f t="shared" si="650"/>
        <v>-</v>
      </c>
      <c r="Q215" s="116">
        <f t="shared" si="650"/>
        <v>0.42114928425357878</v>
      </c>
      <c r="R215" s="116">
        <f t="shared" si="650"/>
        <v>0.2896511954992968</v>
      </c>
      <c r="S215" s="116">
        <f t="shared" si="650"/>
        <v>0.77131835205992527</v>
      </c>
      <c r="T215" s="116">
        <f t="shared" si="650"/>
        <v>0.62979204892966367</v>
      </c>
      <c r="U215" s="116">
        <f t="shared" si="650"/>
        <v>0.26711024643320364</v>
      </c>
      <c r="V215" s="116">
        <f t="shared" si="650"/>
        <v>0.13866777777777778</v>
      </c>
      <c r="W215" s="116" t="str">
        <f t="shared" si="650"/>
        <v>-</v>
      </c>
      <c r="X215" s="116" t="str">
        <f t="shared" si="650"/>
        <v>-</v>
      </c>
      <c r="Y215" s="116">
        <f t="shared" si="650"/>
        <v>0.41285521885521881</v>
      </c>
      <c r="Z215" s="116">
        <f t="shared" si="650"/>
        <v>0.30053431372549017</v>
      </c>
      <c r="AA215" s="116" t="str">
        <f t="shared" si="650"/>
        <v>-</v>
      </c>
      <c r="AB215" s="116" t="str">
        <f t="shared" si="650"/>
        <v>-</v>
      </c>
      <c r="AC215" s="116">
        <f t="shared" si="650"/>
        <v>6.2694444444444442E-2</v>
      </c>
      <c r="AD215" s="116">
        <f t="shared" si="650"/>
        <v>0.27357575757575758</v>
      </c>
      <c r="AE215" s="116">
        <f t="shared" si="650"/>
        <v>0.3463980815347722</v>
      </c>
      <c r="AF215" s="116">
        <f t="shared" si="650"/>
        <v>0.3463980815347722</v>
      </c>
      <c r="AG215" s="116">
        <f t="shared" si="650"/>
        <v>0.47205228758169937</v>
      </c>
      <c r="AH215" s="116">
        <f t="shared" si="650"/>
        <v>0.47205228758169937</v>
      </c>
      <c r="AI215" s="116">
        <f t="shared" si="650"/>
        <v>0.74075897435897442</v>
      </c>
      <c r="AJ215" s="116">
        <f t="shared" si="650"/>
        <v>0.83737971014492762</v>
      </c>
      <c r="AK215" s="116">
        <f t="shared" ref="AK215:BL215" si="651">IF(AK187&gt;AK191,AK214/AK187,"-")</f>
        <v>0.46075917065390753</v>
      </c>
      <c r="AL215" s="116">
        <f t="shared" si="651"/>
        <v>0.26974416433239967</v>
      </c>
      <c r="AM215" s="116">
        <f t="shared" si="651"/>
        <v>0.46075917065390753</v>
      </c>
      <c r="AN215" s="116">
        <f t="shared" si="651"/>
        <v>0.71332345679012343</v>
      </c>
      <c r="AO215" s="116">
        <f t="shared" si="651"/>
        <v>1.4342964948863073E-2</v>
      </c>
      <c r="AP215" s="116">
        <f t="shared" si="651"/>
        <v>0.10222788393489032</v>
      </c>
      <c r="AQ215" s="116">
        <f t="shared" si="651"/>
        <v>0.11094316436251922</v>
      </c>
      <c r="AR215" s="116">
        <f t="shared" si="651"/>
        <v>0.11094316436251922</v>
      </c>
      <c r="AS215" s="116">
        <f t="shared" si="651"/>
        <v>0.12128295549958021</v>
      </c>
      <c r="AT215" s="116">
        <f t="shared" si="651"/>
        <v>0.11094316436251922</v>
      </c>
      <c r="AU215" s="116">
        <f t="shared" si="651"/>
        <v>0.13374814814814817</v>
      </c>
      <c r="AV215" s="116">
        <f t="shared" si="651"/>
        <v>0.13374814814814817</v>
      </c>
      <c r="AW215" s="116">
        <f t="shared" si="651"/>
        <v>0.11094316436251922</v>
      </c>
      <c r="AX215" s="116">
        <f t="shared" si="651"/>
        <v>0.10222788393489032</v>
      </c>
      <c r="AY215" s="116">
        <f t="shared" si="651"/>
        <v>0.12128295549958021</v>
      </c>
      <c r="AZ215" s="116">
        <f t="shared" si="651"/>
        <v>0.13374814814814817</v>
      </c>
      <c r="BA215" s="116">
        <f t="shared" si="651"/>
        <v>8.3404353600092379E-3</v>
      </c>
      <c r="BB215" s="116">
        <f t="shared" si="651"/>
        <v>4.0632348804500701E-2</v>
      </c>
      <c r="BC215" s="116">
        <f t="shared" si="651"/>
        <v>4.3338733873387339E-2</v>
      </c>
      <c r="BD215" s="116">
        <f t="shared" si="651"/>
        <v>4.4831781502172562E-2</v>
      </c>
      <c r="BE215" s="116">
        <f t="shared" si="651"/>
        <v>4.6431372549019606E-2</v>
      </c>
      <c r="BF215" s="116">
        <f t="shared" si="651"/>
        <v>4.6431372549019606E-2</v>
      </c>
      <c r="BG215" s="116">
        <f t="shared" si="651"/>
        <v>4.8149333333333329E-2</v>
      </c>
      <c r="BH215" s="116">
        <f t="shared" si="651"/>
        <v>4.8149333333333329E-2</v>
      </c>
      <c r="BI215" s="116">
        <f t="shared" si="651"/>
        <v>4.6431372549019606E-2</v>
      </c>
      <c r="BJ215" s="116">
        <f t="shared" si="651"/>
        <v>4.3338733873387339E-2</v>
      </c>
      <c r="BK215" s="116">
        <f t="shared" si="651"/>
        <v>4.6431372549019606E-2</v>
      </c>
      <c r="BL215" s="119">
        <f t="shared" si="651"/>
        <v>4.8149333333333329E-2</v>
      </c>
      <c r="BM215" s="40"/>
      <c r="BN215" s="119"/>
      <c r="BO215" s="119"/>
      <c r="BP215" s="119"/>
      <c r="BQ215" s="119"/>
      <c r="BR215" s="119"/>
      <c r="BS215" s="119"/>
      <c r="BT215" s="119"/>
      <c r="BU215" s="119"/>
      <c r="BV215" s="119"/>
      <c r="BW215" s="119"/>
      <c r="BX215" s="119"/>
      <c r="BY215" s="119"/>
      <c r="BZ215" s="119"/>
      <c r="CA215" s="119"/>
      <c r="CB215" s="119"/>
      <c r="CC215" s="119"/>
      <c r="CD215" s="119"/>
      <c r="CE215" s="119"/>
      <c r="CF215" s="119"/>
      <c r="CG215" s="119"/>
      <c r="CH215" s="40"/>
      <c r="CI215" s="119">
        <f t="shared" ref="CI215:CM215" si="652">IF(CI187&gt;CI191,CI214/CI187,"-")</f>
        <v>1.3626353083069505</v>
      </c>
      <c r="CJ215" s="119">
        <f t="shared" si="652"/>
        <v>0.42733396375098515</v>
      </c>
      <c r="CK215" s="119">
        <f t="shared" si="652"/>
        <v>0.28839131519840278</v>
      </c>
      <c r="CL215" s="119">
        <f t="shared" si="652"/>
        <v>7.3055000632191183E-2</v>
      </c>
      <c r="CM215" s="119">
        <f t="shared" si="652"/>
        <v>3.3202620388461092E-2</v>
      </c>
      <c r="CN215" s="40"/>
    </row>
    <row r="216" spans="1:92" s="303" customFormat="1" x14ac:dyDescent="0.3">
      <c r="A216" s="109" t="s">
        <v>146</v>
      </c>
      <c r="B216" s="81"/>
      <c r="C216" s="198"/>
      <c r="D216" s="198"/>
      <c r="E216" s="198">
        <f>E237/$C$16/12</f>
        <v>0</v>
      </c>
      <c r="F216" s="198">
        <f t="shared" ref="F216:BL216" si="653">-F237/$C$16/12</f>
        <v>0</v>
      </c>
      <c r="G216" s="198">
        <f t="shared" si="653"/>
        <v>0</v>
      </c>
      <c r="H216" s="198">
        <f t="shared" si="653"/>
        <v>0</v>
      </c>
      <c r="I216" s="198">
        <f t="shared" si="653"/>
        <v>0</v>
      </c>
      <c r="J216" s="198">
        <f t="shared" si="653"/>
        <v>0</v>
      </c>
      <c r="K216" s="198">
        <f t="shared" si="653"/>
        <v>0</v>
      </c>
      <c r="L216" s="198">
        <f t="shared" si="653"/>
        <v>0</v>
      </c>
      <c r="M216" s="198">
        <f t="shared" si="653"/>
        <v>-4166.666666666667</v>
      </c>
      <c r="N216" s="198">
        <f t="shared" si="653"/>
        <v>-4166.666666666667</v>
      </c>
      <c r="O216" s="198">
        <f t="shared" si="653"/>
        <v>-4166.666666666667</v>
      </c>
      <c r="P216" s="198">
        <f t="shared" si="653"/>
        <v>-4166.666666666667</v>
      </c>
      <c r="Q216" s="198">
        <f t="shared" si="653"/>
        <v>-4166.666666666667</v>
      </c>
      <c r="R216" s="82">
        <f t="shared" si="653"/>
        <v>-5968.4684684684689</v>
      </c>
      <c r="S216" s="82">
        <f t="shared" si="653"/>
        <v>-5968.4684684684689</v>
      </c>
      <c r="T216" s="82">
        <f t="shared" si="653"/>
        <v>-5968.4684684684689</v>
      </c>
      <c r="U216" s="82">
        <f t="shared" si="653"/>
        <v>-5968.4684684684689</v>
      </c>
      <c r="V216" s="82">
        <f t="shared" si="653"/>
        <v>-5968.4684684684689</v>
      </c>
      <c r="W216" s="82">
        <f t="shared" si="653"/>
        <v>-5968.4684684684689</v>
      </c>
      <c r="X216" s="82">
        <f t="shared" si="653"/>
        <v>-5968.4684684684689</v>
      </c>
      <c r="Y216" s="82">
        <f t="shared" si="653"/>
        <v>-5968.4684684684689</v>
      </c>
      <c r="Z216" s="82">
        <f t="shared" si="653"/>
        <v>-5968.4684684684689</v>
      </c>
      <c r="AA216" s="82">
        <f t="shared" si="653"/>
        <v>-5968.4684684684689</v>
      </c>
      <c r="AB216" s="82">
        <f t="shared" si="653"/>
        <v>-5968.4684684684689</v>
      </c>
      <c r="AC216" s="82">
        <f t="shared" si="653"/>
        <v>-5968.4684684684689</v>
      </c>
      <c r="AD216" s="82">
        <f t="shared" si="653"/>
        <v>-5968.4684684684689</v>
      </c>
      <c r="AE216" s="82">
        <f t="shared" si="653"/>
        <v>-5968.4684684684689</v>
      </c>
      <c r="AF216" s="82">
        <f t="shared" si="653"/>
        <v>-5968.4684684684689</v>
      </c>
      <c r="AG216" s="82">
        <f t="shared" si="653"/>
        <v>-5968.4684684684689</v>
      </c>
      <c r="AH216" s="82">
        <f t="shared" si="653"/>
        <v>-5968.4684684684689</v>
      </c>
      <c r="AI216" s="82">
        <f t="shared" si="653"/>
        <v>-5968.4684684684689</v>
      </c>
      <c r="AJ216" s="82">
        <f t="shared" si="653"/>
        <v>-5968.4684684684689</v>
      </c>
      <c r="AK216" s="82">
        <f t="shared" si="653"/>
        <v>-5968.4684684684689</v>
      </c>
      <c r="AL216" s="82">
        <f t="shared" si="653"/>
        <v>-5968.4684684684689</v>
      </c>
      <c r="AM216" s="82">
        <f t="shared" si="653"/>
        <v>-6403.9039039039026</v>
      </c>
      <c r="AN216" s="82">
        <f t="shared" si="653"/>
        <v>-6403.9039039039026</v>
      </c>
      <c r="AO216" s="82">
        <f t="shared" si="653"/>
        <v>-6403.9039039039026</v>
      </c>
      <c r="AP216" s="82">
        <f t="shared" si="653"/>
        <v>-6403.9039039039026</v>
      </c>
      <c r="AQ216" s="82">
        <f t="shared" si="653"/>
        <v>-6403.9039039039026</v>
      </c>
      <c r="AR216" s="82">
        <f t="shared" si="653"/>
        <v>-6403.9039039039026</v>
      </c>
      <c r="AS216" s="82">
        <f t="shared" si="653"/>
        <v>-6403.9039039039026</v>
      </c>
      <c r="AT216" s="82">
        <f t="shared" si="653"/>
        <v>-6403.9039039039026</v>
      </c>
      <c r="AU216" s="82">
        <f t="shared" si="653"/>
        <v>-6403.9039039039026</v>
      </c>
      <c r="AV216" s="82">
        <f t="shared" si="653"/>
        <v>-6403.9039039039026</v>
      </c>
      <c r="AW216" s="82">
        <f t="shared" si="653"/>
        <v>-6403.9039039039026</v>
      </c>
      <c r="AX216" s="82">
        <f t="shared" si="653"/>
        <v>-6403.9039039039026</v>
      </c>
      <c r="AY216" s="82">
        <f t="shared" si="653"/>
        <v>-8506.0060060060041</v>
      </c>
      <c r="AZ216" s="82">
        <f t="shared" si="653"/>
        <v>-8506.0060060060041</v>
      </c>
      <c r="BA216" s="82">
        <f t="shared" si="653"/>
        <v>-8506.0060060060041</v>
      </c>
      <c r="BB216" s="82">
        <f t="shared" si="653"/>
        <v>-8506.0060060060041</v>
      </c>
      <c r="BC216" s="82">
        <f t="shared" si="653"/>
        <v>-8506.0060060060041</v>
      </c>
      <c r="BD216" s="82">
        <f t="shared" si="653"/>
        <v>-8506.0060060060041</v>
      </c>
      <c r="BE216" s="82">
        <f t="shared" si="653"/>
        <v>-8506.0060060060041</v>
      </c>
      <c r="BF216" s="82">
        <f t="shared" si="653"/>
        <v>-8506.0060060060041</v>
      </c>
      <c r="BG216" s="82">
        <f t="shared" si="653"/>
        <v>-8506.0060060060041</v>
      </c>
      <c r="BH216" s="82">
        <f t="shared" si="653"/>
        <v>-8506.0060060060041</v>
      </c>
      <c r="BI216" s="82">
        <f t="shared" si="653"/>
        <v>-8506.0060060060041</v>
      </c>
      <c r="BJ216" s="82">
        <f t="shared" si="653"/>
        <v>-8506.0060060060041</v>
      </c>
      <c r="BK216" s="82">
        <f t="shared" si="653"/>
        <v>-8506.0060060060041</v>
      </c>
      <c r="BL216" s="82">
        <f t="shared" si="653"/>
        <v>-8506.0060060060041</v>
      </c>
      <c r="BM216" s="40"/>
      <c r="BN216" s="82">
        <f t="shared" si="554"/>
        <v>0</v>
      </c>
      <c r="BO216" s="82">
        <f t="shared" si="555"/>
        <v>0</v>
      </c>
      <c r="BP216" s="82">
        <f t="shared" si="556"/>
        <v>-4166.666666666667</v>
      </c>
      <c r="BQ216" s="82">
        <f t="shared" si="557"/>
        <v>-12500</v>
      </c>
      <c r="BR216" s="82">
        <f t="shared" si="558"/>
        <v>-16103.603603603606</v>
      </c>
      <c r="BS216" s="82">
        <f t="shared" si="559"/>
        <v>-17905.405405405407</v>
      </c>
      <c r="BT216" s="82">
        <f t="shared" si="560"/>
        <v>-17905.405405405407</v>
      </c>
      <c r="BU216" s="82">
        <f t="shared" si="561"/>
        <v>-17905.405405405407</v>
      </c>
      <c r="BV216" s="82">
        <f t="shared" si="562"/>
        <v>-17905.405405405407</v>
      </c>
      <c r="BW216" s="82">
        <f t="shared" si="563"/>
        <v>-17905.405405405407</v>
      </c>
      <c r="BX216" s="82">
        <f t="shared" si="564"/>
        <v>-17905.405405405407</v>
      </c>
      <c r="BY216" s="82">
        <f t="shared" si="565"/>
        <v>-18776.276276276272</v>
      </c>
      <c r="BZ216" s="82">
        <f t="shared" si="566"/>
        <v>-19211.711711711709</v>
      </c>
      <c r="CA216" s="82">
        <f t="shared" si="569"/>
        <v>-19211.711711711709</v>
      </c>
      <c r="CB216" s="82">
        <f t="shared" si="570"/>
        <v>-19211.711711711709</v>
      </c>
      <c r="CC216" s="82">
        <f t="shared" si="571"/>
        <v>-23415.91591591591</v>
      </c>
      <c r="CD216" s="82">
        <f t="shared" si="572"/>
        <v>-25518.01801801801</v>
      </c>
      <c r="CE216" s="82">
        <f t="shared" si="573"/>
        <v>-25518.01801801801</v>
      </c>
      <c r="CF216" s="82">
        <f t="shared" si="574"/>
        <v>-25518.01801801801</v>
      </c>
      <c r="CG216" s="82">
        <f t="shared" si="575"/>
        <v>-25518.01801801801</v>
      </c>
      <c r="CH216" s="40"/>
      <c r="CI216" s="198">
        <f>SUM(E216:P216)</f>
        <v>-16666.666666666668</v>
      </c>
      <c r="CJ216" s="198">
        <f>SUM(Q216:AB216)</f>
        <v>-69819.819819819822</v>
      </c>
      <c r="CK216" s="198">
        <f>SUM(AC216:AN216)</f>
        <v>-72492.4924924925</v>
      </c>
      <c r="CL216" s="198">
        <f>SUM(AO216:AZ216)</f>
        <v>-81051.05105105105</v>
      </c>
      <c r="CM216" s="198">
        <f>SUM(BA216:BL216)</f>
        <v>-102072.07207207206</v>
      </c>
      <c r="CN216" s="40"/>
    </row>
    <row r="217" spans="1:92" s="305" customFormat="1" x14ac:dyDescent="0.3">
      <c r="A217" s="84" t="s">
        <v>155</v>
      </c>
      <c r="B217" s="122"/>
      <c r="C217" s="121"/>
      <c r="D217" s="121"/>
      <c r="E217" s="121">
        <f t="shared" ref="E217:AJ217" si="654">E201+E214+E216</f>
        <v>2250</v>
      </c>
      <c r="F217" s="121">
        <f t="shared" si="654"/>
        <v>5790</v>
      </c>
      <c r="G217" s="121">
        <f t="shared" si="654"/>
        <v>7790</v>
      </c>
      <c r="H217" s="121">
        <f t="shared" si="654"/>
        <v>6040</v>
      </c>
      <c r="I217" s="121">
        <f t="shared" si="654"/>
        <v>6040</v>
      </c>
      <c r="J217" s="121">
        <f t="shared" si="654"/>
        <v>6040</v>
      </c>
      <c r="K217" s="121">
        <f t="shared" si="654"/>
        <v>7810</v>
      </c>
      <c r="L217" s="121">
        <f t="shared" si="654"/>
        <v>7810</v>
      </c>
      <c r="M217" s="121">
        <f t="shared" si="654"/>
        <v>11510</v>
      </c>
      <c r="N217" s="121">
        <f t="shared" si="654"/>
        <v>11510</v>
      </c>
      <c r="O217" s="121">
        <f t="shared" si="654"/>
        <v>11510</v>
      </c>
      <c r="P217" s="121">
        <f t="shared" si="654"/>
        <v>11510</v>
      </c>
      <c r="Q217" s="121">
        <f t="shared" si="654"/>
        <v>11760</v>
      </c>
      <c r="R217" s="87">
        <f t="shared" si="654"/>
        <v>13891.531531531531</v>
      </c>
      <c r="S217" s="87">
        <f t="shared" si="654"/>
        <v>13891.531531531531</v>
      </c>
      <c r="T217" s="87">
        <f t="shared" si="654"/>
        <v>13891.531531531531</v>
      </c>
      <c r="U217" s="87">
        <f t="shared" si="654"/>
        <v>13891.531531531531</v>
      </c>
      <c r="V217" s="87">
        <f t="shared" si="654"/>
        <v>15858.198198198199</v>
      </c>
      <c r="W217" s="87">
        <f t="shared" si="654"/>
        <v>13891.531531531531</v>
      </c>
      <c r="X217" s="87">
        <f t="shared" si="654"/>
        <v>15661.531531531531</v>
      </c>
      <c r="Y217" s="87">
        <f t="shared" si="654"/>
        <v>15661.531531531531</v>
      </c>
      <c r="Z217" s="87">
        <f t="shared" si="654"/>
        <v>15661.531531531531</v>
      </c>
      <c r="AA217" s="87">
        <f t="shared" si="654"/>
        <v>15661.531531531531</v>
      </c>
      <c r="AB217" s="87">
        <f t="shared" si="654"/>
        <v>15661.531531531531</v>
      </c>
      <c r="AC217" s="87">
        <f t="shared" si="654"/>
        <v>21561.531531531531</v>
      </c>
      <c r="AD217" s="87">
        <f t="shared" si="654"/>
        <v>21561.531531531531</v>
      </c>
      <c r="AE217" s="87">
        <f t="shared" si="654"/>
        <v>21561.531531531531</v>
      </c>
      <c r="AF217" s="87">
        <f t="shared" si="654"/>
        <v>21561.531531531531</v>
      </c>
      <c r="AG217" s="87">
        <f t="shared" si="654"/>
        <v>21561.531531531531</v>
      </c>
      <c r="AH217" s="87">
        <f t="shared" si="654"/>
        <v>21561.531531531531</v>
      </c>
      <c r="AI217" s="87">
        <f t="shared" si="654"/>
        <v>21561.531531531531</v>
      </c>
      <c r="AJ217" s="87">
        <f t="shared" si="654"/>
        <v>21561.531531531531</v>
      </c>
      <c r="AK217" s="87">
        <f t="shared" ref="AK217:BL217" si="655">AK201+AK214+AK216</f>
        <v>21561.531531531531</v>
      </c>
      <c r="AL217" s="87">
        <f t="shared" si="655"/>
        <v>21561.531531531531</v>
      </c>
      <c r="AM217" s="87">
        <f t="shared" si="655"/>
        <v>21126.096096096098</v>
      </c>
      <c r="AN217" s="87">
        <f t="shared" si="655"/>
        <v>21126.096096096098</v>
      </c>
      <c r="AO217" s="87">
        <f t="shared" si="655"/>
        <v>21126.096096096098</v>
      </c>
      <c r="AP217" s="87">
        <f t="shared" si="655"/>
        <v>21126.096096096098</v>
      </c>
      <c r="AQ217" s="87">
        <f t="shared" si="655"/>
        <v>21126.096096096098</v>
      </c>
      <c r="AR217" s="87">
        <f t="shared" si="655"/>
        <v>21126.096096096098</v>
      </c>
      <c r="AS217" s="87">
        <f t="shared" si="655"/>
        <v>21126.096096096098</v>
      </c>
      <c r="AT217" s="87">
        <f t="shared" si="655"/>
        <v>21126.096096096098</v>
      </c>
      <c r="AU217" s="87">
        <f t="shared" si="655"/>
        <v>21126.096096096098</v>
      </c>
      <c r="AV217" s="87">
        <f t="shared" si="655"/>
        <v>21126.096096096098</v>
      </c>
      <c r="AW217" s="87">
        <f t="shared" si="655"/>
        <v>21126.096096096098</v>
      </c>
      <c r="AX217" s="87">
        <f t="shared" si="655"/>
        <v>21126.096096096098</v>
      </c>
      <c r="AY217" s="87">
        <f t="shared" si="655"/>
        <v>19023.993993993994</v>
      </c>
      <c r="AZ217" s="87">
        <f t="shared" si="655"/>
        <v>19023.993993993994</v>
      </c>
      <c r="BA217" s="87">
        <f t="shared" si="655"/>
        <v>19023.993993993994</v>
      </c>
      <c r="BB217" s="87">
        <f t="shared" si="655"/>
        <v>19023.993993993994</v>
      </c>
      <c r="BC217" s="87">
        <f t="shared" si="655"/>
        <v>19023.993993993994</v>
      </c>
      <c r="BD217" s="87">
        <f t="shared" si="655"/>
        <v>19023.993993993994</v>
      </c>
      <c r="BE217" s="87">
        <f t="shared" si="655"/>
        <v>19023.993993993994</v>
      </c>
      <c r="BF217" s="87">
        <f t="shared" si="655"/>
        <v>19023.993993993994</v>
      </c>
      <c r="BG217" s="87">
        <f t="shared" si="655"/>
        <v>19023.993993993994</v>
      </c>
      <c r="BH217" s="87">
        <f t="shared" si="655"/>
        <v>19023.993993993994</v>
      </c>
      <c r="BI217" s="87">
        <f t="shared" si="655"/>
        <v>19023.993993993994</v>
      </c>
      <c r="BJ217" s="87">
        <f t="shared" si="655"/>
        <v>19023.993993993994</v>
      </c>
      <c r="BK217" s="87">
        <f t="shared" si="655"/>
        <v>19023.993993993994</v>
      </c>
      <c r="BL217" s="87">
        <f t="shared" si="655"/>
        <v>19023.993993993994</v>
      </c>
      <c r="BM217" s="40"/>
      <c r="BN217" s="87">
        <f t="shared" si="554"/>
        <v>15830</v>
      </c>
      <c r="BO217" s="87">
        <f t="shared" si="555"/>
        <v>18120</v>
      </c>
      <c r="BP217" s="87">
        <f t="shared" si="556"/>
        <v>27130</v>
      </c>
      <c r="BQ217" s="87">
        <f t="shared" si="557"/>
        <v>34530</v>
      </c>
      <c r="BR217" s="87">
        <f t="shared" si="558"/>
        <v>39543.063063063062</v>
      </c>
      <c r="BS217" s="87">
        <f t="shared" si="559"/>
        <v>43641.261261261257</v>
      </c>
      <c r="BT217" s="87">
        <f t="shared" si="560"/>
        <v>45214.594594594593</v>
      </c>
      <c r="BU217" s="87">
        <f t="shared" si="561"/>
        <v>46984.594594594593</v>
      </c>
      <c r="BV217" s="87">
        <f t="shared" si="562"/>
        <v>64684.594594594593</v>
      </c>
      <c r="BW217" s="87">
        <f t="shared" si="563"/>
        <v>64684.594594594593</v>
      </c>
      <c r="BX217" s="87">
        <f t="shared" si="564"/>
        <v>64684.594594594593</v>
      </c>
      <c r="BY217" s="87">
        <f t="shared" si="565"/>
        <v>63813.723723723728</v>
      </c>
      <c r="BZ217" s="87">
        <f t="shared" si="566"/>
        <v>63378.288288288299</v>
      </c>
      <c r="CA217" s="87">
        <f t="shared" si="569"/>
        <v>63378.288288288299</v>
      </c>
      <c r="CB217" s="87">
        <f t="shared" si="570"/>
        <v>63378.288288288299</v>
      </c>
      <c r="CC217" s="87">
        <f t="shared" si="571"/>
        <v>59174.084084084083</v>
      </c>
      <c r="CD217" s="87">
        <f t="shared" si="572"/>
        <v>57071.981981981982</v>
      </c>
      <c r="CE217" s="87">
        <f t="shared" si="573"/>
        <v>57071.981981981982</v>
      </c>
      <c r="CF217" s="87">
        <f t="shared" si="574"/>
        <v>57071.981981981982</v>
      </c>
      <c r="CG217" s="87">
        <f t="shared" si="575"/>
        <v>57071.981981981982</v>
      </c>
      <c r="CH217" s="41"/>
      <c r="CI217" s="87">
        <f>SUM(E217:P217)</f>
        <v>95610</v>
      </c>
      <c r="CJ217" s="87">
        <f>SUM(Q217:AB217)</f>
        <v>175383.51351351355</v>
      </c>
      <c r="CK217" s="87">
        <f>SUM(AC217:AN217)</f>
        <v>257867.50750750754</v>
      </c>
      <c r="CL217" s="87">
        <f>SUM(AO217:AZ217)</f>
        <v>249308.94894894896</v>
      </c>
      <c r="CM217" s="87">
        <f>SUM(BA217:BL217)</f>
        <v>228287.92792792793</v>
      </c>
      <c r="CN217" s="41"/>
    </row>
    <row r="218" spans="1:92" s="305" customFormat="1" x14ac:dyDescent="0.3">
      <c r="A218" s="79" t="s">
        <v>144</v>
      </c>
      <c r="B218" s="85"/>
      <c r="C218" s="137"/>
      <c r="D218" s="137"/>
      <c r="E218" s="137">
        <f>E193-E217</f>
        <v>-2250</v>
      </c>
      <c r="F218" s="137">
        <f>F193-F217</f>
        <v>-5790</v>
      </c>
      <c r="G218" s="137">
        <f t="shared" ref="G218:BL218" si="656">G193-G217</f>
        <v>2210</v>
      </c>
      <c r="H218" s="137">
        <f t="shared" si="656"/>
        <v>-5501.0215805867983</v>
      </c>
      <c r="I218" s="137">
        <f t="shared" si="656"/>
        <v>4498.9784194132008</v>
      </c>
      <c r="J218" s="137">
        <f t="shared" si="656"/>
        <v>-5501.0215805867983</v>
      </c>
      <c r="K218" s="137">
        <f t="shared" si="656"/>
        <v>2728.9784194132008</v>
      </c>
      <c r="L218" s="137">
        <f t="shared" si="656"/>
        <v>-7271.0215805867983</v>
      </c>
      <c r="M218" s="137">
        <f t="shared" si="656"/>
        <v>-5346.0215805867965</v>
      </c>
      <c r="N218" s="137">
        <f t="shared" si="656"/>
        <v>-18346.021580586799</v>
      </c>
      <c r="O218" s="137">
        <f t="shared" si="656"/>
        <v>-8346.0215805867992</v>
      </c>
      <c r="P218" s="137">
        <f t="shared" si="656"/>
        <v>-17807.043161173598</v>
      </c>
      <c r="Q218" s="137">
        <f t="shared" si="656"/>
        <v>2481.9352582396059</v>
      </c>
      <c r="R218" s="137">
        <f t="shared" si="656"/>
        <v>10350.403726708075</v>
      </c>
      <c r="S218" s="137">
        <f t="shared" si="656"/>
        <v>-9649.5962732919252</v>
      </c>
      <c r="T218" s="137">
        <f t="shared" si="656"/>
        <v>-7493.6825956391167</v>
      </c>
      <c r="U218" s="137">
        <f t="shared" si="656"/>
        <v>12506.317404360889</v>
      </c>
      <c r="V218" s="137">
        <f t="shared" si="656"/>
        <v>56617.607576520619</v>
      </c>
      <c r="W218" s="137">
        <f t="shared" si="656"/>
        <v>-16415.725756812713</v>
      </c>
      <c r="X218" s="137">
        <f t="shared" si="656"/>
        <v>-18185.725756812713</v>
      </c>
      <c r="Y218" s="137">
        <f t="shared" si="656"/>
        <v>2353.252662600491</v>
      </c>
      <c r="Z218" s="137">
        <f t="shared" si="656"/>
        <v>12353.252662600491</v>
      </c>
      <c r="AA218" s="137">
        <f t="shared" si="656"/>
        <v>-17646.747337399509</v>
      </c>
      <c r="AB218" s="137">
        <f t="shared" si="656"/>
        <v>-17646.747337399509</v>
      </c>
      <c r="AC218" s="137">
        <f t="shared" si="656"/>
        <v>175076.90737321172</v>
      </c>
      <c r="AD218" s="137">
        <f t="shared" si="656"/>
        <v>15076.907373211718</v>
      </c>
      <c r="AE218" s="136">
        <f t="shared" si="656"/>
        <v>5076.9073732117213</v>
      </c>
      <c r="AF218" s="137">
        <f t="shared" si="656"/>
        <v>5076.9073732117213</v>
      </c>
      <c r="AG218" s="137">
        <f t="shared" si="656"/>
        <v>-4923.0926267882787</v>
      </c>
      <c r="AH218" s="137">
        <f t="shared" si="656"/>
        <v>-4923.0926267882787</v>
      </c>
      <c r="AI218" s="137">
        <f t="shared" si="656"/>
        <v>-14923.092626788279</v>
      </c>
      <c r="AJ218" s="137">
        <f t="shared" si="656"/>
        <v>-16540.027885027885</v>
      </c>
      <c r="AK218" s="137">
        <f t="shared" si="656"/>
        <v>-4384.1142073750743</v>
      </c>
      <c r="AL218" s="137">
        <f t="shared" si="656"/>
        <v>15615.885792624918</v>
      </c>
      <c r="AM218" s="137">
        <f t="shared" si="656"/>
        <v>-3948.6787719396416</v>
      </c>
      <c r="AN218" s="137">
        <f t="shared" si="656"/>
        <v>-13948.678771939643</v>
      </c>
      <c r="AO218" s="137">
        <f t="shared" si="656"/>
        <v>859111.79629940493</v>
      </c>
      <c r="AP218" s="137">
        <f t="shared" si="656"/>
        <v>79111.796299404989</v>
      </c>
      <c r="AQ218" s="137">
        <f t="shared" si="656"/>
        <v>69111.796299404989</v>
      </c>
      <c r="AR218" s="137">
        <f t="shared" si="656"/>
        <v>69111.796299404989</v>
      </c>
      <c r="AS218" s="137">
        <f t="shared" si="656"/>
        <v>59111.796299404989</v>
      </c>
      <c r="AT218" s="137">
        <f t="shared" si="656"/>
        <v>69111.796299404989</v>
      </c>
      <c r="AU218" s="137">
        <f t="shared" si="656"/>
        <v>49111.796299404989</v>
      </c>
      <c r="AV218" s="137">
        <f t="shared" si="656"/>
        <v>49111.796299404989</v>
      </c>
      <c r="AW218" s="137">
        <f t="shared" si="656"/>
        <v>69111.796299404989</v>
      </c>
      <c r="AX218" s="137">
        <f t="shared" si="656"/>
        <v>79111.796299404989</v>
      </c>
      <c r="AY218" s="137">
        <f t="shared" si="656"/>
        <v>61213.898401507089</v>
      </c>
      <c r="AZ218" s="137">
        <f t="shared" si="656"/>
        <v>51213.898401507089</v>
      </c>
      <c r="BA218" s="137">
        <f t="shared" si="656"/>
        <v>1479192.3737712868</v>
      </c>
      <c r="BB218" s="137">
        <f t="shared" si="656"/>
        <v>239192.37377128683</v>
      </c>
      <c r="BC218" s="137">
        <f t="shared" si="656"/>
        <v>219192.37377128683</v>
      </c>
      <c r="BD218" s="137">
        <f t="shared" si="656"/>
        <v>209192.37377128683</v>
      </c>
      <c r="BE218" s="137">
        <f t="shared" si="656"/>
        <v>199192.37377128683</v>
      </c>
      <c r="BF218" s="137">
        <f t="shared" si="656"/>
        <v>199192.37377128683</v>
      </c>
      <c r="BG218" s="137">
        <f t="shared" si="656"/>
        <v>189192.37377128683</v>
      </c>
      <c r="BH218" s="137">
        <f t="shared" si="656"/>
        <v>189192.37377128683</v>
      </c>
      <c r="BI218" s="137">
        <f t="shared" si="656"/>
        <v>199192.37377128683</v>
      </c>
      <c r="BJ218" s="137">
        <f t="shared" si="656"/>
        <v>219192.37377128683</v>
      </c>
      <c r="BK218" s="137">
        <f t="shared" si="656"/>
        <v>199192.37377128683</v>
      </c>
      <c r="BL218" s="137">
        <f t="shared" si="656"/>
        <v>189192.37377128683</v>
      </c>
      <c r="BM218" s="40"/>
      <c r="BN218" s="137">
        <f t="shared" si="554"/>
        <v>-5830</v>
      </c>
      <c r="BO218" s="137">
        <f t="shared" si="555"/>
        <v>-6503.0647417603959</v>
      </c>
      <c r="BP218" s="137">
        <f t="shared" si="556"/>
        <v>-9888.0647417603941</v>
      </c>
      <c r="BQ218" s="137">
        <f t="shared" si="557"/>
        <v>-44499.086322347197</v>
      </c>
      <c r="BR218" s="137">
        <f t="shared" si="558"/>
        <v>3182.7427116557556</v>
      </c>
      <c r="BS218" s="137">
        <f t="shared" si="559"/>
        <v>61630.242385242389</v>
      </c>
      <c r="BT218" s="137">
        <f t="shared" si="560"/>
        <v>-32248.198851024936</v>
      </c>
      <c r="BU218" s="137">
        <f t="shared" si="561"/>
        <v>-22940.242012198527</v>
      </c>
      <c r="BV218" s="137">
        <f t="shared" si="562"/>
        <v>195230.72211963517</v>
      </c>
      <c r="BW218" s="137">
        <f t="shared" si="563"/>
        <v>-4769.2778803648362</v>
      </c>
      <c r="BX218" s="137">
        <f t="shared" si="564"/>
        <v>-35847.234719191241</v>
      </c>
      <c r="BY218" s="137">
        <f t="shared" si="565"/>
        <v>-2281.4717512543666</v>
      </c>
      <c r="BZ218" s="137">
        <f t="shared" si="566"/>
        <v>1007335.3888982148</v>
      </c>
      <c r="CA218" s="137">
        <f t="shared" si="569"/>
        <v>197335.38889821497</v>
      </c>
      <c r="CB218" s="137">
        <f t="shared" si="570"/>
        <v>167335.38889821497</v>
      </c>
      <c r="CC218" s="137">
        <f t="shared" si="571"/>
        <v>191539.59310241917</v>
      </c>
      <c r="CD218" s="137">
        <f t="shared" si="572"/>
        <v>1937577.1213138604</v>
      </c>
      <c r="CE218" s="137">
        <f t="shared" si="573"/>
        <v>607577.12131386052</v>
      </c>
      <c r="CF218" s="137">
        <f t="shared" si="574"/>
        <v>577577.12131386052</v>
      </c>
      <c r="CG218" s="137">
        <f t="shared" si="575"/>
        <v>607577.12131386052</v>
      </c>
      <c r="CH218" s="41"/>
      <c r="CI218" s="137">
        <f>SUM(E218:P218)</f>
        <v>-66720.215805867978</v>
      </c>
      <c r="CJ218" s="137">
        <f>SUM(Q218:AB218)</f>
        <v>9624.5442336746928</v>
      </c>
      <c r="CK218" s="137">
        <f>SUM(AC218:AN218)</f>
        <v>152332.73776882474</v>
      </c>
      <c r="CL218" s="137">
        <f>SUM(AO218:AZ218)</f>
        <v>1563545.7597970637</v>
      </c>
      <c r="CM218" s="137">
        <f>SUM(BA218:BL218)</f>
        <v>3730308.4852554435</v>
      </c>
      <c r="CN218" s="41"/>
    </row>
    <row r="219" spans="1:92" s="303" customFormat="1" x14ac:dyDescent="0.3">
      <c r="A219" s="98" t="s">
        <v>134</v>
      </c>
      <c r="B219" s="81"/>
      <c r="C219" s="116"/>
      <c r="D219" s="116"/>
      <c r="E219" s="116" t="str">
        <f t="shared" ref="E219:AJ219" si="657">IF(E187&gt;E191,E218/E187,"-")</f>
        <v>-</v>
      </c>
      <c r="F219" s="116" t="str">
        <f t="shared" si="657"/>
        <v>-</v>
      </c>
      <c r="G219" s="116">
        <f t="shared" si="657"/>
        <v>0.221</v>
      </c>
      <c r="H219" s="116">
        <f t="shared" si="657"/>
        <v>-8.1415119392684616</v>
      </c>
      <c r="I219" s="116">
        <f t="shared" si="657"/>
        <v>0.42142329498300873</v>
      </c>
      <c r="J219" s="116">
        <f t="shared" si="657"/>
        <v>-8.1415119392684616</v>
      </c>
      <c r="K219" s="116">
        <f t="shared" si="657"/>
        <v>0.2556258266285783</v>
      </c>
      <c r="L219" s="116">
        <f t="shared" si="657"/>
        <v>-10.761111939268462</v>
      </c>
      <c r="M219" s="116">
        <f t="shared" si="657"/>
        <v>-0.39091462150535861</v>
      </c>
      <c r="N219" s="116" t="str">
        <f t="shared" si="657"/>
        <v>-</v>
      </c>
      <c r="O219" s="116">
        <f t="shared" si="657"/>
        <v>-0.78177923666256099</v>
      </c>
      <c r="P219" s="116" t="str">
        <f t="shared" si="657"/>
        <v>-</v>
      </c>
      <c r="Q219" s="116">
        <f t="shared" si="657"/>
        <v>0.11267681540474285</v>
      </c>
      <c r="R219" s="116">
        <f t="shared" si="657"/>
        <v>0.32317716277485131</v>
      </c>
      <c r="S219" s="116">
        <f t="shared" si="657"/>
        <v>-0.80232598227371066</v>
      </c>
      <c r="T219" s="116">
        <f t="shared" si="657"/>
        <v>-0.50874542392412347</v>
      </c>
      <c r="U219" s="116">
        <f t="shared" si="657"/>
        <v>0.36010408090377655</v>
      </c>
      <c r="V219" s="116">
        <f t="shared" si="657"/>
        <v>0.69828382677708767</v>
      </c>
      <c r="W219" s="116" t="str">
        <f t="shared" si="657"/>
        <v>-</v>
      </c>
      <c r="X219" s="116" t="str">
        <f t="shared" si="657"/>
        <v>-</v>
      </c>
      <c r="Y219" s="116">
        <f t="shared" si="657"/>
        <v>8.7949846986078953E-2</v>
      </c>
      <c r="Z219" s="116">
        <f t="shared" si="657"/>
        <v>0.33608113861486627</v>
      </c>
      <c r="AA219" s="116" t="str">
        <f t="shared" si="657"/>
        <v>-</v>
      </c>
      <c r="AB219" s="116" t="str">
        <f t="shared" si="657"/>
        <v>-</v>
      </c>
      <c r="AC219" s="116">
        <f t="shared" si="657"/>
        <v>0.84346947562615027</v>
      </c>
      <c r="AD219" s="116">
        <f t="shared" si="657"/>
        <v>0.31695771182320087</v>
      </c>
      <c r="AE219" s="116">
        <f t="shared" si="657"/>
        <v>0.13514069986247029</v>
      </c>
      <c r="AF219" s="116">
        <f t="shared" si="657"/>
        <v>0.13514069986247029</v>
      </c>
      <c r="AG219" s="116">
        <f t="shared" si="657"/>
        <v>-0.17858277175604542</v>
      </c>
      <c r="AH219" s="116">
        <f t="shared" si="657"/>
        <v>-0.17858277175604542</v>
      </c>
      <c r="AI219" s="116">
        <f t="shared" si="657"/>
        <v>-0.84946834952487127</v>
      </c>
      <c r="AJ219" s="116">
        <f t="shared" si="657"/>
        <v>-1.0643148378191856</v>
      </c>
      <c r="AK219" s="116">
        <f t="shared" ref="AK219:BL219" si="658">IF(AK187&gt;AK191,AK218/AK187,"-")</f>
        <v>-0.15522701021328014</v>
      </c>
      <c r="AL219" s="116">
        <f t="shared" si="658"/>
        <v>0.32369062987513841</v>
      </c>
      <c r="AM219" s="116">
        <f t="shared" si="658"/>
        <v>-0.13980967900647534</v>
      </c>
      <c r="AN219" s="116">
        <f t="shared" si="658"/>
        <v>-0.76459424379521013</v>
      </c>
      <c r="AO219" s="116">
        <f t="shared" si="658"/>
        <v>0.94689116660941264</v>
      </c>
      <c r="AP219" s="116">
        <f t="shared" si="658"/>
        <v>0.62147270978301172</v>
      </c>
      <c r="AQ219" s="116">
        <f t="shared" si="658"/>
        <v>0.58920195001796893</v>
      </c>
      <c r="AR219" s="116">
        <f t="shared" si="658"/>
        <v>0.58920195001796893</v>
      </c>
      <c r="AS219" s="116">
        <f t="shared" si="658"/>
        <v>0.55091598566196098</v>
      </c>
      <c r="AT219" s="116">
        <f t="shared" si="658"/>
        <v>0.58920195001796893</v>
      </c>
      <c r="AU219" s="116">
        <f t="shared" si="658"/>
        <v>0.50476012863277364</v>
      </c>
      <c r="AV219" s="116">
        <f t="shared" si="658"/>
        <v>0.50476012863277364</v>
      </c>
      <c r="AW219" s="116">
        <f t="shared" si="658"/>
        <v>0.58920195001796893</v>
      </c>
      <c r="AX219" s="116">
        <f t="shared" si="658"/>
        <v>0.62147270978301172</v>
      </c>
      <c r="AY219" s="116">
        <f t="shared" si="658"/>
        <v>0.57050736545485203</v>
      </c>
      <c r="AZ219" s="116">
        <f t="shared" si="658"/>
        <v>0.52636506690437856</v>
      </c>
      <c r="BA219" s="116">
        <f t="shared" si="658"/>
        <v>0.94803599219708312</v>
      </c>
      <c r="BB219" s="116">
        <f t="shared" si="658"/>
        <v>0.74684538645887022</v>
      </c>
      <c r="BC219" s="116">
        <f t="shared" si="658"/>
        <v>0.72998360301868692</v>
      </c>
      <c r="BD219" s="116">
        <f t="shared" si="658"/>
        <v>0.72068136215434009</v>
      </c>
      <c r="BE219" s="116">
        <f t="shared" si="658"/>
        <v>0.71071531625242157</v>
      </c>
      <c r="BF219" s="116">
        <f t="shared" si="658"/>
        <v>0.71071531625242157</v>
      </c>
      <c r="BG219" s="116">
        <f t="shared" si="658"/>
        <v>0.70001178295376121</v>
      </c>
      <c r="BH219" s="116">
        <f t="shared" si="658"/>
        <v>0.70001178295376121</v>
      </c>
      <c r="BI219" s="116">
        <f t="shared" si="658"/>
        <v>0.71071531625242157</v>
      </c>
      <c r="BJ219" s="116">
        <f t="shared" si="658"/>
        <v>0.72998360301868692</v>
      </c>
      <c r="BK219" s="116">
        <f t="shared" si="658"/>
        <v>0.71071531625242157</v>
      </c>
      <c r="BL219" s="116">
        <f t="shared" si="658"/>
        <v>0.70001178295376121</v>
      </c>
      <c r="BM219" s="40"/>
      <c r="BN219" s="116"/>
      <c r="BO219" s="116"/>
      <c r="BP219" s="116"/>
      <c r="BQ219" s="116"/>
      <c r="BR219" s="116"/>
      <c r="BS219" s="116"/>
      <c r="BT219" s="116"/>
      <c r="BU219" s="116"/>
      <c r="BV219" s="116"/>
      <c r="BW219" s="116"/>
      <c r="BX219" s="116"/>
      <c r="BY219" s="116"/>
      <c r="BZ219" s="116"/>
      <c r="CA219" s="116"/>
      <c r="CB219" s="116"/>
      <c r="CC219" s="116"/>
      <c r="CD219" s="116"/>
      <c r="CE219" s="116"/>
      <c r="CF219" s="116"/>
      <c r="CG219" s="116"/>
      <c r="CH219" s="40"/>
      <c r="CI219" s="116">
        <f t="shared" ref="CI219:CM219" si="659">IF(CI187&gt;CI191,CI218/CI187,"-")</f>
        <v>-1.1165300700213094</v>
      </c>
      <c r="CJ219" s="116">
        <f t="shared" si="659"/>
        <v>3.3674528288034383E-2</v>
      </c>
      <c r="CK219" s="116">
        <f t="shared" si="659"/>
        <v>0.28132324918624979</v>
      </c>
      <c r="CL219" s="116">
        <f t="shared" si="659"/>
        <v>0.73146027452890838</v>
      </c>
      <c r="CM219" s="116">
        <f t="shared" si="659"/>
        <v>0.79313535199661767</v>
      </c>
      <c r="CN219" s="40"/>
    </row>
    <row r="220" spans="1:92" s="305" customFormat="1" x14ac:dyDescent="0.3">
      <c r="A220" s="84" t="s">
        <v>145</v>
      </c>
      <c r="B220" s="85"/>
      <c r="C220" s="137"/>
      <c r="D220" s="137"/>
      <c r="E220" s="137">
        <f t="shared" ref="E220:AJ220" si="660">E218-E216</f>
        <v>-2250</v>
      </c>
      <c r="F220" s="137">
        <f t="shared" si="660"/>
        <v>-5790</v>
      </c>
      <c r="G220" s="137">
        <f t="shared" si="660"/>
        <v>2210</v>
      </c>
      <c r="H220" s="137">
        <f t="shared" si="660"/>
        <v>-5501.0215805867983</v>
      </c>
      <c r="I220" s="137">
        <f t="shared" si="660"/>
        <v>4498.9784194132008</v>
      </c>
      <c r="J220" s="137">
        <f t="shared" si="660"/>
        <v>-5501.0215805867983</v>
      </c>
      <c r="K220" s="137">
        <f t="shared" si="660"/>
        <v>2728.9784194132008</v>
      </c>
      <c r="L220" s="137">
        <f t="shared" si="660"/>
        <v>-7271.0215805867983</v>
      </c>
      <c r="M220" s="137">
        <f t="shared" si="660"/>
        <v>-1179.3549139201295</v>
      </c>
      <c r="N220" s="137">
        <f t="shared" si="660"/>
        <v>-14179.354913920131</v>
      </c>
      <c r="O220" s="137">
        <f t="shared" si="660"/>
        <v>-4179.3549139201323</v>
      </c>
      <c r="P220" s="137">
        <f t="shared" si="660"/>
        <v>-13640.376494506931</v>
      </c>
      <c r="Q220" s="137">
        <f t="shared" si="660"/>
        <v>6648.6019249062729</v>
      </c>
      <c r="R220" s="137">
        <f t="shared" si="660"/>
        <v>16318.872195176544</v>
      </c>
      <c r="S220" s="137">
        <f t="shared" si="660"/>
        <v>-3681.1278048234562</v>
      </c>
      <c r="T220" s="137">
        <f t="shared" si="660"/>
        <v>-1525.2141271706478</v>
      </c>
      <c r="U220" s="137">
        <f t="shared" si="660"/>
        <v>18474.785872829358</v>
      </c>
      <c r="V220" s="137">
        <f t="shared" si="660"/>
        <v>62586.076044989088</v>
      </c>
      <c r="W220" s="137">
        <f t="shared" si="660"/>
        <v>-10447.257288344244</v>
      </c>
      <c r="X220" s="137">
        <f t="shared" si="660"/>
        <v>-12217.257288344244</v>
      </c>
      <c r="Y220" s="137">
        <f t="shared" si="660"/>
        <v>8321.7211310689599</v>
      </c>
      <c r="Z220" s="137">
        <f t="shared" si="660"/>
        <v>18321.72113106896</v>
      </c>
      <c r="AA220" s="137">
        <f t="shared" si="660"/>
        <v>-11678.27886893104</v>
      </c>
      <c r="AB220" s="137">
        <f t="shared" si="660"/>
        <v>-11678.27886893104</v>
      </c>
      <c r="AC220" s="137">
        <f t="shared" si="660"/>
        <v>181045.37584168019</v>
      </c>
      <c r="AD220" s="136">
        <f t="shared" si="660"/>
        <v>21045.375841680187</v>
      </c>
      <c r="AE220" s="136">
        <f t="shared" si="660"/>
        <v>11045.37584168019</v>
      </c>
      <c r="AF220" s="137">
        <f t="shared" si="660"/>
        <v>11045.37584168019</v>
      </c>
      <c r="AG220" s="137">
        <f t="shared" si="660"/>
        <v>1045.3758416801902</v>
      </c>
      <c r="AH220" s="137">
        <f t="shared" si="660"/>
        <v>1045.3758416801902</v>
      </c>
      <c r="AI220" s="137">
        <f t="shared" si="660"/>
        <v>-8954.6241583198098</v>
      </c>
      <c r="AJ220" s="137">
        <f t="shared" si="660"/>
        <v>-10571.559416559416</v>
      </c>
      <c r="AK220" s="137">
        <f t="shared" ref="AK220:BL220" si="661">AK218-AK216</f>
        <v>1584.3542610933946</v>
      </c>
      <c r="AL220" s="137">
        <f t="shared" si="661"/>
        <v>21584.354261093387</v>
      </c>
      <c r="AM220" s="137">
        <f t="shared" si="661"/>
        <v>2455.225131964261</v>
      </c>
      <c r="AN220" s="137">
        <f t="shared" si="661"/>
        <v>-7544.7748680357408</v>
      </c>
      <c r="AO220" s="137">
        <f t="shared" si="661"/>
        <v>865515.70020330884</v>
      </c>
      <c r="AP220" s="137">
        <f t="shared" si="661"/>
        <v>85515.700203308894</v>
      </c>
      <c r="AQ220" s="137">
        <f t="shared" si="661"/>
        <v>75515.700203308894</v>
      </c>
      <c r="AR220" s="137">
        <f t="shared" si="661"/>
        <v>75515.700203308894</v>
      </c>
      <c r="AS220" s="137">
        <f t="shared" si="661"/>
        <v>65515.700203308894</v>
      </c>
      <c r="AT220" s="137">
        <f t="shared" si="661"/>
        <v>75515.700203308894</v>
      </c>
      <c r="AU220" s="137">
        <f t="shared" si="661"/>
        <v>55515.700203308894</v>
      </c>
      <c r="AV220" s="137">
        <f t="shared" si="661"/>
        <v>55515.700203308894</v>
      </c>
      <c r="AW220" s="137">
        <f t="shared" si="661"/>
        <v>75515.700203308894</v>
      </c>
      <c r="AX220" s="137">
        <f t="shared" si="661"/>
        <v>85515.700203308894</v>
      </c>
      <c r="AY220" s="137">
        <f t="shared" si="661"/>
        <v>69719.904407513095</v>
      </c>
      <c r="AZ220" s="137">
        <f t="shared" si="661"/>
        <v>59719.904407513095</v>
      </c>
      <c r="BA220" s="137">
        <f t="shared" si="661"/>
        <v>1487698.3797772927</v>
      </c>
      <c r="BB220" s="137">
        <f t="shared" si="661"/>
        <v>247698.37977729284</v>
      </c>
      <c r="BC220" s="137">
        <f t="shared" si="661"/>
        <v>227698.37977729284</v>
      </c>
      <c r="BD220" s="137">
        <f t="shared" si="661"/>
        <v>217698.37977729284</v>
      </c>
      <c r="BE220" s="137">
        <f t="shared" si="661"/>
        <v>207698.37977729284</v>
      </c>
      <c r="BF220" s="137">
        <f t="shared" si="661"/>
        <v>207698.37977729284</v>
      </c>
      <c r="BG220" s="137">
        <f t="shared" si="661"/>
        <v>197698.37977729284</v>
      </c>
      <c r="BH220" s="137">
        <f t="shared" si="661"/>
        <v>197698.37977729284</v>
      </c>
      <c r="BI220" s="137">
        <f t="shared" si="661"/>
        <v>207698.37977729284</v>
      </c>
      <c r="BJ220" s="137">
        <f t="shared" si="661"/>
        <v>227698.37977729284</v>
      </c>
      <c r="BK220" s="137">
        <f t="shared" si="661"/>
        <v>207698.37977729284</v>
      </c>
      <c r="BL220" s="137">
        <f t="shared" si="661"/>
        <v>197698.37977729284</v>
      </c>
      <c r="BM220" s="40"/>
      <c r="BN220" s="137">
        <f t="shared" si="554"/>
        <v>-5830</v>
      </c>
      <c r="BO220" s="137">
        <f t="shared" si="555"/>
        <v>-6503.0647417603959</v>
      </c>
      <c r="BP220" s="137">
        <f t="shared" si="556"/>
        <v>-5721.3980750937271</v>
      </c>
      <c r="BQ220" s="137">
        <f t="shared" si="557"/>
        <v>-31999.086322347193</v>
      </c>
      <c r="BR220" s="137">
        <f t="shared" si="558"/>
        <v>19286.346315259361</v>
      </c>
      <c r="BS220" s="137">
        <f t="shared" si="559"/>
        <v>79535.647790647796</v>
      </c>
      <c r="BT220" s="137">
        <f t="shared" si="560"/>
        <v>-14342.793445619529</v>
      </c>
      <c r="BU220" s="137">
        <f t="shared" si="561"/>
        <v>-5034.8366067931202</v>
      </c>
      <c r="BV220" s="137">
        <f t="shared" si="562"/>
        <v>213136.12752504056</v>
      </c>
      <c r="BW220" s="137">
        <f t="shared" si="563"/>
        <v>13136.127525040571</v>
      </c>
      <c r="BX220" s="137">
        <f t="shared" si="564"/>
        <v>-17941.829313785831</v>
      </c>
      <c r="BY220" s="137">
        <f t="shared" si="565"/>
        <v>16494.804525021907</v>
      </c>
      <c r="BZ220" s="137">
        <f t="shared" si="566"/>
        <v>1026547.1006099265</v>
      </c>
      <c r="CA220" s="137">
        <f t="shared" si="569"/>
        <v>216547.10060992668</v>
      </c>
      <c r="CB220" s="137">
        <f t="shared" si="570"/>
        <v>186547.10060992668</v>
      </c>
      <c r="CC220" s="137">
        <f t="shared" si="571"/>
        <v>214955.50901833508</v>
      </c>
      <c r="CD220" s="137">
        <f t="shared" si="572"/>
        <v>1963095.1393318782</v>
      </c>
      <c r="CE220" s="137">
        <f t="shared" si="573"/>
        <v>633095.13933187851</v>
      </c>
      <c r="CF220" s="137">
        <f t="shared" si="574"/>
        <v>603095.13933187851</v>
      </c>
      <c r="CG220" s="137">
        <f t="shared" si="575"/>
        <v>633095.13933187851</v>
      </c>
      <c r="CH220" s="41"/>
      <c r="CI220" s="137">
        <f>SUM(E220:P220)</f>
        <v>-50053.549139201321</v>
      </c>
      <c r="CJ220" s="137">
        <f>SUM(Q220:AB220)</f>
        <v>79444.364053494501</v>
      </c>
      <c r="CK220" s="137">
        <f>SUM(AC220:AN220)</f>
        <v>224825.23026131719</v>
      </c>
      <c r="CL220" s="137">
        <f>SUM(AO220:AZ220)</f>
        <v>1644596.8108481145</v>
      </c>
      <c r="CM220" s="137">
        <f>SUM(BA220:BL220)</f>
        <v>3832380.5573275127</v>
      </c>
      <c r="CN220" s="41"/>
    </row>
    <row r="221" spans="1:92" s="303" customFormat="1" x14ac:dyDescent="0.3">
      <c r="A221" s="98" t="s">
        <v>134</v>
      </c>
      <c r="B221" s="81"/>
      <c r="C221" s="116"/>
      <c r="D221" s="116"/>
      <c r="E221" s="116" t="str">
        <f t="shared" ref="E221:AJ221" si="662">IF(E187&gt;E191,E220/E187,"-")</f>
        <v>-</v>
      </c>
      <c r="F221" s="116" t="str">
        <f t="shared" si="662"/>
        <v>-</v>
      </c>
      <c r="G221" s="116">
        <f t="shared" si="662"/>
        <v>0.221</v>
      </c>
      <c r="H221" s="116">
        <f t="shared" si="662"/>
        <v>-8.1415119392684616</v>
      </c>
      <c r="I221" s="116">
        <f t="shared" si="662"/>
        <v>0.42142329498300873</v>
      </c>
      <c r="J221" s="116">
        <f t="shared" si="662"/>
        <v>-8.1415119392684616</v>
      </c>
      <c r="K221" s="116">
        <f t="shared" si="662"/>
        <v>0.2556258266285783</v>
      </c>
      <c r="L221" s="116">
        <f t="shared" si="662"/>
        <v>-10.761111939268462</v>
      </c>
      <c r="M221" s="116">
        <f t="shared" si="662"/>
        <v>-8.6237414654238717E-2</v>
      </c>
      <c r="N221" s="116" t="str">
        <f t="shared" si="662"/>
        <v>-</v>
      </c>
      <c r="O221" s="116">
        <f t="shared" si="662"/>
        <v>-0.3914838780127719</v>
      </c>
      <c r="P221" s="116" t="str">
        <f t="shared" si="662"/>
        <v>-</v>
      </c>
      <c r="Q221" s="116">
        <f t="shared" si="662"/>
        <v>0.30183836959697191</v>
      </c>
      <c r="R221" s="116">
        <f t="shared" si="662"/>
        <v>0.50953440609411993</v>
      </c>
      <c r="S221" s="116">
        <f t="shared" si="662"/>
        <v>-0.30607130062577054</v>
      </c>
      <c r="T221" s="116">
        <f t="shared" si="662"/>
        <v>-0.1035466471657137</v>
      </c>
      <c r="U221" s="116">
        <f t="shared" si="662"/>
        <v>0.53195881501531994</v>
      </c>
      <c r="V221" s="116">
        <f t="shared" si="662"/>
        <v>0.77189493788819874</v>
      </c>
      <c r="W221" s="116" t="str">
        <f t="shared" si="662"/>
        <v>-</v>
      </c>
      <c r="X221" s="116" t="str">
        <f t="shared" si="662"/>
        <v>-</v>
      </c>
      <c r="Y221" s="116">
        <f t="shared" si="662"/>
        <v>0.31101382005005201</v>
      </c>
      <c r="Z221" s="116">
        <f t="shared" si="662"/>
        <v>0.49845858959525841</v>
      </c>
      <c r="AA221" s="116" t="str">
        <f t="shared" si="662"/>
        <v>-</v>
      </c>
      <c r="AB221" s="116" t="str">
        <f t="shared" si="662"/>
        <v>-</v>
      </c>
      <c r="AC221" s="116">
        <f t="shared" si="662"/>
        <v>0.87222381590392795</v>
      </c>
      <c r="AD221" s="116">
        <f t="shared" si="662"/>
        <v>0.44243119667168573</v>
      </c>
      <c r="AE221" s="116">
        <f t="shared" si="662"/>
        <v>0.29401360154112738</v>
      </c>
      <c r="AF221" s="116">
        <f t="shared" si="662"/>
        <v>0.29401360154112738</v>
      </c>
      <c r="AG221" s="116">
        <f t="shared" si="662"/>
        <v>3.7920496217810823E-2</v>
      </c>
      <c r="AH221" s="116">
        <f t="shared" si="662"/>
        <v>3.7920496217810823E-2</v>
      </c>
      <c r="AI221" s="116">
        <f t="shared" si="662"/>
        <v>-0.50972475978128151</v>
      </c>
      <c r="AJ221" s="116">
        <f t="shared" si="662"/>
        <v>-0.68025686680469288</v>
      </c>
      <c r="AK221" s="116">
        <f t="shared" ref="AK221:BL221" si="663">IF(AK187&gt;AK191,AK220/AK187,"-")</f>
        <v>5.6096753742062778E-2</v>
      </c>
      <c r="AL221" s="116">
        <f t="shared" si="663"/>
        <v>0.44740678300305625</v>
      </c>
      <c r="AM221" s="116">
        <f t="shared" si="663"/>
        <v>8.6931416155672403E-2</v>
      </c>
      <c r="AN221" s="116">
        <f t="shared" si="663"/>
        <v>-0.41356543721084804</v>
      </c>
      <c r="AO221" s="116">
        <f t="shared" si="663"/>
        <v>0.95394938658094808</v>
      </c>
      <c r="AP221" s="116">
        <f t="shared" si="663"/>
        <v>0.67177938588586616</v>
      </c>
      <c r="AQ221" s="116">
        <f t="shared" si="663"/>
        <v>0.64379744412959206</v>
      </c>
      <c r="AR221" s="116">
        <f t="shared" si="663"/>
        <v>0.64379744412959206</v>
      </c>
      <c r="AS221" s="116">
        <f t="shared" si="663"/>
        <v>0.61059972481673286</v>
      </c>
      <c r="AT221" s="116">
        <f t="shared" si="663"/>
        <v>0.64379744412959206</v>
      </c>
      <c r="AU221" s="116">
        <f t="shared" si="663"/>
        <v>0.57057802986734152</v>
      </c>
      <c r="AV221" s="116">
        <f t="shared" si="663"/>
        <v>0.57057802986734152</v>
      </c>
      <c r="AW221" s="116">
        <f t="shared" si="663"/>
        <v>0.64379744412959206</v>
      </c>
      <c r="AX221" s="116">
        <f t="shared" si="663"/>
        <v>0.67177938588586616</v>
      </c>
      <c r="AY221" s="116">
        <f t="shared" si="663"/>
        <v>0.64978248440251507</v>
      </c>
      <c r="AZ221" s="116">
        <f t="shared" si="663"/>
        <v>0.61378790641055136</v>
      </c>
      <c r="BA221" s="116">
        <f t="shared" si="663"/>
        <v>0.95348761565494244</v>
      </c>
      <c r="BB221" s="116">
        <f t="shared" si="663"/>
        <v>0.77340422377720119</v>
      </c>
      <c r="BC221" s="116">
        <f t="shared" si="663"/>
        <v>0.75831143580196525</v>
      </c>
      <c r="BD221" s="116">
        <f t="shared" si="663"/>
        <v>0.74998510724020806</v>
      </c>
      <c r="BE221" s="116">
        <f t="shared" si="663"/>
        <v>0.74106461444164262</v>
      </c>
      <c r="BF221" s="116">
        <f t="shared" si="663"/>
        <v>0.74106461444164262</v>
      </c>
      <c r="BG221" s="116">
        <f t="shared" si="663"/>
        <v>0.73148400517598344</v>
      </c>
      <c r="BH221" s="116">
        <f t="shared" si="663"/>
        <v>0.73148400517598344</v>
      </c>
      <c r="BI221" s="116">
        <f t="shared" si="663"/>
        <v>0.74106461444164262</v>
      </c>
      <c r="BJ221" s="116">
        <f t="shared" si="663"/>
        <v>0.75831143580196525</v>
      </c>
      <c r="BK221" s="116">
        <f t="shared" si="663"/>
        <v>0.74106461444164262</v>
      </c>
      <c r="BL221" s="104">
        <f t="shared" si="663"/>
        <v>0.73148400517598344</v>
      </c>
      <c r="BM221" s="40"/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H221" s="40"/>
      <c r="CI221" s="116">
        <f t="shared" ref="CI221:CM221" si="664">IF(CI187&gt;CI191,CI220/CI187,"-")</f>
        <v>-0.83762158215759797</v>
      </c>
      <c r="CJ221" s="116">
        <f t="shared" si="664"/>
        <v>0.2779613683195552</v>
      </c>
      <c r="CK221" s="116">
        <f t="shared" si="664"/>
        <v>0.41520007585069807</v>
      </c>
      <c r="CL221" s="116">
        <f t="shared" si="664"/>
        <v>0.76937769631281128</v>
      </c>
      <c r="CM221" s="116">
        <f t="shared" si="664"/>
        <v>0.8148378383008732</v>
      </c>
      <c r="CN221" s="40"/>
    </row>
    <row r="222" spans="1:92" s="303" customFormat="1" x14ac:dyDescent="0.3">
      <c r="A222" s="80" t="s">
        <v>148</v>
      </c>
      <c r="B222" s="81"/>
      <c r="C222" s="82"/>
      <c r="D222" s="82"/>
      <c r="E222" s="82">
        <f t="shared" ref="E222:AJ222" si="665">E290+E294</f>
        <v>-14.604631754642186</v>
      </c>
      <c r="F222" s="82">
        <f t="shared" ca="1" si="665"/>
        <v>0</v>
      </c>
      <c r="G222" s="82">
        <f t="shared" ca="1" si="665"/>
        <v>0</v>
      </c>
      <c r="H222" s="82">
        <f t="shared" ca="1" si="665"/>
        <v>0</v>
      </c>
      <c r="I222" s="82">
        <f t="shared" ca="1" si="665"/>
        <v>0</v>
      </c>
      <c r="J222" s="82">
        <f t="shared" ca="1" si="665"/>
        <v>0</v>
      </c>
      <c r="K222" s="82">
        <f t="shared" ca="1" si="665"/>
        <v>0</v>
      </c>
      <c r="L222" s="82">
        <f t="shared" ca="1" si="665"/>
        <v>0</v>
      </c>
      <c r="M222" s="82">
        <f t="shared" ca="1" si="665"/>
        <v>0</v>
      </c>
      <c r="N222" s="82">
        <f t="shared" ca="1" si="665"/>
        <v>0</v>
      </c>
      <c r="O222" s="82">
        <f t="shared" ca="1" si="665"/>
        <v>0</v>
      </c>
      <c r="P222" s="82">
        <f t="shared" ca="1" si="665"/>
        <v>0</v>
      </c>
      <c r="Q222" s="82">
        <f t="shared" ca="1" si="665"/>
        <v>0</v>
      </c>
      <c r="R222" s="82">
        <f t="shared" ca="1" si="665"/>
        <v>0</v>
      </c>
      <c r="S222" s="82">
        <f t="shared" ca="1" si="665"/>
        <v>0</v>
      </c>
      <c r="T222" s="82">
        <f t="shared" ca="1" si="665"/>
        <v>0</v>
      </c>
      <c r="U222" s="82">
        <f t="shared" ca="1" si="665"/>
        <v>0</v>
      </c>
      <c r="V222" s="82">
        <f t="shared" ca="1" si="665"/>
        <v>0</v>
      </c>
      <c r="W222" s="82">
        <f t="shared" ca="1" si="665"/>
        <v>0</v>
      </c>
      <c r="X222" s="82">
        <f t="shared" ca="1" si="665"/>
        <v>0</v>
      </c>
      <c r="Y222" s="82">
        <f t="shared" ca="1" si="665"/>
        <v>0</v>
      </c>
      <c r="Z222" s="82">
        <f t="shared" ca="1" si="665"/>
        <v>0</v>
      </c>
      <c r="AA222" s="82">
        <f t="shared" ca="1" si="665"/>
        <v>0</v>
      </c>
      <c r="AB222" s="82">
        <f t="shared" ca="1" si="665"/>
        <v>0</v>
      </c>
      <c r="AC222" s="82">
        <f t="shared" ca="1" si="665"/>
        <v>0</v>
      </c>
      <c r="AD222" s="82">
        <f t="shared" ca="1" si="665"/>
        <v>0</v>
      </c>
      <c r="AE222" s="82">
        <f t="shared" ca="1" si="665"/>
        <v>0</v>
      </c>
      <c r="AF222" s="82">
        <f t="shared" ca="1" si="665"/>
        <v>0</v>
      </c>
      <c r="AG222" s="82">
        <f t="shared" ca="1" si="665"/>
        <v>0</v>
      </c>
      <c r="AH222" s="82">
        <f t="shared" ca="1" si="665"/>
        <v>0</v>
      </c>
      <c r="AI222" s="82">
        <f t="shared" ca="1" si="665"/>
        <v>0</v>
      </c>
      <c r="AJ222" s="82">
        <f t="shared" ca="1" si="665"/>
        <v>0</v>
      </c>
      <c r="AK222" s="82">
        <f t="shared" ref="AK222:BL222" ca="1" si="666">AK290+AK294</f>
        <v>0</v>
      </c>
      <c r="AL222" s="82">
        <f t="shared" ca="1" si="666"/>
        <v>0</v>
      </c>
      <c r="AM222" s="82">
        <f t="shared" ca="1" si="666"/>
        <v>0</v>
      </c>
      <c r="AN222" s="82">
        <f t="shared" ca="1" si="666"/>
        <v>0</v>
      </c>
      <c r="AO222" s="82">
        <f t="shared" ca="1" si="666"/>
        <v>0</v>
      </c>
      <c r="AP222" s="82">
        <f t="shared" ca="1" si="666"/>
        <v>0</v>
      </c>
      <c r="AQ222" s="82">
        <f t="shared" ca="1" si="666"/>
        <v>0</v>
      </c>
      <c r="AR222" s="82">
        <f t="shared" ca="1" si="666"/>
        <v>0</v>
      </c>
      <c r="AS222" s="82">
        <f t="shared" ca="1" si="666"/>
        <v>0</v>
      </c>
      <c r="AT222" s="82">
        <f t="shared" ca="1" si="666"/>
        <v>0</v>
      </c>
      <c r="AU222" s="82">
        <f t="shared" ca="1" si="666"/>
        <v>0</v>
      </c>
      <c r="AV222" s="82">
        <f t="shared" ca="1" si="666"/>
        <v>0</v>
      </c>
      <c r="AW222" s="82">
        <f t="shared" ca="1" si="666"/>
        <v>0</v>
      </c>
      <c r="AX222" s="82">
        <f t="shared" ca="1" si="666"/>
        <v>0</v>
      </c>
      <c r="AY222" s="82">
        <f t="shared" ca="1" si="666"/>
        <v>0</v>
      </c>
      <c r="AZ222" s="82">
        <f t="shared" ca="1" si="666"/>
        <v>0</v>
      </c>
      <c r="BA222" s="82">
        <f t="shared" ca="1" si="666"/>
        <v>0</v>
      </c>
      <c r="BB222" s="116">
        <f t="shared" ca="1" si="666"/>
        <v>0</v>
      </c>
      <c r="BC222" s="116">
        <f t="shared" ca="1" si="666"/>
        <v>0</v>
      </c>
      <c r="BD222" s="116">
        <f t="shared" ca="1" si="666"/>
        <v>0</v>
      </c>
      <c r="BE222" s="116">
        <f t="shared" ca="1" si="666"/>
        <v>0</v>
      </c>
      <c r="BF222" s="116">
        <f t="shared" ca="1" si="666"/>
        <v>0</v>
      </c>
      <c r="BG222" s="116">
        <f t="shared" ca="1" si="666"/>
        <v>0</v>
      </c>
      <c r="BH222" s="116">
        <f t="shared" ca="1" si="666"/>
        <v>0</v>
      </c>
      <c r="BI222" s="116">
        <f t="shared" ca="1" si="666"/>
        <v>0</v>
      </c>
      <c r="BJ222" s="116">
        <f t="shared" ca="1" si="666"/>
        <v>0</v>
      </c>
      <c r="BK222" s="116">
        <f t="shared" ca="1" si="666"/>
        <v>0</v>
      </c>
      <c r="BL222" s="104">
        <f t="shared" ca="1" si="666"/>
        <v>0</v>
      </c>
      <c r="BM222" s="40"/>
      <c r="BN222" s="82">
        <f t="shared" ref="BN222:BN223" ca="1" si="667">SUM(E222:G222)</f>
        <v>-14.604631754642186</v>
      </c>
      <c r="BO222" s="82">
        <f t="shared" ref="BO222:BO223" ca="1" si="668">SUM(H222:J222)</f>
        <v>0</v>
      </c>
      <c r="BP222" s="82">
        <f t="shared" ref="BP222:BP223" ca="1" si="669">SUM(K222:M222)</f>
        <v>0</v>
      </c>
      <c r="BQ222" s="82">
        <f t="shared" ref="BQ222:BQ223" ca="1" si="670">SUM(N222:P222)</f>
        <v>0</v>
      </c>
      <c r="BR222" s="82">
        <f t="shared" ref="BR222:BR223" ca="1" si="671">SUM(Q222:S222)</f>
        <v>0</v>
      </c>
      <c r="BS222" s="82">
        <f t="shared" ref="BS222:BS223" ca="1" si="672">SUM(T222:V222)</f>
        <v>0</v>
      </c>
      <c r="BT222" s="82">
        <f t="shared" ref="BT222:BT223" ca="1" si="673">SUM(W222:Y222)</f>
        <v>0</v>
      </c>
      <c r="BU222" s="82">
        <f t="shared" ref="BU222:BU223" ca="1" si="674">SUM(Z222:AB222)</f>
        <v>0</v>
      </c>
      <c r="BV222" s="82">
        <f t="shared" ref="BV222:BV223" ca="1" si="675">SUM(AC222:AE222)</f>
        <v>0</v>
      </c>
      <c r="BW222" s="82">
        <f t="shared" ref="BW222:BW223" ca="1" si="676">SUM(AF222:AH222)</f>
        <v>0</v>
      </c>
      <c r="BX222" s="82">
        <f t="shared" ref="BX222:BX223" ca="1" si="677">SUM(AI222:AK222)</f>
        <v>0</v>
      </c>
      <c r="BY222" s="82">
        <f t="shared" ref="BY222:BY223" ca="1" si="678">SUM(AL222:AN222)</f>
        <v>0</v>
      </c>
      <c r="BZ222" s="82">
        <f t="shared" ref="BZ222:BZ223" ca="1" si="679">SUM(AO222:AQ222)</f>
        <v>0</v>
      </c>
      <c r="CA222" s="82">
        <f t="shared" ref="CA222:CA223" ca="1" si="680">SUM(AR222:AT222)</f>
        <v>0</v>
      </c>
      <c r="CB222" s="82">
        <f t="shared" ref="CB222:CB223" ca="1" si="681">SUM(AU222:AW222)</f>
        <v>0</v>
      </c>
      <c r="CC222" s="82">
        <f t="shared" ref="CC222:CC223" ca="1" si="682">SUM(AX222:AZ222)</f>
        <v>0</v>
      </c>
      <c r="CD222" s="82">
        <f t="shared" ref="CD222:CD223" ca="1" si="683">SUM(BA222:BC222)</f>
        <v>0</v>
      </c>
      <c r="CE222" s="82">
        <f t="shared" ref="CE222:CE223" ca="1" si="684">SUM(BD222:BF222)</f>
        <v>0</v>
      </c>
      <c r="CF222" s="82">
        <f t="shared" ref="CF222:CF223" ca="1" si="685">SUM(BG222:BI222)</f>
        <v>0</v>
      </c>
      <c r="CG222" s="82">
        <f t="shared" ref="CG222:CG223" ca="1" si="686">SUM(BJ222:BL222)</f>
        <v>0</v>
      </c>
      <c r="CH222" s="40"/>
      <c r="CI222" s="82">
        <f ca="1">SUM(E222:P222)</f>
        <v>-14.604631754642186</v>
      </c>
      <c r="CJ222" s="82">
        <f ca="1">SUM(Q222:AB222)</f>
        <v>0</v>
      </c>
      <c r="CK222" s="82">
        <f ca="1">SUM(AC222:AN222)</f>
        <v>0</v>
      </c>
      <c r="CL222" s="82">
        <f ca="1">SUM(AO222:AZ222)</f>
        <v>0</v>
      </c>
      <c r="CM222" s="82">
        <f ca="1">SUM(BA222:BL222)</f>
        <v>0</v>
      </c>
      <c r="CN222" s="40"/>
    </row>
    <row r="223" spans="1:92" s="303" customFormat="1" x14ac:dyDescent="0.3">
      <c r="A223" s="94" t="s">
        <v>147</v>
      </c>
      <c r="B223" s="94"/>
      <c r="C223" s="83"/>
      <c r="D223" s="83"/>
      <c r="E223" s="83">
        <f t="shared" ref="E223:AJ223" si="687">(2*E291*E5)/(2-E5)</f>
        <v>-2.0837674515524069</v>
      </c>
      <c r="F223" s="83">
        <f t="shared" ca="1" si="687"/>
        <v>0</v>
      </c>
      <c r="G223" s="83">
        <f t="shared" ca="1" si="687"/>
        <v>0</v>
      </c>
      <c r="H223" s="83">
        <f t="shared" ca="1" si="687"/>
        <v>0</v>
      </c>
      <c r="I223" s="83">
        <f t="shared" ca="1" si="687"/>
        <v>0</v>
      </c>
      <c r="J223" s="83">
        <f t="shared" ca="1" si="687"/>
        <v>0</v>
      </c>
      <c r="K223" s="83">
        <f t="shared" ca="1" si="687"/>
        <v>0</v>
      </c>
      <c r="L223" s="83">
        <f t="shared" ca="1" si="687"/>
        <v>0</v>
      </c>
      <c r="M223" s="83">
        <f t="shared" ca="1" si="687"/>
        <v>0</v>
      </c>
      <c r="N223" s="83">
        <f t="shared" ca="1" si="687"/>
        <v>0</v>
      </c>
      <c r="O223" s="83">
        <f t="shared" ca="1" si="687"/>
        <v>0</v>
      </c>
      <c r="P223" s="83">
        <f t="shared" ca="1" si="687"/>
        <v>0</v>
      </c>
      <c r="Q223" s="83">
        <f t="shared" ca="1" si="687"/>
        <v>0</v>
      </c>
      <c r="R223" s="83">
        <f t="shared" ca="1" si="687"/>
        <v>0</v>
      </c>
      <c r="S223" s="83">
        <f t="shared" ca="1" si="687"/>
        <v>0</v>
      </c>
      <c r="T223" s="83">
        <f t="shared" ca="1" si="687"/>
        <v>0</v>
      </c>
      <c r="U223" s="83">
        <f t="shared" ca="1" si="687"/>
        <v>0</v>
      </c>
      <c r="V223" s="83">
        <f t="shared" ca="1" si="687"/>
        <v>0</v>
      </c>
      <c r="W223" s="83">
        <f t="shared" ca="1" si="687"/>
        <v>0</v>
      </c>
      <c r="X223" s="83">
        <f t="shared" ca="1" si="687"/>
        <v>0</v>
      </c>
      <c r="Y223" s="83">
        <f t="shared" ca="1" si="687"/>
        <v>0</v>
      </c>
      <c r="Z223" s="83">
        <f t="shared" ca="1" si="687"/>
        <v>0</v>
      </c>
      <c r="AA223" s="83">
        <f t="shared" ca="1" si="687"/>
        <v>0</v>
      </c>
      <c r="AB223" s="83">
        <f t="shared" ca="1" si="687"/>
        <v>0</v>
      </c>
      <c r="AC223" s="83">
        <f t="shared" ca="1" si="687"/>
        <v>0</v>
      </c>
      <c r="AD223" s="83">
        <f t="shared" ca="1" si="687"/>
        <v>0</v>
      </c>
      <c r="AE223" s="83">
        <f t="shared" ca="1" si="687"/>
        <v>0</v>
      </c>
      <c r="AF223" s="83">
        <f t="shared" ca="1" si="687"/>
        <v>0</v>
      </c>
      <c r="AG223" s="83">
        <f t="shared" ca="1" si="687"/>
        <v>0</v>
      </c>
      <c r="AH223" s="83">
        <f t="shared" ca="1" si="687"/>
        <v>0</v>
      </c>
      <c r="AI223" s="83">
        <f t="shared" ca="1" si="687"/>
        <v>0</v>
      </c>
      <c r="AJ223" s="83">
        <f t="shared" ca="1" si="687"/>
        <v>0</v>
      </c>
      <c r="AK223" s="83">
        <f t="shared" ref="AK223:BL223" ca="1" si="688">(2*AK291*AK5)/(2-AK5)</f>
        <v>0</v>
      </c>
      <c r="AL223" s="83">
        <f t="shared" ca="1" si="688"/>
        <v>0</v>
      </c>
      <c r="AM223" s="83">
        <f t="shared" ca="1" si="688"/>
        <v>0</v>
      </c>
      <c r="AN223" s="83">
        <f t="shared" ca="1" si="688"/>
        <v>0</v>
      </c>
      <c r="AO223" s="83">
        <f t="shared" ca="1" si="688"/>
        <v>0</v>
      </c>
      <c r="AP223" s="83">
        <f t="shared" ca="1" si="688"/>
        <v>0</v>
      </c>
      <c r="AQ223" s="83">
        <f t="shared" ca="1" si="688"/>
        <v>0</v>
      </c>
      <c r="AR223" s="83">
        <f t="shared" ca="1" si="688"/>
        <v>0</v>
      </c>
      <c r="AS223" s="83">
        <f t="shared" ca="1" si="688"/>
        <v>0</v>
      </c>
      <c r="AT223" s="83">
        <f t="shared" ca="1" si="688"/>
        <v>0</v>
      </c>
      <c r="AU223" s="83">
        <f t="shared" ca="1" si="688"/>
        <v>0</v>
      </c>
      <c r="AV223" s="83">
        <f t="shared" ca="1" si="688"/>
        <v>0</v>
      </c>
      <c r="AW223" s="83">
        <f t="shared" ca="1" si="688"/>
        <v>0</v>
      </c>
      <c r="AX223" s="83">
        <f t="shared" ca="1" si="688"/>
        <v>0</v>
      </c>
      <c r="AY223" s="83">
        <f t="shared" ca="1" si="688"/>
        <v>0</v>
      </c>
      <c r="AZ223" s="83">
        <f t="shared" ca="1" si="688"/>
        <v>0</v>
      </c>
      <c r="BA223" s="83">
        <f t="shared" ca="1" si="688"/>
        <v>0</v>
      </c>
      <c r="BB223" s="116">
        <f t="shared" ca="1" si="688"/>
        <v>0</v>
      </c>
      <c r="BC223" s="116">
        <f t="shared" ca="1" si="688"/>
        <v>0</v>
      </c>
      <c r="BD223" s="116">
        <f t="shared" ca="1" si="688"/>
        <v>0</v>
      </c>
      <c r="BE223" s="116">
        <f t="shared" ca="1" si="688"/>
        <v>0</v>
      </c>
      <c r="BF223" s="116">
        <f t="shared" ca="1" si="688"/>
        <v>0</v>
      </c>
      <c r="BG223" s="116">
        <f t="shared" ca="1" si="688"/>
        <v>0</v>
      </c>
      <c r="BH223" s="116">
        <f t="shared" ca="1" si="688"/>
        <v>0</v>
      </c>
      <c r="BI223" s="116">
        <f t="shared" ca="1" si="688"/>
        <v>0</v>
      </c>
      <c r="BJ223" s="116">
        <f t="shared" ca="1" si="688"/>
        <v>0</v>
      </c>
      <c r="BK223" s="116">
        <f t="shared" ca="1" si="688"/>
        <v>0</v>
      </c>
      <c r="BL223" s="104">
        <f t="shared" ca="1" si="688"/>
        <v>0</v>
      </c>
      <c r="BM223" s="40"/>
      <c r="BN223" s="82">
        <f t="shared" ca="1" si="667"/>
        <v>-2.0837674515524069</v>
      </c>
      <c r="BO223" s="82">
        <f t="shared" ca="1" si="668"/>
        <v>0</v>
      </c>
      <c r="BP223" s="82">
        <f t="shared" ca="1" si="669"/>
        <v>0</v>
      </c>
      <c r="BQ223" s="82">
        <f t="shared" ca="1" si="670"/>
        <v>0</v>
      </c>
      <c r="BR223" s="82">
        <f t="shared" ca="1" si="671"/>
        <v>0</v>
      </c>
      <c r="BS223" s="82">
        <f t="shared" ca="1" si="672"/>
        <v>0</v>
      </c>
      <c r="BT223" s="82">
        <f t="shared" ca="1" si="673"/>
        <v>0</v>
      </c>
      <c r="BU223" s="82">
        <f t="shared" ca="1" si="674"/>
        <v>0</v>
      </c>
      <c r="BV223" s="82">
        <f t="shared" ca="1" si="675"/>
        <v>0</v>
      </c>
      <c r="BW223" s="82">
        <f t="shared" ca="1" si="676"/>
        <v>0</v>
      </c>
      <c r="BX223" s="82">
        <f t="shared" ca="1" si="677"/>
        <v>0</v>
      </c>
      <c r="BY223" s="82">
        <f t="shared" ca="1" si="678"/>
        <v>0</v>
      </c>
      <c r="BZ223" s="82">
        <f t="shared" ca="1" si="679"/>
        <v>0</v>
      </c>
      <c r="CA223" s="82">
        <f t="shared" ca="1" si="680"/>
        <v>0</v>
      </c>
      <c r="CB223" s="82">
        <f t="shared" ca="1" si="681"/>
        <v>0</v>
      </c>
      <c r="CC223" s="82">
        <f t="shared" ca="1" si="682"/>
        <v>0</v>
      </c>
      <c r="CD223" s="82">
        <f t="shared" ca="1" si="683"/>
        <v>0</v>
      </c>
      <c r="CE223" s="82">
        <f t="shared" ca="1" si="684"/>
        <v>0</v>
      </c>
      <c r="CF223" s="82">
        <f t="shared" ca="1" si="685"/>
        <v>0</v>
      </c>
      <c r="CG223" s="82">
        <f t="shared" ca="1" si="686"/>
        <v>0</v>
      </c>
      <c r="CH223" s="40"/>
      <c r="CI223" s="82">
        <f ca="1">SUM(E223:P223)</f>
        <v>-2.0837674515524069</v>
      </c>
      <c r="CJ223" s="82">
        <f ca="1">SUM(Q223:AB223)</f>
        <v>0</v>
      </c>
      <c r="CK223" s="82">
        <f ca="1">SUM(AC223:AN223)</f>
        <v>0</v>
      </c>
      <c r="CL223" s="82">
        <f ca="1">SUM(AO223:AZ223)</f>
        <v>0</v>
      </c>
      <c r="CM223" s="82">
        <f ca="1">SUM(BA223:BL223)</f>
        <v>0</v>
      </c>
      <c r="CN223" s="40"/>
    </row>
    <row r="224" spans="1:92" s="305" customFormat="1" x14ac:dyDescent="0.3">
      <c r="A224" s="120" t="s">
        <v>149</v>
      </c>
      <c r="B224" s="123"/>
      <c r="C224" s="137"/>
      <c r="D224" s="137"/>
      <c r="E224" s="137">
        <f t="shared" ref="E224:AJ224" si="689">E218+E222+E223</f>
        <v>-2266.6883992061944</v>
      </c>
      <c r="F224" s="137">
        <f t="shared" ca="1" si="689"/>
        <v>-5790</v>
      </c>
      <c r="G224" s="137">
        <f t="shared" ca="1" si="689"/>
        <v>2210</v>
      </c>
      <c r="H224" s="137">
        <f t="shared" ca="1" si="689"/>
        <v>-5501.0215805867983</v>
      </c>
      <c r="I224" s="137">
        <f t="shared" ca="1" si="689"/>
        <v>4498.9784194132008</v>
      </c>
      <c r="J224" s="137">
        <f t="shared" ca="1" si="689"/>
        <v>-5501.0215805867983</v>
      </c>
      <c r="K224" s="137">
        <f t="shared" ca="1" si="689"/>
        <v>2728.9784194132008</v>
      </c>
      <c r="L224" s="137">
        <f t="shared" ca="1" si="689"/>
        <v>-7271.0215805867983</v>
      </c>
      <c r="M224" s="137">
        <f t="shared" ca="1" si="689"/>
        <v>-5346.0215805867965</v>
      </c>
      <c r="N224" s="137">
        <f t="shared" ca="1" si="689"/>
        <v>-18346.021580586799</v>
      </c>
      <c r="O224" s="137">
        <f t="shared" ca="1" si="689"/>
        <v>-8346.0215805867992</v>
      </c>
      <c r="P224" s="137">
        <f t="shared" ca="1" si="689"/>
        <v>-17807.043161173598</v>
      </c>
      <c r="Q224" s="137">
        <f t="shared" ca="1" si="689"/>
        <v>2481.9352582396059</v>
      </c>
      <c r="R224" s="136">
        <f t="shared" ca="1" si="689"/>
        <v>10350.403726708075</v>
      </c>
      <c r="S224" s="136">
        <f t="shared" ca="1" si="689"/>
        <v>-9649.5962732919252</v>
      </c>
      <c r="T224" s="136">
        <f t="shared" ca="1" si="689"/>
        <v>-7493.6825956391167</v>
      </c>
      <c r="U224" s="136">
        <f t="shared" ca="1" si="689"/>
        <v>12506.317404360889</v>
      </c>
      <c r="V224" s="136">
        <f t="shared" ca="1" si="689"/>
        <v>56617.607576520619</v>
      </c>
      <c r="W224" s="136">
        <f t="shared" ca="1" si="689"/>
        <v>-16415.725756812713</v>
      </c>
      <c r="X224" s="136">
        <f t="shared" ca="1" si="689"/>
        <v>-18185.725756812713</v>
      </c>
      <c r="Y224" s="136">
        <f t="shared" ca="1" si="689"/>
        <v>2353.252662600491</v>
      </c>
      <c r="Z224" s="136">
        <f t="shared" ca="1" si="689"/>
        <v>12353.252662600491</v>
      </c>
      <c r="AA224" s="136">
        <f t="shared" ca="1" si="689"/>
        <v>-17646.747337399509</v>
      </c>
      <c r="AB224" s="136">
        <f t="shared" ca="1" si="689"/>
        <v>-17646.747337399509</v>
      </c>
      <c r="AC224" s="136">
        <f t="shared" ca="1" si="689"/>
        <v>175076.90737321172</v>
      </c>
      <c r="AD224" s="136">
        <f t="shared" ca="1" si="689"/>
        <v>15076.907373211718</v>
      </c>
      <c r="AE224" s="136">
        <f t="shared" ca="1" si="689"/>
        <v>5076.9073732117213</v>
      </c>
      <c r="AF224" s="137">
        <f t="shared" ca="1" si="689"/>
        <v>5076.9073732117213</v>
      </c>
      <c r="AG224" s="137">
        <f t="shared" ca="1" si="689"/>
        <v>-4923.0926267882787</v>
      </c>
      <c r="AH224" s="137">
        <f t="shared" ca="1" si="689"/>
        <v>-4923.0926267882787</v>
      </c>
      <c r="AI224" s="137">
        <f t="shared" ca="1" si="689"/>
        <v>-14923.092626788279</v>
      </c>
      <c r="AJ224" s="137">
        <f t="shared" ca="1" si="689"/>
        <v>-16540.027885027885</v>
      </c>
      <c r="AK224" s="137">
        <f t="shared" ref="AK224:BL224" ca="1" si="690">AK218+AK222+AK223</f>
        <v>-4384.1142073750743</v>
      </c>
      <c r="AL224" s="137">
        <f t="shared" ca="1" si="690"/>
        <v>15615.885792624918</v>
      </c>
      <c r="AM224" s="137">
        <f t="shared" ca="1" si="690"/>
        <v>-3948.6787719396416</v>
      </c>
      <c r="AN224" s="137">
        <f t="shared" ca="1" si="690"/>
        <v>-13948.678771939643</v>
      </c>
      <c r="AO224" s="137">
        <f t="shared" ca="1" si="690"/>
        <v>859111.79629940493</v>
      </c>
      <c r="AP224" s="137">
        <f t="shared" ca="1" si="690"/>
        <v>79111.796299404989</v>
      </c>
      <c r="AQ224" s="137">
        <f t="shared" ca="1" si="690"/>
        <v>69111.796299404989</v>
      </c>
      <c r="AR224" s="137">
        <f t="shared" ca="1" si="690"/>
        <v>69111.796299404989</v>
      </c>
      <c r="AS224" s="137">
        <f t="shared" ca="1" si="690"/>
        <v>59111.796299404989</v>
      </c>
      <c r="AT224" s="137">
        <f t="shared" ca="1" si="690"/>
        <v>69111.796299404989</v>
      </c>
      <c r="AU224" s="137">
        <f t="shared" ca="1" si="690"/>
        <v>49111.796299404989</v>
      </c>
      <c r="AV224" s="137">
        <f t="shared" ca="1" si="690"/>
        <v>49111.796299404989</v>
      </c>
      <c r="AW224" s="137">
        <f t="shared" ca="1" si="690"/>
        <v>69111.796299404989</v>
      </c>
      <c r="AX224" s="137">
        <f t="shared" ca="1" si="690"/>
        <v>79111.796299404989</v>
      </c>
      <c r="AY224" s="137">
        <f t="shared" ca="1" si="690"/>
        <v>61213.898401507089</v>
      </c>
      <c r="AZ224" s="137">
        <f t="shared" ca="1" si="690"/>
        <v>51213.898401507089</v>
      </c>
      <c r="BA224" s="137">
        <f t="shared" ca="1" si="690"/>
        <v>1479192.3737712868</v>
      </c>
      <c r="BB224" s="137">
        <f t="shared" ca="1" si="690"/>
        <v>239192.37377128683</v>
      </c>
      <c r="BC224" s="137">
        <f t="shared" ca="1" si="690"/>
        <v>219192.37377128683</v>
      </c>
      <c r="BD224" s="137">
        <f t="shared" ca="1" si="690"/>
        <v>209192.37377128683</v>
      </c>
      <c r="BE224" s="137">
        <f t="shared" ca="1" si="690"/>
        <v>199192.37377128683</v>
      </c>
      <c r="BF224" s="137">
        <f t="shared" ca="1" si="690"/>
        <v>199192.37377128683</v>
      </c>
      <c r="BG224" s="137">
        <f t="shared" ca="1" si="690"/>
        <v>189192.37377128683</v>
      </c>
      <c r="BH224" s="137">
        <f t="shared" ca="1" si="690"/>
        <v>189192.37377128683</v>
      </c>
      <c r="BI224" s="137">
        <f t="shared" ca="1" si="690"/>
        <v>199192.37377128683</v>
      </c>
      <c r="BJ224" s="137">
        <f t="shared" ca="1" si="690"/>
        <v>219192.37377128683</v>
      </c>
      <c r="BK224" s="137">
        <f t="shared" ca="1" si="690"/>
        <v>199192.37377128683</v>
      </c>
      <c r="BL224" s="137">
        <f t="shared" ca="1" si="690"/>
        <v>189192.37377128683</v>
      </c>
      <c r="BM224" s="40"/>
      <c r="BN224" s="137">
        <f t="shared" ref="BN224:BN270" ca="1" si="691">SUM(E224:G224)</f>
        <v>-5846.6883992061939</v>
      </c>
      <c r="BO224" s="137">
        <f t="shared" ref="BO224:BO270" ca="1" si="692">SUM(H224:J224)</f>
        <v>-6503.0647417603959</v>
      </c>
      <c r="BP224" s="137">
        <f t="shared" ref="BP224:BP270" ca="1" si="693">SUM(K224:M224)</f>
        <v>-9888.0647417603941</v>
      </c>
      <c r="BQ224" s="137">
        <f t="shared" ref="BQ224:BQ270" ca="1" si="694">SUM(N224:P224)</f>
        <v>-44499.086322347197</v>
      </c>
      <c r="BR224" s="137">
        <f t="shared" ref="BR224:BR270" ca="1" si="695">SUM(Q224:S224)</f>
        <v>3182.7427116557556</v>
      </c>
      <c r="BS224" s="137">
        <f t="shared" ref="BS224:BS270" ca="1" si="696">SUM(T224:V224)</f>
        <v>61630.242385242389</v>
      </c>
      <c r="BT224" s="137">
        <f t="shared" ref="BT224:BT270" ca="1" si="697">SUM(W224:Y224)</f>
        <v>-32248.198851024936</v>
      </c>
      <c r="BU224" s="137">
        <f t="shared" ref="BU224:BU270" ca="1" si="698">SUM(Z224:AB224)</f>
        <v>-22940.242012198527</v>
      </c>
      <c r="BV224" s="137">
        <f t="shared" ref="BV224:BV270" ca="1" si="699">SUM(AC224:AE224)</f>
        <v>195230.72211963517</v>
      </c>
      <c r="BW224" s="137">
        <f t="shared" ref="BW224:BW270" ca="1" si="700">SUM(AF224:AH224)</f>
        <v>-4769.2778803648362</v>
      </c>
      <c r="BX224" s="137">
        <f t="shared" ref="BX224:BX270" ca="1" si="701">SUM(AI224:AK224)</f>
        <v>-35847.234719191241</v>
      </c>
      <c r="BY224" s="137">
        <f t="shared" ref="BY224:BY270" ca="1" si="702">SUM(AL224:AN224)</f>
        <v>-2281.4717512543666</v>
      </c>
      <c r="BZ224" s="137">
        <f t="shared" ref="BZ224:BZ270" ca="1" si="703">SUM(AO224:AQ224)</f>
        <v>1007335.3888982148</v>
      </c>
      <c r="CA224" s="137">
        <f t="shared" ref="CA224:CA270" ca="1" si="704">SUM(AR224:AT224)</f>
        <v>197335.38889821497</v>
      </c>
      <c r="CB224" s="137">
        <f t="shared" ref="CB224:CB270" ca="1" si="705">SUM(AU224:AW224)</f>
        <v>167335.38889821497</v>
      </c>
      <c r="CC224" s="137">
        <f t="shared" ref="CC224:CC270" ca="1" si="706">SUM(AX224:AZ224)</f>
        <v>191539.59310241917</v>
      </c>
      <c r="CD224" s="137">
        <f t="shared" ref="CD224:CD270" ca="1" si="707">SUM(BA224:BC224)</f>
        <v>1937577.1213138604</v>
      </c>
      <c r="CE224" s="137">
        <f t="shared" ref="CE224:CE270" ca="1" si="708">SUM(BD224:BF224)</f>
        <v>607577.12131386052</v>
      </c>
      <c r="CF224" s="137">
        <f t="shared" ref="CF224:CF270" ca="1" si="709">SUM(BG224:BI224)</f>
        <v>577577.12131386052</v>
      </c>
      <c r="CG224" s="137">
        <f t="shared" ref="CG224:CG270" ca="1" si="710">SUM(BJ224:BL224)</f>
        <v>607577.12131386052</v>
      </c>
      <c r="CH224" s="41"/>
      <c r="CI224" s="137">
        <f ca="1">SUM(E224:P224)</f>
        <v>-66736.904205074185</v>
      </c>
      <c r="CJ224" s="137">
        <f ca="1">SUM(Q224:AB224)</f>
        <v>9624.5442336746928</v>
      </c>
      <c r="CK224" s="137">
        <f ca="1">SUM(AC224:AN224)</f>
        <v>152332.73776882474</v>
      </c>
      <c r="CL224" s="137">
        <f ca="1">SUM(AO224:AZ224)</f>
        <v>1563545.7597970637</v>
      </c>
      <c r="CM224" s="137">
        <f ca="1">SUM(BA224:BL224)</f>
        <v>3730308.4852554435</v>
      </c>
      <c r="CN224" s="41"/>
    </row>
    <row r="225" spans="1:92" s="303" customFormat="1" x14ac:dyDescent="0.3">
      <c r="A225" s="98" t="s">
        <v>134</v>
      </c>
      <c r="B225" s="81"/>
      <c r="C225" s="116"/>
      <c r="D225" s="116"/>
      <c r="E225" s="116" t="str">
        <f t="shared" ref="E225:AJ225" si="711">IF(E187&gt;E191,E224/E187,"-")</f>
        <v>-</v>
      </c>
      <c r="F225" s="116" t="str">
        <f t="shared" si="711"/>
        <v>-</v>
      </c>
      <c r="G225" s="116">
        <f t="shared" ca="1" si="711"/>
        <v>0.221</v>
      </c>
      <c r="H225" s="116">
        <f t="shared" ca="1" si="711"/>
        <v>-8.1415119392684616</v>
      </c>
      <c r="I225" s="116">
        <f t="shared" ca="1" si="711"/>
        <v>0.42142329498300873</v>
      </c>
      <c r="J225" s="116">
        <f t="shared" ca="1" si="711"/>
        <v>-8.1415119392684616</v>
      </c>
      <c r="K225" s="116">
        <f t="shared" ca="1" si="711"/>
        <v>0.2556258266285783</v>
      </c>
      <c r="L225" s="116">
        <f t="shared" ca="1" si="711"/>
        <v>-10.761111939268462</v>
      </c>
      <c r="M225" s="116">
        <f t="shared" ca="1" si="711"/>
        <v>-0.39091462150535861</v>
      </c>
      <c r="N225" s="116" t="str">
        <f t="shared" si="711"/>
        <v>-</v>
      </c>
      <c r="O225" s="116">
        <f t="shared" ca="1" si="711"/>
        <v>-0.78177923666256099</v>
      </c>
      <c r="P225" s="116" t="str">
        <f t="shared" si="711"/>
        <v>-</v>
      </c>
      <c r="Q225" s="116">
        <f t="shared" ca="1" si="711"/>
        <v>0.11267681540474285</v>
      </c>
      <c r="R225" s="116">
        <f t="shared" ca="1" si="711"/>
        <v>0.32317716277485131</v>
      </c>
      <c r="S225" s="116">
        <f t="shared" ca="1" si="711"/>
        <v>-0.80232598227371066</v>
      </c>
      <c r="T225" s="116">
        <f t="shared" ca="1" si="711"/>
        <v>-0.50874542392412347</v>
      </c>
      <c r="U225" s="116">
        <f t="shared" ca="1" si="711"/>
        <v>0.36010408090377655</v>
      </c>
      <c r="V225" s="116">
        <f t="shared" ca="1" si="711"/>
        <v>0.69828382677708767</v>
      </c>
      <c r="W225" s="116" t="str">
        <f t="shared" si="711"/>
        <v>-</v>
      </c>
      <c r="X225" s="116" t="str">
        <f t="shared" si="711"/>
        <v>-</v>
      </c>
      <c r="Y225" s="116">
        <f t="shared" ca="1" si="711"/>
        <v>8.7949846986078953E-2</v>
      </c>
      <c r="Z225" s="116">
        <f t="shared" ca="1" si="711"/>
        <v>0.33608113861486627</v>
      </c>
      <c r="AA225" s="116" t="str">
        <f t="shared" si="711"/>
        <v>-</v>
      </c>
      <c r="AB225" s="116" t="str">
        <f t="shared" si="711"/>
        <v>-</v>
      </c>
      <c r="AC225" s="116">
        <f t="shared" ca="1" si="711"/>
        <v>0.84346947562615027</v>
      </c>
      <c r="AD225" s="116">
        <f t="shared" ca="1" si="711"/>
        <v>0.31695771182320087</v>
      </c>
      <c r="AE225" s="116">
        <f t="shared" ca="1" si="711"/>
        <v>0.13514069986247029</v>
      </c>
      <c r="AF225" s="116">
        <f t="shared" ca="1" si="711"/>
        <v>0.13514069986247029</v>
      </c>
      <c r="AG225" s="116">
        <f t="shared" ca="1" si="711"/>
        <v>-0.17858277175604542</v>
      </c>
      <c r="AH225" s="116">
        <f t="shared" ca="1" si="711"/>
        <v>-0.17858277175604542</v>
      </c>
      <c r="AI225" s="116">
        <f t="shared" ca="1" si="711"/>
        <v>-0.84946834952487127</v>
      </c>
      <c r="AJ225" s="116">
        <f t="shared" ca="1" si="711"/>
        <v>-1.0643148378191856</v>
      </c>
      <c r="AK225" s="116">
        <f t="shared" ref="AK225:BL225" ca="1" si="712">IF(AK187&gt;AK191,AK224/AK187,"-")</f>
        <v>-0.15522701021328014</v>
      </c>
      <c r="AL225" s="116">
        <f t="shared" ca="1" si="712"/>
        <v>0.32369062987513841</v>
      </c>
      <c r="AM225" s="116">
        <f t="shared" ca="1" si="712"/>
        <v>-0.13980967900647534</v>
      </c>
      <c r="AN225" s="116">
        <f t="shared" ca="1" si="712"/>
        <v>-0.76459424379521013</v>
      </c>
      <c r="AO225" s="116">
        <f t="shared" ca="1" si="712"/>
        <v>0.94689116660941264</v>
      </c>
      <c r="AP225" s="116">
        <f t="shared" ca="1" si="712"/>
        <v>0.62147270978301172</v>
      </c>
      <c r="AQ225" s="116">
        <f t="shared" ca="1" si="712"/>
        <v>0.58920195001796893</v>
      </c>
      <c r="AR225" s="116">
        <f t="shared" ca="1" si="712"/>
        <v>0.58920195001796893</v>
      </c>
      <c r="AS225" s="116">
        <f t="shared" ca="1" si="712"/>
        <v>0.55091598566196098</v>
      </c>
      <c r="AT225" s="116">
        <f t="shared" ca="1" si="712"/>
        <v>0.58920195001796893</v>
      </c>
      <c r="AU225" s="116">
        <f t="shared" ca="1" si="712"/>
        <v>0.50476012863277364</v>
      </c>
      <c r="AV225" s="116">
        <f t="shared" ca="1" si="712"/>
        <v>0.50476012863277364</v>
      </c>
      <c r="AW225" s="116">
        <f t="shared" ca="1" si="712"/>
        <v>0.58920195001796893</v>
      </c>
      <c r="AX225" s="116">
        <f t="shared" ca="1" si="712"/>
        <v>0.62147270978301172</v>
      </c>
      <c r="AY225" s="116">
        <f t="shared" ca="1" si="712"/>
        <v>0.57050736545485203</v>
      </c>
      <c r="AZ225" s="116">
        <f t="shared" ca="1" si="712"/>
        <v>0.52636506690437856</v>
      </c>
      <c r="BA225" s="116">
        <f t="shared" ca="1" si="712"/>
        <v>0.94803599219708312</v>
      </c>
      <c r="BB225" s="116">
        <f t="shared" ca="1" si="712"/>
        <v>0.74684538645887022</v>
      </c>
      <c r="BC225" s="116">
        <f t="shared" ca="1" si="712"/>
        <v>0.72998360301868692</v>
      </c>
      <c r="BD225" s="116">
        <f t="shared" ca="1" si="712"/>
        <v>0.72068136215434009</v>
      </c>
      <c r="BE225" s="116">
        <f t="shared" ca="1" si="712"/>
        <v>0.71071531625242157</v>
      </c>
      <c r="BF225" s="116">
        <f t="shared" ca="1" si="712"/>
        <v>0.71071531625242157</v>
      </c>
      <c r="BG225" s="116">
        <f t="shared" ca="1" si="712"/>
        <v>0.70001178295376121</v>
      </c>
      <c r="BH225" s="116">
        <f t="shared" ca="1" si="712"/>
        <v>0.70001178295376121</v>
      </c>
      <c r="BI225" s="116">
        <f t="shared" ca="1" si="712"/>
        <v>0.71071531625242157</v>
      </c>
      <c r="BJ225" s="116">
        <f t="shared" ca="1" si="712"/>
        <v>0.72998360301868692</v>
      </c>
      <c r="BK225" s="116">
        <f t="shared" ca="1" si="712"/>
        <v>0.71071531625242157</v>
      </c>
      <c r="BL225" s="119">
        <f t="shared" ca="1" si="712"/>
        <v>0.70001178295376121</v>
      </c>
      <c r="BM225" s="40"/>
      <c r="BN225" s="119"/>
      <c r="BO225" s="119"/>
      <c r="BP225" s="119"/>
      <c r="BQ225" s="119"/>
      <c r="BR225" s="119"/>
      <c r="BS225" s="119"/>
      <c r="BT225" s="119"/>
      <c r="BU225" s="119"/>
      <c r="BV225" s="119"/>
      <c r="BW225" s="119"/>
      <c r="BX225" s="119"/>
      <c r="BY225" s="119"/>
      <c r="BZ225" s="119"/>
      <c r="CA225" s="119"/>
      <c r="CB225" s="119"/>
      <c r="CC225" s="119"/>
      <c r="CD225" s="119"/>
      <c r="CE225" s="119"/>
      <c r="CF225" s="119"/>
      <c r="CG225" s="119"/>
      <c r="CH225" s="40"/>
      <c r="CI225" s="116">
        <f t="shared" ref="CI225:CM225" ca="1" si="713">IF(CI187&gt;CI191,CI224/CI187,"-")</f>
        <v>-1.1168093421925576</v>
      </c>
      <c r="CJ225" s="116">
        <f t="shared" ca="1" si="713"/>
        <v>3.3674528288034383E-2</v>
      </c>
      <c r="CK225" s="116">
        <f t="shared" ca="1" si="713"/>
        <v>0.28132324918624979</v>
      </c>
      <c r="CL225" s="116">
        <f t="shared" ca="1" si="713"/>
        <v>0.73146027452890838</v>
      </c>
      <c r="CM225" s="116">
        <f t="shared" ca="1" si="713"/>
        <v>0.79313535199661767</v>
      </c>
      <c r="CN225" s="40"/>
    </row>
    <row r="226" spans="1:92" s="303" customFormat="1" x14ac:dyDescent="0.3">
      <c r="A226" s="80" t="s">
        <v>150</v>
      </c>
      <c r="B226" s="81"/>
      <c r="C226" s="124"/>
      <c r="D226" s="124"/>
      <c r="E226" s="124">
        <f t="shared" ref="E226:AJ226" si="714">IF(0&gt;E224,-E224,IF(AND(D254&gt;0,D254&gt;E224),-E224,IF(AND(D254&gt;0,D254&lt;E224),-D254,0)))</f>
        <v>2266.6883992061944</v>
      </c>
      <c r="F226" s="124">
        <f t="shared" ca="1" si="714"/>
        <v>5790</v>
      </c>
      <c r="G226" s="124">
        <f t="shared" ca="1" si="714"/>
        <v>-2210</v>
      </c>
      <c r="H226" s="124">
        <f t="shared" ca="1" si="714"/>
        <v>5501.0215805867983</v>
      </c>
      <c r="I226" s="124">
        <f t="shared" ca="1" si="714"/>
        <v>-4498.9784194132008</v>
      </c>
      <c r="J226" s="124">
        <f t="shared" ca="1" si="714"/>
        <v>5501.0215805867983</v>
      </c>
      <c r="K226" s="124">
        <f t="shared" ca="1" si="714"/>
        <v>-2728.9784194132008</v>
      </c>
      <c r="L226" s="124">
        <f t="shared" ca="1" si="714"/>
        <v>7271.0215805867983</v>
      </c>
      <c r="M226" s="124">
        <f t="shared" ca="1" si="714"/>
        <v>5346.0215805867965</v>
      </c>
      <c r="N226" s="124">
        <f t="shared" ca="1" si="714"/>
        <v>18346.021580586799</v>
      </c>
      <c r="O226" s="124">
        <f t="shared" ca="1" si="714"/>
        <v>8346.0215805867992</v>
      </c>
      <c r="P226" s="124">
        <f t="shared" ca="1" si="714"/>
        <v>17807.043161173598</v>
      </c>
      <c r="Q226" s="124">
        <f t="shared" ca="1" si="714"/>
        <v>-2481.9352582396059</v>
      </c>
      <c r="R226" s="124">
        <f t="shared" ca="1" si="714"/>
        <v>-10350.403726708075</v>
      </c>
      <c r="S226" s="124">
        <f t="shared" ca="1" si="714"/>
        <v>9649.5962732919252</v>
      </c>
      <c r="T226" s="124">
        <f t="shared" ca="1" si="714"/>
        <v>7493.6825956391167</v>
      </c>
      <c r="U226" s="124">
        <f t="shared" ca="1" si="714"/>
        <v>-12506.317404360889</v>
      </c>
      <c r="V226" s="124">
        <f t="shared" ca="1" si="714"/>
        <v>-56617.607576520619</v>
      </c>
      <c r="W226" s="124">
        <f t="shared" ca="1" si="714"/>
        <v>16415.725756812713</v>
      </c>
      <c r="X226" s="124">
        <f t="shared" ca="1" si="714"/>
        <v>18185.725756812713</v>
      </c>
      <c r="Y226" s="124">
        <f t="shared" ca="1" si="714"/>
        <v>-2353.252662600491</v>
      </c>
      <c r="Z226" s="124">
        <f t="shared" ca="1" si="714"/>
        <v>-12353.252662600491</v>
      </c>
      <c r="AA226" s="124">
        <f t="shared" ca="1" si="714"/>
        <v>17646.747337399509</v>
      </c>
      <c r="AB226" s="124">
        <f t="shared" ca="1" si="714"/>
        <v>17646.747337399509</v>
      </c>
      <c r="AC226" s="124">
        <f t="shared" ca="1" si="714"/>
        <v>-57112.359971399499</v>
      </c>
      <c r="AD226" s="124">
        <f t="shared" ca="1" si="714"/>
        <v>0</v>
      </c>
      <c r="AE226" s="124">
        <f t="shared" ca="1" si="714"/>
        <v>0</v>
      </c>
      <c r="AF226" s="124">
        <f t="shared" ca="1" si="714"/>
        <v>0</v>
      </c>
      <c r="AG226" s="124">
        <f t="shared" ca="1" si="714"/>
        <v>4923.0926267882787</v>
      </c>
      <c r="AH226" s="124">
        <f t="shared" ca="1" si="714"/>
        <v>4923.0926267882787</v>
      </c>
      <c r="AI226" s="124">
        <f t="shared" ca="1" si="714"/>
        <v>14923.092626788279</v>
      </c>
      <c r="AJ226" s="124">
        <f t="shared" ca="1" si="714"/>
        <v>16540.027885027885</v>
      </c>
      <c r="AK226" s="124">
        <f t="shared" ref="AK226:BL226" ca="1" si="715">IF(0&gt;AK224,-AK224,IF(AND(AJ254&gt;0,AJ254&gt;AK224),-AK224,IF(AND(AJ254&gt;0,AJ254&lt;AK224),-AJ254,0)))</f>
        <v>4384.1142073750743</v>
      </c>
      <c r="AL226" s="124">
        <f t="shared" ca="1" si="715"/>
        <v>-15615.885792624918</v>
      </c>
      <c r="AM226" s="124">
        <f t="shared" ca="1" si="715"/>
        <v>3948.6787719396416</v>
      </c>
      <c r="AN226" s="124">
        <f t="shared" ca="1" si="715"/>
        <v>13948.678771939643</v>
      </c>
      <c r="AO226" s="124">
        <f t="shared" ca="1" si="715"/>
        <v>-47974.891724022171</v>
      </c>
      <c r="AP226" s="124">
        <f t="shared" ca="1" si="715"/>
        <v>0</v>
      </c>
      <c r="AQ226" s="124">
        <f t="shared" ca="1" si="715"/>
        <v>0</v>
      </c>
      <c r="AR226" s="124">
        <f t="shared" ca="1" si="715"/>
        <v>0</v>
      </c>
      <c r="AS226" s="124">
        <f t="shared" ca="1" si="715"/>
        <v>0</v>
      </c>
      <c r="AT226" s="124">
        <f t="shared" ca="1" si="715"/>
        <v>0</v>
      </c>
      <c r="AU226" s="124">
        <f t="shared" ca="1" si="715"/>
        <v>0</v>
      </c>
      <c r="AV226" s="124">
        <f t="shared" ca="1" si="715"/>
        <v>0</v>
      </c>
      <c r="AW226" s="124">
        <f t="shared" ca="1" si="715"/>
        <v>0</v>
      </c>
      <c r="AX226" s="124">
        <f t="shared" ca="1" si="715"/>
        <v>0</v>
      </c>
      <c r="AY226" s="124">
        <f t="shared" ca="1" si="715"/>
        <v>0</v>
      </c>
      <c r="AZ226" s="124">
        <f t="shared" ca="1" si="715"/>
        <v>0</v>
      </c>
      <c r="BA226" s="124">
        <f t="shared" ca="1" si="715"/>
        <v>0</v>
      </c>
      <c r="BB226" s="124">
        <f t="shared" ca="1" si="715"/>
        <v>0</v>
      </c>
      <c r="BC226" s="124">
        <f t="shared" ca="1" si="715"/>
        <v>0</v>
      </c>
      <c r="BD226" s="124">
        <f t="shared" ca="1" si="715"/>
        <v>0</v>
      </c>
      <c r="BE226" s="124">
        <f t="shared" ca="1" si="715"/>
        <v>0</v>
      </c>
      <c r="BF226" s="124">
        <f t="shared" ca="1" si="715"/>
        <v>0</v>
      </c>
      <c r="BG226" s="124">
        <f t="shared" ca="1" si="715"/>
        <v>0</v>
      </c>
      <c r="BH226" s="124">
        <f t="shared" ca="1" si="715"/>
        <v>0</v>
      </c>
      <c r="BI226" s="124">
        <f t="shared" ca="1" si="715"/>
        <v>0</v>
      </c>
      <c r="BJ226" s="124">
        <f t="shared" ca="1" si="715"/>
        <v>0</v>
      </c>
      <c r="BK226" s="124">
        <f t="shared" ca="1" si="715"/>
        <v>0</v>
      </c>
      <c r="BL226" s="124">
        <f t="shared" ca="1" si="715"/>
        <v>0</v>
      </c>
      <c r="BM226" s="40"/>
      <c r="BN226" s="124">
        <f t="shared" ca="1" si="691"/>
        <v>5846.6883992061939</v>
      </c>
      <c r="BO226" s="124">
        <f t="shared" ca="1" si="692"/>
        <v>6503.0647417603959</v>
      </c>
      <c r="BP226" s="124">
        <f t="shared" ca="1" si="693"/>
        <v>9888.0647417603941</v>
      </c>
      <c r="BQ226" s="124">
        <f t="shared" ca="1" si="694"/>
        <v>44499.086322347197</v>
      </c>
      <c r="BR226" s="124">
        <f t="shared" ca="1" si="695"/>
        <v>-3182.7427116557556</v>
      </c>
      <c r="BS226" s="124">
        <f t="shared" ca="1" si="696"/>
        <v>-61630.242385242389</v>
      </c>
      <c r="BT226" s="124">
        <f t="shared" ca="1" si="697"/>
        <v>32248.198851024936</v>
      </c>
      <c r="BU226" s="124">
        <f t="shared" ca="1" si="698"/>
        <v>22940.242012198527</v>
      </c>
      <c r="BV226" s="124">
        <f t="shared" ca="1" si="699"/>
        <v>-57112.359971399499</v>
      </c>
      <c r="BW226" s="124">
        <f t="shared" ca="1" si="700"/>
        <v>9846.1852535765574</v>
      </c>
      <c r="BX226" s="124">
        <f t="shared" ca="1" si="701"/>
        <v>35847.234719191241</v>
      </c>
      <c r="BY226" s="124">
        <f t="shared" ca="1" si="702"/>
        <v>2281.4717512543666</v>
      </c>
      <c r="BZ226" s="124">
        <f t="shared" ca="1" si="703"/>
        <v>-47974.891724022171</v>
      </c>
      <c r="CA226" s="124">
        <f t="shared" ca="1" si="704"/>
        <v>0</v>
      </c>
      <c r="CB226" s="124">
        <f t="shared" ca="1" si="705"/>
        <v>0</v>
      </c>
      <c r="CC226" s="124">
        <f t="shared" ca="1" si="706"/>
        <v>0</v>
      </c>
      <c r="CD226" s="124">
        <f t="shared" ca="1" si="707"/>
        <v>0</v>
      </c>
      <c r="CE226" s="124">
        <f t="shared" ca="1" si="708"/>
        <v>0</v>
      </c>
      <c r="CF226" s="124">
        <f t="shared" ca="1" si="709"/>
        <v>0</v>
      </c>
      <c r="CG226" s="124">
        <f t="shared" ca="1" si="710"/>
        <v>0</v>
      </c>
      <c r="CH226" s="40"/>
      <c r="CI226" s="139">
        <f ca="1">SUM(E226:P226)</f>
        <v>66736.904205074185</v>
      </c>
      <c r="CJ226" s="139">
        <f ca="1">SUM(Q226:AB226)</f>
        <v>-9624.5442336746928</v>
      </c>
      <c r="CK226" s="139">
        <f ca="1">SUM(AC226:AN226)</f>
        <v>-9137.4682473773373</v>
      </c>
      <c r="CL226" s="139">
        <f ca="1">SUM(AO226:AZ226)</f>
        <v>-47974.891724022171</v>
      </c>
      <c r="CM226" s="139">
        <f ca="1">SUM(BA226:BL226)</f>
        <v>0</v>
      </c>
      <c r="CN226" s="40"/>
    </row>
    <row r="227" spans="1:92" s="303" customFormat="1" x14ac:dyDescent="0.3">
      <c r="A227" s="80" t="s">
        <v>151</v>
      </c>
      <c r="B227" s="81"/>
      <c r="C227" s="82"/>
      <c r="D227" s="82"/>
      <c r="E227" s="82">
        <f t="shared" ref="E227:AJ227" si="716">E224+E226</f>
        <v>0</v>
      </c>
      <c r="F227" s="82">
        <f t="shared" ca="1" si="716"/>
        <v>0</v>
      </c>
      <c r="G227" s="82">
        <f t="shared" ca="1" si="716"/>
        <v>0</v>
      </c>
      <c r="H227" s="82">
        <f t="shared" ca="1" si="716"/>
        <v>0</v>
      </c>
      <c r="I227" s="82">
        <f t="shared" ca="1" si="716"/>
        <v>0</v>
      </c>
      <c r="J227" s="82">
        <f t="shared" ca="1" si="716"/>
        <v>0</v>
      </c>
      <c r="K227" s="82">
        <f t="shared" ca="1" si="716"/>
        <v>0</v>
      </c>
      <c r="L227" s="82">
        <f t="shared" ca="1" si="716"/>
        <v>0</v>
      </c>
      <c r="M227" s="82">
        <f t="shared" ca="1" si="716"/>
        <v>0</v>
      </c>
      <c r="N227" s="82">
        <f t="shared" ca="1" si="716"/>
        <v>0</v>
      </c>
      <c r="O227" s="82">
        <f t="shared" ca="1" si="716"/>
        <v>0</v>
      </c>
      <c r="P227" s="82">
        <f t="shared" ca="1" si="716"/>
        <v>0</v>
      </c>
      <c r="Q227" s="82">
        <f t="shared" ca="1" si="716"/>
        <v>0</v>
      </c>
      <c r="R227" s="82">
        <f t="shared" ca="1" si="716"/>
        <v>0</v>
      </c>
      <c r="S227" s="82">
        <f t="shared" ca="1" si="716"/>
        <v>0</v>
      </c>
      <c r="T227" s="82">
        <f t="shared" ca="1" si="716"/>
        <v>0</v>
      </c>
      <c r="U227" s="82">
        <f t="shared" ca="1" si="716"/>
        <v>0</v>
      </c>
      <c r="V227" s="82">
        <f t="shared" ca="1" si="716"/>
        <v>0</v>
      </c>
      <c r="W227" s="82">
        <f t="shared" ca="1" si="716"/>
        <v>0</v>
      </c>
      <c r="X227" s="82">
        <f t="shared" ca="1" si="716"/>
        <v>0</v>
      </c>
      <c r="Y227" s="82">
        <f t="shared" ca="1" si="716"/>
        <v>0</v>
      </c>
      <c r="Z227" s="82">
        <f t="shared" ca="1" si="716"/>
        <v>0</v>
      </c>
      <c r="AA227" s="82">
        <f t="shared" ca="1" si="716"/>
        <v>0</v>
      </c>
      <c r="AB227" s="82">
        <f t="shared" ca="1" si="716"/>
        <v>0</v>
      </c>
      <c r="AC227" s="82">
        <f t="shared" ca="1" si="716"/>
        <v>117964.54740181222</v>
      </c>
      <c r="AD227" s="82">
        <f t="shared" ca="1" si="716"/>
        <v>15076.907373211718</v>
      </c>
      <c r="AE227" s="82">
        <f t="shared" ca="1" si="716"/>
        <v>5076.9073732117213</v>
      </c>
      <c r="AF227" s="82">
        <f t="shared" ca="1" si="716"/>
        <v>5076.9073732117213</v>
      </c>
      <c r="AG227" s="82">
        <f t="shared" ca="1" si="716"/>
        <v>0</v>
      </c>
      <c r="AH227" s="82">
        <f t="shared" ca="1" si="716"/>
        <v>0</v>
      </c>
      <c r="AI227" s="82">
        <f t="shared" ca="1" si="716"/>
        <v>0</v>
      </c>
      <c r="AJ227" s="82">
        <f t="shared" ca="1" si="716"/>
        <v>0</v>
      </c>
      <c r="AK227" s="82">
        <f t="shared" ref="AK227:BL227" ca="1" si="717">AK224+AK226</f>
        <v>0</v>
      </c>
      <c r="AL227" s="82">
        <f t="shared" ca="1" si="717"/>
        <v>0</v>
      </c>
      <c r="AM227" s="82">
        <f t="shared" ca="1" si="717"/>
        <v>0</v>
      </c>
      <c r="AN227" s="82">
        <f t="shared" ca="1" si="717"/>
        <v>0</v>
      </c>
      <c r="AO227" s="82">
        <f t="shared" ca="1" si="717"/>
        <v>811136.90457538271</v>
      </c>
      <c r="AP227" s="82">
        <f t="shared" ca="1" si="717"/>
        <v>79111.796299404989</v>
      </c>
      <c r="AQ227" s="82">
        <f t="shared" ca="1" si="717"/>
        <v>69111.796299404989</v>
      </c>
      <c r="AR227" s="82">
        <f t="shared" ca="1" si="717"/>
        <v>69111.796299404989</v>
      </c>
      <c r="AS227" s="82">
        <f t="shared" ca="1" si="717"/>
        <v>59111.796299404989</v>
      </c>
      <c r="AT227" s="82">
        <f t="shared" ca="1" si="717"/>
        <v>69111.796299404989</v>
      </c>
      <c r="AU227" s="82">
        <f t="shared" ca="1" si="717"/>
        <v>49111.796299404989</v>
      </c>
      <c r="AV227" s="82">
        <f t="shared" ca="1" si="717"/>
        <v>49111.796299404989</v>
      </c>
      <c r="AW227" s="82">
        <f t="shared" ca="1" si="717"/>
        <v>69111.796299404989</v>
      </c>
      <c r="AX227" s="82">
        <f t="shared" ca="1" si="717"/>
        <v>79111.796299404989</v>
      </c>
      <c r="AY227" s="82">
        <f t="shared" ca="1" si="717"/>
        <v>61213.898401507089</v>
      </c>
      <c r="AZ227" s="82">
        <f t="shared" ca="1" si="717"/>
        <v>51213.898401507089</v>
      </c>
      <c r="BA227" s="82">
        <f t="shared" ca="1" si="717"/>
        <v>1479192.3737712868</v>
      </c>
      <c r="BB227" s="82">
        <f t="shared" ca="1" si="717"/>
        <v>239192.37377128683</v>
      </c>
      <c r="BC227" s="82">
        <f t="shared" ca="1" si="717"/>
        <v>219192.37377128683</v>
      </c>
      <c r="BD227" s="82">
        <f t="shared" ca="1" si="717"/>
        <v>209192.37377128683</v>
      </c>
      <c r="BE227" s="82">
        <f t="shared" ca="1" si="717"/>
        <v>199192.37377128683</v>
      </c>
      <c r="BF227" s="82">
        <f t="shared" ca="1" si="717"/>
        <v>199192.37377128683</v>
      </c>
      <c r="BG227" s="82">
        <f t="shared" ca="1" si="717"/>
        <v>189192.37377128683</v>
      </c>
      <c r="BH227" s="82">
        <f t="shared" ca="1" si="717"/>
        <v>189192.37377128683</v>
      </c>
      <c r="BI227" s="82">
        <f t="shared" ca="1" si="717"/>
        <v>199192.37377128683</v>
      </c>
      <c r="BJ227" s="82">
        <f t="shared" ca="1" si="717"/>
        <v>219192.37377128683</v>
      </c>
      <c r="BK227" s="82">
        <f t="shared" ca="1" si="717"/>
        <v>199192.37377128683</v>
      </c>
      <c r="BL227" s="82">
        <f t="shared" ca="1" si="717"/>
        <v>189192.37377128683</v>
      </c>
      <c r="BM227" s="40"/>
      <c r="BN227" s="82">
        <f t="shared" ca="1" si="691"/>
        <v>0</v>
      </c>
      <c r="BO227" s="82">
        <f t="shared" ca="1" si="692"/>
        <v>0</v>
      </c>
      <c r="BP227" s="82">
        <f t="shared" ca="1" si="693"/>
        <v>0</v>
      </c>
      <c r="BQ227" s="82">
        <f t="shared" ca="1" si="694"/>
        <v>0</v>
      </c>
      <c r="BR227" s="82">
        <f t="shared" ca="1" si="695"/>
        <v>0</v>
      </c>
      <c r="BS227" s="82">
        <f t="shared" ca="1" si="696"/>
        <v>0</v>
      </c>
      <c r="BT227" s="82">
        <f t="shared" ca="1" si="697"/>
        <v>0</v>
      </c>
      <c r="BU227" s="82">
        <f t="shared" ca="1" si="698"/>
        <v>0</v>
      </c>
      <c r="BV227" s="82">
        <f t="shared" ca="1" si="699"/>
        <v>138118.36214823567</v>
      </c>
      <c r="BW227" s="82">
        <f t="shared" ca="1" si="700"/>
        <v>5076.9073732117213</v>
      </c>
      <c r="BX227" s="82">
        <f t="shared" ca="1" si="701"/>
        <v>0</v>
      </c>
      <c r="BY227" s="82">
        <f t="shared" ca="1" si="702"/>
        <v>0</v>
      </c>
      <c r="BZ227" s="82">
        <f t="shared" ca="1" si="703"/>
        <v>959360.49717419269</v>
      </c>
      <c r="CA227" s="82">
        <f t="shared" ca="1" si="704"/>
        <v>197335.38889821497</v>
      </c>
      <c r="CB227" s="82">
        <f t="shared" ca="1" si="705"/>
        <v>167335.38889821497</v>
      </c>
      <c r="CC227" s="82">
        <f t="shared" ca="1" si="706"/>
        <v>191539.59310241917</v>
      </c>
      <c r="CD227" s="82">
        <f t="shared" ca="1" si="707"/>
        <v>1937577.1213138604</v>
      </c>
      <c r="CE227" s="82">
        <f t="shared" ca="1" si="708"/>
        <v>607577.12131386052</v>
      </c>
      <c r="CF227" s="82">
        <f t="shared" ca="1" si="709"/>
        <v>577577.12131386052</v>
      </c>
      <c r="CG227" s="82">
        <f t="shared" ca="1" si="710"/>
        <v>607577.12131386052</v>
      </c>
      <c r="CH227" s="40"/>
      <c r="CI227" s="139">
        <f ca="1">SUM(E227:P227)</f>
        <v>0</v>
      </c>
      <c r="CJ227" s="139">
        <f ca="1">SUM(Q227:AB227)</f>
        <v>0</v>
      </c>
      <c r="CK227" s="139">
        <f ca="1">SUM(AC227:AN227)</f>
        <v>143195.26952144739</v>
      </c>
      <c r="CL227" s="139">
        <f ca="1">SUM(AO227:AZ227)</f>
        <v>1515570.8680730416</v>
      </c>
      <c r="CM227" s="139">
        <f ca="1">SUM(BA227:BL227)</f>
        <v>3730308.4852554435</v>
      </c>
      <c r="CN227" s="40"/>
    </row>
    <row r="228" spans="1:92" s="303" customFormat="1" x14ac:dyDescent="0.3">
      <c r="A228" s="80" t="s">
        <v>152</v>
      </c>
      <c r="B228" s="81"/>
      <c r="C228" s="82"/>
      <c r="D228" s="82"/>
      <c r="E228" s="82">
        <f t="shared" ref="E228:AJ228" si="718">E227*-(E10+E11)</f>
        <v>0</v>
      </c>
      <c r="F228" s="82">
        <f t="shared" ca="1" si="718"/>
        <v>0</v>
      </c>
      <c r="G228" s="82">
        <f t="shared" ca="1" si="718"/>
        <v>0</v>
      </c>
      <c r="H228" s="82">
        <f t="shared" ca="1" si="718"/>
        <v>0</v>
      </c>
      <c r="I228" s="82">
        <f t="shared" ca="1" si="718"/>
        <v>0</v>
      </c>
      <c r="J228" s="82">
        <f t="shared" ca="1" si="718"/>
        <v>0</v>
      </c>
      <c r="K228" s="82">
        <f t="shared" ca="1" si="718"/>
        <v>0</v>
      </c>
      <c r="L228" s="82">
        <f t="shared" ca="1" si="718"/>
        <v>0</v>
      </c>
      <c r="M228" s="82">
        <f t="shared" ca="1" si="718"/>
        <v>0</v>
      </c>
      <c r="N228" s="82">
        <f t="shared" ca="1" si="718"/>
        <v>0</v>
      </c>
      <c r="O228" s="82">
        <f t="shared" ca="1" si="718"/>
        <v>0</v>
      </c>
      <c r="P228" s="82">
        <f t="shared" ca="1" si="718"/>
        <v>0</v>
      </c>
      <c r="Q228" s="82">
        <f t="shared" ca="1" si="718"/>
        <v>0</v>
      </c>
      <c r="R228" s="82">
        <f t="shared" ca="1" si="718"/>
        <v>0</v>
      </c>
      <c r="S228" s="82">
        <f t="shared" ca="1" si="718"/>
        <v>0</v>
      </c>
      <c r="T228" s="82">
        <f t="shared" ca="1" si="718"/>
        <v>0</v>
      </c>
      <c r="U228" s="82">
        <f t="shared" ca="1" si="718"/>
        <v>0</v>
      </c>
      <c r="V228" s="82">
        <f t="shared" ca="1" si="718"/>
        <v>0</v>
      </c>
      <c r="W228" s="82">
        <f t="shared" ca="1" si="718"/>
        <v>0</v>
      </c>
      <c r="X228" s="82">
        <f t="shared" ca="1" si="718"/>
        <v>0</v>
      </c>
      <c r="Y228" s="82">
        <f t="shared" ca="1" si="718"/>
        <v>0</v>
      </c>
      <c r="Z228" s="82">
        <f t="shared" ca="1" si="718"/>
        <v>0</v>
      </c>
      <c r="AA228" s="82">
        <f t="shared" ca="1" si="718"/>
        <v>0</v>
      </c>
      <c r="AB228" s="82">
        <f t="shared" ca="1" si="718"/>
        <v>0</v>
      </c>
      <c r="AC228" s="82">
        <f t="shared" ca="1" si="718"/>
        <v>-22413.264006344321</v>
      </c>
      <c r="AD228" s="82">
        <f t="shared" ca="1" si="718"/>
        <v>-2864.6124009102264</v>
      </c>
      <c r="AE228" s="82">
        <f t="shared" ca="1" si="718"/>
        <v>-964.61240091022705</v>
      </c>
      <c r="AF228" s="82">
        <f t="shared" ca="1" si="718"/>
        <v>-964.61240091022705</v>
      </c>
      <c r="AG228" s="82">
        <f t="shared" ca="1" si="718"/>
        <v>0</v>
      </c>
      <c r="AH228" s="82">
        <f t="shared" ca="1" si="718"/>
        <v>0</v>
      </c>
      <c r="AI228" s="82">
        <f t="shared" ca="1" si="718"/>
        <v>0</v>
      </c>
      <c r="AJ228" s="82">
        <f t="shared" ca="1" si="718"/>
        <v>0</v>
      </c>
      <c r="AK228" s="82">
        <f t="shared" ref="AK228:BL228" ca="1" si="719">AK227*-(AK10+AK11)</f>
        <v>0</v>
      </c>
      <c r="AL228" s="82">
        <f t="shared" ca="1" si="719"/>
        <v>0</v>
      </c>
      <c r="AM228" s="82">
        <f t="shared" ca="1" si="719"/>
        <v>0</v>
      </c>
      <c r="AN228" s="82">
        <f t="shared" ca="1" si="719"/>
        <v>0</v>
      </c>
      <c r="AO228" s="82">
        <f t="shared" ca="1" si="719"/>
        <v>-154116.01186932271</v>
      </c>
      <c r="AP228" s="82">
        <f t="shared" ca="1" si="719"/>
        <v>-15031.241296886948</v>
      </c>
      <c r="AQ228" s="82">
        <f t="shared" ca="1" si="719"/>
        <v>-13131.241296886948</v>
      </c>
      <c r="AR228" s="82">
        <f t="shared" ca="1" si="719"/>
        <v>-13131.241296886948</v>
      </c>
      <c r="AS228" s="82">
        <f t="shared" ca="1" si="719"/>
        <v>-11231.241296886948</v>
      </c>
      <c r="AT228" s="82">
        <f t="shared" ca="1" si="719"/>
        <v>-13131.241296886948</v>
      </c>
      <c r="AU228" s="82">
        <f t="shared" ca="1" si="719"/>
        <v>-9331.2412968869485</v>
      </c>
      <c r="AV228" s="82">
        <f t="shared" ca="1" si="719"/>
        <v>-9331.2412968869485</v>
      </c>
      <c r="AW228" s="82">
        <f t="shared" ca="1" si="719"/>
        <v>-13131.241296886948</v>
      </c>
      <c r="AX228" s="82">
        <f t="shared" ca="1" si="719"/>
        <v>-15031.241296886948</v>
      </c>
      <c r="AY228" s="82">
        <f t="shared" ca="1" si="719"/>
        <v>-11630.640696286348</v>
      </c>
      <c r="AZ228" s="82">
        <f t="shared" ca="1" si="719"/>
        <v>-9730.6406962863475</v>
      </c>
      <c r="BA228" s="82">
        <f t="shared" ca="1" si="719"/>
        <v>-281046.55101654452</v>
      </c>
      <c r="BB228" s="82">
        <f t="shared" ca="1" si="719"/>
        <v>-45446.551016544501</v>
      </c>
      <c r="BC228" s="82">
        <f t="shared" ca="1" si="719"/>
        <v>-41646.551016544501</v>
      </c>
      <c r="BD228" s="82">
        <f t="shared" ca="1" si="719"/>
        <v>-39746.551016544501</v>
      </c>
      <c r="BE228" s="82">
        <f t="shared" ca="1" si="719"/>
        <v>-37846.551016544501</v>
      </c>
      <c r="BF228" s="82">
        <f t="shared" ca="1" si="719"/>
        <v>-37846.551016544501</v>
      </c>
      <c r="BG228" s="82">
        <f t="shared" ca="1" si="719"/>
        <v>-35946.551016544501</v>
      </c>
      <c r="BH228" s="82">
        <f t="shared" ca="1" si="719"/>
        <v>-35946.551016544501</v>
      </c>
      <c r="BI228" s="82">
        <f t="shared" ca="1" si="719"/>
        <v>-37846.551016544501</v>
      </c>
      <c r="BJ228" s="82">
        <f t="shared" ca="1" si="719"/>
        <v>-41646.551016544501</v>
      </c>
      <c r="BK228" s="82">
        <f t="shared" ca="1" si="719"/>
        <v>-37846.551016544501</v>
      </c>
      <c r="BL228" s="82">
        <f t="shared" ca="1" si="719"/>
        <v>-35946.551016544501</v>
      </c>
      <c r="BM228" s="40"/>
      <c r="BN228" s="82">
        <f t="shared" ca="1" si="691"/>
        <v>0</v>
      </c>
      <c r="BO228" s="82">
        <f t="shared" ca="1" si="692"/>
        <v>0</v>
      </c>
      <c r="BP228" s="82">
        <f t="shared" ca="1" si="693"/>
        <v>0</v>
      </c>
      <c r="BQ228" s="82">
        <f t="shared" ca="1" si="694"/>
        <v>0</v>
      </c>
      <c r="BR228" s="82">
        <f t="shared" ca="1" si="695"/>
        <v>0</v>
      </c>
      <c r="BS228" s="82">
        <f t="shared" ca="1" si="696"/>
        <v>0</v>
      </c>
      <c r="BT228" s="82">
        <f t="shared" ca="1" si="697"/>
        <v>0</v>
      </c>
      <c r="BU228" s="82">
        <f t="shared" ca="1" si="698"/>
        <v>0</v>
      </c>
      <c r="BV228" s="82">
        <f t="shared" ca="1" si="699"/>
        <v>-26242.488808164777</v>
      </c>
      <c r="BW228" s="82">
        <f t="shared" ca="1" si="700"/>
        <v>-964.61240091022705</v>
      </c>
      <c r="BX228" s="82">
        <f t="shared" ca="1" si="701"/>
        <v>0</v>
      </c>
      <c r="BY228" s="82">
        <f t="shared" ca="1" si="702"/>
        <v>0</v>
      </c>
      <c r="BZ228" s="82">
        <f t="shared" ca="1" si="703"/>
        <v>-182278.49446309663</v>
      </c>
      <c r="CA228" s="82">
        <f t="shared" ca="1" si="704"/>
        <v>-37493.723890660847</v>
      </c>
      <c r="CB228" s="82">
        <f t="shared" ca="1" si="705"/>
        <v>-31793.723890660847</v>
      </c>
      <c r="CC228" s="82">
        <f t="shared" ca="1" si="706"/>
        <v>-36392.522689459642</v>
      </c>
      <c r="CD228" s="82">
        <f t="shared" ca="1" si="707"/>
        <v>-368139.65304963355</v>
      </c>
      <c r="CE228" s="82">
        <f t="shared" ca="1" si="708"/>
        <v>-115439.6530496335</v>
      </c>
      <c r="CF228" s="82">
        <f t="shared" ca="1" si="709"/>
        <v>-109739.6530496335</v>
      </c>
      <c r="CG228" s="82">
        <f t="shared" ca="1" si="710"/>
        <v>-115439.6530496335</v>
      </c>
      <c r="CH228" s="40"/>
      <c r="CI228" s="198">
        <f ca="1">SUM(E228:P228)</f>
        <v>0</v>
      </c>
      <c r="CJ228" s="198">
        <f ca="1">SUM(Q228:AB228)</f>
        <v>0</v>
      </c>
      <c r="CK228" s="198">
        <f ca="1">SUM(AC228:AN228)</f>
        <v>-27207.101209075005</v>
      </c>
      <c r="CL228" s="198">
        <f ca="1">SUM(AO228:AZ228)</f>
        <v>-287958.46493387804</v>
      </c>
      <c r="CM228" s="198">
        <f ca="1">SUM(BA228:BL228)</f>
        <v>-708758.61219853396</v>
      </c>
      <c r="CN228" s="40"/>
    </row>
    <row r="229" spans="1:92" s="305" customFormat="1" x14ac:dyDescent="0.3">
      <c r="A229" s="84" t="s">
        <v>153</v>
      </c>
      <c r="B229" s="85"/>
      <c r="C229" s="137"/>
      <c r="D229" s="137"/>
      <c r="E229" s="137">
        <f t="shared" ref="E229:AJ229" si="720">E224+E228</f>
        <v>-2266.6883992061944</v>
      </c>
      <c r="F229" s="137">
        <f t="shared" ca="1" si="720"/>
        <v>-5790</v>
      </c>
      <c r="G229" s="137">
        <f t="shared" ca="1" si="720"/>
        <v>2210</v>
      </c>
      <c r="H229" s="137">
        <f t="shared" ca="1" si="720"/>
        <v>-5501.0215805867983</v>
      </c>
      <c r="I229" s="137">
        <f t="shared" ca="1" si="720"/>
        <v>4498.9784194132008</v>
      </c>
      <c r="J229" s="137">
        <f t="shared" ca="1" si="720"/>
        <v>-5501.0215805867983</v>
      </c>
      <c r="K229" s="137">
        <f t="shared" ca="1" si="720"/>
        <v>2728.9784194132008</v>
      </c>
      <c r="L229" s="137">
        <f t="shared" ca="1" si="720"/>
        <v>-7271.0215805867983</v>
      </c>
      <c r="M229" s="137">
        <f t="shared" ca="1" si="720"/>
        <v>-5346.0215805867965</v>
      </c>
      <c r="N229" s="137">
        <f t="shared" ca="1" si="720"/>
        <v>-18346.021580586799</v>
      </c>
      <c r="O229" s="137">
        <f t="shared" ca="1" si="720"/>
        <v>-8346.0215805867992</v>
      </c>
      <c r="P229" s="137">
        <f t="shared" ca="1" si="720"/>
        <v>-17807.043161173598</v>
      </c>
      <c r="Q229" s="137">
        <f t="shared" ca="1" si="720"/>
        <v>2481.9352582396059</v>
      </c>
      <c r="R229" s="136">
        <f t="shared" ca="1" si="720"/>
        <v>10350.403726708075</v>
      </c>
      <c r="S229" s="137">
        <f t="shared" ca="1" si="720"/>
        <v>-9649.5962732919252</v>
      </c>
      <c r="T229" s="137">
        <f t="shared" ca="1" si="720"/>
        <v>-7493.6825956391167</v>
      </c>
      <c r="U229" s="137">
        <f t="shared" ca="1" si="720"/>
        <v>12506.317404360889</v>
      </c>
      <c r="V229" s="137">
        <f t="shared" ca="1" si="720"/>
        <v>56617.607576520619</v>
      </c>
      <c r="W229" s="137">
        <f t="shared" ca="1" si="720"/>
        <v>-16415.725756812713</v>
      </c>
      <c r="X229" s="137">
        <f t="shared" ca="1" si="720"/>
        <v>-18185.725756812713</v>
      </c>
      <c r="Y229" s="137">
        <f t="shared" ca="1" si="720"/>
        <v>2353.252662600491</v>
      </c>
      <c r="Z229" s="137">
        <f t="shared" ca="1" si="720"/>
        <v>12353.252662600491</v>
      </c>
      <c r="AA229" s="137">
        <f t="shared" ca="1" si="720"/>
        <v>-17646.747337399509</v>
      </c>
      <c r="AB229" s="137">
        <f t="shared" ca="1" si="720"/>
        <v>-17646.747337399509</v>
      </c>
      <c r="AC229" s="137">
        <f t="shared" ca="1" si="720"/>
        <v>152663.64336686741</v>
      </c>
      <c r="AD229" s="137">
        <f t="shared" ca="1" si="720"/>
        <v>12212.294972301492</v>
      </c>
      <c r="AE229" s="137">
        <f t="shared" ca="1" si="720"/>
        <v>4112.2949723014945</v>
      </c>
      <c r="AF229" s="137">
        <f t="shared" ca="1" si="720"/>
        <v>4112.2949723014945</v>
      </c>
      <c r="AG229" s="137">
        <f t="shared" ca="1" si="720"/>
        <v>-4923.0926267882787</v>
      </c>
      <c r="AH229" s="137">
        <f t="shared" ca="1" si="720"/>
        <v>-4923.0926267882787</v>
      </c>
      <c r="AI229" s="137">
        <f t="shared" ca="1" si="720"/>
        <v>-14923.092626788279</v>
      </c>
      <c r="AJ229" s="137">
        <f t="shared" ca="1" si="720"/>
        <v>-16540.027885027885</v>
      </c>
      <c r="AK229" s="137">
        <f t="shared" ref="AK229:BL229" ca="1" si="721">AK224+AK228</f>
        <v>-4384.1142073750743</v>
      </c>
      <c r="AL229" s="137">
        <f t="shared" ca="1" si="721"/>
        <v>15615.885792624918</v>
      </c>
      <c r="AM229" s="137">
        <f t="shared" ca="1" si="721"/>
        <v>-3948.6787719396416</v>
      </c>
      <c r="AN229" s="137">
        <f t="shared" ca="1" si="721"/>
        <v>-13948.678771939643</v>
      </c>
      <c r="AO229" s="137">
        <f t="shared" ca="1" si="721"/>
        <v>704995.78443008219</v>
      </c>
      <c r="AP229" s="137">
        <f t="shared" ca="1" si="721"/>
        <v>64080.555002518042</v>
      </c>
      <c r="AQ229" s="137">
        <f t="shared" ca="1" si="721"/>
        <v>55980.555002518042</v>
      </c>
      <c r="AR229" s="137">
        <f t="shared" ca="1" si="721"/>
        <v>55980.555002518042</v>
      </c>
      <c r="AS229" s="137">
        <f t="shared" ca="1" si="721"/>
        <v>47880.555002518042</v>
      </c>
      <c r="AT229" s="137">
        <f t="shared" ca="1" si="721"/>
        <v>55980.555002518042</v>
      </c>
      <c r="AU229" s="137">
        <f t="shared" ca="1" si="721"/>
        <v>39780.555002518042</v>
      </c>
      <c r="AV229" s="137">
        <f t="shared" ca="1" si="721"/>
        <v>39780.555002518042</v>
      </c>
      <c r="AW229" s="137">
        <f t="shared" ca="1" si="721"/>
        <v>55980.555002518042</v>
      </c>
      <c r="AX229" s="137">
        <f t="shared" ca="1" si="721"/>
        <v>64080.555002518042</v>
      </c>
      <c r="AY229" s="137">
        <f t="shared" ca="1" si="721"/>
        <v>49583.257705220742</v>
      </c>
      <c r="AZ229" s="137">
        <f t="shared" ca="1" si="721"/>
        <v>41483.257705220742</v>
      </c>
      <c r="BA229" s="137">
        <f t="shared" ca="1" si="721"/>
        <v>1198145.8227547423</v>
      </c>
      <c r="BB229" s="137">
        <f t="shared" ca="1" si="721"/>
        <v>193745.82275474234</v>
      </c>
      <c r="BC229" s="137">
        <f t="shared" ca="1" si="721"/>
        <v>177545.82275474234</v>
      </c>
      <c r="BD229" s="137">
        <f t="shared" ca="1" si="721"/>
        <v>169445.82275474234</v>
      </c>
      <c r="BE229" s="137">
        <f t="shared" ca="1" si="721"/>
        <v>161345.82275474234</v>
      </c>
      <c r="BF229" s="137">
        <f t="shared" ca="1" si="721"/>
        <v>161345.82275474234</v>
      </c>
      <c r="BG229" s="137">
        <f t="shared" ca="1" si="721"/>
        <v>153245.82275474234</v>
      </c>
      <c r="BH229" s="137">
        <f t="shared" ca="1" si="721"/>
        <v>153245.82275474234</v>
      </c>
      <c r="BI229" s="137">
        <f t="shared" ca="1" si="721"/>
        <v>161345.82275474234</v>
      </c>
      <c r="BJ229" s="137">
        <f t="shared" ca="1" si="721"/>
        <v>177545.82275474234</v>
      </c>
      <c r="BK229" s="137">
        <f t="shared" ca="1" si="721"/>
        <v>161345.82275474234</v>
      </c>
      <c r="BL229" s="137">
        <f t="shared" ca="1" si="721"/>
        <v>153245.82275474234</v>
      </c>
      <c r="BM229" s="40"/>
      <c r="BN229" s="137">
        <f t="shared" ca="1" si="691"/>
        <v>-5846.6883992061939</v>
      </c>
      <c r="BO229" s="137">
        <f t="shared" ca="1" si="692"/>
        <v>-6503.0647417603959</v>
      </c>
      <c r="BP229" s="137">
        <f t="shared" ca="1" si="693"/>
        <v>-9888.0647417603941</v>
      </c>
      <c r="BQ229" s="137">
        <f t="shared" ca="1" si="694"/>
        <v>-44499.086322347197</v>
      </c>
      <c r="BR229" s="137">
        <f t="shared" ca="1" si="695"/>
        <v>3182.7427116557556</v>
      </c>
      <c r="BS229" s="137">
        <f t="shared" ca="1" si="696"/>
        <v>61630.242385242389</v>
      </c>
      <c r="BT229" s="137">
        <f t="shared" ca="1" si="697"/>
        <v>-32248.198851024936</v>
      </c>
      <c r="BU229" s="137">
        <f t="shared" ca="1" si="698"/>
        <v>-22940.242012198527</v>
      </c>
      <c r="BV229" s="137">
        <f t="shared" ca="1" si="699"/>
        <v>168988.23331147039</v>
      </c>
      <c r="BW229" s="137">
        <f t="shared" ca="1" si="700"/>
        <v>-5733.890281275063</v>
      </c>
      <c r="BX229" s="137">
        <f t="shared" ca="1" si="701"/>
        <v>-35847.234719191241</v>
      </c>
      <c r="BY229" s="137">
        <f t="shared" ca="1" si="702"/>
        <v>-2281.4717512543666</v>
      </c>
      <c r="BZ229" s="137">
        <f t="shared" ca="1" si="703"/>
        <v>825056.89443511819</v>
      </c>
      <c r="CA229" s="137">
        <f t="shared" ca="1" si="704"/>
        <v>159841.66500755411</v>
      </c>
      <c r="CB229" s="137">
        <f t="shared" ca="1" si="705"/>
        <v>135541.66500755411</v>
      </c>
      <c r="CC229" s="137">
        <f t="shared" ca="1" si="706"/>
        <v>155147.07041295953</v>
      </c>
      <c r="CD229" s="137">
        <f t="shared" ca="1" si="707"/>
        <v>1569437.468264227</v>
      </c>
      <c r="CE229" s="137">
        <f t="shared" ca="1" si="708"/>
        <v>492137.46826422703</v>
      </c>
      <c r="CF229" s="137">
        <f t="shared" ca="1" si="709"/>
        <v>467837.46826422703</v>
      </c>
      <c r="CG229" s="137">
        <f t="shared" ca="1" si="710"/>
        <v>492137.46826422703</v>
      </c>
      <c r="CH229" s="41"/>
      <c r="CI229" s="199">
        <f ca="1">SUM(E229:P229)</f>
        <v>-66736.904205074185</v>
      </c>
      <c r="CJ229" s="199">
        <f ca="1">SUM(Q229:AB229)</f>
        <v>9624.5442336746928</v>
      </c>
      <c r="CK229" s="199">
        <f ca="1">SUM(AC229:AN229)</f>
        <v>125125.63655974974</v>
      </c>
      <c r="CL229" s="199">
        <f ca="1">SUM(AO229:AZ229)</f>
        <v>1275587.2948631856</v>
      </c>
      <c r="CM229" s="199">
        <f ca="1">SUM(BA229:BL229)</f>
        <v>3021549.8730569091</v>
      </c>
      <c r="CN229" s="41"/>
    </row>
    <row r="230" spans="1:92" s="303" customFormat="1" x14ac:dyDescent="0.3">
      <c r="A230" s="98" t="s">
        <v>134</v>
      </c>
      <c r="B230" s="81"/>
      <c r="C230" s="119"/>
      <c r="D230" s="119"/>
      <c r="E230" s="119" t="str">
        <f t="shared" ref="E230:AJ230" si="722">IF(E187&gt;E191,E229/E187,"-")</f>
        <v>-</v>
      </c>
      <c r="F230" s="116" t="str">
        <f t="shared" si="722"/>
        <v>-</v>
      </c>
      <c r="G230" s="116">
        <f t="shared" ca="1" si="722"/>
        <v>0.221</v>
      </c>
      <c r="H230" s="116">
        <f t="shared" ca="1" si="722"/>
        <v>-8.1415119392684616</v>
      </c>
      <c r="I230" s="116">
        <f t="shared" ca="1" si="722"/>
        <v>0.42142329498300873</v>
      </c>
      <c r="J230" s="116">
        <f t="shared" ca="1" si="722"/>
        <v>-8.1415119392684616</v>
      </c>
      <c r="K230" s="116">
        <f t="shared" ca="1" si="722"/>
        <v>0.2556258266285783</v>
      </c>
      <c r="L230" s="116">
        <f t="shared" ca="1" si="722"/>
        <v>-10.761111939268462</v>
      </c>
      <c r="M230" s="116">
        <f t="shared" ca="1" si="722"/>
        <v>-0.39091462150535861</v>
      </c>
      <c r="N230" s="116" t="str">
        <f t="shared" si="722"/>
        <v>-</v>
      </c>
      <c r="O230" s="116">
        <f t="shared" ca="1" si="722"/>
        <v>-0.78177923666256099</v>
      </c>
      <c r="P230" s="116" t="str">
        <f t="shared" si="722"/>
        <v>-</v>
      </c>
      <c r="Q230" s="116">
        <f t="shared" ca="1" si="722"/>
        <v>0.11267681540474285</v>
      </c>
      <c r="R230" s="116">
        <f t="shared" ca="1" si="722"/>
        <v>0.32317716277485131</v>
      </c>
      <c r="S230" s="116">
        <f t="shared" ca="1" si="722"/>
        <v>-0.80232598227371066</v>
      </c>
      <c r="T230" s="116">
        <f t="shared" ca="1" si="722"/>
        <v>-0.50874542392412347</v>
      </c>
      <c r="U230" s="116">
        <f t="shared" ca="1" si="722"/>
        <v>0.36010408090377655</v>
      </c>
      <c r="V230" s="116">
        <f t="shared" ca="1" si="722"/>
        <v>0.69828382677708767</v>
      </c>
      <c r="W230" s="116" t="str">
        <f t="shared" si="722"/>
        <v>-</v>
      </c>
      <c r="X230" s="116" t="str">
        <f t="shared" si="722"/>
        <v>-</v>
      </c>
      <c r="Y230" s="116">
        <f t="shared" ca="1" si="722"/>
        <v>8.7949846986078953E-2</v>
      </c>
      <c r="Z230" s="116">
        <f t="shared" ca="1" si="722"/>
        <v>0.33608113861486627</v>
      </c>
      <c r="AA230" s="116" t="str">
        <f t="shared" si="722"/>
        <v>-</v>
      </c>
      <c r="AB230" s="116" t="str">
        <f t="shared" si="722"/>
        <v>-</v>
      </c>
      <c r="AC230" s="116">
        <f t="shared" ca="1" si="722"/>
        <v>0.73548890684558521</v>
      </c>
      <c r="AD230" s="116">
        <f t="shared" ca="1" si="722"/>
        <v>0.25673574657679271</v>
      </c>
      <c r="AE230" s="116">
        <f t="shared" ca="1" si="722"/>
        <v>0.10946396688860094</v>
      </c>
      <c r="AF230" s="116">
        <f t="shared" ca="1" si="722"/>
        <v>0.10946396688860094</v>
      </c>
      <c r="AG230" s="116">
        <f t="shared" ca="1" si="722"/>
        <v>-0.17858277175604542</v>
      </c>
      <c r="AH230" s="116">
        <f t="shared" ca="1" si="722"/>
        <v>-0.17858277175604542</v>
      </c>
      <c r="AI230" s="116">
        <f t="shared" ca="1" si="722"/>
        <v>-0.84946834952487127</v>
      </c>
      <c r="AJ230" s="116">
        <f t="shared" ca="1" si="722"/>
        <v>-1.0643148378191856</v>
      </c>
      <c r="AK230" s="116">
        <f t="shared" ref="AK230:BL230" ca="1" si="723">IF(AK187&gt;AK191,AK229/AK187,"-")</f>
        <v>-0.15522701021328014</v>
      </c>
      <c r="AL230" s="116">
        <f t="shared" ca="1" si="723"/>
        <v>0.32369062987513841</v>
      </c>
      <c r="AM230" s="116">
        <f t="shared" ca="1" si="723"/>
        <v>-0.13980967900647534</v>
      </c>
      <c r="AN230" s="116">
        <f t="shared" ca="1" si="723"/>
        <v>-0.76459424379521013</v>
      </c>
      <c r="AO230" s="116">
        <f t="shared" ca="1" si="723"/>
        <v>0.77702841894289665</v>
      </c>
      <c r="AP230" s="116">
        <f t="shared" ca="1" si="723"/>
        <v>0.50339289492423944</v>
      </c>
      <c r="AQ230" s="116">
        <f t="shared" ca="1" si="723"/>
        <v>0.47725357951455483</v>
      </c>
      <c r="AR230" s="116">
        <f t="shared" ca="1" si="723"/>
        <v>0.47725357951455483</v>
      </c>
      <c r="AS230" s="116">
        <f t="shared" ca="1" si="723"/>
        <v>0.44624194838618836</v>
      </c>
      <c r="AT230" s="116">
        <f t="shared" ca="1" si="723"/>
        <v>0.47725357951455483</v>
      </c>
      <c r="AU230" s="116">
        <f t="shared" ca="1" si="723"/>
        <v>0.40885570419254663</v>
      </c>
      <c r="AV230" s="116">
        <f t="shared" ca="1" si="723"/>
        <v>0.40885570419254663</v>
      </c>
      <c r="AW230" s="116">
        <f t="shared" ca="1" si="723"/>
        <v>0.47725357951455483</v>
      </c>
      <c r="AX230" s="116">
        <f t="shared" ca="1" si="723"/>
        <v>0.50339289492423944</v>
      </c>
      <c r="AY230" s="116">
        <f t="shared" ca="1" si="723"/>
        <v>0.46211096601843016</v>
      </c>
      <c r="AZ230" s="116">
        <f t="shared" ca="1" si="723"/>
        <v>0.42635570419254659</v>
      </c>
      <c r="BA230" s="116">
        <f t="shared" ca="1" si="723"/>
        <v>0.76790915367963741</v>
      </c>
      <c r="BB230" s="116">
        <f t="shared" ca="1" si="723"/>
        <v>0.60494476303168487</v>
      </c>
      <c r="BC230" s="116">
        <f t="shared" ca="1" si="723"/>
        <v>0.59128671844513647</v>
      </c>
      <c r="BD230" s="116">
        <f t="shared" ca="1" si="723"/>
        <v>0.58375190334501548</v>
      </c>
      <c r="BE230" s="116">
        <f t="shared" ca="1" si="723"/>
        <v>0.57567940616446156</v>
      </c>
      <c r="BF230" s="116">
        <f t="shared" ca="1" si="723"/>
        <v>0.57567940616446156</v>
      </c>
      <c r="BG230" s="116">
        <f t="shared" ca="1" si="723"/>
        <v>0.56700954419254668</v>
      </c>
      <c r="BH230" s="116">
        <f t="shared" ca="1" si="723"/>
        <v>0.56700954419254668</v>
      </c>
      <c r="BI230" s="116">
        <f t="shared" ca="1" si="723"/>
        <v>0.57567940616446156</v>
      </c>
      <c r="BJ230" s="116">
        <f t="shared" ca="1" si="723"/>
        <v>0.59128671844513647</v>
      </c>
      <c r="BK230" s="116">
        <f t="shared" ca="1" si="723"/>
        <v>0.57567940616446156</v>
      </c>
      <c r="BL230" s="116">
        <f t="shared" ca="1" si="723"/>
        <v>0.56700954419254668</v>
      </c>
      <c r="BM230" s="40"/>
      <c r="BN230" s="116"/>
      <c r="BO230" s="116"/>
      <c r="BP230" s="116"/>
      <c r="BQ230" s="116"/>
      <c r="BR230" s="116"/>
      <c r="BS230" s="116"/>
      <c r="BT230" s="116"/>
      <c r="BU230" s="116"/>
      <c r="BV230" s="116"/>
      <c r="BW230" s="116"/>
      <c r="BX230" s="116"/>
      <c r="BY230" s="116"/>
      <c r="BZ230" s="116"/>
      <c r="CA230" s="116"/>
      <c r="CB230" s="116"/>
      <c r="CC230" s="116"/>
      <c r="CD230" s="116"/>
      <c r="CE230" s="116"/>
      <c r="CF230" s="116"/>
      <c r="CG230" s="116"/>
      <c r="CH230" s="40"/>
      <c r="CI230" s="116">
        <f t="shared" ref="CI230:CM230" ca="1" si="724">IF(CI187&gt;CI191,CI229/CI187,"-")</f>
        <v>-1.1168093421925576</v>
      </c>
      <c r="CJ230" s="116">
        <f t="shared" ca="1" si="724"/>
        <v>3.3674528288034383E-2</v>
      </c>
      <c r="CK230" s="116">
        <f t="shared" ca="1" si="724"/>
        <v>0.23107804106367558</v>
      </c>
      <c r="CL230" s="116">
        <f t="shared" ca="1" si="724"/>
        <v>0.59674712239142591</v>
      </c>
      <c r="CM230" s="116">
        <f t="shared" ca="1" si="724"/>
        <v>0.64243963511726021</v>
      </c>
      <c r="CN230" s="40"/>
    </row>
    <row r="231" spans="1:92" s="303" customFormat="1" x14ac:dyDescent="0.3">
      <c r="A231" s="4" t="s">
        <v>81</v>
      </c>
      <c r="B231" s="46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40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40"/>
      <c r="CI231" s="7"/>
      <c r="CJ231" s="7"/>
      <c r="CK231" s="7"/>
      <c r="CL231" s="7"/>
      <c r="CM231" s="7"/>
      <c r="CN231" s="40"/>
    </row>
    <row r="232" spans="1:92" s="305" customFormat="1" x14ac:dyDescent="0.3">
      <c r="A232" s="176" t="s">
        <v>157</v>
      </c>
      <c r="B232" s="181"/>
      <c r="C232" s="176"/>
      <c r="D232" s="176"/>
      <c r="E232" s="182"/>
      <c r="F232" s="182"/>
      <c r="G232" s="182"/>
      <c r="H232" s="182"/>
      <c r="I232" s="182"/>
      <c r="J232" s="182"/>
      <c r="K232" s="182"/>
      <c r="L232" s="182"/>
      <c r="M232" s="182"/>
      <c r="N232" s="182"/>
      <c r="O232" s="182"/>
      <c r="P232" s="182"/>
      <c r="Q232" s="182"/>
      <c r="R232" s="182"/>
      <c r="S232" s="182"/>
      <c r="T232" s="182"/>
      <c r="U232" s="182"/>
      <c r="V232" s="182"/>
      <c r="W232" s="182"/>
      <c r="X232" s="182"/>
      <c r="Y232" s="182"/>
      <c r="Z232" s="182"/>
      <c r="AA232" s="182"/>
      <c r="AB232" s="182"/>
      <c r="AC232" s="182"/>
      <c r="AD232" s="182"/>
      <c r="AE232" s="182"/>
      <c r="AF232" s="182"/>
      <c r="AG232" s="182"/>
      <c r="AH232" s="182"/>
      <c r="AI232" s="182"/>
      <c r="AJ232" s="182"/>
      <c r="AK232" s="182"/>
      <c r="AL232" s="182"/>
      <c r="AM232" s="182"/>
      <c r="AN232" s="182"/>
      <c r="AO232" s="182"/>
      <c r="AP232" s="182"/>
      <c r="AQ232" s="182"/>
      <c r="AR232" s="182"/>
      <c r="AS232" s="182"/>
      <c r="AT232" s="182"/>
      <c r="AU232" s="182"/>
      <c r="AV232" s="182"/>
      <c r="AW232" s="182"/>
      <c r="AX232" s="182"/>
      <c r="AY232" s="182"/>
      <c r="AZ232" s="182"/>
      <c r="BA232" s="182"/>
      <c r="BB232" s="182"/>
      <c r="BC232" s="182"/>
      <c r="BD232" s="182"/>
      <c r="BE232" s="182"/>
      <c r="BF232" s="182"/>
      <c r="BG232" s="182"/>
      <c r="BH232" s="182"/>
      <c r="BI232" s="182"/>
      <c r="BJ232" s="182"/>
      <c r="BK232" s="182"/>
      <c r="BL232" s="182"/>
      <c r="BM232" s="40"/>
      <c r="BN232" s="182"/>
      <c r="BO232" s="182"/>
      <c r="BP232" s="182"/>
      <c r="BQ232" s="182"/>
      <c r="BR232" s="182"/>
      <c r="BS232" s="182"/>
      <c r="BT232" s="182"/>
      <c r="BU232" s="182"/>
      <c r="BV232" s="182"/>
      <c r="BW232" s="182"/>
      <c r="BX232" s="182"/>
      <c r="BY232" s="182"/>
      <c r="BZ232" s="182"/>
      <c r="CA232" s="182"/>
      <c r="CB232" s="182"/>
      <c r="CC232" s="182"/>
      <c r="CD232" s="182"/>
      <c r="CE232" s="182"/>
      <c r="CF232" s="182"/>
      <c r="CG232" s="182"/>
      <c r="CH232" s="40"/>
      <c r="CI232" s="182"/>
      <c r="CJ232" s="182"/>
      <c r="CK232" s="182"/>
      <c r="CL232" s="182"/>
      <c r="CM232" s="182"/>
      <c r="CN232" s="41"/>
    </row>
    <row r="233" spans="1:92" s="303" customFormat="1" x14ac:dyDescent="0.3">
      <c r="A233" s="91"/>
      <c r="B233" s="81" t="s">
        <v>158</v>
      </c>
      <c r="C233" s="80"/>
      <c r="D233" s="219">
        <v>0</v>
      </c>
      <c r="E233" s="82">
        <f ca="1">E277</f>
        <v>29760.338627820827</v>
      </c>
      <c r="F233" s="82">
        <f t="shared" ref="F233:BL233" ca="1" si="725">F277</f>
        <v>23970.338627820827</v>
      </c>
      <c r="G233" s="82">
        <f t="shared" ca="1" si="725"/>
        <v>21180.338627820827</v>
      </c>
      <c r="H233" s="82">
        <f t="shared" ca="1" si="725"/>
        <v>20341.479209396191</v>
      </c>
      <c r="I233" s="82">
        <f t="shared" ca="1" si="725"/>
        <v>19840.457628809392</v>
      </c>
      <c r="J233" s="82">
        <f t="shared" ca="1" si="725"/>
        <v>19339.436048222593</v>
      </c>
      <c r="K233" s="82">
        <f t="shared" ca="1" si="725"/>
        <v>467518.86491808621</v>
      </c>
      <c r="L233" s="82">
        <f t="shared" ca="1" si="725"/>
        <v>465247.84333749942</v>
      </c>
      <c r="M233" s="82">
        <f t="shared" ca="1" si="725"/>
        <v>207568.48842357929</v>
      </c>
      <c r="N233" s="82">
        <f t="shared" ca="1" si="725"/>
        <v>199889.13350965915</v>
      </c>
      <c r="O233" s="82">
        <f t="shared" ca="1" si="725"/>
        <v>190709.77859573902</v>
      </c>
      <c r="P233" s="82">
        <f t="shared" ca="1" si="725"/>
        <v>181731.56426339425</v>
      </c>
      <c r="Q233" s="82">
        <f t="shared" ca="1" si="725"/>
        <v>178042.32835046269</v>
      </c>
      <c r="R233" s="82">
        <f t="shared" ca="1" si="725"/>
        <v>81253.092437531144</v>
      </c>
      <c r="S233" s="82">
        <f t="shared" ca="1" si="725"/>
        <v>87571.964632707692</v>
      </c>
      <c r="T233" s="82">
        <f t="shared" ca="1" si="725"/>
        <v>84695.399154185696</v>
      </c>
      <c r="U233" s="82">
        <f t="shared" ca="1" si="725"/>
        <v>93170.185027015046</v>
      </c>
      <c r="V233" s="82">
        <f t="shared" ca="1" si="725"/>
        <v>132580.58539632848</v>
      </c>
      <c r="W233" s="82">
        <f t="shared" ca="1" si="725"/>
        <v>159633.32810798424</v>
      </c>
      <c r="X233" s="82">
        <f t="shared" ca="1" si="725"/>
        <v>147416.07081964001</v>
      </c>
      <c r="Y233" s="82">
        <f t="shared" ca="1" si="725"/>
        <v>145399.95411287114</v>
      </c>
      <c r="Z233" s="82">
        <f t="shared" ca="1" si="725"/>
        <v>158721.67524394009</v>
      </c>
      <c r="AA233" s="82">
        <f t="shared" ca="1" si="725"/>
        <v>162043.39637500906</v>
      </c>
      <c r="AB233" s="82">
        <f t="shared" ca="1" si="725"/>
        <v>150365.11750607804</v>
      </c>
      <c r="AC233" s="82">
        <f t="shared" ca="1" si="725"/>
        <v>208591.8239360085</v>
      </c>
      <c r="AD233" s="82">
        <f t="shared" ca="1" si="725"/>
        <v>306772.58737677848</v>
      </c>
      <c r="AE233" s="82">
        <f t="shared" ca="1" si="725"/>
        <v>321853.35081754846</v>
      </c>
      <c r="AF233" s="82">
        <f t="shared" ca="1" si="725"/>
        <v>331934.11425831844</v>
      </c>
      <c r="AG233" s="82">
        <f t="shared" ca="1" si="725"/>
        <v>337979.49009999866</v>
      </c>
      <c r="AH233" s="82">
        <f t="shared" ca="1" si="725"/>
        <v>339024.86594167887</v>
      </c>
      <c r="AI233" s="82">
        <f t="shared" ca="1" si="725"/>
        <v>335070.24178335909</v>
      </c>
      <c r="AJ233" s="82">
        <f t="shared" ca="1" si="725"/>
        <v>325512.19588031317</v>
      </c>
      <c r="AK233" s="82">
        <f t="shared" ca="1" si="725"/>
        <v>320745.19879005523</v>
      </c>
      <c r="AL233" s="82">
        <f t="shared" ca="1" si="725"/>
        <v>332329.5530511486</v>
      </c>
      <c r="AM233" s="82">
        <f t="shared" ca="1" si="725"/>
        <v>318658.65205698676</v>
      </c>
      <c r="AN233" s="82">
        <f t="shared" ca="1" si="725"/>
        <v>316113.87718895101</v>
      </c>
      <c r="AO233" s="82">
        <f t="shared" ca="1" si="725"/>
        <v>582986.53849591012</v>
      </c>
      <c r="AP233" s="82">
        <f t="shared" ca="1" si="725"/>
        <v>1043470.997402332</v>
      </c>
      <c r="AQ233" s="82">
        <f t="shared" ca="1" si="725"/>
        <v>1110855.4563087539</v>
      </c>
      <c r="AR233" s="82">
        <f t="shared" ca="1" si="725"/>
        <v>1173239.9152151758</v>
      </c>
      <c r="AS233" s="82">
        <f t="shared" ca="1" si="725"/>
        <v>1232524.3741215977</v>
      </c>
      <c r="AT233" s="82">
        <f t="shared" ca="1" si="725"/>
        <v>1289908.8330280196</v>
      </c>
      <c r="AU233" s="82">
        <f t="shared" ca="1" si="725"/>
        <v>1346093.2919344415</v>
      </c>
      <c r="AV233" s="82">
        <f t="shared" ca="1" si="725"/>
        <v>1392277.7508408634</v>
      </c>
      <c r="AW233" s="82">
        <f t="shared" ca="1" si="725"/>
        <v>1444662.2097472853</v>
      </c>
      <c r="AX233" s="82">
        <f t="shared" ca="1" si="725"/>
        <v>1510146.6686537073</v>
      </c>
      <c r="AY233" s="82">
        <f t="shared" ca="1" si="725"/>
        <v>1452109.806238808</v>
      </c>
      <c r="AZ233" s="82">
        <f t="shared" ca="1" si="725"/>
        <v>1507099.0699500346</v>
      </c>
      <c r="BA233" s="82">
        <f t="shared" ca="1" si="725"/>
        <v>1982264.4122242965</v>
      </c>
      <c r="BB233" s="82">
        <f t="shared" ca="1" si="725"/>
        <v>2804516.2409850447</v>
      </c>
      <c r="BC233" s="82">
        <f t="shared" ca="1" si="725"/>
        <v>3000568.069745793</v>
      </c>
      <c r="BD233" s="82">
        <f t="shared" ca="1" si="725"/>
        <v>3183519.8985065413</v>
      </c>
      <c r="BE233" s="82">
        <f t="shared" ca="1" si="725"/>
        <v>3358371.7272672895</v>
      </c>
      <c r="BF233" s="82">
        <f t="shared" ca="1" si="725"/>
        <v>3528223.5560280378</v>
      </c>
      <c r="BG233" s="82">
        <f t="shared" ca="1" si="725"/>
        <v>3694975.3847887861</v>
      </c>
      <c r="BH233" s="82">
        <f t="shared" ca="1" si="725"/>
        <v>3856727.2135495343</v>
      </c>
      <c r="BI233" s="82">
        <f t="shared" ca="1" si="725"/>
        <v>4021579.0423102826</v>
      </c>
      <c r="BJ233" s="82">
        <f t="shared" ca="1" si="725"/>
        <v>4197630.8710710313</v>
      </c>
      <c r="BK233" s="82">
        <f t="shared" ca="1" si="725"/>
        <v>4377482.69983178</v>
      </c>
      <c r="BL233" s="82">
        <f t="shared" ca="1" si="725"/>
        <v>4544234.5285925288</v>
      </c>
      <c r="BM233" s="40"/>
      <c r="BN233" s="82">
        <f ca="1">G233</f>
        <v>21180.338627820827</v>
      </c>
      <c r="BO233" s="82">
        <f ca="1">J233</f>
        <v>19339.436048222593</v>
      </c>
      <c r="BP233" s="82">
        <f ca="1">M233</f>
        <v>207568.48842357929</v>
      </c>
      <c r="BQ233" s="82">
        <f ca="1">P233</f>
        <v>181731.56426339425</v>
      </c>
      <c r="BR233" s="82">
        <f ca="1">S233</f>
        <v>87571.964632707692</v>
      </c>
      <c r="BS233" s="82">
        <f ca="1">V233</f>
        <v>132580.58539632848</v>
      </c>
      <c r="BT233" s="206">
        <f ca="1">Y233</f>
        <v>145399.95411287114</v>
      </c>
      <c r="BU233" s="82">
        <f ca="1">AB233</f>
        <v>150365.11750607804</v>
      </c>
      <c r="BV233" s="82">
        <f ca="1">AE233</f>
        <v>321853.35081754846</v>
      </c>
      <c r="BW233" s="82">
        <f ca="1">AH233</f>
        <v>339024.86594167887</v>
      </c>
      <c r="BX233" s="82">
        <f ca="1">AK233</f>
        <v>320745.19879005523</v>
      </c>
      <c r="BY233" s="82">
        <f ca="1">AN233</f>
        <v>316113.87718895101</v>
      </c>
      <c r="BZ233" s="82">
        <f ca="1">AQ233</f>
        <v>1110855.4563087539</v>
      </c>
      <c r="CA233" s="82">
        <f ca="1">AT233</f>
        <v>1289908.8330280196</v>
      </c>
      <c r="CB233" s="82">
        <f ca="1">AW233</f>
        <v>1444662.2097472853</v>
      </c>
      <c r="CC233" s="82">
        <f ca="1">AZ233</f>
        <v>1507099.0699500346</v>
      </c>
      <c r="CD233" s="82">
        <f ca="1">BA233</f>
        <v>1982264.4122242965</v>
      </c>
      <c r="CE233" s="82">
        <f ca="1">BD233</f>
        <v>3183519.8985065413</v>
      </c>
      <c r="CF233" s="82">
        <f ca="1">BG233</f>
        <v>3694975.3847887861</v>
      </c>
      <c r="CG233" s="206">
        <f t="shared" ref="CG233" ca="1" si="726">Z233</f>
        <v>158721.67524394009</v>
      </c>
      <c r="CH233" s="40"/>
      <c r="CI233" s="82">
        <f ca="1">P233</f>
        <v>181731.56426339425</v>
      </c>
      <c r="CJ233" s="82">
        <f ca="1">AB233</f>
        <v>150365.11750607804</v>
      </c>
      <c r="CK233" s="82">
        <f ca="1">AN233</f>
        <v>316113.87718895101</v>
      </c>
      <c r="CL233" s="82">
        <f ca="1">AZ233</f>
        <v>1507099.0699500346</v>
      </c>
      <c r="CM233" s="82">
        <f ca="1">BL233</f>
        <v>4544234.5285925288</v>
      </c>
      <c r="CN233" s="40"/>
    </row>
    <row r="234" spans="1:92" s="303" customFormat="1" x14ac:dyDescent="0.3">
      <c r="A234" s="91"/>
      <c r="B234" s="81" t="s">
        <v>159</v>
      </c>
      <c r="C234" s="80"/>
      <c r="D234" s="219">
        <v>0</v>
      </c>
      <c r="E234" s="82">
        <f t="shared" ref="E234:AJ234" si="727">E13*E187/30</f>
        <v>0</v>
      </c>
      <c r="F234" s="82">
        <f t="shared" si="727"/>
        <v>0</v>
      </c>
      <c r="G234" s="82">
        <f t="shared" si="727"/>
        <v>5000</v>
      </c>
      <c r="H234" s="82">
        <f t="shared" si="727"/>
        <v>337.83783783783781</v>
      </c>
      <c r="I234" s="82">
        <f t="shared" si="727"/>
        <v>5337.8378378378375</v>
      </c>
      <c r="J234" s="82">
        <f t="shared" si="727"/>
        <v>337.83783783783781</v>
      </c>
      <c r="K234" s="82">
        <f t="shared" si="727"/>
        <v>5337.8378378378375</v>
      </c>
      <c r="L234" s="82">
        <f t="shared" si="727"/>
        <v>337.83783783783781</v>
      </c>
      <c r="M234" s="82">
        <f t="shared" si="727"/>
        <v>6837.8378378378384</v>
      </c>
      <c r="N234" s="82">
        <f t="shared" si="727"/>
        <v>337.83783783783781</v>
      </c>
      <c r="O234" s="82">
        <f t="shared" si="727"/>
        <v>5337.8378378378375</v>
      </c>
      <c r="P234" s="82">
        <f t="shared" si="727"/>
        <v>675.67567567567562</v>
      </c>
      <c r="Q234" s="82">
        <f t="shared" si="727"/>
        <v>11013.513513513513</v>
      </c>
      <c r="R234" s="82">
        <f t="shared" si="727"/>
        <v>16013.513513513513</v>
      </c>
      <c r="S234" s="82">
        <f t="shared" si="727"/>
        <v>6013.5135135135124</v>
      </c>
      <c r="T234" s="82">
        <f t="shared" si="727"/>
        <v>7364.864864864865</v>
      </c>
      <c r="U234" s="82">
        <f t="shared" si="727"/>
        <v>17364.864864864867</v>
      </c>
      <c r="V234" s="82">
        <f t="shared" si="727"/>
        <v>40540.54054054054</v>
      </c>
      <c r="W234" s="82">
        <f t="shared" si="727"/>
        <v>3040.5405405405404</v>
      </c>
      <c r="X234" s="82">
        <f t="shared" si="727"/>
        <v>3040.5405405405404</v>
      </c>
      <c r="Y234" s="82">
        <f t="shared" si="727"/>
        <v>13378.378378378378</v>
      </c>
      <c r="Z234" s="82">
        <f t="shared" si="727"/>
        <v>18378.37837837838</v>
      </c>
      <c r="AA234" s="82">
        <f t="shared" si="727"/>
        <v>3378.3783783783783</v>
      </c>
      <c r="AB234" s="82">
        <f t="shared" si="727"/>
        <v>3378.3783783783783</v>
      </c>
      <c r="AC234" s="82">
        <f t="shared" si="727"/>
        <v>103783.7837837838</v>
      </c>
      <c r="AD234" s="82">
        <f t="shared" si="727"/>
        <v>23783.783783783783</v>
      </c>
      <c r="AE234" s="82">
        <f t="shared" si="727"/>
        <v>18783.783783783783</v>
      </c>
      <c r="AF234" s="82">
        <f t="shared" si="727"/>
        <v>18783.783783783783</v>
      </c>
      <c r="AG234" s="82">
        <f t="shared" si="727"/>
        <v>13783.783783783783</v>
      </c>
      <c r="AH234" s="82">
        <f t="shared" si="727"/>
        <v>13783.783783783783</v>
      </c>
      <c r="AI234" s="82">
        <f t="shared" si="727"/>
        <v>8783.7837837837833</v>
      </c>
      <c r="AJ234" s="82">
        <f t="shared" si="727"/>
        <v>7770.27027027027</v>
      </c>
      <c r="AK234" s="82">
        <f t="shared" ref="AK234:BL234" si="728">AK13*AK187/30</f>
        <v>14121.621621621622</v>
      </c>
      <c r="AL234" s="82">
        <f t="shared" si="728"/>
        <v>24121.62162162162</v>
      </c>
      <c r="AM234" s="82">
        <f t="shared" si="728"/>
        <v>14121.621621621622</v>
      </c>
      <c r="AN234" s="82">
        <f t="shared" si="728"/>
        <v>9121.6216216216217</v>
      </c>
      <c r="AO234" s="82">
        <f t="shared" si="728"/>
        <v>453648.64864864864</v>
      </c>
      <c r="AP234" s="82">
        <f t="shared" si="728"/>
        <v>63648.648648648639</v>
      </c>
      <c r="AQ234" s="82">
        <f t="shared" si="728"/>
        <v>58648.648648648639</v>
      </c>
      <c r="AR234" s="82">
        <f t="shared" si="728"/>
        <v>58648.648648648639</v>
      </c>
      <c r="AS234" s="82">
        <f t="shared" si="728"/>
        <v>53648.648648648639</v>
      </c>
      <c r="AT234" s="82">
        <f t="shared" si="728"/>
        <v>58648.648648648639</v>
      </c>
      <c r="AU234" s="82">
        <f t="shared" si="728"/>
        <v>48648.648648648639</v>
      </c>
      <c r="AV234" s="82">
        <f t="shared" si="728"/>
        <v>48648.648648648639</v>
      </c>
      <c r="AW234" s="82">
        <f t="shared" si="728"/>
        <v>58648.648648648639</v>
      </c>
      <c r="AX234" s="82">
        <f t="shared" si="728"/>
        <v>63648.648648648639</v>
      </c>
      <c r="AY234" s="82">
        <f t="shared" si="728"/>
        <v>53648.648648648639</v>
      </c>
      <c r="AZ234" s="82">
        <f t="shared" si="728"/>
        <v>48648.648648648639</v>
      </c>
      <c r="BA234" s="82">
        <f t="shared" si="728"/>
        <v>780135.13513513515</v>
      </c>
      <c r="BB234" s="82">
        <f t="shared" si="728"/>
        <v>160135.13513513515</v>
      </c>
      <c r="BC234" s="82">
        <f t="shared" si="728"/>
        <v>150135.13513513515</v>
      </c>
      <c r="BD234" s="82">
        <f t="shared" si="728"/>
        <v>145135.13513513515</v>
      </c>
      <c r="BE234" s="82">
        <f t="shared" si="728"/>
        <v>140135.13513513515</v>
      </c>
      <c r="BF234" s="82">
        <f t="shared" si="728"/>
        <v>140135.13513513515</v>
      </c>
      <c r="BG234" s="82">
        <f t="shared" si="728"/>
        <v>135135.13513513515</v>
      </c>
      <c r="BH234" s="82">
        <f t="shared" si="728"/>
        <v>135135.13513513515</v>
      </c>
      <c r="BI234" s="82">
        <f t="shared" si="728"/>
        <v>140135.13513513515</v>
      </c>
      <c r="BJ234" s="82">
        <f t="shared" si="728"/>
        <v>150135.13513513515</v>
      </c>
      <c r="BK234" s="82">
        <f t="shared" si="728"/>
        <v>140135.13513513515</v>
      </c>
      <c r="BL234" s="82">
        <f t="shared" si="728"/>
        <v>135135.13513513515</v>
      </c>
      <c r="BM234" s="40"/>
      <c r="BN234" s="82">
        <f t="shared" ref="BN234:BN251" si="729">G234</f>
        <v>5000</v>
      </c>
      <c r="BO234" s="82">
        <f t="shared" si="692"/>
        <v>6013.5135135135124</v>
      </c>
      <c r="BP234" s="82">
        <f t="shared" si="693"/>
        <v>12513.513513513513</v>
      </c>
      <c r="BQ234" s="82">
        <f t="shared" si="694"/>
        <v>6351.3513513513508</v>
      </c>
      <c r="BR234" s="82">
        <f t="shared" si="695"/>
        <v>33040.54054054054</v>
      </c>
      <c r="BS234" s="82">
        <f t="shared" si="696"/>
        <v>65270.270270270274</v>
      </c>
      <c r="BT234" s="82">
        <f t="shared" si="697"/>
        <v>19459.45945945946</v>
      </c>
      <c r="BU234" s="82">
        <f t="shared" si="698"/>
        <v>25135.13513513514</v>
      </c>
      <c r="BV234" s="82">
        <f t="shared" si="699"/>
        <v>146351.35135135136</v>
      </c>
      <c r="BW234" s="82">
        <f t="shared" si="700"/>
        <v>46351.351351351346</v>
      </c>
      <c r="BX234" s="82">
        <f t="shared" si="701"/>
        <v>30675.675675675673</v>
      </c>
      <c r="BY234" s="82">
        <f t="shared" si="702"/>
        <v>47364.86486486486</v>
      </c>
      <c r="BZ234" s="82">
        <f t="shared" si="703"/>
        <v>575945.94594594592</v>
      </c>
      <c r="CA234" s="82">
        <f t="shared" si="704"/>
        <v>170945.94594594592</v>
      </c>
      <c r="CB234" s="82">
        <f t="shared" si="705"/>
        <v>155945.94594594592</v>
      </c>
      <c r="CC234" s="82">
        <f t="shared" si="706"/>
        <v>165945.94594594592</v>
      </c>
      <c r="CD234" s="82">
        <f t="shared" si="707"/>
        <v>1090405.4054054054</v>
      </c>
      <c r="CE234" s="82">
        <f t="shared" si="708"/>
        <v>425405.40540540544</v>
      </c>
      <c r="CF234" s="82">
        <f t="shared" si="709"/>
        <v>410405.40540540544</v>
      </c>
      <c r="CG234" s="82">
        <f t="shared" si="710"/>
        <v>425405.40540540544</v>
      </c>
      <c r="CH234" s="40"/>
      <c r="CI234" s="82">
        <f>P234</f>
        <v>675.67567567567562</v>
      </c>
      <c r="CJ234" s="82">
        <f>AB234</f>
        <v>3378.3783783783783</v>
      </c>
      <c r="CK234" s="82">
        <f>AN234</f>
        <v>9121.6216216216217</v>
      </c>
      <c r="CL234" s="82">
        <f>AZ234</f>
        <v>48648.648648648639</v>
      </c>
      <c r="CM234" s="82">
        <f>BL234</f>
        <v>135135.13513513515</v>
      </c>
      <c r="CN234" s="40"/>
    </row>
    <row r="235" spans="1:92" s="303" customFormat="1" x14ac:dyDescent="0.3">
      <c r="A235" s="92"/>
      <c r="B235" s="93" t="s">
        <v>160</v>
      </c>
      <c r="C235" s="94"/>
      <c r="D235" s="214">
        <v>0</v>
      </c>
      <c r="E235" s="198">
        <f t="shared" ref="E235:AJ235" si="730">E15*-E191/30</f>
        <v>0</v>
      </c>
      <c r="F235" s="198">
        <f t="shared" si="730"/>
        <v>0</v>
      </c>
      <c r="G235" s="198">
        <f t="shared" si="730"/>
        <v>0</v>
      </c>
      <c r="H235" s="198">
        <f t="shared" si="730"/>
        <v>-136.69725626247362</v>
      </c>
      <c r="I235" s="198">
        <f t="shared" si="730"/>
        <v>-136.69725626247362</v>
      </c>
      <c r="J235" s="198">
        <f t="shared" si="730"/>
        <v>-136.69725626247362</v>
      </c>
      <c r="K235" s="198">
        <f t="shared" si="730"/>
        <v>-136.69725626247362</v>
      </c>
      <c r="L235" s="198">
        <f t="shared" si="730"/>
        <v>-136.69725626247362</v>
      </c>
      <c r="M235" s="198">
        <f t="shared" si="730"/>
        <v>-7511.6972562624733</v>
      </c>
      <c r="N235" s="198">
        <f t="shared" si="730"/>
        <v>-7511.6972562624733</v>
      </c>
      <c r="O235" s="198">
        <f t="shared" si="730"/>
        <v>-7511.6972562624733</v>
      </c>
      <c r="P235" s="198">
        <f t="shared" si="730"/>
        <v>-7648.3945125249475</v>
      </c>
      <c r="Q235" s="198">
        <f t="shared" si="730"/>
        <v>-7785.0917687874207</v>
      </c>
      <c r="R235" s="183">
        <f t="shared" si="730"/>
        <v>-7785.0917687874207</v>
      </c>
      <c r="S235" s="183">
        <f t="shared" si="730"/>
        <v>-7785.0917687874207</v>
      </c>
      <c r="T235" s="183">
        <f t="shared" si="730"/>
        <v>-8331.8807938373157</v>
      </c>
      <c r="U235" s="183">
        <f t="shared" si="730"/>
        <v>-8331.8807938373157</v>
      </c>
      <c r="V235" s="183">
        <f t="shared" si="730"/>
        <v>-8605.2753063622622</v>
      </c>
      <c r="W235" s="183">
        <f t="shared" si="730"/>
        <v>-8605.2753063622622</v>
      </c>
      <c r="X235" s="183">
        <f t="shared" si="730"/>
        <v>-8605.2753063622622</v>
      </c>
      <c r="Y235" s="183">
        <f t="shared" si="730"/>
        <v>-8741.9725626247364</v>
      </c>
      <c r="Z235" s="183">
        <f t="shared" si="730"/>
        <v>-8741.9725626247364</v>
      </c>
      <c r="AA235" s="183">
        <f t="shared" si="730"/>
        <v>-8741.9725626247364</v>
      </c>
      <c r="AB235" s="183">
        <f t="shared" si="730"/>
        <v>-8741.9725626247364</v>
      </c>
      <c r="AC235" s="183">
        <f t="shared" si="730"/>
        <v>-10929.128662824314</v>
      </c>
      <c r="AD235" s="183">
        <f t="shared" si="730"/>
        <v>-10929.128662824314</v>
      </c>
      <c r="AE235" s="183">
        <f t="shared" si="730"/>
        <v>-10929.128662824314</v>
      </c>
      <c r="AF235" s="183">
        <f t="shared" si="730"/>
        <v>-10929.128662824314</v>
      </c>
      <c r="AG235" s="183">
        <f t="shared" si="730"/>
        <v>-10929.128662824314</v>
      </c>
      <c r="AH235" s="183">
        <f t="shared" si="730"/>
        <v>-10929.128662824314</v>
      </c>
      <c r="AI235" s="183">
        <f t="shared" si="730"/>
        <v>-10929.128662824314</v>
      </c>
      <c r="AJ235" s="183">
        <f t="shared" si="730"/>
        <v>-10519.036894036894</v>
      </c>
      <c r="AK235" s="183">
        <f t="shared" ref="AK235:BL235" si="731">AK15*-AK191/30</f>
        <v>-11065.825919086788</v>
      </c>
      <c r="AL235" s="183">
        <f t="shared" si="731"/>
        <v>-11065.825919086788</v>
      </c>
      <c r="AM235" s="183">
        <f t="shared" si="731"/>
        <v>-11065.825919086788</v>
      </c>
      <c r="AN235" s="183">
        <f t="shared" si="731"/>
        <v>-11065.825919086788</v>
      </c>
      <c r="AO235" s="183">
        <f t="shared" si="731"/>
        <v>-27059.404901796202</v>
      </c>
      <c r="AP235" s="183">
        <f t="shared" si="731"/>
        <v>-27059.404901796202</v>
      </c>
      <c r="AQ235" s="183">
        <f t="shared" si="731"/>
        <v>-27059.404901796202</v>
      </c>
      <c r="AR235" s="183">
        <f t="shared" si="731"/>
        <v>-27059.404901796202</v>
      </c>
      <c r="AS235" s="183">
        <f t="shared" si="731"/>
        <v>-27059.404901796202</v>
      </c>
      <c r="AT235" s="183">
        <f t="shared" si="731"/>
        <v>-27059.404901796202</v>
      </c>
      <c r="AU235" s="183">
        <f t="shared" si="731"/>
        <v>-27059.404901796202</v>
      </c>
      <c r="AV235" s="183">
        <f t="shared" si="731"/>
        <v>-27059.404901796202</v>
      </c>
      <c r="AW235" s="183">
        <f t="shared" si="731"/>
        <v>-27059.404901796202</v>
      </c>
      <c r="AX235" s="183">
        <f t="shared" si="731"/>
        <v>-27059.404901796202</v>
      </c>
      <c r="AY235" s="183">
        <f t="shared" si="731"/>
        <v>-27059.404901796202</v>
      </c>
      <c r="AZ235" s="183">
        <f t="shared" si="731"/>
        <v>-27059.404901796202</v>
      </c>
      <c r="BA235" s="183">
        <f t="shared" si="731"/>
        <v>-62053.902504989455</v>
      </c>
      <c r="BB235" s="183">
        <f t="shared" si="731"/>
        <v>-62053.902504989455</v>
      </c>
      <c r="BC235" s="183">
        <f t="shared" si="731"/>
        <v>-62053.902504989455</v>
      </c>
      <c r="BD235" s="183">
        <f t="shared" si="731"/>
        <v>-62053.902504989455</v>
      </c>
      <c r="BE235" s="183">
        <f t="shared" si="731"/>
        <v>-62053.902504989455</v>
      </c>
      <c r="BF235" s="183">
        <f t="shared" si="731"/>
        <v>-62053.902504989455</v>
      </c>
      <c r="BG235" s="183">
        <f t="shared" si="731"/>
        <v>-62053.902504989455</v>
      </c>
      <c r="BH235" s="183">
        <f t="shared" si="731"/>
        <v>-62053.902504989455</v>
      </c>
      <c r="BI235" s="183">
        <f t="shared" si="731"/>
        <v>-62053.902504989455</v>
      </c>
      <c r="BJ235" s="183">
        <f t="shared" si="731"/>
        <v>-62053.902504989455</v>
      </c>
      <c r="BK235" s="183">
        <f t="shared" si="731"/>
        <v>-62053.902504989455</v>
      </c>
      <c r="BL235" s="183">
        <f t="shared" si="731"/>
        <v>-62053.902504989455</v>
      </c>
      <c r="BM235" s="40"/>
      <c r="BN235" s="183">
        <f t="shared" si="729"/>
        <v>0</v>
      </c>
      <c r="BO235" s="183">
        <f t="shared" si="692"/>
        <v>-410.09176878742085</v>
      </c>
      <c r="BP235" s="183">
        <f t="shared" si="693"/>
        <v>-7785.0917687874207</v>
      </c>
      <c r="BQ235" s="183">
        <f t="shared" si="694"/>
        <v>-22671.789025049893</v>
      </c>
      <c r="BR235" s="183">
        <f t="shared" si="695"/>
        <v>-23355.275306362262</v>
      </c>
      <c r="BS235" s="183">
        <f t="shared" si="696"/>
        <v>-25269.036894036894</v>
      </c>
      <c r="BT235" s="183">
        <f t="shared" si="697"/>
        <v>-25952.523175349263</v>
      </c>
      <c r="BU235" s="183">
        <f t="shared" si="698"/>
        <v>-26225.917687874207</v>
      </c>
      <c r="BV235" s="183">
        <f t="shared" si="699"/>
        <v>-32787.385988472946</v>
      </c>
      <c r="BW235" s="183">
        <f t="shared" si="700"/>
        <v>-32787.385988472946</v>
      </c>
      <c r="BX235" s="183">
        <f t="shared" si="701"/>
        <v>-32513.991475947994</v>
      </c>
      <c r="BY235" s="183">
        <f t="shared" si="702"/>
        <v>-33197.477757260363</v>
      </c>
      <c r="BZ235" s="183">
        <f t="shared" si="703"/>
        <v>-81178.214705388615</v>
      </c>
      <c r="CA235" s="183">
        <f t="shared" si="704"/>
        <v>-81178.214705388615</v>
      </c>
      <c r="CB235" s="183">
        <f t="shared" si="705"/>
        <v>-81178.214705388615</v>
      </c>
      <c r="CC235" s="183">
        <f t="shared" si="706"/>
        <v>-81178.214705388615</v>
      </c>
      <c r="CD235" s="183">
        <f t="shared" si="707"/>
        <v>-186161.70751496835</v>
      </c>
      <c r="CE235" s="183">
        <f t="shared" si="708"/>
        <v>-186161.70751496835</v>
      </c>
      <c r="CF235" s="183">
        <f t="shared" si="709"/>
        <v>-186161.70751496835</v>
      </c>
      <c r="CG235" s="183">
        <f t="shared" si="710"/>
        <v>-186161.70751496835</v>
      </c>
      <c r="CH235" s="40"/>
      <c r="CI235" s="83">
        <f>P235</f>
        <v>-7648.3945125249475</v>
      </c>
      <c r="CJ235" s="83">
        <f>AB235</f>
        <v>-8741.9725626247364</v>
      </c>
      <c r="CK235" s="83">
        <f>AN235</f>
        <v>-11065.825919086788</v>
      </c>
      <c r="CL235" s="83">
        <f>AZ235</f>
        <v>-27059.404901796202</v>
      </c>
      <c r="CM235" s="83">
        <f>BL235</f>
        <v>-62053.902504989455</v>
      </c>
      <c r="CN235" s="40"/>
    </row>
    <row r="236" spans="1:92" s="305" customFormat="1" x14ac:dyDescent="0.3">
      <c r="A236" s="184"/>
      <c r="B236" s="100"/>
      <c r="C236" s="101"/>
      <c r="D236" s="102">
        <f>SUM(D233:D235)</f>
        <v>0</v>
      </c>
      <c r="E236" s="102">
        <f t="shared" ref="E236:BL236" ca="1" si="732">SUM(E233:E235)</f>
        <v>29760.338627820827</v>
      </c>
      <c r="F236" s="102">
        <f t="shared" ca="1" si="732"/>
        <v>23970.338627820827</v>
      </c>
      <c r="G236" s="102">
        <f t="shared" ca="1" si="732"/>
        <v>26180.338627820827</v>
      </c>
      <c r="H236" s="102">
        <f t="shared" ca="1" si="732"/>
        <v>20542.619790971556</v>
      </c>
      <c r="I236" s="102">
        <f t="shared" ca="1" si="732"/>
        <v>25041.598210384756</v>
      </c>
      <c r="J236" s="102">
        <f t="shared" ca="1" si="732"/>
        <v>19540.576629797957</v>
      </c>
      <c r="K236" s="102">
        <f t="shared" ca="1" si="732"/>
        <v>472720.00549966155</v>
      </c>
      <c r="L236" s="102">
        <f t="shared" ca="1" si="732"/>
        <v>465448.98391907476</v>
      </c>
      <c r="M236" s="102">
        <f t="shared" ca="1" si="732"/>
        <v>206894.62900515465</v>
      </c>
      <c r="N236" s="102">
        <f t="shared" ca="1" si="732"/>
        <v>192715.27409123452</v>
      </c>
      <c r="O236" s="102">
        <f t="shared" ca="1" si="732"/>
        <v>188535.91917731438</v>
      </c>
      <c r="P236" s="102">
        <f t="shared" ca="1" si="732"/>
        <v>174758.84542654498</v>
      </c>
      <c r="Q236" s="102">
        <f t="shared" ca="1" si="732"/>
        <v>181270.75009518879</v>
      </c>
      <c r="R236" s="102">
        <f t="shared" ca="1" si="732"/>
        <v>89481.514182257233</v>
      </c>
      <c r="S236" s="102">
        <f t="shared" ca="1" si="732"/>
        <v>85800.386377433781</v>
      </c>
      <c r="T236" s="102">
        <f t="shared" ca="1" si="732"/>
        <v>83728.383225213242</v>
      </c>
      <c r="U236" s="102">
        <f t="shared" ca="1" si="732"/>
        <v>102203.16909804259</v>
      </c>
      <c r="V236" s="102">
        <f t="shared" ca="1" si="732"/>
        <v>164515.85063050676</v>
      </c>
      <c r="W236" s="102">
        <f t="shared" ca="1" si="732"/>
        <v>154068.59334216252</v>
      </c>
      <c r="X236" s="102">
        <f t="shared" ca="1" si="732"/>
        <v>141851.33605381829</v>
      </c>
      <c r="Y236" s="102">
        <f t="shared" ca="1" si="732"/>
        <v>150036.35992862479</v>
      </c>
      <c r="Z236" s="102">
        <f t="shared" ca="1" si="732"/>
        <v>168358.08105969374</v>
      </c>
      <c r="AA236" s="102">
        <f t="shared" ca="1" si="732"/>
        <v>156679.80219076271</v>
      </c>
      <c r="AB236" s="102">
        <f t="shared" ca="1" si="732"/>
        <v>145001.52332183169</v>
      </c>
      <c r="AC236" s="102">
        <f t="shared" ca="1" si="732"/>
        <v>301446.47905696795</v>
      </c>
      <c r="AD236" s="102">
        <f t="shared" ca="1" si="732"/>
        <v>319627.24249773793</v>
      </c>
      <c r="AE236" s="102">
        <f t="shared" ca="1" si="732"/>
        <v>329708.00593850791</v>
      </c>
      <c r="AF236" s="102">
        <f t="shared" ca="1" si="732"/>
        <v>339788.76937927789</v>
      </c>
      <c r="AG236" s="102">
        <f t="shared" ca="1" si="732"/>
        <v>340834.1452209581</v>
      </c>
      <c r="AH236" s="102">
        <f t="shared" ca="1" si="732"/>
        <v>341879.52106263832</v>
      </c>
      <c r="AI236" s="102">
        <f t="shared" ca="1" si="732"/>
        <v>332924.89690431854</v>
      </c>
      <c r="AJ236" s="102">
        <f t="shared" ca="1" si="732"/>
        <v>322763.42925654654</v>
      </c>
      <c r="AK236" s="102">
        <f t="shared" ca="1" si="732"/>
        <v>323800.99449259002</v>
      </c>
      <c r="AL236" s="102">
        <f t="shared" ca="1" si="732"/>
        <v>345385.34875368339</v>
      </c>
      <c r="AM236" s="102">
        <f t="shared" ca="1" si="732"/>
        <v>321714.44775952154</v>
      </c>
      <c r="AN236" s="102">
        <f t="shared" ca="1" si="732"/>
        <v>314169.6728914858</v>
      </c>
      <c r="AO236" s="102">
        <f t="shared" ca="1" si="732"/>
        <v>1009575.7822427625</v>
      </c>
      <c r="AP236" s="102">
        <f t="shared" ca="1" si="732"/>
        <v>1080060.2411491845</v>
      </c>
      <c r="AQ236" s="102">
        <f t="shared" ca="1" si="732"/>
        <v>1142444.7000556064</v>
      </c>
      <c r="AR236" s="102">
        <f t="shared" ca="1" si="732"/>
        <v>1204829.1589620283</v>
      </c>
      <c r="AS236" s="102">
        <f t="shared" ca="1" si="732"/>
        <v>1259113.6178684502</v>
      </c>
      <c r="AT236" s="102">
        <f t="shared" ca="1" si="732"/>
        <v>1321498.0767748721</v>
      </c>
      <c r="AU236" s="102">
        <f t="shared" ca="1" si="732"/>
        <v>1367682.535681294</v>
      </c>
      <c r="AV236" s="102">
        <f t="shared" ca="1" si="732"/>
        <v>1413866.9945877159</v>
      </c>
      <c r="AW236" s="102">
        <f t="shared" ca="1" si="732"/>
        <v>1476251.4534941379</v>
      </c>
      <c r="AX236" s="102">
        <f t="shared" ca="1" si="732"/>
        <v>1546735.9124005598</v>
      </c>
      <c r="AY236" s="102">
        <f t="shared" ca="1" si="732"/>
        <v>1478699.0499856605</v>
      </c>
      <c r="AZ236" s="102">
        <f t="shared" ca="1" si="732"/>
        <v>1528688.3136968871</v>
      </c>
      <c r="BA236" s="102">
        <f t="shared" ca="1" si="732"/>
        <v>2700345.6448544422</v>
      </c>
      <c r="BB236" s="102">
        <f t="shared" ca="1" si="732"/>
        <v>2902597.4736151905</v>
      </c>
      <c r="BC236" s="102">
        <f t="shared" ca="1" si="732"/>
        <v>3088649.3023759387</v>
      </c>
      <c r="BD236" s="102">
        <f t="shared" ca="1" si="732"/>
        <v>3266601.131136687</v>
      </c>
      <c r="BE236" s="102">
        <f t="shared" ca="1" si="732"/>
        <v>3436452.9598974353</v>
      </c>
      <c r="BF236" s="102">
        <f t="shared" ca="1" si="732"/>
        <v>3606304.7886581835</v>
      </c>
      <c r="BG236" s="102">
        <f t="shared" ca="1" si="732"/>
        <v>3768056.6174189318</v>
      </c>
      <c r="BH236" s="102">
        <f t="shared" ca="1" si="732"/>
        <v>3929808.4461796801</v>
      </c>
      <c r="BI236" s="102">
        <f t="shared" ca="1" si="732"/>
        <v>4099660.2749404283</v>
      </c>
      <c r="BJ236" s="102">
        <f t="shared" ca="1" si="732"/>
        <v>4285712.1037011761</v>
      </c>
      <c r="BK236" s="102">
        <f t="shared" ca="1" si="732"/>
        <v>4455563.9324619249</v>
      </c>
      <c r="BL236" s="102">
        <f t="shared" ca="1" si="732"/>
        <v>4617315.7612226736</v>
      </c>
      <c r="BM236" s="40"/>
      <c r="BN236" s="102">
        <f t="shared" ca="1" si="729"/>
        <v>26180.338627820827</v>
      </c>
      <c r="BO236" s="102">
        <f t="shared" ca="1" si="692"/>
        <v>65124.794631154269</v>
      </c>
      <c r="BP236" s="102">
        <f t="shared" ca="1" si="693"/>
        <v>1145063.618423891</v>
      </c>
      <c r="BQ236" s="102">
        <f t="shared" ca="1" si="694"/>
        <v>556010.03869509394</v>
      </c>
      <c r="BR236" s="102">
        <f t="shared" ca="1" si="695"/>
        <v>356552.65065487981</v>
      </c>
      <c r="BS236" s="102">
        <f t="shared" ca="1" si="696"/>
        <v>350447.40295376256</v>
      </c>
      <c r="BT236" s="102">
        <f t="shared" ca="1" si="697"/>
        <v>445956.2893246056</v>
      </c>
      <c r="BU236" s="102">
        <f t="shared" ca="1" si="698"/>
        <v>470039.40657228814</v>
      </c>
      <c r="BV236" s="102">
        <f t="shared" ca="1" si="699"/>
        <v>950781.72749321372</v>
      </c>
      <c r="BW236" s="102">
        <f t="shared" ca="1" si="700"/>
        <v>1022502.4356628743</v>
      </c>
      <c r="BX236" s="102">
        <f t="shared" ca="1" si="701"/>
        <v>979489.3206534551</v>
      </c>
      <c r="BY236" s="102">
        <f t="shared" ca="1" si="702"/>
        <v>981269.46940469067</v>
      </c>
      <c r="BZ236" s="102">
        <f t="shared" ca="1" si="703"/>
        <v>3232080.7234475538</v>
      </c>
      <c r="CA236" s="102">
        <f t="shared" ca="1" si="704"/>
        <v>3785440.8536053505</v>
      </c>
      <c r="CB236" s="102">
        <f t="shared" ca="1" si="705"/>
        <v>4257800.9837631481</v>
      </c>
      <c r="CC236" s="102">
        <f t="shared" ca="1" si="706"/>
        <v>4554123.2760831071</v>
      </c>
      <c r="CD236" s="102">
        <f t="shared" ca="1" si="707"/>
        <v>8691592.4208455719</v>
      </c>
      <c r="CE236" s="102">
        <f t="shared" ca="1" si="708"/>
        <v>10309358.879692305</v>
      </c>
      <c r="CF236" s="102">
        <f t="shared" ca="1" si="709"/>
        <v>11797525.338539042</v>
      </c>
      <c r="CG236" s="102">
        <f t="shared" ca="1" si="710"/>
        <v>13358591.797385775</v>
      </c>
      <c r="CH236" s="40"/>
      <c r="CI236" s="102">
        <f t="shared" ref="CI236:CM236" ca="1" si="733">SUM(CI233:CI235)</f>
        <v>174758.84542654498</v>
      </c>
      <c r="CJ236" s="102">
        <f t="shared" ca="1" si="733"/>
        <v>145001.52332183169</v>
      </c>
      <c r="CK236" s="102">
        <f t="shared" ca="1" si="733"/>
        <v>314169.6728914858</v>
      </c>
      <c r="CL236" s="102">
        <f t="shared" ca="1" si="733"/>
        <v>1528688.3136968871</v>
      </c>
      <c r="CM236" s="102">
        <f t="shared" ca="1" si="733"/>
        <v>4617315.7612226736</v>
      </c>
      <c r="CN236" s="40"/>
    </row>
    <row r="237" spans="1:92" s="303" customFormat="1" x14ac:dyDescent="0.3">
      <c r="A237" s="91"/>
      <c r="B237" s="81" t="s">
        <v>161</v>
      </c>
      <c r="C237" s="80"/>
      <c r="D237" s="219">
        <v>0</v>
      </c>
      <c r="E237" s="82">
        <f t="shared" ref="E237:AJ237" si="734">D237-E268</f>
        <v>0</v>
      </c>
      <c r="F237" s="82">
        <f t="shared" si="734"/>
        <v>0</v>
      </c>
      <c r="G237" s="82">
        <f t="shared" si="734"/>
        <v>0</v>
      </c>
      <c r="H237" s="82">
        <f t="shared" si="734"/>
        <v>0</v>
      </c>
      <c r="I237" s="82">
        <f t="shared" si="734"/>
        <v>0</v>
      </c>
      <c r="J237" s="82">
        <f t="shared" si="734"/>
        <v>0</v>
      </c>
      <c r="K237" s="82">
        <f t="shared" si="734"/>
        <v>0</v>
      </c>
      <c r="L237" s="82">
        <f t="shared" si="734"/>
        <v>0</v>
      </c>
      <c r="M237" s="82">
        <f t="shared" si="734"/>
        <v>250000</v>
      </c>
      <c r="N237" s="82">
        <f t="shared" si="734"/>
        <v>250000</v>
      </c>
      <c r="O237" s="82">
        <f t="shared" si="734"/>
        <v>250000</v>
      </c>
      <c r="P237" s="82">
        <f t="shared" si="734"/>
        <v>250000</v>
      </c>
      <c r="Q237" s="82">
        <f>P237-Q268</f>
        <v>250000</v>
      </c>
      <c r="R237" s="82">
        <f t="shared" si="734"/>
        <v>358108.10810810811</v>
      </c>
      <c r="S237" s="82">
        <f t="shared" si="734"/>
        <v>358108.10810810811</v>
      </c>
      <c r="T237" s="82">
        <f t="shared" si="734"/>
        <v>358108.10810810811</v>
      </c>
      <c r="U237" s="82">
        <f t="shared" si="734"/>
        <v>358108.10810810811</v>
      </c>
      <c r="V237" s="82">
        <f t="shared" si="734"/>
        <v>358108.10810810811</v>
      </c>
      <c r="W237" s="82">
        <f t="shared" si="734"/>
        <v>358108.10810810811</v>
      </c>
      <c r="X237" s="82">
        <f t="shared" si="734"/>
        <v>358108.10810810811</v>
      </c>
      <c r="Y237" s="82">
        <f t="shared" si="734"/>
        <v>358108.10810810811</v>
      </c>
      <c r="Z237" s="82">
        <f t="shared" si="734"/>
        <v>358108.10810810811</v>
      </c>
      <c r="AA237" s="82">
        <f t="shared" si="734"/>
        <v>358108.10810810811</v>
      </c>
      <c r="AB237" s="82">
        <f t="shared" si="734"/>
        <v>358108.10810810811</v>
      </c>
      <c r="AC237" s="82">
        <f t="shared" si="734"/>
        <v>358108.10810810811</v>
      </c>
      <c r="AD237" s="82">
        <f t="shared" si="734"/>
        <v>358108.10810810811</v>
      </c>
      <c r="AE237" s="82">
        <f t="shared" si="734"/>
        <v>358108.10810810811</v>
      </c>
      <c r="AF237" s="82">
        <f t="shared" si="734"/>
        <v>358108.10810810811</v>
      </c>
      <c r="AG237" s="82">
        <f t="shared" si="734"/>
        <v>358108.10810810811</v>
      </c>
      <c r="AH237" s="82">
        <f t="shared" si="734"/>
        <v>358108.10810810811</v>
      </c>
      <c r="AI237" s="82">
        <f t="shared" si="734"/>
        <v>358108.10810810811</v>
      </c>
      <c r="AJ237" s="82">
        <f t="shared" si="734"/>
        <v>358108.10810810811</v>
      </c>
      <c r="AK237" s="82">
        <f t="shared" ref="AK237:BL237" si="735">AJ237-AK268</f>
        <v>358108.10810810811</v>
      </c>
      <c r="AL237" s="82">
        <f t="shared" si="735"/>
        <v>358108.10810810811</v>
      </c>
      <c r="AM237" s="82">
        <f t="shared" si="735"/>
        <v>384234.2342342342</v>
      </c>
      <c r="AN237" s="82">
        <f t="shared" si="735"/>
        <v>384234.2342342342</v>
      </c>
      <c r="AO237" s="82">
        <f t="shared" si="735"/>
        <v>384234.2342342342</v>
      </c>
      <c r="AP237" s="82">
        <f t="shared" si="735"/>
        <v>384234.2342342342</v>
      </c>
      <c r="AQ237" s="82">
        <f t="shared" si="735"/>
        <v>384234.2342342342</v>
      </c>
      <c r="AR237" s="82">
        <f t="shared" si="735"/>
        <v>384234.2342342342</v>
      </c>
      <c r="AS237" s="82">
        <f t="shared" si="735"/>
        <v>384234.2342342342</v>
      </c>
      <c r="AT237" s="82">
        <f t="shared" si="735"/>
        <v>384234.2342342342</v>
      </c>
      <c r="AU237" s="82">
        <f t="shared" si="735"/>
        <v>384234.2342342342</v>
      </c>
      <c r="AV237" s="82">
        <f t="shared" si="735"/>
        <v>384234.2342342342</v>
      </c>
      <c r="AW237" s="82">
        <f t="shared" si="735"/>
        <v>384234.2342342342</v>
      </c>
      <c r="AX237" s="82">
        <f t="shared" si="735"/>
        <v>384234.2342342342</v>
      </c>
      <c r="AY237" s="82">
        <f t="shared" si="735"/>
        <v>510360.3603603603</v>
      </c>
      <c r="AZ237" s="82">
        <f t="shared" si="735"/>
        <v>510360.3603603603</v>
      </c>
      <c r="BA237" s="82">
        <f t="shared" si="735"/>
        <v>510360.3603603603</v>
      </c>
      <c r="BB237" s="82">
        <f t="shared" si="735"/>
        <v>510360.3603603603</v>
      </c>
      <c r="BC237" s="82">
        <f t="shared" si="735"/>
        <v>510360.3603603603</v>
      </c>
      <c r="BD237" s="82">
        <f t="shared" si="735"/>
        <v>510360.3603603603</v>
      </c>
      <c r="BE237" s="82">
        <f t="shared" si="735"/>
        <v>510360.3603603603</v>
      </c>
      <c r="BF237" s="82">
        <f t="shared" si="735"/>
        <v>510360.3603603603</v>
      </c>
      <c r="BG237" s="82">
        <f t="shared" si="735"/>
        <v>510360.3603603603</v>
      </c>
      <c r="BH237" s="82">
        <f t="shared" si="735"/>
        <v>510360.3603603603</v>
      </c>
      <c r="BI237" s="82">
        <f t="shared" si="735"/>
        <v>510360.3603603603</v>
      </c>
      <c r="BJ237" s="82">
        <f t="shared" si="735"/>
        <v>510360.3603603603</v>
      </c>
      <c r="BK237" s="82">
        <f t="shared" si="735"/>
        <v>510360.3603603603</v>
      </c>
      <c r="BL237" s="82">
        <f t="shared" si="735"/>
        <v>510360.3603603603</v>
      </c>
      <c r="BM237" s="40"/>
      <c r="BN237" s="82">
        <f t="shared" si="729"/>
        <v>0</v>
      </c>
      <c r="BO237" s="82">
        <f t="shared" si="692"/>
        <v>0</v>
      </c>
      <c r="BP237" s="82">
        <f t="shared" si="693"/>
        <v>250000</v>
      </c>
      <c r="BQ237" s="82">
        <f t="shared" si="694"/>
        <v>750000</v>
      </c>
      <c r="BR237" s="82">
        <f t="shared" si="695"/>
        <v>966216.21621621633</v>
      </c>
      <c r="BS237" s="82">
        <f t="shared" si="696"/>
        <v>1074324.3243243243</v>
      </c>
      <c r="BT237" s="82">
        <f t="shared" si="697"/>
        <v>1074324.3243243243</v>
      </c>
      <c r="BU237" s="82">
        <f t="shared" si="698"/>
        <v>1074324.3243243243</v>
      </c>
      <c r="BV237" s="82">
        <f t="shared" si="699"/>
        <v>1074324.3243243243</v>
      </c>
      <c r="BW237" s="82">
        <f t="shared" si="700"/>
        <v>1074324.3243243243</v>
      </c>
      <c r="BX237" s="82">
        <f t="shared" si="701"/>
        <v>1074324.3243243243</v>
      </c>
      <c r="BY237" s="82">
        <f t="shared" si="702"/>
        <v>1126576.5765765766</v>
      </c>
      <c r="BZ237" s="82">
        <f t="shared" si="703"/>
        <v>1152702.7027027025</v>
      </c>
      <c r="CA237" s="82">
        <f t="shared" si="704"/>
        <v>1152702.7027027025</v>
      </c>
      <c r="CB237" s="82">
        <f t="shared" si="705"/>
        <v>1152702.7027027025</v>
      </c>
      <c r="CC237" s="82">
        <f t="shared" si="706"/>
        <v>1404954.9549549548</v>
      </c>
      <c r="CD237" s="82">
        <f t="shared" si="707"/>
        <v>1531081.0810810809</v>
      </c>
      <c r="CE237" s="82">
        <f t="shared" si="708"/>
        <v>1531081.0810810809</v>
      </c>
      <c r="CF237" s="82">
        <f t="shared" si="709"/>
        <v>1531081.0810810809</v>
      </c>
      <c r="CG237" s="82">
        <f t="shared" si="710"/>
        <v>1531081.0810810809</v>
      </c>
      <c r="CH237" s="40"/>
      <c r="CI237" s="82">
        <f>P237</f>
        <v>250000</v>
      </c>
      <c r="CJ237" s="82">
        <f>AB237</f>
        <v>358108.10810810811</v>
      </c>
      <c r="CK237" s="82">
        <f>AN237</f>
        <v>384234.2342342342</v>
      </c>
      <c r="CL237" s="82">
        <f>AZ237</f>
        <v>510360.3603603603</v>
      </c>
      <c r="CM237" s="82">
        <f>BL237</f>
        <v>510360.3603603603</v>
      </c>
      <c r="CN237" s="40"/>
    </row>
    <row r="238" spans="1:92" s="303" customFormat="1" x14ac:dyDescent="0.3">
      <c r="A238" s="92"/>
      <c r="B238" s="93" t="s">
        <v>162</v>
      </c>
      <c r="C238" s="94"/>
      <c r="D238" s="198">
        <v>0</v>
      </c>
      <c r="E238" s="198">
        <f t="shared" ref="E238:AJ238" si="736">D238+E216</f>
        <v>0</v>
      </c>
      <c r="F238" s="198">
        <f t="shared" si="736"/>
        <v>0</v>
      </c>
      <c r="G238" s="198">
        <f t="shared" si="736"/>
        <v>0</v>
      </c>
      <c r="H238" s="198">
        <f t="shared" si="736"/>
        <v>0</v>
      </c>
      <c r="I238" s="198">
        <f t="shared" si="736"/>
        <v>0</v>
      </c>
      <c r="J238" s="198">
        <f t="shared" si="736"/>
        <v>0</v>
      </c>
      <c r="K238" s="198">
        <f t="shared" si="736"/>
        <v>0</v>
      </c>
      <c r="L238" s="198">
        <f t="shared" si="736"/>
        <v>0</v>
      </c>
      <c r="M238" s="198">
        <f t="shared" si="736"/>
        <v>-4166.666666666667</v>
      </c>
      <c r="N238" s="198">
        <f t="shared" si="736"/>
        <v>-8333.3333333333339</v>
      </c>
      <c r="O238" s="198">
        <f t="shared" si="736"/>
        <v>-12500</v>
      </c>
      <c r="P238" s="198">
        <f t="shared" si="736"/>
        <v>-16666.666666666668</v>
      </c>
      <c r="Q238" s="198">
        <f t="shared" si="736"/>
        <v>-20833.333333333336</v>
      </c>
      <c r="R238" s="83">
        <f t="shared" si="736"/>
        <v>-26801.801801801805</v>
      </c>
      <c r="S238" s="83">
        <f t="shared" si="736"/>
        <v>-32770.270270270274</v>
      </c>
      <c r="T238" s="83">
        <f t="shared" si="736"/>
        <v>-38738.738738738743</v>
      </c>
      <c r="U238" s="83">
        <f t="shared" si="736"/>
        <v>-44707.207207207211</v>
      </c>
      <c r="V238" s="83">
        <f t="shared" si="736"/>
        <v>-50675.67567567568</v>
      </c>
      <c r="W238" s="83">
        <f t="shared" si="736"/>
        <v>-56644.144144144149</v>
      </c>
      <c r="X238" s="83">
        <f t="shared" si="736"/>
        <v>-62612.612612612618</v>
      </c>
      <c r="Y238" s="83">
        <f t="shared" si="736"/>
        <v>-68581.081081081094</v>
      </c>
      <c r="Z238" s="83">
        <f t="shared" si="736"/>
        <v>-74549.549549549556</v>
      </c>
      <c r="AA238" s="83">
        <f t="shared" si="736"/>
        <v>-80518.018018018018</v>
      </c>
      <c r="AB238" s="83">
        <f t="shared" si="736"/>
        <v>-86486.486486486479</v>
      </c>
      <c r="AC238" s="83">
        <f t="shared" si="736"/>
        <v>-92454.954954954941</v>
      </c>
      <c r="AD238" s="83">
        <f t="shared" si="736"/>
        <v>-98423.423423423403</v>
      </c>
      <c r="AE238" s="83">
        <f t="shared" si="736"/>
        <v>-104391.89189189186</v>
      </c>
      <c r="AF238" s="83">
        <f t="shared" si="736"/>
        <v>-110360.36036036033</v>
      </c>
      <c r="AG238" s="83">
        <f t="shared" si="736"/>
        <v>-116328.82882882879</v>
      </c>
      <c r="AH238" s="83">
        <f t="shared" si="736"/>
        <v>-122297.29729729725</v>
      </c>
      <c r="AI238" s="83">
        <f t="shared" si="736"/>
        <v>-128265.76576576571</v>
      </c>
      <c r="AJ238" s="83">
        <f t="shared" si="736"/>
        <v>-134234.23423423417</v>
      </c>
      <c r="AK238" s="83">
        <f t="shared" ref="AK238:BL238" si="737">AJ238+AK216</f>
        <v>-140202.70270270263</v>
      </c>
      <c r="AL238" s="83">
        <f t="shared" si="737"/>
        <v>-146171.1711711711</v>
      </c>
      <c r="AM238" s="83">
        <f t="shared" si="737"/>
        <v>-152575.075075075</v>
      </c>
      <c r="AN238" s="83">
        <f t="shared" si="737"/>
        <v>-158978.97897897891</v>
      </c>
      <c r="AO238" s="83">
        <f t="shared" si="737"/>
        <v>-165382.88288288281</v>
      </c>
      <c r="AP238" s="83">
        <f t="shared" si="737"/>
        <v>-171786.78678678672</v>
      </c>
      <c r="AQ238" s="83">
        <f t="shared" si="737"/>
        <v>-178190.69069069062</v>
      </c>
      <c r="AR238" s="83">
        <f t="shared" si="737"/>
        <v>-184594.59459459453</v>
      </c>
      <c r="AS238" s="83">
        <f t="shared" si="737"/>
        <v>-190998.49849849843</v>
      </c>
      <c r="AT238" s="83">
        <f t="shared" si="737"/>
        <v>-197402.40240240234</v>
      </c>
      <c r="AU238" s="83">
        <f t="shared" si="737"/>
        <v>-203806.30630630624</v>
      </c>
      <c r="AV238" s="83">
        <f t="shared" si="737"/>
        <v>-210210.21021021015</v>
      </c>
      <c r="AW238" s="83">
        <f t="shared" si="737"/>
        <v>-216614.11411411405</v>
      </c>
      <c r="AX238" s="83">
        <f t="shared" si="737"/>
        <v>-223018.01801801796</v>
      </c>
      <c r="AY238" s="83">
        <f t="shared" si="737"/>
        <v>-231524.02402402397</v>
      </c>
      <c r="AZ238" s="83">
        <f t="shared" si="737"/>
        <v>-240030.03003002997</v>
      </c>
      <c r="BA238" s="83">
        <f t="shared" si="737"/>
        <v>-248536.03603603598</v>
      </c>
      <c r="BB238" s="83">
        <f t="shared" si="737"/>
        <v>-257042.04204204198</v>
      </c>
      <c r="BC238" s="83">
        <f t="shared" si="737"/>
        <v>-265548.04804804799</v>
      </c>
      <c r="BD238" s="83">
        <f t="shared" si="737"/>
        <v>-274054.05405405397</v>
      </c>
      <c r="BE238" s="83">
        <f t="shared" si="737"/>
        <v>-282560.06006005994</v>
      </c>
      <c r="BF238" s="83">
        <f t="shared" si="737"/>
        <v>-291066.06606606592</v>
      </c>
      <c r="BG238" s="83">
        <f t="shared" si="737"/>
        <v>-299572.0720720719</v>
      </c>
      <c r="BH238" s="83">
        <f t="shared" si="737"/>
        <v>-308078.07807807787</v>
      </c>
      <c r="BI238" s="83">
        <f t="shared" si="737"/>
        <v>-316584.08408408385</v>
      </c>
      <c r="BJ238" s="83">
        <f t="shared" si="737"/>
        <v>-325090.09009008983</v>
      </c>
      <c r="BK238" s="83">
        <f t="shared" si="737"/>
        <v>-333596.0960960958</v>
      </c>
      <c r="BL238" s="83">
        <f t="shared" si="737"/>
        <v>-342102.10210210178</v>
      </c>
      <c r="BM238" s="40"/>
      <c r="BN238" s="83">
        <f t="shared" si="729"/>
        <v>0</v>
      </c>
      <c r="BO238" s="83">
        <f t="shared" si="692"/>
        <v>0</v>
      </c>
      <c r="BP238" s="83">
        <f t="shared" si="693"/>
        <v>-4166.666666666667</v>
      </c>
      <c r="BQ238" s="83">
        <f t="shared" si="694"/>
        <v>-37500</v>
      </c>
      <c r="BR238" s="83">
        <f t="shared" si="695"/>
        <v>-80405.405405405414</v>
      </c>
      <c r="BS238" s="83">
        <f t="shared" si="696"/>
        <v>-134121.62162162163</v>
      </c>
      <c r="BT238" s="83">
        <f t="shared" si="697"/>
        <v>-187837.83783783787</v>
      </c>
      <c r="BU238" s="83">
        <f t="shared" si="698"/>
        <v>-241554.05405405405</v>
      </c>
      <c r="BV238" s="83">
        <f t="shared" si="699"/>
        <v>-295270.27027027018</v>
      </c>
      <c r="BW238" s="83">
        <f t="shared" si="700"/>
        <v>-348986.48648648639</v>
      </c>
      <c r="BX238" s="83">
        <f t="shared" si="701"/>
        <v>-402702.70270270249</v>
      </c>
      <c r="BY238" s="83">
        <f t="shared" si="702"/>
        <v>-457725.22522522497</v>
      </c>
      <c r="BZ238" s="83">
        <f t="shared" si="703"/>
        <v>-515360.36036036012</v>
      </c>
      <c r="CA238" s="83">
        <f t="shared" si="704"/>
        <v>-572995.49549549527</v>
      </c>
      <c r="CB238" s="83">
        <f t="shared" si="705"/>
        <v>-630630.63063063042</v>
      </c>
      <c r="CC238" s="83">
        <f t="shared" si="706"/>
        <v>-694572.07207207184</v>
      </c>
      <c r="CD238" s="83">
        <f t="shared" si="707"/>
        <v>-771126.12612612592</v>
      </c>
      <c r="CE238" s="83">
        <f t="shared" si="708"/>
        <v>-847680.18018017977</v>
      </c>
      <c r="CF238" s="83">
        <f t="shared" si="709"/>
        <v>-924234.23423423362</v>
      </c>
      <c r="CG238" s="83">
        <f t="shared" si="710"/>
        <v>-1000788.2882882874</v>
      </c>
      <c r="CH238" s="40"/>
      <c r="CI238" s="198">
        <f>P238</f>
        <v>-16666.666666666668</v>
      </c>
      <c r="CJ238" s="198">
        <f>AB238</f>
        <v>-86486.486486486479</v>
      </c>
      <c r="CK238" s="198">
        <f>AN238</f>
        <v>-158978.97897897891</v>
      </c>
      <c r="CL238" s="198">
        <f>AZ238</f>
        <v>-240030.03003002997</v>
      </c>
      <c r="CM238" s="198">
        <f>BL238</f>
        <v>-342102.10210210178</v>
      </c>
      <c r="CN238" s="40"/>
    </row>
    <row r="239" spans="1:92" s="305" customFormat="1" x14ac:dyDescent="0.3">
      <c r="A239" s="185"/>
      <c r="B239" s="96" t="s">
        <v>163</v>
      </c>
      <c r="C239" s="86"/>
      <c r="D239" s="97">
        <f t="shared" ref="D239:AI239" si="738">SUM(D237:D238)</f>
        <v>0</v>
      </c>
      <c r="E239" s="97">
        <f t="shared" si="738"/>
        <v>0</v>
      </c>
      <c r="F239" s="97">
        <f t="shared" si="738"/>
        <v>0</v>
      </c>
      <c r="G239" s="97">
        <f t="shared" si="738"/>
        <v>0</v>
      </c>
      <c r="H239" s="97">
        <f t="shared" si="738"/>
        <v>0</v>
      </c>
      <c r="I239" s="97">
        <f t="shared" si="738"/>
        <v>0</v>
      </c>
      <c r="J239" s="97">
        <f t="shared" si="738"/>
        <v>0</v>
      </c>
      <c r="K239" s="97">
        <f t="shared" si="738"/>
        <v>0</v>
      </c>
      <c r="L239" s="97">
        <f t="shared" si="738"/>
        <v>0</v>
      </c>
      <c r="M239" s="97">
        <f t="shared" si="738"/>
        <v>245833.33333333334</v>
      </c>
      <c r="N239" s="97">
        <f t="shared" si="738"/>
        <v>241666.66666666666</v>
      </c>
      <c r="O239" s="97">
        <f t="shared" si="738"/>
        <v>237500</v>
      </c>
      <c r="P239" s="97">
        <f t="shared" si="738"/>
        <v>233333.33333333334</v>
      </c>
      <c r="Q239" s="97">
        <f t="shared" si="738"/>
        <v>229166.66666666666</v>
      </c>
      <c r="R239" s="97">
        <f t="shared" si="738"/>
        <v>331306.30630630627</v>
      </c>
      <c r="S239" s="97">
        <f t="shared" si="738"/>
        <v>325337.83783783781</v>
      </c>
      <c r="T239" s="97">
        <f t="shared" si="738"/>
        <v>319369.36936936935</v>
      </c>
      <c r="U239" s="97">
        <f t="shared" si="738"/>
        <v>313400.90090090089</v>
      </c>
      <c r="V239" s="97">
        <f t="shared" si="738"/>
        <v>307432.43243243243</v>
      </c>
      <c r="W239" s="97">
        <f t="shared" si="738"/>
        <v>301463.96396396396</v>
      </c>
      <c r="X239" s="97">
        <f t="shared" si="738"/>
        <v>295495.4954954955</v>
      </c>
      <c r="Y239" s="97">
        <f t="shared" si="738"/>
        <v>289527.02702702698</v>
      </c>
      <c r="Z239" s="97">
        <f t="shared" si="738"/>
        <v>283558.55855855858</v>
      </c>
      <c r="AA239" s="97">
        <f t="shared" si="738"/>
        <v>277590.09009009006</v>
      </c>
      <c r="AB239" s="97">
        <f t="shared" si="738"/>
        <v>271621.62162162166</v>
      </c>
      <c r="AC239" s="97">
        <f t="shared" si="738"/>
        <v>265653.15315315314</v>
      </c>
      <c r="AD239" s="97">
        <f t="shared" si="738"/>
        <v>259684.6846846847</v>
      </c>
      <c r="AE239" s="97">
        <f t="shared" si="738"/>
        <v>253716.21621621624</v>
      </c>
      <c r="AF239" s="97">
        <f t="shared" si="738"/>
        <v>247747.74774774778</v>
      </c>
      <c r="AG239" s="97">
        <f t="shared" si="738"/>
        <v>241779.27927927932</v>
      </c>
      <c r="AH239" s="97">
        <f t="shared" si="738"/>
        <v>235810.81081081086</v>
      </c>
      <c r="AI239" s="97">
        <f t="shared" si="738"/>
        <v>229842.3423423424</v>
      </c>
      <c r="AJ239" s="97">
        <f t="shared" ref="AJ239:BL239" si="739">SUM(AJ237:AJ238)</f>
        <v>223873.87387387393</v>
      </c>
      <c r="AK239" s="97">
        <f t="shared" si="739"/>
        <v>217905.40540540547</v>
      </c>
      <c r="AL239" s="97">
        <f t="shared" si="739"/>
        <v>211936.93693693701</v>
      </c>
      <c r="AM239" s="97">
        <f t="shared" si="739"/>
        <v>231659.1591591592</v>
      </c>
      <c r="AN239" s="97">
        <f t="shared" si="739"/>
        <v>225255.2552552553</v>
      </c>
      <c r="AO239" s="97">
        <f t="shared" si="739"/>
        <v>218851.35135135139</v>
      </c>
      <c r="AP239" s="97">
        <f t="shared" si="739"/>
        <v>212447.44744744748</v>
      </c>
      <c r="AQ239" s="97">
        <f t="shared" si="739"/>
        <v>206043.54354354358</v>
      </c>
      <c r="AR239" s="97">
        <f t="shared" si="739"/>
        <v>199639.63963963967</v>
      </c>
      <c r="AS239" s="97">
        <f t="shared" si="739"/>
        <v>193235.73573573577</v>
      </c>
      <c r="AT239" s="97">
        <f t="shared" si="739"/>
        <v>186831.83183183186</v>
      </c>
      <c r="AU239" s="97">
        <f t="shared" si="739"/>
        <v>180427.92792792796</v>
      </c>
      <c r="AV239" s="97">
        <f t="shared" si="739"/>
        <v>174024.02402402405</v>
      </c>
      <c r="AW239" s="97">
        <f t="shared" si="739"/>
        <v>167620.12012012015</v>
      </c>
      <c r="AX239" s="97">
        <f t="shared" si="739"/>
        <v>161216.21621621624</v>
      </c>
      <c r="AY239" s="97">
        <f t="shared" si="739"/>
        <v>278836.33633633633</v>
      </c>
      <c r="AZ239" s="97">
        <f t="shared" si="739"/>
        <v>270330.3303303303</v>
      </c>
      <c r="BA239" s="97">
        <f t="shared" si="739"/>
        <v>261824.32432432432</v>
      </c>
      <c r="BB239" s="97">
        <f t="shared" si="739"/>
        <v>253318.31831831831</v>
      </c>
      <c r="BC239" s="97">
        <f t="shared" si="739"/>
        <v>244812.31231231231</v>
      </c>
      <c r="BD239" s="97">
        <f t="shared" si="739"/>
        <v>236306.30630630633</v>
      </c>
      <c r="BE239" s="97">
        <f t="shared" si="739"/>
        <v>227800.30030030035</v>
      </c>
      <c r="BF239" s="97">
        <f t="shared" si="739"/>
        <v>219294.29429429438</v>
      </c>
      <c r="BG239" s="97">
        <f t="shared" si="739"/>
        <v>210788.2882882884</v>
      </c>
      <c r="BH239" s="97">
        <f t="shared" si="739"/>
        <v>202282.28228228242</v>
      </c>
      <c r="BI239" s="97">
        <f t="shared" si="739"/>
        <v>193776.27627627645</v>
      </c>
      <c r="BJ239" s="97">
        <f t="shared" si="739"/>
        <v>185270.27027027047</v>
      </c>
      <c r="BK239" s="97">
        <f t="shared" si="739"/>
        <v>176764.26426426449</v>
      </c>
      <c r="BL239" s="97">
        <f t="shared" si="739"/>
        <v>168258.25825825852</v>
      </c>
      <c r="BM239" s="40"/>
      <c r="BN239" s="97">
        <f t="shared" si="729"/>
        <v>0</v>
      </c>
      <c r="BO239" s="97">
        <f t="shared" si="692"/>
        <v>0</v>
      </c>
      <c r="BP239" s="97">
        <f t="shared" si="693"/>
        <v>245833.33333333334</v>
      </c>
      <c r="BQ239" s="97">
        <f t="shared" si="694"/>
        <v>712500</v>
      </c>
      <c r="BR239" s="97">
        <f t="shared" si="695"/>
        <v>885810.81081081065</v>
      </c>
      <c r="BS239" s="97">
        <f t="shared" si="696"/>
        <v>940202.70270270272</v>
      </c>
      <c r="BT239" s="97">
        <f t="shared" si="697"/>
        <v>886486.48648648639</v>
      </c>
      <c r="BU239" s="97">
        <f t="shared" si="698"/>
        <v>832770.2702702703</v>
      </c>
      <c r="BV239" s="97">
        <f t="shared" si="699"/>
        <v>779054.05405405408</v>
      </c>
      <c r="BW239" s="97">
        <f t="shared" si="700"/>
        <v>725337.83783783799</v>
      </c>
      <c r="BX239" s="97">
        <f t="shared" si="701"/>
        <v>671621.62162162177</v>
      </c>
      <c r="BY239" s="97">
        <f t="shared" si="702"/>
        <v>668851.35135135148</v>
      </c>
      <c r="BZ239" s="97">
        <f t="shared" si="703"/>
        <v>637342.34234234248</v>
      </c>
      <c r="CA239" s="97">
        <f t="shared" si="704"/>
        <v>579707.20720720734</v>
      </c>
      <c r="CB239" s="97">
        <f t="shared" si="705"/>
        <v>522072.07207207219</v>
      </c>
      <c r="CC239" s="97">
        <f t="shared" si="706"/>
        <v>710382.88288288284</v>
      </c>
      <c r="CD239" s="97">
        <f t="shared" si="707"/>
        <v>759954.95495495491</v>
      </c>
      <c r="CE239" s="97">
        <f t="shared" si="708"/>
        <v>683400.90090090106</v>
      </c>
      <c r="CF239" s="97">
        <f t="shared" si="709"/>
        <v>606846.84684684733</v>
      </c>
      <c r="CG239" s="97">
        <f t="shared" si="710"/>
        <v>530292.79279279348</v>
      </c>
      <c r="CH239" s="40"/>
      <c r="CI239" s="97">
        <f t="shared" ref="CI239:CM239" si="740">SUM(CI237:CI238)</f>
        <v>233333.33333333334</v>
      </c>
      <c r="CJ239" s="97">
        <f t="shared" si="740"/>
        <v>271621.62162162166</v>
      </c>
      <c r="CK239" s="97">
        <f t="shared" si="740"/>
        <v>225255.2552552553</v>
      </c>
      <c r="CL239" s="97">
        <f t="shared" si="740"/>
        <v>270330.3303303303</v>
      </c>
      <c r="CM239" s="97">
        <f t="shared" si="740"/>
        <v>168258.25825825852</v>
      </c>
      <c r="CN239" s="40"/>
    </row>
    <row r="240" spans="1:92" s="303" customFormat="1" x14ac:dyDescent="0.3">
      <c r="A240" s="91"/>
      <c r="B240" s="81" t="s">
        <v>164</v>
      </c>
      <c r="C240" s="80"/>
      <c r="D240" s="219">
        <v>0</v>
      </c>
      <c r="E240" s="118">
        <f t="shared" ref="E240:AJ240" si="741">E177</f>
        <v>0</v>
      </c>
      <c r="F240" s="118">
        <f t="shared" si="741"/>
        <v>0</v>
      </c>
      <c r="G240" s="118">
        <f t="shared" si="741"/>
        <v>0</v>
      </c>
      <c r="H240" s="118">
        <f t="shared" si="741"/>
        <v>0</v>
      </c>
      <c r="I240" s="118">
        <f t="shared" si="741"/>
        <v>0</v>
      </c>
      <c r="J240" s="118">
        <f t="shared" si="741"/>
        <v>0</v>
      </c>
      <c r="K240" s="118">
        <f t="shared" si="741"/>
        <v>0</v>
      </c>
      <c r="L240" s="118">
        <f t="shared" si="741"/>
        <v>0</v>
      </c>
      <c r="M240" s="118">
        <f t="shared" si="741"/>
        <v>0</v>
      </c>
      <c r="N240" s="118">
        <f t="shared" si="741"/>
        <v>0</v>
      </c>
      <c r="O240" s="118">
        <f t="shared" si="741"/>
        <v>0</v>
      </c>
      <c r="P240" s="118">
        <f t="shared" si="741"/>
        <v>0</v>
      </c>
      <c r="Q240" s="118">
        <f t="shared" si="741"/>
        <v>0</v>
      </c>
      <c r="R240" s="118">
        <f t="shared" si="741"/>
        <v>0</v>
      </c>
      <c r="S240" s="118">
        <f t="shared" si="741"/>
        <v>0</v>
      </c>
      <c r="T240" s="118">
        <f t="shared" si="741"/>
        <v>0</v>
      </c>
      <c r="U240" s="118">
        <f t="shared" si="741"/>
        <v>0</v>
      </c>
      <c r="V240" s="118">
        <f t="shared" si="741"/>
        <v>0</v>
      </c>
      <c r="W240" s="118">
        <f t="shared" si="741"/>
        <v>0</v>
      </c>
      <c r="X240" s="118">
        <f t="shared" si="741"/>
        <v>0</v>
      </c>
      <c r="Y240" s="118">
        <f t="shared" si="741"/>
        <v>0</v>
      </c>
      <c r="Z240" s="118">
        <f t="shared" si="741"/>
        <v>0</v>
      </c>
      <c r="AA240" s="118">
        <f t="shared" si="741"/>
        <v>0</v>
      </c>
      <c r="AB240" s="118">
        <f t="shared" si="741"/>
        <v>0</v>
      </c>
      <c r="AC240" s="118">
        <f t="shared" si="741"/>
        <v>0</v>
      </c>
      <c r="AD240" s="118">
        <f t="shared" si="741"/>
        <v>0</v>
      </c>
      <c r="AE240" s="118">
        <f t="shared" si="741"/>
        <v>0</v>
      </c>
      <c r="AF240" s="118">
        <f t="shared" si="741"/>
        <v>0</v>
      </c>
      <c r="AG240" s="118">
        <f t="shared" si="741"/>
        <v>0</v>
      </c>
      <c r="AH240" s="118">
        <f t="shared" si="741"/>
        <v>0</v>
      </c>
      <c r="AI240" s="118">
        <f t="shared" si="741"/>
        <v>0</v>
      </c>
      <c r="AJ240" s="118">
        <f t="shared" si="741"/>
        <v>0</v>
      </c>
      <c r="AK240" s="118">
        <f t="shared" ref="AK240:BL240" si="742">AK177</f>
        <v>0</v>
      </c>
      <c r="AL240" s="118">
        <f t="shared" si="742"/>
        <v>0</v>
      </c>
      <c r="AM240" s="118">
        <f t="shared" si="742"/>
        <v>0</v>
      </c>
      <c r="AN240" s="118">
        <f t="shared" si="742"/>
        <v>0</v>
      </c>
      <c r="AO240" s="118">
        <f t="shared" si="742"/>
        <v>0</v>
      </c>
      <c r="AP240" s="118">
        <f t="shared" si="742"/>
        <v>0</v>
      </c>
      <c r="AQ240" s="118">
        <f t="shared" si="742"/>
        <v>0</v>
      </c>
      <c r="AR240" s="118">
        <f t="shared" si="742"/>
        <v>0</v>
      </c>
      <c r="AS240" s="118">
        <f t="shared" si="742"/>
        <v>0</v>
      </c>
      <c r="AT240" s="118">
        <f t="shared" si="742"/>
        <v>0</v>
      </c>
      <c r="AU240" s="118">
        <f t="shared" si="742"/>
        <v>0</v>
      </c>
      <c r="AV240" s="118">
        <f t="shared" si="742"/>
        <v>0</v>
      </c>
      <c r="AW240" s="118">
        <f t="shared" si="742"/>
        <v>0</v>
      </c>
      <c r="AX240" s="118">
        <f t="shared" si="742"/>
        <v>0</v>
      </c>
      <c r="AY240" s="118">
        <f t="shared" si="742"/>
        <v>0</v>
      </c>
      <c r="AZ240" s="118">
        <f t="shared" si="742"/>
        <v>0</v>
      </c>
      <c r="BA240" s="118">
        <f t="shared" si="742"/>
        <v>0</v>
      </c>
      <c r="BB240" s="118">
        <f t="shared" si="742"/>
        <v>0</v>
      </c>
      <c r="BC240" s="118">
        <f t="shared" si="742"/>
        <v>0</v>
      </c>
      <c r="BD240" s="118">
        <f t="shared" si="742"/>
        <v>0</v>
      </c>
      <c r="BE240" s="118">
        <f t="shared" si="742"/>
        <v>0</v>
      </c>
      <c r="BF240" s="118">
        <f t="shared" si="742"/>
        <v>0</v>
      </c>
      <c r="BG240" s="118">
        <f t="shared" si="742"/>
        <v>0</v>
      </c>
      <c r="BH240" s="118">
        <f t="shared" si="742"/>
        <v>0</v>
      </c>
      <c r="BI240" s="118">
        <f t="shared" si="742"/>
        <v>0</v>
      </c>
      <c r="BJ240" s="118">
        <f t="shared" si="742"/>
        <v>0</v>
      </c>
      <c r="BK240" s="118">
        <f t="shared" si="742"/>
        <v>0</v>
      </c>
      <c r="BL240" s="118">
        <f t="shared" si="742"/>
        <v>0</v>
      </c>
      <c r="BM240" s="40"/>
      <c r="BN240" s="118">
        <f t="shared" si="729"/>
        <v>0</v>
      </c>
      <c r="BO240" s="118">
        <f t="shared" si="692"/>
        <v>0</v>
      </c>
      <c r="BP240" s="118">
        <f t="shared" si="693"/>
        <v>0</v>
      </c>
      <c r="BQ240" s="118">
        <f t="shared" si="694"/>
        <v>0</v>
      </c>
      <c r="BR240" s="118">
        <f t="shared" si="695"/>
        <v>0</v>
      </c>
      <c r="BS240" s="118">
        <f t="shared" si="696"/>
        <v>0</v>
      </c>
      <c r="BT240" s="118">
        <f t="shared" si="697"/>
        <v>0</v>
      </c>
      <c r="BU240" s="118">
        <f t="shared" si="698"/>
        <v>0</v>
      </c>
      <c r="BV240" s="118">
        <f t="shared" si="699"/>
        <v>0</v>
      </c>
      <c r="BW240" s="118">
        <f t="shared" si="700"/>
        <v>0</v>
      </c>
      <c r="BX240" s="118">
        <f t="shared" si="701"/>
        <v>0</v>
      </c>
      <c r="BY240" s="118">
        <f t="shared" si="702"/>
        <v>0</v>
      </c>
      <c r="BZ240" s="118">
        <f t="shared" si="703"/>
        <v>0</v>
      </c>
      <c r="CA240" s="118">
        <f t="shared" si="704"/>
        <v>0</v>
      </c>
      <c r="CB240" s="118">
        <f t="shared" si="705"/>
        <v>0</v>
      </c>
      <c r="CC240" s="118">
        <f t="shared" si="706"/>
        <v>0</v>
      </c>
      <c r="CD240" s="118">
        <f t="shared" si="707"/>
        <v>0</v>
      </c>
      <c r="CE240" s="118">
        <f t="shared" si="708"/>
        <v>0</v>
      </c>
      <c r="CF240" s="118">
        <f t="shared" si="709"/>
        <v>0</v>
      </c>
      <c r="CG240" s="118">
        <f t="shared" si="710"/>
        <v>0</v>
      </c>
      <c r="CH240" s="40"/>
      <c r="CI240" s="82">
        <f>P240</f>
        <v>0</v>
      </c>
      <c r="CJ240" s="82">
        <f>AB240</f>
        <v>0</v>
      </c>
      <c r="CK240" s="82">
        <f>AN240</f>
        <v>0</v>
      </c>
      <c r="CL240" s="82">
        <f>AZ240</f>
        <v>0</v>
      </c>
      <c r="CM240" s="82">
        <f>BL240</f>
        <v>0</v>
      </c>
      <c r="CN240" s="40"/>
    </row>
    <row r="241" spans="1:92" s="305" customFormat="1" x14ac:dyDescent="0.3">
      <c r="A241" s="185"/>
      <c r="B241" s="96" t="s">
        <v>165</v>
      </c>
      <c r="C241" s="86"/>
      <c r="D241" s="97">
        <f t="shared" ref="D241:AI241" si="743">D236+D239+D240</f>
        <v>0</v>
      </c>
      <c r="E241" s="97">
        <f t="shared" ca="1" si="743"/>
        <v>29760.338627820827</v>
      </c>
      <c r="F241" s="97">
        <f t="shared" ca="1" si="743"/>
        <v>23970.338627820827</v>
      </c>
      <c r="G241" s="97">
        <f t="shared" ca="1" si="743"/>
        <v>26180.338627820827</v>
      </c>
      <c r="H241" s="97">
        <f t="shared" ca="1" si="743"/>
        <v>20542.619790971556</v>
      </c>
      <c r="I241" s="97">
        <f t="shared" ca="1" si="743"/>
        <v>25041.598210384756</v>
      </c>
      <c r="J241" s="97">
        <f t="shared" ca="1" si="743"/>
        <v>19540.576629797957</v>
      </c>
      <c r="K241" s="97">
        <f t="shared" ca="1" si="743"/>
        <v>472720.00549966155</v>
      </c>
      <c r="L241" s="97">
        <f t="shared" ca="1" si="743"/>
        <v>465448.98391907476</v>
      </c>
      <c r="M241" s="97">
        <f t="shared" ca="1" si="743"/>
        <v>452727.96233848797</v>
      </c>
      <c r="N241" s="97">
        <f t="shared" ca="1" si="743"/>
        <v>434381.94075790117</v>
      </c>
      <c r="O241" s="97">
        <f t="shared" ca="1" si="743"/>
        <v>426035.91917731438</v>
      </c>
      <c r="P241" s="97">
        <f t="shared" ca="1" si="743"/>
        <v>408092.17875987833</v>
      </c>
      <c r="Q241" s="97">
        <f t="shared" ca="1" si="743"/>
        <v>410437.41676185548</v>
      </c>
      <c r="R241" s="97">
        <f t="shared" ca="1" si="743"/>
        <v>420787.82048856351</v>
      </c>
      <c r="S241" s="97">
        <f t="shared" ca="1" si="743"/>
        <v>411138.22421527159</v>
      </c>
      <c r="T241" s="97">
        <f t="shared" ca="1" si="743"/>
        <v>403097.75259458262</v>
      </c>
      <c r="U241" s="97">
        <f t="shared" ca="1" si="743"/>
        <v>415604.06999894348</v>
      </c>
      <c r="V241" s="97">
        <f t="shared" ca="1" si="743"/>
        <v>471948.28306293918</v>
      </c>
      <c r="W241" s="97">
        <f t="shared" ca="1" si="743"/>
        <v>455532.55730612646</v>
      </c>
      <c r="X241" s="97">
        <f t="shared" ca="1" si="743"/>
        <v>437346.83154931379</v>
      </c>
      <c r="Y241" s="97">
        <f t="shared" ca="1" si="743"/>
        <v>439563.3869556518</v>
      </c>
      <c r="Z241" s="97">
        <f t="shared" ca="1" si="743"/>
        <v>451916.63961825229</v>
      </c>
      <c r="AA241" s="97">
        <f t="shared" ca="1" si="743"/>
        <v>434269.89228085277</v>
      </c>
      <c r="AB241" s="97">
        <f t="shared" ca="1" si="743"/>
        <v>416623.14494345337</v>
      </c>
      <c r="AC241" s="97">
        <f t="shared" ca="1" si="743"/>
        <v>567099.63221012102</v>
      </c>
      <c r="AD241" s="97">
        <f t="shared" ca="1" si="743"/>
        <v>579311.9271824226</v>
      </c>
      <c r="AE241" s="97">
        <f t="shared" ca="1" si="743"/>
        <v>583424.22215472418</v>
      </c>
      <c r="AF241" s="97">
        <f t="shared" ca="1" si="743"/>
        <v>587536.51712702564</v>
      </c>
      <c r="AG241" s="97">
        <f t="shared" ca="1" si="743"/>
        <v>582613.42450023745</v>
      </c>
      <c r="AH241" s="97">
        <f t="shared" ca="1" si="743"/>
        <v>577690.33187344915</v>
      </c>
      <c r="AI241" s="97">
        <f t="shared" ca="1" si="743"/>
        <v>562767.23924666096</v>
      </c>
      <c r="AJ241" s="97">
        <f t="shared" ref="AJ241:BL241" ca="1" si="744">AJ236+AJ239+AJ240</f>
        <v>546637.30313042051</v>
      </c>
      <c r="AK241" s="97">
        <f t="shared" ca="1" si="744"/>
        <v>541706.39989799552</v>
      </c>
      <c r="AL241" s="97">
        <f t="shared" ca="1" si="744"/>
        <v>557322.28569062043</v>
      </c>
      <c r="AM241" s="97">
        <f t="shared" ca="1" si="744"/>
        <v>553373.60691868071</v>
      </c>
      <c r="AN241" s="97">
        <f t="shared" ca="1" si="744"/>
        <v>539424.92814674112</v>
      </c>
      <c r="AO241" s="97">
        <f t="shared" ca="1" si="744"/>
        <v>1228427.1335941139</v>
      </c>
      <c r="AP241" s="97">
        <f t="shared" ca="1" si="744"/>
        <v>1292507.6885966321</v>
      </c>
      <c r="AQ241" s="97">
        <f t="shared" ca="1" si="744"/>
        <v>1348488.2435991501</v>
      </c>
      <c r="AR241" s="97">
        <f t="shared" ca="1" si="744"/>
        <v>1404468.7986016681</v>
      </c>
      <c r="AS241" s="97">
        <f t="shared" ca="1" si="744"/>
        <v>1452349.3536041861</v>
      </c>
      <c r="AT241" s="97">
        <f t="shared" ca="1" si="744"/>
        <v>1508329.9086067041</v>
      </c>
      <c r="AU241" s="97">
        <f t="shared" ca="1" si="744"/>
        <v>1548110.4636092221</v>
      </c>
      <c r="AV241" s="97">
        <f t="shared" ca="1" si="744"/>
        <v>1587891.0186117401</v>
      </c>
      <c r="AW241" s="97">
        <f t="shared" ca="1" si="744"/>
        <v>1643871.5736142581</v>
      </c>
      <c r="AX241" s="97">
        <f t="shared" ca="1" si="744"/>
        <v>1707952.1286167761</v>
      </c>
      <c r="AY241" s="97">
        <f t="shared" ca="1" si="744"/>
        <v>1757535.3863219968</v>
      </c>
      <c r="AZ241" s="97">
        <f t="shared" ca="1" si="744"/>
        <v>1799018.6440272173</v>
      </c>
      <c r="BA241" s="97">
        <f t="shared" ca="1" si="744"/>
        <v>2962169.9691787665</v>
      </c>
      <c r="BB241" s="97">
        <f t="shared" ca="1" si="744"/>
        <v>3155915.7919335086</v>
      </c>
      <c r="BC241" s="97">
        <f t="shared" ca="1" si="744"/>
        <v>3333461.6146882512</v>
      </c>
      <c r="BD241" s="97">
        <f t="shared" ca="1" si="744"/>
        <v>3502907.4374429933</v>
      </c>
      <c r="BE241" s="97">
        <f t="shared" ca="1" si="744"/>
        <v>3664253.2601977354</v>
      </c>
      <c r="BF241" s="97">
        <f t="shared" ca="1" si="744"/>
        <v>3825599.082952478</v>
      </c>
      <c r="BG241" s="97">
        <f t="shared" ca="1" si="744"/>
        <v>3978844.9057072201</v>
      </c>
      <c r="BH241" s="97">
        <f t="shared" ca="1" si="744"/>
        <v>4132090.7284619627</v>
      </c>
      <c r="BI241" s="97">
        <f t="shared" ca="1" si="744"/>
        <v>4293436.5512167048</v>
      </c>
      <c r="BJ241" s="97">
        <f t="shared" ca="1" si="744"/>
        <v>4470982.3739714464</v>
      </c>
      <c r="BK241" s="97">
        <f t="shared" ca="1" si="744"/>
        <v>4632328.196726189</v>
      </c>
      <c r="BL241" s="97">
        <f t="shared" ca="1" si="744"/>
        <v>4785574.0194809325</v>
      </c>
      <c r="BM241" s="40"/>
      <c r="BN241" s="97">
        <f t="shared" ca="1" si="729"/>
        <v>26180.338627820827</v>
      </c>
      <c r="BO241" s="97">
        <f t="shared" ca="1" si="692"/>
        <v>65124.794631154269</v>
      </c>
      <c r="BP241" s="97">
        <f t="shared" ca="1" si="693"/>
        <v>1390896.9517572243</v>
      </c>
      <c r="BQ241" s="97">
        <f t="shared" ca="1" si="694"/>
        <v>1268510.0386950939</v>
      </c>
      <c r="BR241" s="97">
        <f t="shared" ca="1" si="695"/>
        <v>1242363.4614656905</v>
      </c>
      <c r="BS241" s="97">
        <f t="shared" ca="1" si="696"/>
        <v>1290650.1056564653</v>
      </c>
      <c r="BT241" s="97">
        <f t="shared" ca="1" si="697"/>
        <v>1332442.775811092</v>
      </c>
      <c r="BU241" s="97">
        <f t="shared" ca="1" si="698"/>
        <v>1302809.6768425584</v>
      </c>
      <c r="BV241" s="97">
        <f t="shared" ca="1" si="699"/>
        <v>1729835.7815472677</v>
      </c>
      <c r="BW241" s="97">
        <f t="shared" ca="1" si="700"/>
        <v>1747840.2735007121</v>
      </c>
      <c r="BX241" s="97">
        <f t="shared" ca="1" si="701"/>
        <v>1651110.9422750771</v>
      </c>
      <c r="BY241" s="97">
        <f t="shared" ca="1" si="702"/>
        <v>1650120.8207560421</v>
      </c>
      <c r="BZ241" s="97">
        <f t="shared" ca="1" si="703"/>
        <v>3869423.0657898961</v>
      </c>
      <c r="CA241" s="97">
        <f t="shared" ca="1" si="704"/>
        <v>4365148.060812558</v>
      </c>
      <c r="CB241" s="97">
        <f t="shared" ca="1" si="705"/>
        <v>4779873.05583522</v>
      </c>
      <c r="CC241" s="97">
        <f t="shared" ca="1" si="706"/>
        <v>5264506.1589659899</v>
      </c>
      <c r="CD241" s="97">
        <f t="shared" ca="1" si="707"/>
        <v>9451547.3758005258</v>
      </c>
      <c r="CE241" s="97">
        <f t="shared" ca="1" si="708"/>
        <v>10992759.780593205</v>
      </c>
      <c r="CF241" s="97">
        <f t="shared" ca="1" si="709"/>
        <v>12404372.185385887</v>
      </c>
      <c r="CG241" s="97">
        <f t="shared" ca="1" si="710"/>
        <v>13888884.590178568</v>
      </c>
      <c r="CH241" s="40"/>
      <c r="CI241" s="97">
        <f t="shared" ref="CI241:CM241" ca="1" si="745">CI236+CI239+CI240</f>
        <v>408092.17875987833</v>
      </c>
      <c r="CJ241" s="97">
        <f t="shared" ca="1" si="745"/>
        <v>416623.14494345337</v>
      </c>
      <c r="CK241" s="97">
        <f t="shared" ca="1" si="745"/>
        <v>539424.92814674112</v>
      </c>
      <c r="CL241" s="97">
        <f t="shared" ca="1" si="745"/>
        <v>1799018.6440272173</v>
      </c>
      <c r="CM241" s="97">
        <f t="shared" ca="1" si="745"/>
        <v>4785574.0194809325</v>
      </c>
      <c r="CN241" s="40"/>
    </row>
    <row r="242" spans="1:92" s="305" customFormat="1" x14ac:dyDescent="0.3">
      <c r="A242" s="176" t="s">
        <v>166</v>
      </c>
      <c r="B242" s="181"/>
      <c r="C242" s="176"/>
      <c r="D242" s="176"/>
      <c r="E242" s="182"/>
      <c r="F242" s="182"/>
      <c r="G242" s="182"/>
      <c r="H242" s="182"/>
      <c r="I242" s="182"/>
      <c r="J242" s="182"/>
      <c r="K242" s="182"/>
      <c r="L242" s="182"/>
      <c r="M242" s="182"/>
      <c r="N242" s="182"/>
      <c r="O242" s="182"/>
      <c r="P242" s="182"/>
      <c r="Q242" s="182"/>
      <c r="R242" s="182"/>
      <c r="S242" s="182"/>
      <c r="T242" s="182"/>
      <c r="U242" s="182"/>
      <c r="V242" s="182"/>
      <c r="W242" s="182"/>
      <c r="X242" s="182"/>
      <c r="Y242" s="182"/>
      <c r="Z242" s="182"/>
      <c r="AA242" s="182"/>
      <c r="AB242" s="182"/>
      <c r="AC242" s="182"/>
      <c r="AD242" s="182"/>
      <c r="AE242" s="182"/>
      <c r="AF242" s="182"/>
      <c r="AG242" s="182"/>
      <c r="AH242" s="182"/>
      <c r="AI242" s="182"/>
      <c r="AJ242" s="182"/>
      <c r="AK242" s="182"/>
      <c r="AL242" s="182"/>
      <c r="AM242" s="182"/>
      <c r="AN242" s="182"/>
      <c r="AO242" s="182"/>
      <c r="AP242" s="182"/>
      <c r="AQ242" s="182"/>
      <c r="AR242" s="182"/>
      <c r="AS242" s="182"/>
      <c r="AT242" s="182"/>
      <c r="AU242" s="182"/>
      <c r="AV242" s="182"/>
      <c r="AW242" s="182"/>
      <c r="AX242" s="182"/>
      <c r="AY242" s="182"/>
      <c r="AZ242" s="182"/>
      <c r="BA242" s="182"/>
      <c r="BB242" s="182"/>
      <c r="BC242" s="182"/>
      <c r="BD242" s="182"/>
      <c r="BE242" s="182"/>
      <c r="BF242" s="182"/>
      <c r="BG242" s="182"/>
      <c r="BH242" s="182"/>
      <c r="BI242" s="182"/>
      <c r="BJ242" s="182"/>
      <c r="BK242" s="182"/>
      <c r="BL242" s="182"/>
      <c r="BM242" s="40"/>
      <c r="BN242" s="182">
        <f t="shared" si="729"/>
        <v>0</v>
      </c>
      <c r="BO242" s="182">
        <f t="shared" si="692"/>
        <v>0</v>
      </c>
      <c r="BP242" s="182">
        <f t="shared" si="693"/>
        <v>0</v>
      </c>
      <c r="BQ242" s="182">
        <f t="shared" si="694"/>
        <v>0</v>
      </c>
      <c r="BR242" s="182">
        <f t="shared" si="695"/>
        <v>0</v>
      </c>
      <c r="BS242" s="182">
        <f t="shared" si="696"/>
        <v>0</v>
      </c>
      <c r="BT242" s="182">
        <f t="shared" si="697"/>
        <v>0</v>
      </c>
      <c r="BU242" s="182">
        <f t="shared" si="698"/>
        <v>0</v>
      </c>
      <c r="BV242" s="182">
        <f t="shared" si="699"/>
        <v>0</v>
      </c>
      <c r="BW242" s="182">
        <f t="shared" si="700"/>
        <v>0</v>
      </c>
      <c r="BX242" s="182">
        <f t="shared" si="701"/>
        <v>0</v>
      </c>
      <c r="BY242" s="182">
        <f t="shared" si="702"/>
        <v>0</v>
      </c>
      <c r="BZ242" s="182">
        <f t="shared" si="703"/>
        <v>0</v>
      </c>
      <c r="CA242" s="182">
        <f t="shared" si="704"/>
        <v>0</v>
      </c>
      <c r="CB242" s="182">
        <f t="shared" si="705"/>
        <v>0</v>
      </c>
      <c r="CC242" s="182">
        <f t="shared" si="706"/>
        <v>0</v>
      </c>
      <c r="CD242" s="182">
        <f t="shared" si="707"/>
        <v>0</v>
      </c>
      <c r="CE242" s="182">
        <f t="shared" si="708"/>
        <v>0</v>
      </c>
      <c r="CF242" s="182">
        <f t="shared" si="709"/>
        <v>0</v>
      </c>
      <c r="CG242" s="182">
        <f t="shared" si="710"/>
        <v>0</v>
      </c>
      <c r="CH242" s="40"/>
      <c r="CI242" s="182"/>
      <c r="CJ242" s="182"/>
      <c r="CK242" s="182"/>
      <c r="CL242" s="182"/>
      <c r="CM242" s="182"/>
      <c r="CN242" s="40"/>
    </row>
    <row r="243" spans="1:92" s="303" customFormat="1" x14ac:dyDescent="0.3">
      <c r="A243" s="91"/>
      <c r="B243" s="81" t="s">
        <v>167</v>
      </c>
      <c r="C243" s="80"/>
      <c r="D243" s="82">
        <f>D241-D244-D246-D250</f>
        <v>-5000</v>
      </c>
      <c r="E243" s="82">
        <f ca="1">E293</f>
        <v>0</v>
      </c>
      <c r="F243" s="82">
        <f t="shared" ref="F243:BL243" ca="1" si="746">F293</f>
        <v>0</v>
      </c>
      <c r="G243" s="82">
        <f t="shared" ca="1" si="746"/>
        <v>0</v>
      </c>
      <c r="H243" s="82">
        <f t="shared" ca="1" si="746"/>
        <v>0</v>
      </c>
      <c r="I243" s="82">
        <f t="shared" ca="1" si="746"/>
        <v>0</v>
      </c>
      <c r="J243" s="82">
        <f t="shared" ca="1" si="746"/>
        <v>0</v>
      </c>
      <c r="K243" s="82">
        <f t="shared" ca="1" si="746"/>
        <v>0</v>
      </c>
      <c r="L243" s="82">
        <f t="shared" ca="1" si="746"/>
        <v>0</v>
      </c>
      <c r="M243" s="82">
        <f t="shared" ca="1" si="746"/>
        <v>0</v>
      </c>
      <c r="N243" s="82">
        <f t="shared" ca="1" si="746"/>
        <v>0</v>
      </c>
      <c r="O243" s="82">
        <f t="shared" ca="1" si="746"/>
        <v>0</v>
      </c>
      <c r="P243" s="82">
        <f t="shared" ca="1" si="746"/>
        <v>0</v>
      </c>
      <c r="Q243" s="82">
        <f t="shared" ca="1" si="746"/>
        <v>0</v>
      </c>
      <c r="R243" s="82">
        <f t="shared" ca="1" si="746"/>
        <v>0</v>
      </c>
      <c r="S243" s="82">
        <f t="shared" ca="1" si="746"/>
        <v>0</v>
      </c>
      <c r="T243" s="82">
        <f t="shared" ca="1" si="746"/>
        <v>0</v>
      </c>
      <c r="U243" s="82">
        <f t="shared" ca="1" si="746"/>
        <v>0</v>
      </c>
      <c r="V243" s="82">
        <f t="shared" ca="1" si="746"/>
        <v>0</v>
      </c>
      <c r="W243" s="82">
        <f t="shared" ca="1" si="746"/>
        <v>0</v>
      </c>
      <c r="X243" s="82">
        <f t="shared" ca="1" si="746"/>
        <v>0</v>
      </c>
      <c r="Y243" s="82">
        <f t="shared" ca="1" si="746"/>
        <v>0</v>
      </c>
      <c r="Z243" s="82">
        <f t="shared" ca="1" si="746"/>
        <v>0</v>
      </c>
      <c r="AA243" s="82">
        <f t="shared" ca="1" si="746"/>
        <v>0</v>
      </c>
      <c r="AB243" s="82">
        <f t="shared" ca="1" si="746"/>
        <v>0</v>
      </c>
      <c r="AC243" s="82">
        <f t="shared" ca="1" si="746"/>
        <v>0</v>
      </c>
      <c r="AD243" s="82">
        <f t="shared" ca="1" si="746"/>
        <v>0</v>
      </c>
      <c r="AE243" s="82">
        <f t="shared" ca="1" si="746"/>
        <v>0</v>
      </c>
      <c r="AF243" s="82">
        <f t="shared" ca="1" si="746"/>
        <v>0</v>
      </c>
      <c r="AG243" s="82">
        <f t="shared" ca="1" si="746"/>
        <v>0</v>
      </c>
      <c r="AH243" s="82">
        <f t="shared" ca="1" si="746"/>
        <v>0</v>
      </c>
      <c r="AI243" s="82">
        <f t="shared" ca="1" si="746"/>
        <v>0</v>
      </c>
      <c r="AJ243" s="82">
        <f t="shared" ca="1" si="746"/>
        <v>0</v>
      </c>
      <c r="AK243" s="82">
        <f t="shared" ca="1" si="746"/>
        <v>0</v>
      </c>
      <c r="AL243" s="82">
        <f t="shared" ca="1" si="746"/>
        <v>0</v>
      </c>
      <c r="AM243" s="82">
        <f t="shared" ca="1" si="746"/>
        <v>0</v>
      </c>
      <c r="AN243" s="82">
        <f t="shared" ca="1" si="746"/>
        <v>0</v>
      </c>
      <c r="AO243" s="82">
        <f t="shared" ca="1" si="746"/>
        <v>0</v>
      </c>
      <c r="AP243" s="82">
        <f t="shared" ca="1" si="746"/>
        <v>0</v>
      </c>
      <c r="AQ243" s="82">
        <f t="shared" ca="1" si="746"/>
        <v>0</v>
      </c>
      <c r="AR243" s="82">
        <f t="shared" ca="1" si="746"/>
        <v>0</v>
      </c>
      <c r="AS243" s="82">
        <f t="shared" ca="1" si="746"/>
        <v>0</v>
      </c>
      <c r="AT243" s="82">
        <f t="shared" ca="1" si="746"/>
        <v>0</v>
      </c>
      <c r="AU243" s="82">
        <f t="shared" ca="1" si="746"/>
        <v>0</v>
      </c>
      <c r="AV243" s="82">
        <f t="shared" ca="1" si="746"/>
        <v>0</v>
      </c>
      <c r="AW243" s="82">
        <f t="shared" ca="1" si="746"/>
        <v>0</v>
      </c>
      <c r="AX243" s="82">
        <f t="shared" ca="1" si="746"/>
        <v>0</v>
      </c>
      <c r="AY243" s="82">
        <f t="shared" ca="1" si="746"/>
        <v>0</v>
      </c>
      <c r="AZ243" s="82">
        <f t="shared" ca="1" si="746"/>
        <v>0</v>
      </c>
      <c r="BA243" s="82">
        <f t="shared" ca="1" si="746"/>
        <v>0</v>
      </c>
      <c r="BB243" s="82">
        <f t="shared" ca="1" si="746"/>
        <v>0</v>
      </c>
      <c r="BC243" s="82">
        <f t="shared" ca="1" si="746"/>
        <v>0</v>
      </c>
      <c r="BD243" s="82">
        <f t="shared" ca="1" si="746"/>
        <v>0</v>
      </c>
      <c r="BE243" s="82">
        <f t="shared" ca="1" si="746"/>
        <v>0</v>
      </c>
      <c r="BF243" s="82">
        <f t="shared" ca="1" si="746"/>
        <v>0</v>
      </c>
      <c r="BG243" s="82">
        <f t="shared" ca="1" si="746"/>
        <v>0</v>
      </c>
      <c r="BH243" s="82">
        <f t="shared" ca="1" si="746"/>
        <v>0</v>
      </c>
      <c r="BI243" s="82">
        <f t="shared" ca="1" si="746"/>
        <v>0</v>
      </c>
      <c r="BJ243" s="82">
        <f t="shared" ca="1" si="746"/>
        <v>0</v>
      </c>
      <c r="BK243" s="82">
        <f t="shared" ca="1" si="746"/>
        <v>0</v>
      </c>
      <c r="BL243" s="82">
        <f t="shared" ca="1" si="746"/>
        <v>0</v>
      </c>
      <c r="BM243" s="40"/>
      <c r="BN243" s="82">
        <f t="shared" ca="1" si="729"/>
        <v>0</v>
      </c>
      <c r="BO243" s="82">
        <f t="shared" ca="1" si="692"/>
        <v>0</v>
      </c>
      <c r="BP243" s="82">
        <f t="shared" ca="1" si="693"/>
        <v>0</v>
      </c>
      <c r="BQ243" s="82">
        <f t="shared" ca="1" si="694"/>
        <v>0</v>
      </c>
      <c r="BR243" s="82">
        <f t="shared" ca="1" si="695"/>
        <v>0</v>
      </c>
      <c r="BS243" s="82">
        <f t="shared" ca="1" si="696"/>
        <v>0</v>
      </c>
      <c r="BT243" s="82">
        <f t="shared" ca="1" si="697"/>
        <v>0</v>
      </c>
      <c r="BU243" s="82">
        <f t="shared" ca="1" si="698"/>
        <v>0</v>
      </c>
      <c r="BV243" s="82">
        <f t="shared" ca="1" si="699"/>
        <v>0</v>
      </c>
      <c r="BW243" s="82">
        <f t="shared" ca="1" si="700"/>
        <v>0</v>
      </c>
      <c r="BX243" s="82">
        <f t="shared" ca="1" si="701"/>
        <v>0</v>
      </c>
      <c r="BY243" s="82">
        <f t="shared" ca="1" si="702"/>
        <v>0</v>
      </c>
      <c r="BZ243" s="82">
        <f t="shared" ca="1" si="703"/>
        <v>0</v>
      </c>
      <c r="CA243" s="82">
        <f t="shared" ca="1" si="704"/>
        <v>0</v>
      </c>
      <c r="CB243" s="82">
        <f t="shared" ca="1" si="705"/>
        <v>0</v>
      </c>
      <c r="CC243" s="82">
        <f t="shared" ca="1" si="706"/>
        <v>0</v>
      </c>
      <c r="CD243" s="82">
        <f t="shared" ca="1" si="707"/>
        <v>0</v>
      </c>
      <c r="CE243" s="82">
        <f t="shared" ca="1" si="708"/>
        <v>0</v>
      </c>
      <c r="CF243" s="82">
        <f t="shared" ca="1" si="709"/>
        <v>0</v>
      </c>
      <c r="CG243" s="82">
        <f t="shared" ca="1" si="710"/>
        <v>0</v>
      </c>
      <c r="CH243" s="40"/>
      <c r="CI243" s="82">
        <f ca="1">P243</f>
        <v>0</v>
      </c>
      <c r="CJ243" s="82">
        <f ca="1">AB243</f>
        <v>0</v>
      </c>
      <c r="CK243" s="82">
        <f ca="1">AN243</f>
        <v>0</v>
      </c>
      <c r="CL243" s="82">
        <f ca="1">AZ243</f>
        <v>0</v>
      </c>
      <c r="CM243" s="82">
        <f ca="1">BL243</f>
        <v>0</v>
      </c>
      <c r="CN243" s="40"/>
    </row>
    <row r="244" spans="1:92" s="303" customFormat="1" x14ac:dyDescent="0.3">
      <c r="A244" s="92"/>
      <c r="B244" s="93" t="s">
        <v>168</v>
      </c>
      <c r="C244" s="94"/>
      <c r="D244" s="214">
        <v>0</v>
      </c>
      <c r="E244" s="198">
        <f t="shared" ref="E244:AJ244" si="747">E14*-E191/30</f>
        <v>0</v>
      </c>
      <c r="F244" s="198">
        <f t="shared" si="747"/>
        <v>0</v>
      </c>
      <c r="G244" s="198">
        <f t="shared" si="747"/>
        <v>0</v>
      </c>
      <c r="H244" s="198">
        <f t="shared" si="747"/>
        <v>-136.69725626247362</v>
      </c>
      <c r="I244" s="198">
        <f t="shared" si="747"/>
        <v>-136.69725626247362</v>
      </c>
      <c r="J244" s="198">
        <f t="shared" si="747"/>
        <v>-136.69725626247362</v>
      </c>
      <c r="K244" s="198">
        <f t="shared" si="747"/>
        <v>-136.69725626247362</v>
      </c>
      <c r="L244" s="198">
        <f t="shared" si="747"/>
        <v>-136.69725626247362</v>
      </c>
      <c r="M244" s="198">
        <f t="shared" si="747"/>
        <v>-7511.6972562624733</v>
      </c>
      <c r="N244" s="198">
        <f t="shared" si="747"/>
        <v>-7511.6972562624733</v>
      </c>
      <c r="O244" s="198">
        <f t="shared" si="747"/>
        <v>-7511.6972562624733</v>
      </c>
      <c r="P244" s="198">
        <f t="shared" si="747"/>
        <v>-7648.3945125249475</v>
      </c>
      <c r="Q244" s="198">
        <f t="shared" si="747"/>
        <v>-7785.0917687874207</v>
      </c>
      <c r="R244" s="83">
        <f t="shared" si="747"/>
        <v>-7785.0917687874207</v>
      </c>
      <c r="S244" s="83">
        <f t="shared" si="747"/>
        <v>-7785.0917687874207</v>
      </c>
      <c r="T244" s="83">
        <f t="shared" si="747"/>
        <v>-8331.8807938373157</v>
      </c>
      <c r="U244" s="83">
        <f t="shared" si="747"/>
        <v>-8331.8807938373157</v>
      </c>
      <c r="V244" s="83">
        <f t="shared" si="747"/>
        <v>-8605.2753063622622</v>
      </c>
      <c r="W244" s="83">
        <f t="shared" si="747"/>
        <v>-8605.2753063622622</v>
      </c>
      <c r="X244" s="83">
        <f t="shared" si="747"/>
        <v>-8605.2753063622622</v>
      </c>
      <c r="Y244" s="83">
        <f t="shared" si="747"/>
        <v>-8741.9725626247364</v>
      </c>
      <c r="Z244" s="83">
        <f t="shared" si="747"/>
        <v>-8741.9725626247364</v>
      </c>
      <c r="AA244" s="83">
        <f t="shared" si="747"/>
        <v>-8741.9725626247364</v>
      </c>
      <c r="AB244" s="83">
        <f t="shared" si="747"/>
        <v>-8741.9725626247364</v>
      </c>
      <c r="AC244" s="83">
        <f t="shared" si="747"/>
        <v>-10929.128662824314</v>
      </c>
      <c r="AD244" s="83">
        <f t="shared" si="747"/>
        <v>-10929.128662824314</v>
      </c>
      <c r="AE244" s="83">
        <f t="shared" si="747"/>
        <v>-10929.128662824314</v>
      </c>
      <c r="AF244" s="83">
        <f t="shared" si="747"/>
        <v>-10929.128662824314</v>
      </c>
      <c r="AG244" s="83">
        <f t="shared" si="747"/>
        <v>-10929.128662824314</v>
      </c>
      <c r="AH244" s="83">
        <f t="shared" si="747"/>
        <v>-10929.128662824314</v>
      </c>
      <c r="AI244" s="83">
        <f t="shared" si="747"/>
        <v>-10929.128662824314</v>
      </c>
      <c r="AJ244" s="83">
        <f t="shared" si="747"/>
        <v>-10519.036894036894</v>
      </c>
      <c r="AK244" s="83">
        <f t="shared" ref="AK244:BL244" si="748">AK14*-AK191/30</f>
        <v>-11065.825919086788</v>
      </c>
      <c r="AL244" s="83">
        <f t="shared" si="748"/>
        <v>-11065.825919086788</v>
      </c>
      <c r="AM244" s="83">
        <f t="shared" si="748"/>
        <v>-11065.825919086788</v>
      </c>
      <c r="AN244" s="83">
        <f t="shared" si="748"/>
        <v>-11065.825919086788</v>
      </c>
      <c r="AO244" s="83">
        <f t="shared" si="748"/>
        <v>-27059.404901796202</v>
      </c>
      <c r="AP244" s="83">
        <f t="shared" si="748"/>
        <v>-27059.404901796202</v>
      </c>
      <c r="AQ244" s="83">
        <f t="shared" si="748"/>
        <v>-27059.404901796202</v>
      </c>
      <c r="AR244" s="83">
        <f t="shared" si="748"/>
        <v>-27059.404901796202</v>
      </c>
      <c r="AS244" s="83">
        <f t="shared" si="748"/>
        <v>-27059.404901796202</v>
      </c>
      <c r="AT244" s="83">
        <f t="shared" si="748"/>
        <v>-27059.404901796202</v>
      </c>
      <c r="AU244" s="83">
        <f t="shared" si="748"/>
        <v>-27059.404901796202</v>
      </c>
      <c r="AV244" s="83">
        <f t="shared" si="748"/>
        <v>-27059.404901796202</v>
      </c>
      <c r="AW244" s="83">
        <f t="shared" si="748"/>
        <v>-27059.404901796202</v>
      </c>
      <c r="AX244" s="83">
        <f t="shared" si="748"/>
        <v>-27059.404901796202</v>
      </c>
      <c r="AY244" s="83">
        <f t="shared" si="748"/>
        <v>-27059.404901796202</v>
      </c>
      <c r="AZ244" s="83">
        <f t="shared" si="748"/>
        <v>-27059.404901796202</v>
      </c>
      <c r="BA244" s="83">
        <f t="shared" si="748"/>
        <v>-62053.902504989455</v>
      </c>
      <c r="BB244" s="83">
        <f t="shared" si="748"/>
        <v>-62053.902504989455</v>
      </c>
      <c r="BC244" s="83">
        <f t="shared" si="748"/>
        <v>-62053.902504989455</v>
      </c>
      <c r="BD244" s="83">
        <f t="shared" si="748"/>
        <v>-62053.902504989455</v>
      </c>
      <c r="BE244" s="83">
        <f t="shared" si="748"/>
        <v>-62053.902504989455</v>
      </c>
      <c r="BF244" s="83">
        <f t="shared" si="748"/>
        <v>-62053.902504989455</v>
      </c>
      <c r="BG244" s="83">
        <f t="shared" si="748"/>
        <v>-62053.902504989455</v>
      </c>
      <c r="BH244" s="83">
        <f t="shared" si="748"/>
        <v>-62053.902504989455</v>
      </c>
      <c r="BI244" s="83">
        <f t="shared" si="748"/>
        <v>-62053.902504989455</v>
      </c>
      <c r="BJ244" s="83">
        <f t="shared" si="748"/>
        <v>-62053.902504989455</v>
      </c>
      <c r="BK244" s="83">
        <f t="shared" si="748"/>
        <v>-62053.902504989455</v>
      </c>
      <c r="BL244" s="83">
        <f t="shared" si="748"/>
        <v>-62053.902504989455</v>
      </c>
      <c r="BM244" s="40"/>
      <c r="BN244" s="83">
        <f t="shared" si="729"/>
        <v>0</v>
      </c>
      <c r="BO244" s="83">
        <f t="shared" si="692"/>
        <v>-410.09176878742085</v>
      </c>
      <c r="BP244" s="83">
        <f t="shared" si="693"/>
        <v>-7785.0917687874207</v>
      </c>
      <c r="BQ244" s="83">
        <f t="shared" si="694"/>
        <v>-22671.789025049893</v>
      </c>
      <c r="BR244" s="83">
        <f t="shared" si="695"/>
        <v>-23355.275306362262</v>
      </c>
      <c r="BS244" s="83">
        <f t="shared" si="696"/>
        <v>-25269.036894036894</v>
      </c>
      <c r="BT244" s="83">
        <f t="shared" si="697"/>
        <v>-25952.523175349263</v>
      </c>
      <c r="BU244" s="83">
        <f t="shared" si="698"/>
        <v>-26225.917687874207</v>
      </c>
      <c r="BV244" s="83">
        <f t="shared" si="699"/>
        <v>-32787.385988472946</v>
      </c>
      <c r="BW244" s="83">
        <f t="shared" si="700"/>
        <v>-32787.385988472946</v>
      </c>
      <c r="BX244" s="83">
        <f t="shared" si="701"/>
        <v>-32513.991475947994</v>
      </c>
      <c r="BY244" s="83">
        <f t="shared" si="702"/>
        <v>-33197.477757260363</v>
      </c>
      <c r="BZ244" s="83">
        <f t="shared" si="703"/>
        <v>-81178.214705388615</v>
      </c>
      <c r="CA244" s="83">
        <f t="shared" si="704"/>
        <v>-81178.214705388615</v>
      </c>
      <c r="CB244" s="83">
        <f t="shared" si="705"/>
        <v>-81178.214705388615</v>
      </c>
      <c r="CC244" s="83">
        <f t="shared" si="706"/>
        <v>-81178.214705388615</v>
      </c>
      <c r="CD244" s="83">
        <f t="shared" si="707"/>
        <v>-186161.70751496835</v>
      </c>
      <c r="CE244" s="83">
        <f t="shared" si="708"/>
        <v>-186161.70751496835</v>
      </c>
      <c r="CF244" s="83">
        <f t="shared" si="709"/>
        <v>-186161.70751496835</v>
      </c>
      <c r="CG244" s="83">
        <f t="shared" si="710"/>
        <v>-186161.70751496835</v>
      </c>
      <c r="CH244" s="40"/>
      <c r="CI244" s="198">
        <f>P244</f>
        <v>-7648.3945125249475</v>
      </c>
      <c r="CJ244" s="198">
        <f>AB244</f>
        <v>-8741.9725626247364</v>
      </c>
      <c r="CK244" s="198">
        <f>AN244</f>
        <v>-11065.825919086788</v>
      </c>
      <c r="CL244" s="198">
        <f>AZ244</f>
        <v>-27059.404901796202</v>
      </c>
      <c r="CM244" s="198">
        <f>BL244</f>
        <v>-62053.902504989455</v>
      </c>
      <c r="CN244" s="40"/>
    </row>
    <row r="245" spans="1:92" s="305" customFormat="1" x14ac:dyDescent="0.3">
      <c r="A245" s="185"/>
      <c r="B245" s="96" t="s">
        <v>173</v>
      </c>
      <c r="C245" s="86"/>
      <c r="D245" s="203">
        <f>SUM(D243:D244)</f>
        <v>-5000</v>
      </c>
      <c r="E245" s="203">
        <f t="shared" ref="E245:BL245" ca="1" si="749">SUM(E243:E244)</f>
        <v>0</v>
      </c>
      <c r="F245" s="203">
        <f t="shared" ca="1" si="749"/>
        <v>0</v>
      </c>
      <c r="G245" s="203">
        <f t="shared" ca="1" si="749"/>
        <v>0</v>
      </c>
      <c r="H245" s="203">
        <f t="shared" ca="1" si="749"/>
        <v>-136.69725626247362</v>
      </c>
      <c r="I245" s="203">
        <f t="shared" ca="1" si="749"/>
        <v>-136.69725626247362</v>
      </c>
      <c r="J245" s="203">
        <f t="shared" ca="1" si="749"/>
        <v>-136.69725626247362</v>
      </c>
      <c r="K245" s="203">
        <f t="shared" ca="1" si="749"/>
        <v>-136.69725626247362</v>
      </c>
      <c r="L245" s="203">
        <f t="shared" ca="1" si="749"/>
        <v>-136.69725626247362</v>
      </c>
      <c r="M245" s="203">
        <f t="shared" ca="1" si="749"/>
        <v>-7511.6972562624733</v>
      </c>
      <c r="N245" s="203">
        <f t="shared" ca="1" si="749"/>
        <v>-7511.6972562624733</v>
      </c>
      <c r="O245" s="203">
        <f t="shared" ca="1" si="749"/>
        <v>-7511.6972562624733</v>
      </c>
      <c r="P245" s="203">
        <f t="shared" ca="1" si="749"/>
        <v>-7648.3945125249475</v>
      </c>
      <c r="Q245" s="203">
        <f t="shared" ca="1" si="749"/>
        <v>-7785.0917687874207</v>
      </c>
      <c r="R245" s="97">
        <f t="shared" ca="1" si="749"/>
        <v>-7785.0917687874207</v>
      </c>
      <c r="S245" s="97">
        <f t="shared" ca="1" si="749"/>
        <v>-7785.0917687874207</v>
      </c>
      <c r="T245" s="97">
        <f t="shared" ca="1" si="749"/>
        <v>-8331.8807938373157</v>
      </c>
      <c r="U245" s="97">
        <f t="shared" ca="1" si="749"/>
        <v>-8331.8807938373157</v>
      </c>
      <c r="V245" s="97">
        <f t="shared" ca="1" si="749"/>
        <v>-8605.2753063622622</v>
      </c>
      <c r="W245" s="97">
        <f t="shared" ca="1" si="749"/>
        <v>-8605.2753063622622</v>
      </c>
      <c r="X245" s="97">
        <f t="shared" ca="1" si="749"/>
        <v>-8605.2753063622622</v>
      </c>
      <c r="Y245" s="97">
        <f t="shared" ca="1" si="749"/>
        <v>-8741.9725626247364</v>
      </c>
      <c r="Z245" s="97">
        <f t="shared" ca="1" si="749"/>
        <v>-8741.9725626247364</v>
      </c>
      <c r="AA245" s="97">
        <f t="shared" ca="1" si="749"/>
        <v>-8741.9725626247364</v>
      </c>
      <c r="AB245" s="97">
        <f t="shared" ca="1" si="749"/>
        <v>-8741.9725626247364</v>
      </c>
      <c r="AC245" s="97">
        <f t="shared" ca="1" si="749"/>
        <v>-10929.128662824314</v>
      </c>
      <c r="AD245" s="97">
        <f t="shared" ca="1" si="749"/>
        <v>-10929.128662824314</v>
      </c>
      <c r="AE245" s="97">
        <f t="shared" ca="1" si="749"/>
        <v>-10929.128662824314</v>
      </c>
      <c r="AF245" s="97">
        <f t="shared" ca="1" si="749"/>
        <v>-10929.128662824314</v>
      </c>
      <c r="AG245" s="97">
        <f t="shared" ca="1" si="749"/>
        <v>-10929.128662824314</v>
      </c>
      <c r="AH245" s="97">
        <f t="shared" ca="1" si="749"/>
        <v>-10929.128662824314</v>
      </c>
      <c r="AI245" s="97">
        <f t="shared" ca="1" si="749"/>
        <v>-10929.128662824314</v>
      </c>
      <c r="AJ245" s="97">
        <f t="shared" ca="1" si="749"/>
        <v>-10519.036894036894</v>
      </c>
      <c r="AK245" s="97">
        <f t="shared" ca="1" si="749"/>
        <v>-11065.825919086788</v>
      </c>
      <c r="AL245" s="97">
        <f t="shared" ca="1" si="749"/>
        <v>-11065.825919086788</v>
      </c>
      <c r="AM245" s="97">
        <f t="shared" ca="1" si="749"/>
        <v>-11065.825919086788</v>
      </c>
      <c r="AN245" s="97">
        <f t="shared" ca="1" si="749"/>
        <v>-11065.825919086788</v>
      </c>
      <c r="AO245" s="97">
        <f t="shared" ca="1" si="749"/>
        <v>-27059.404901796202</v>
      </c>
      <c r="AP245" s="97">
        <f t="shared" ca="1" si="749"/>
        <v>-27059.404901796202</v>
      </c>
      <c r="AQ245" s="97">
        <f t="shared" ca="1" si="749"/>
        <v>-27059.404901796202</v>
      </c>
      <c r="AR245" s="97">
        <f t="shared" ca="1" si="749"/>
        <v>-27059.404901796202</v>
      </c>
      <c r="AS245" s="97">
        <f t="shared" ca="1" si="749"/>
        <v>-27059.404901796202</v>
      </c>
      <c r="AT245" s="97">
        <f t="shared" ca="1" si="749"/>
        <v>-27059.404901796202</v>
      </c>
      <c r="AU245" s="97">
        <f t="shared" ca="1" si="749"/>
        <v>-27059.404901796202</v>
      </c>
      <c r="AV245" s="97">
        <f t="shared" ca="1" si="749"/>
        <v>-27059.404901796202</v>
      </c>
      <c r="AW245" s="97">
        <f t="shared" ca="1" si="749"/>
        <v>-27059.404901796202</v>
      </c>
      <c r="AX245" s="97">
        <f t="shared" ca="1" si="749"/>
        <v>-27059.404901796202</v>
      </c>
      <c r="AY245" s="97">
        <f t="shared" ca="1" si="749"/>
        <v>-27059.404901796202</v>
      </c>
      <c r="AZ245" s="97">
        <f t="shared" ca="1" si="749"/>
        <v>-27059.404901796202</v>
      </c>
      <c r="BA245" s="97">
        <f t="shared" ca="1" si="749"/>
        <v>-62053.902504989455</v>
      </c>
      <c r="BB245" s="97">
        <f t="shared" ca="1" si="749"/>
        <v>-62053.902504989455</v>
      </c>
      <c r="BC245" s="97">
        <f t="shared" ca="1" si="749"/>
        <v>-62053.902504989455</v>
      </c>
      <c r="BD245" s="97">
        <f t="shared" ca="1" si="749"/>
        <v>-62053.902504989455</v>
      </c>
      <c r="BE245" s="97">
        <f t="shared" ca="1" si="749"/>
        <v>-62053.902504989455</v>
      </c>
      <c r="BF245" s="97">
        <f t="shared" ca="1" si="749"/>
        <v>-62053.902504989455</v>
      </c>
      <c r="BG245" s="97">
        <f t="shared" ca="1" si="749"/>
        <v>-62053.902504989455</v>
      </c>
      <c r="BH245" s="97">
        <f t="shared" ca="1" si="749"/>
        <v>-62053.902504989455</v>
      </c>
      <c r="BI245" s="97">
        <f t="shared" ca="1" si="749"/>
        <v>-62053.902504989455</v>
      </c>
      <c r="BJ245" s="97">
        <f t="shared" ca="1" si="749"/>
        <v>-62053.902504989455</v>
      </c>
      <c r="BK245" s="97">
        <f t="shared" ca="1" si="749"/>
        <v>-62053.902504989455</v>
      </c>
      <c r="BL245" s="97">
        <f t="shared" ca="1" si="749"/>
        <v>-62053.902504989455</v>
      </c>
      <c r="BM245" s="40"/>
      <c r="BN245" s="97">
        <f t="shared" ca="1" si="729"/>
        <v>0</v>
      </c>
      <c r="BO245" s="97">
        <f t="shared" ca="1" si="692"/>
        <v>-410.09176878742085</v>
      </c>
      <c r="BP245" s="97">
        <f t="shared" ca="1" si="693"/>
        <v>-7785.0917687874207</v>
      </c>
      <c r="BQ245" s="97">
        <f t="shared" ca="1" si="694"/>
        <v>-22671.789025049893</v>
      </c>
      <c r="BR245" s="97">
        <f t="shared" ca="1" si="695"/>
        <v>-23355.275306362262</v>
      </c>
      <c r="BS245" s="97">
        <f t="shared" ca="1" si="696"/>
        <v>-25269.036894036894</v>
      </c>
      <c r="BT245" s="97">
        <f t="shared" ca="1" si="697"/>
        <v>-25952.523175349263</v>
      </c>
      <c r="BU245" s="97">
        <f t="shared" ca="1" si="698"/>
        <v>-26225.917687874207</v>
      </c>
      <c r="BV245" s="97">
        <f t="shared" ca="1" si="699"/>
        <v>-32787.385988472946</v>
      </c>
      <c r="BW245" s="97">
        <f t="shared" ca="1" si="700"/>
        <v>-32787.385988472946</v>
      </c>
      <c r="BX245" s="97">
        <f t="shared" ca="1" si="701"/>
        <v>-32513.991475947994</v>
      </c>
      <c r="BY245" s="97">
        <f t="shared" ca="1" si="702"/>
        <v>-33197.477757260363</v>
      </c>
      <c r="BZ245" s="97">
        <f t="shared" ca="1" si="703"/>
        <v>-81178.214705388615</v>
      </c>
      <c r="CA245" s="97">
        <f t="shared" ca="1" si="704"/>
        <v>-81178.214705388615</v>
      </c>
      <c r="CB245" s="97">
        <f t="shared" ca="1" si="705"/>
        <v>-81178.214705388615</v>
      </c>
      <c r="CC245" s="97">
        <f t="shared" ca="1" si="706"/>
        <v>-81178.214705388615</v>
      </c>
      <c r="CD245" s="97">
        <f t="shared" ca="1" si="707"/>
        <v>-186161.70751496835</v>
      </c>
      <c r="CE245" s="97">
        <f t="shared" ca="1" si="708"/>
        <v>-186161.70751496835</v>
      </c>
      <c r="CF245" s="97">
        <f t="shared" ca="1" si="709"/>
        <v>-186161.70751496835</v>
      </c>
      <c r="CG245" s="97">
        <f t="shared" ca="1" si="710"/>
        <v>-186161.70751496835</v>
      </c>
      <c r="CH245" s="40"/>
      <c r="CI245" s="97">
        <f t="shared" ref="CI245:CM245" ca="1" si="750">SUM(CI243:CI244)</f>
        <v>-7648.3945125249475</v>
      </c>
      <c r="CJ245" s="97">
        <f t="shared" ca="1" si="750"/>
        <v>-8741.9725626247364</v>
      </c>
      <c r="CK245" s="97">
        <f t="shared" ca="1" si="750"/>
        <v>-11065.825919086788</v>
      </c>
      <c r="CL245" s="97">
        <f t="shared" ca="1" si="750"/>
        <v>-27059.404901796202</v>
      </c>
      <c r="CM245" s="97">
        <f t="shared" ca="1" si="750"/>
        <v>-62053.902504989455</v>
      </c>
      <c r="CN245" s="40"/>
    </row>
    <row r="246" spans="1:92" s="303" customFormat="1" x14ac:dyDescent="0.3">
      <c r="A246" s="92"/>
      <c r="B246" s="93" t="s">
        <v>169</v>
      </c>
      <c r="C246" s="94"/>
      <c r="D246" s="220">
        <v>0</v>
      </c>
      <c r="E246" s="83">
        <f>E289</f>
        <v>0</v>
      </c>
      <c r="F246" s="83">
        <f t="shared" ref="F246:BL246" si="751">F289</f>
        <v>0</v>
      </c>
      <c r="G246" s="83">
        <f t="shared" si="751"/>
        <v>0</v>
      </c>
      <c r="H246" s="83">
        <f t="shared" si="751"/>
        <v>0</v>
      </c>
      <c r="I246" s="83">
        <f t="shared" si="751"/>
        <v>0</v>
      </c>
      <c r="J246" s="83">
        <f t="shared" si="751"/>
        <v>0</v>
      </c>
      <c r="K246" s="83">
        <f t="shared" si="751"/>
        <v>0</v>
      </c>
      <c r="L246" s="83">
        <f t="shared" si="751"/>
        <v>0</v>
      </c>
      <c r="M246" s="83">
        <f t="shared" si="751"/>
        <v>0</v>
      </c>
      <c r="N246" s="83">
        <f t="shared" si="751"/>
        <v>0</v>
      </c>
      <c r="O246" s="83">
        <f t="shared" si="751"/>
        <v>0</v>
      </c>
      <c r="P246" s="83">
        <f t="shared" si="751"/>
        <v>0</v>
      </c>
      <c r="Q246" s="83">
        <f t="shared" si="751"/>
        <v>0</v>
      </c>
      <c r="R246" s="83">
        <f t="shared" si="751"/>
        <v>0</v>
      </c>
      <c r="S246" s="83">
        <f t="shared" si="751"/>
        <v>0</v>
      </c>
      <c r="T246" s="83">
        <f t="shared" si="751"/>
        <v>0</v>
      </c>
      <c r="U246" s="83">
        <f t="shared" si="751"/>
        <v>0</v>
      </c>
      <c r="V246" s="83">
        <f t="shared" si="751"/>
        <v>0</v>
      </c>
      <c r="W246" s="83">
        <f t="shared" si="751"/>
        <v>0</v>
      </c>
      <c r="X246" s="83">
        <f t="shared" si="751"/>
        <v>0</v>
      </c>
      <c r="Y246" s="83">
        <f t="shared" si="751"/>
        <v>0</v>
      </c>
      <c r="Z246" s="83">
        <f t="shared" si="751"/>
        <v>0</v>
      </c>
      <c r="AA246" s="83">
        <f t="shared" si="751"/>
        <v>0</v>
      </c>
      <c r="AB246" s="83">
        <f t="shared" si="751"/>
        <v>0</v>
      </c>
      <c r="AC246" s="83">
        <f t="shared" si="751"/>
        <v>0</v>
      </c>
      <c r="AD246" s="83">
        <f t="shared" si="751"/>
        <v>0</v>
      </c>
      <c r="AE246" s="83">
        <f t="shared" si="751"/>
        <v>0</v>
      </c>
      <c r="AF246" s="83">
        <f t="shared" si="751"/>
        <v>0</v>
      </c>
      <c r="AG246" s="83">
        <f t="shared" si="751"/>
        <v>0</v>
      </c>
      <c r="AH246" s="83">
        <f t="shared" si="751"/>
        <v>0</v>
      </c>
      <c r="AI246" s="83">
        <f t="shared" si="751"/>
        <v>0</v>
      </c>
      <c r="AJ246" s="83">
        <f t="shared" si="751"/>
        <v>0</v>
      </c>
      <c r="AK246" s="83">
        <f t="shared" si="751"/>
        <v>0</v>
      </c>
      <c r="AL246" s="83">
        <f t="shared" si="751"/>
        <v>0</v>
      </c>
      <c r="AM246" s="83">
        <f t="shared" si="751"/>
        <v>0</v>
      </c>
      <c r="AN246" s="83">
        <f t="shared" si="751"/>
        <v>0</v>
      </c>
      <c r="AO246" s="83">
        <f t="shared" si="751"/>
        <v>0</v>
      </c>
      <c r="AP246" s="83">
        <f t="shared" si="751"/>
        <v>0</v>
      </c>
      <c r="AQ246" s="83">
        <f t="shared" si="751"/>
        <v>0</v>
      </c>
      <c r="AR246" s="83">
        <f t="shared" si="751"/>
        <v>0</v>
      </c>
      <c r="AS246" s="83">
        <f t="shared" si="751"/>
        <v>0</v>
      </c>
      <c r="AT246" s="83">
        <f t="shared" si="751"/>
        <v>0</v>
      </c>
      <c r="AU246" s="83">
        <f t="shared" si="751"/>
        <v>0</v>
      </c>
      <c r="AV246" s="83">
        <f t="shared" si="751"/>
        <v>0</v>
      </c>
      <c r="AW246" s="83">
        <f t="shared" si="751"/>
        <v>0</v>
      </c>
      <c r="AX246" s="83">
        <f t="shared" si="751"/>
        <v>0</v>
      </c>
      <c r="AY246" s="83">
        <f t="shared" si="751"/>
        <v>0</v>
      </c>
      <c r="AZ246" s="83">
        <f t="shared" si="751"/>
        <v>0</v>
      </c>
      <c r="BA246" s="83">
        <f t="shared" si="751"/>
        <v>0</v>
      </c>
      <c r="BB246" s="83">
        <f t="shared" si="751"/>
        <v>0</v>
      </c>
      <c r="BC246" s="83">
        <f t="shared" si="751"/>
        <v>0</v>
      </c>
      <c r="BD246" s="83">
        <f t="shared" si="751"/>
        <v>0</v>
      </c>
      <c r="BE246" s="83">
        <f t="shared" si="751"/>
        <v>0</v>
      </c>
      <c r="BF246" s="83">
        <f t="shared" si="751"/>
        <v>0</v>
      </c>
      <c r="BG246" s="83">
        <f t="shared" si="751"/>
        <v>0</v>
      </c>
      <c r="BH246" s="83">
        <f t="shared" si="751"/>
        <v>0</v>
      </c>
      <c r="BI246" s="83">
        <f t="shared" si="751"/>
        <v>0</v>
      </c>
      <c r="BJ246" s="83">
        <f t="shared" si="751"/>
        <v>0</v>
      </c>
      <c r="BK246" s="83">
        <f t="shared" si="751"/>
        <v>0</v>
      </c>
      <c r="BL246" s="83">
        <f t="shared" si="751"/>
        <v>0</v>
      </c>
      <c r="BM246" s="40"/>
      <c r="BN246" s="83">
        <f t="shared" si="729"/>
        <v>0</v>
      </c>
      <c r="BO246" s="83">
        <f t="shared" si="692"/>
        <v>0</v>
      </c>
      <c r="BP246" s="83">
        <f t="shared" si="693"/>
        <v>0</v>
      </c>
      <c r="BQ246" s="83">
        <f t="shared" si="694"/>
        <v>0</v>
      </c>
      <c r="BR246" s="83">
        <f t="shared" si="695"/>
        <v>0</v>
      </c>
      <c r="BS246" s="83">
        <f t="shared" si="696"/>
        <v>0</v>
      </c>
      <c r="BT246" s="83">
        <f t="shared" si="697"/>
        <v>0</v>
      </c>
      <c r="BU246" s="83">
        <f t="shared" si="698"/>
        <v>0</v>
      </c>
      <c r="BV246" s="83">
        <f t="shared" si="699"/>
        <v>0</v>
      </c>
      <c r="BW246" s="83">
        <f t="shared" si="700"/>
        <v>0</v>
      </c>
      <c r="BX246" s="83">
        <f t="shared" si="701"/>
        <v>0</v>
      </c>
      <c r="BY246" s="83">
        <f t="shared" si="702"/>
        <v>0</v>
      </c>
      <c r="BZ246" s="83">
        <f t="shared" si="703"/>
        <v>0</v>
      </c>
      <c r="CA246" s="83">
        <f t="shared" si="704"/>
        <v>0</v>
      </c>
      <c r="CB246" s="83">
        <f t="shared" si="705"/>
        <v>0</v>
      </c>
      <c r="CC246" s="83">
        <f t="shared" si="706"/>
        <v>0</v>
      </c>
      <c r="CD246" s="83">
        <f t="shared" si="707"/>
        <v>0</v>
      </c>
      <c r="CE246" s="83">
        <f t="shared" si="708"/>
        <v>0</v>
      </c>
      <c r="CF246" s="83">
        <f t="shared" si="709"/>
        <v>0</v>
      </c>
      <c r="CG246" s="83">
        <f t="shared" si="710"/>
        <v>0</v>
      </c>
      <c r="CH246" s="40"/>
      <c r="CI246" s="83">
        <f>P289</f>
        <v>0</v>
      </c>
      <c r="CJ246" s="83">
        <f>AB289</f>
        <v>0</v>
      </c>
      <c r="CK246" s="83">
        <f>AN289</f>
        <v>0</v>
      </c>
      <c r="CL246" s="83">
        <f>AZ289</f>
        <v>0</v>
      </c>
      <c r="CM246" s="83">
        <f>BL289</f>
        <v>0</v>
      </c>
      <c r="CN246" s="40"/>
    </row>
    <row r="247" spans="1:92" s="305" customFormat="1" x14ac:dyDescent="0.3">
      <c r="A247" s="185"/>
      <c r="B247" s="96" t="s">
        <v>170</v>
      </c>
      <c r="C247" s="86"/>
      <c r="D247" s="97">
        <f t="shared" ref="D247:AI247" si="752">D245+D246</f>
        <v>-5000</v>
      </c>
      <c r="E247" s="97">
        <f t="shared" ca="1" si="752"/>
        <v>0</v>
      </c>
      <c r="F247" s="97">
        <f t="shared" ca="1" si="752"/>
        <v>0</v>
      </c>
      <c r="G247" s="97">
        <f t="shared" ca="1" si="752"/>
        <v>0</v>
      </c>
      <c r="H247" s="97">
        <f t="shared" ca="1" si="752"/>
        <v>-136.69725626247362</v>
      </c>
      <c r="I247" s="97">
        <f t="shared" ca="1" si="752"/>
        <v>-136.69725626247362</v>
      </c>
      <c r="J247" s="97">
        <f t="shared" ca="1" si="752"/>
        <v>-136.69725626247362</v>
      </c>
      <c r="K247" s="97">
        <f t="shared" ca="1" si="752"/>
        <v>-136.69725626247362</v>
      </c>
      <c r="L247" s="97">
        <f t="shared" ca="1" si="752"/>
        <v>-136.69725626247362</v>
      </c>
      <c r="M247" s="97">
        <f t="shared" ca="1" si="752"/>
        <v>-7511.6972562624733</v>
      </c>
      <c r="N247" s="97">
        <f t="shared" ca="1" si="752"/>
        <v>-7511.6972562624733</v>
      </c>
      <c r="O247" s="97">
        <f t="shared" ca="1" si="752"/>
        <v>-7511.6972562624733</v>
      </c>
      <c r="P247" s="97">
        <f t="shared" ca="1" si="752"/>
        <v>-7648.3945125249475</v>
      </c>
      <c r="Q247" s="97">
        <f t="shared" ca="1" si="752"/>
        <v>-7785.0917687874207</v>
      </c>
      <c r="R247" s="97">
        <f t="shared" ca="1" si="752"/>
        <v>-7785.0917687874207</v>
      </c>
      <c r="S247" s="97">
        <f t="shared" ca="1" si="752"/>
        <v>-7785.0917687874207</v>
      </c>
      <c r="T247" s="97">
        <f t="shared" ca="1" si="752"/>
        <v>-8331.8807938373157</v>
      </c>
      <c r="U247" s="97">
        <f t="shared" ca="1" si="752"/>
        <v>-8331.8807938373157</v>
      </c>
      <c r="V247" s="97">
        <f t="shared" ca="1" si="752"/>
        <v>-8605.2753063622622</v>
      </c>
      <c r="W247" s="97">
        <f t="shared" ca="1" si="752"/>
        <v>-8605.2753063622622</v>
      </c>
      <c r="X247" s="97">
        <f t="shared" ca="1" si="752"/>
        <v>-8605.2753063622622</v>
      </c>
      <c r="Y247" s="97">
        <f t="shared" ca="1" si="752"/>
        <v>-8741.9725626247364</v>
      </c>
      <c r="Z247" s="97">
        <f t="shared" ca="1" si="752"/>
        <v>-8741.9725626247364</v>
      </c>
      <c r="AA247" s="97">
        <f t="shared" ca="1" si="752"/>
        <v>-8741.9725626247364</v>
      </c>
      <c r="AB247" s="97">
        <f t="shared" ca="1" si="752"/>
        <v>-8741.9725626247364</v>
      </c>
      <c r="AC247" s="97">
        <f t="shared" ca="1" si="752"/>
        <v>-10929.128662824314</v>
      </c>
      <c r="AD247" s="97">
        <f t="shared" ca="1" si="752"/>
        <v>-10929.128662824314</v>
      </c>
      <c r="AE247" s="97">
        <f t="shared" ca="1" si="752"/>
        <v>-10929.128662824314</v>
      </c>
      <c r="AF247" s="97">
        <f t="shared" ca="1" si="752"/>
        <v>-10929.128662824314</v>
      </c>
      <c r="AG247" s="97">
        <f t="shared" ca="1" si="752"/>
        <v>-10929.128662824314</v>
      </c>
      <c r="AH247" s="97">
        <f t="shared" ca="1" si="752"/>
        <v>-10929.128662824314</v>
      </c>
      <c r="AI247" s="97">
        <f t="shared" ca="1" si="752"/>
        <v>-10929.128662824314</v>
      </c>
      <c r="AJ247" s="97">
        <f t="shared" ref="AJ247:BL247" ca="1" si="753">AJ245+AJ246</f>
        <v>-10519.036894036894</v>
      </c>
      <c r="AK247" s="97">
        <f t="shared" ca="1" si="753"/>
        <v>-11065.825919086788</v>
      </c>
      <c r="AL247" s="97">
        <f t="shared" ca="1" si="753"/>
        <v>-11065.825919086788</v>
      </c>
      <c r="AM247" s="97">
        <f t="shared" ca="1" si="753"/>
        <v>-11065.825919086788</v>
      </c>
      <c r="AN247" s="97">
        <f t="shared" ca="1" si="753"/>
        <v>-11065.825919086788</v>
      </c>
      <c r="AO247" s="97">
        <f t="shared" ca="1" si="753"/>
        <v>-27059.404901796202</v>
      </c>
      <c r="AP247" s="97">
        <f t="shared" ca="1" si="753"/>
        <v>-27059.404901796202</v>
      </c>
      <c r="AQ247" s="97">
        <f t="shared" ca="1" si="753"/>
        <v>-27059.404901796202</v>
      </c>
      <c r="AR247" s="97">
        <f t="shared" ca="1" si="753"/>
        <v>-27059.404901796202</v>
      </c>
      <c r="AS247" s="97">
        <f t="shared" ca="1" si="753"/>
        <v>-27059.404901796202</v>
      </c>
      <c r="AT247" s="97">
        <f t="shared" ca="1" si="753"/>
        <v>-27059.404901796202</v>
      </c>
      <c r="AU247" s="97">
        <f t="shared" ca="1" si="753"/>
        <v>-27059.404901796202</v>
      </c>
      <c r="AV247" s="97">
        <f t="shared" ca="1" si="753"/>
        <v>-27059.404901796202</v>
      </c>
      <c r="AW247" s="97">
        <f t="shared" ca="1" si="753"/>
        <v>-27059.404901796202</v>
      </c>
      <c r="AX247" s="97">
        <f t="shared" ca="1" si="753"/>
        <v>-27059.404901796202</v>
      </c>
      <c r="AY247" s="97">
        <f t="shared" ca="1" si="753"/>
        <v>-27059.404901796202</v>
      </c>
      <c r="AZ247" s="97">
        <f t="shared" ca="1" si="753"/>
        <v>-27059.404901796202</v>
      </c>
      <c r="BA247" s="97">
        <f t="shared" ca="1" si="753"/>
        <v>-62053.902504989455</v>
      </c>
      <c r="BB247" s="97">
        <f t="shared" ca="1" si="753"/>
        <v>-62053.902504989455</v>
      </c>
      <c r="BC247" s="97">
        <f t="shared" ca="1" si="753"/>
        <v>-62053.902504989455</v>
      </c>
      <c r="BD247" s="97">
        <f t="shared" ca="1" si="753"/>
        <v>-62053.902504989455</v>
      </c>
      <c r="BE247" s="97">
        <f t="shared" ca="1" si="753"/>
        <v>-62053.902504989455</v>
      </c>
      <c r="BF247" s="97">
        <f t="shared" ca="1" si="753"/>
        <v>-62053.902504989455</v>
      </c>
      <c r="BG247" s="97">
        <f t="shared" ca="1" si="753"/>
        <v>-62053.902504989455</v>
      </c>
      <c r="BH247" s="97">
        <f t="shared" ca="1" si="753"/>
        <v>-62053.902504989455</v>
      </c>
      <c r="BI247" s="97">
        <f t="shared" ca="1" si="753"/>
        <v>-62053.902504989455</v>
      </c>
      <c r="BJ247" s="97">
        <f t="shared" ca="1" si="753"/>
        <v>-62053.902504989455</v>
      </c>
      <c r="BK247" s="97">
        <f t="shared" ca="1" si="753"/>
        <v>-62053.902504989455</v>
      </c>
      <c r="BL247" s="97">
        <f t="shared" ca="1" si="753"/>
        <v>-62053.902504989455</v>
      </c>
      <c r="BM247" s="40"/>
      <c r="BN247" s="97">
        <f t="shared" ca="1" si="729"/>
        <v>0</v>
      </c>
      <c r="BO247" s="97">
        <f t="shared" ca="1" si="692"/>
        <v>-410.09176878742085</v>
      </c>
      <c r="BP247" s="97">
        <f t="shared" ca="1" si="693"/>
        <v>-7785.0917687874207</v>
      </c>
      <c r="BQ247" s="97">
        <f t="shared" ca="1" si="694"/>
        <v>-22671.789025049893</v>
      </c>
      <c r="BR247" s="97">
        <f t="shared" ca="1" si="695"/>
        <v>-23355.275306362262</v>
      </c>
      <c r="BS247" s="97">
        <f t="shared" ca="1" si="696"/>
        <v>-25269.036894036894</v>
      </c>
      <c r="BT247" s="97">
        <f t="shared" ca="1" si="697"/>
        <v>-25952.523175349263</v>
      </c>
      <c r="BU247" s="97">
        <f t="shared" ca="1" si="698"/>
        <v>-26225.917687874207</v>
      </c>
      <c r="BV247" s="97">
        <f t="shared" ca="1" si="699"/>
        <v>-32787.385988472946</v>
      </c>
      <c r="BW247" s="97">
        <f t="shared" ca="1" si="700"/>
        <v>-32787.385988472946</v>
      </c>
      <c r="BX247" s="97">
        <f t="shared" ca="1" si="701"/>
        <v>-32513.991475947994</v>
      </c>
      <c r="BY247" s="97">
        <f t="shared" ca="1" si="702"/>
        <v>-33197.477757260363</v>
      </c>
      <c r="BZ247" s="97">
        <f t="shared" ca="1" si="703"/>
        <v>-81178.214705388615</v>
      </c>
      <c r="CA247" s="97">
        <f t="shared" ca="1" si="704"/>
        <v>-81178.214705388615</v>
      </c>
      <c r="CB247" s="97">
        <f t="shared" ca="1" si="705"/>
        <v>-81178.214705388615</v>
      </c>
      <c r="CC247" s="97">
        <f t="shared" ca="1" si="706"/>
        <v>-81178.214705388615</v>
      </c>
      <c r="CD247" s="97">
        <f t="shared" ca="1" si="707"/>
        <v>-186161.70751496835</v>
      </c>
      <c r="CE247" s="97">
        <f t="shared" ca="1" si="708"/>
        <v>-186161.70751496835</v>
      </c>
      <c r="CF247" s="97">
        <f t="shared" ca="1" si="709"/>
        <v>-186161.70751496835</v>
      </c>
      <c r="CG247" s="97">
        <f t="shared" ca="1" si="710"/>
        <v>-186161.70751496835</v>
      </c>
      <c r="CH247" s="40"/>
      <c r="CI247" s="97">
        <f ca="1">P247</f>
        <v>-7648.3945125249475</v>
      </c>
      <c r="CJ247" s="97">
        <f ca="1">AB247</f>
        <v>-8741.9725626247364</v>
      </c>
      <c r="CK247" s="97">
        <f ca="1">AN247</f>
        <v>-11065.825919086788</v>
      </c>
      <c r="CL247" s="97">
        <f ca="1">AZ247</f>
        <v>-27059.404901796202</v>
      </c>
      <c r="CM247" s="97">
        <f ca="1">BL247</f>
        <v>-62053.902504989455</v>
      </c>
      <c r="CN247" s="40"/>
    </row>
    <row r="248" spans="1:92" s="303" customFormat="1" x14ac:dyDescent="0.3">
      <c r="A248" s="114"/>
      <c r="B248" s="112" t="s">
        <v>171</v>
      </c>
      <c r="C248" s="111"/>
      <c r="D248" s="113">
        <f>D18</f>
        <v>5000</v>
      </c>
      <c r="E248" s="113">
        <f t="shared" ref="E248:AJ248" si="754">D248+E272+E273</f>
        <v>32027.027027027023</v>
      </c>
      <c r="F248" s="113">
        <f t="shared" si="754"/>
        <v>32027.027027027023</v>
      </c>
      <c r="G248" s="113">
        <f t="shared" si="754"/>
        <v>32027.027027027023</v>
      </c>
      <c r="H248" s="113">
        <f t="shared" si="754"/>
        <v>32027.027027027023</v>
      </c>
      <c r="I248" s="113">
        <f t="shared" si="754"/>
        <v>32027.027027027023</v>
      </c>
      <c r="J248" s="113">
        <f t="shared" si="754"/>
        <v>32027.027027027023</v>
      </c>
      <c r="K248" s="113">
        <f t="shared" si="754"/>
        <v>482477.47747747746</v>
      </c>
      <c r="L248" s="113">
        <f t="shared" si="754"/>
        <v>482477.47747747746</v>
      </c>
      <c r="M248" s="113">
        <f t="shared" si="754"/>
        <v>482477.47747747746</v>
      </c>
      <c r="N248" s="113">
        <f t="shared" si="754"/>
        <v>482477.47747747746</v>
      </c>
      <c r="O248" s="113">
        <f t="shared" si="754"/>
        <v>482477.47747747746</v>
      </c>
      <c r="P248" s="113">
        <f t="shared" si="754"/>
        <v>482477.47747747746</v>
      </c>
      <c r="Q248" s="113">
        <f t="shared" si="754"/>
        <v>482477.47747747746</v>
      </c>
      <c r="R248" s="113">
        <f t="shared" si="754"/>
        <v>482477.47747747746</v>
      </c>
      <c r="S248" s="113">
        <f t="shared" si="754"/>
        <v>482477.47747747746</v>
      </c>
      <c r="T248" s="113">
        <f t="shared" si="754"/>
        <v>482477.47747747746</v>
      </c>
      <c r="U248" s="113">
        <f t="shared" si="754"/>
        <v>482477.47747747746</v>
      </c>
      <c r="V248" s="113">
        <f t="shared" si="754"/>
        <v>482477.47747747746</v>
      </c>
      <c r="W248" s="113">
        <f t="shared" si="754"/>
        <v>482477.47747747746</v>
      </c>
      <c r="X248" s="113">
        <f t="shared" si="754"/>
        <v>482477.47747747746</v>
      </c>
      <c r="Y248" s="113">
        <f t="shared" si="754"/>
        <v>482477.47747747746</v>
      </c>
      <c r="Z248" s="113">
        <f t="shared" si="754"/>
        <v>482477.47747747746</v>
      </c>
      <c r="AA248" s="113">
        <f t="shared" si="754"/>
        <v>482477.47747747746</v>
      </c>
      <c r="AB248" s="113">
        <f t="shared" si="754"/>
        <v>482477.47747747746</v>
      </c>
      <c r="AC248" s="113">
        <f t="shared" si="754"/>
        <v>482477.47747747746</v>
      </c>
      <c r="AD248" s="113">
        <f t="shared" si="754"/>
        <v>482477.47747747746</v>
      </c>
      <c r="AE248" s="113">
        <f t="shared" si="754"/>
        <v>482477.47747747746</v>
      </c>
      <c r="AF248" s="113">
        <f t="shared" si="754"/>
        <v>482477.47747747746</v>
      </c>
      <c r="AG248" s="113">
        <f t="shared" si="754"/>
        <v>482477.47747747746</v>
      </c>
      <c r="AH248" s="113">
        <f t="shared" si="754"/>
        <v>482477.47747747746</v>
      </c>
      <c r="AI248" s="113">
        <f t="shared" si="754"/>
        <v>482477.47747747746</v>
      </c>
      <c r="AJ248" s="113">
        <f t="shared" si="754"/>
        <v>482477.47747747746</v>
      </c>
      <c r="AK248" s="113">
        <f t="shared" ref="AK248:BL248" si="755">AJ248+AK272+AK273</f>
        <v>482477.47747747746</v>
      </c>
      <c r="AL248" s="113">
        <f t="shared" si="755"/>
        <v>482477.47747747746</v>
      </c>
      <c r="AM248" s="113">
        <f t="shared" si="755"/>
        <v>482477.47747747746</v>
      </c>
      <c r="AN248" s="113">
        <f t="shared" si="755"/>
        <v>482477.47747747746</v>
      </c>
      <c r="AO248" s="113">
        <f t="shared" si="755"/>
        <v>482477.47747747746</v>
      </c>
      <c r="AP248" s="113">
        <f t="shared" si="755"/>
        <v>482477.47747747746</v>
      </c>
      <c r="AQ248" s="113">
        <f t="shared" si="755"/>
        <v>482477.47747747746</v>
      </c>
      <c r="AR248" s="113">
        <f t="shared" si="755"/>
        <v>482477.47747747746</v>
      </c>
      <c r="AS248" s="113">
        <f t="shared" si="755"/>
        <v>482477.47747747746</v>
      </c>
      <c r="AT248" s="113">
        <f t="shared" si="755"/>
        <v>482477.47747747746</v>
      </c>
      <c r="AU248" s="113">
        <f t="shared" si="755"/>
        <v>482477.47747747746</v>
      </c>
      <c r="AV248" s="113">
        <f t="shared" si="755"/>
        <v>482477.47747747746</v>
      </c>
      <c r="AW248" s="113">
        <f t="shared" si="755"/>
        <v>482477.47747747746</v>
      </c>
      <c r="AX248" s="113">
        <f t="shared" si="755"/>
        <v>482477.47747747746</v>
      </c>
      <c r="AY248" s="113">
        <f t="shared" si="755"/>
        <v>482477.47747747746</v>
      </c>
      <c r="AZ248" s="113">
        <f t="shared" si="755"/>
        <v>482477.47747747746</v>
      </c>
      <c r="BA248" s="113">
        <f t="shared" si="755"/>
        <v>482477.47747747746</v>
      </c>
      <c r="BB248" s="113">
        <f t="shared" si="755"/>
        <v>482477.47747747746</v>
      </c>
      <c r="BC248" s="113">
        <f t="shared" si="755"/>
        <v>482477.47747747746</v>
      </c>
      <c r="BD248" s="113">
        <f t="shared" si="755"/>
        <v>482477.47747747746</v>
      </c>
      <c r="BE248" s="113">
        <f t="shared" si="755"/>
        <v>482477.47747747746</v>
      </c>
      <c r="BF248" s="113">
        <f t="shared" si="755"/>
        <v>482477.47747747746</v>
      </c>
      <c r="BG248" s="113">
        <f t="shared" si="755"/>
        <v>482477.47747747746</v>
      </c>
      <c r="BH248" s="113">
        <f t="shared" si="755"/>
        <v>482477.47747747746</v>
      </c>
      <c r="BI248" s="113">
        <f t="shared" si="755"/>
        <v>482477.47747747746</v>
      </c>
      <c r="BJ248" s="113">
        <f t="shared" si="755"/>
        <v>482477.47747747746</v>
      </c>
      <c r="BK248" s="113">
        <f t="shared" si="755"/>
        <v>482477.47747747746</v>
      </c>
      <c r="BL248" s="113">
        <f t="shared" si="755"/>
        <v>482477.47747747746</v>
      </c>
      <c r="BM248" s="40"/>
      <c r="BN248" s="113">
        <f t="shared" si="729"/>
        <v>32027.027027027023</v>
      </c>
      <c r="BO248" s="113">
        <f t="shared" si="692"/>
        <v>96081.081081081065</v>
      </c>
      <c r="BP248" s="113">
        <f t="shared" si="693"/>
        <v>1447432.4324324324</v>
      </c>
      <c r="BQ248" s="113">
        <f t="shared" si="694"/>
        <v>1447432.4324324324</v>
      </c>
      <c r="BR248" s="113">
        <f t="shared" si="695"/>
        <v>1447432.4324324324</v>
      </c>
      <c r="BS248" s="113">
        <f t="shared" si="696"/>
        <v>1447432.4324324324</v>
      </c>
      <c r="BT248" s="113">
        <f t="shared" si="697"/>
        <v>1447432.4324324324</v>
      </c>
      <c r="BU248" s="113">
        <f t="shared" si="698"/>
        <v>1447432.4324324324</v>
      </c>
      <c r="BV248" s="113">
        <f t="shared" si="699"/>
        <v>1447432.4324324324</v>
      </c>
      <c r="BW248" s="113">
        <f t="shared" si="700"/>
        <v>1447432.4324324324</v>
      </c>
      <c r="BX248" s="113">
        <f t="shared" si="701"/>
        <v>1447432.4324324324</v>
      </c>
      <c r="BY248" s="113">
        <f t="shared" si="702"/>
        <v>1447432.4324324324</v>
      </c>
      <c r="BZ248" s="113">
        <f t="shared" si="703"/>
        <v>1447432.4324324324</v>
      </c>
      <c r="CA248" s="113">
        <f t="shared" si="704"/>
        <v>1447432.4324324324</v>
      </c>
      <c r="CB248" s="113">
        <f t="shared" si="705"/>
        <v>1447432.4324324324</v>
      </c>
      <c r="CC248" s="113">
        <f t="shared" si="706"/>
        <v>1447432.4324324324</v>
      </c>
      <c r="CD248" s="113">
        <f t="shared" si="707"/>
        <v>1447432.4324324324</v>
      </c>
      <c r="CE248" s="113">
        <f t="shared" si="708"/>
        <v>1447432.4324324324</v>
      </c>
      <c r="CF248" s="113">
        <f t="shared" si="709"/>
        <v>1447432.4324324324</v>
      </c>
      <c r="CG248" s="113">
        <f t="shared" si="710"/>
        <v>1447432.4324324324</v>
      </c>
      <c r="CH248" s="40"/>
      <c r="CI248" s="113">
        <f t="shared" ref="CI248:CI249" si="756">P248</f>
        <v>482477.47747747746</v>
      </c>
      <c r="CJ248" s="113">
        <f>AB248</f>
        <v>482477.47747747746</v>
      </c>
      <c r="CK248" s="113">
        <f>AN248</f>
        <v>482477.47747747746</v>
      </c>
      <c r="CL248" s="113">
        <f>AZ248</f>
        <v>482477.47747747746</v>
      </c>
      <c r="CM248" s="113">
        <f>BL248</f>
        <v>482477.47747747746</v>
      </c>
      <c r="CN248" s="40"/>
    </row>
    <row r="249" spans="1:92" s="303" customFormat="1" x14ac:dyDescent="0.3">
      <c r="A249" s="186"/>
      <c r="B249" s="187" t="s">
        <v>172</v>
      </c>
      <c r="C249" s="115"/>
      <c r="D249" s="214">
        <v>0</v>
      </c>
      <c r="E249" s="198">
        <f t="shared" ref="E249:AJ249" si="757">D249+E229</f>
        <v>-2266.6883992061944</v>
      </c>
      <c r="F249" s="198">
        <f t="shared" ca="1" si="757"/>
        <v>-8056.6883992061939</v>
      </c>
      <c r="G249" s="198">
        <f t="shared" ca="1" si="757"/>
        <v>-5846.6883992061939</v>
      </c>
      <c r="H249" s="198">
        <f t="shared" ca="1" si="757"/>
        <v>-11347.709979792991</v>
      </c>
      <c r="I249" s="198">
        <f t="shared" ca="1" si="757"/>
        <v>-6848.7315603797906</v>
      </c>
      <c r="J249" s="198">
        <f t="shared" ca="1" si="757"/>
        <v>-12349.75314096659</v>
      </c>
      <c r="K249" s="198">
        <f t="shared" ca="1" si="757"/>
        <v>-9620.7747215533891</v>
      </c>
      <c r="L249" s="198">
        <f t="shared" ca="1" si="757"/>
        <v>-16891.796302140188</v>
      </c>
      <c r="M249" s="198">
        <f t="shared" ca="1" si="757"/>
        <v>-22237.817882726984</v>
      </c>
      <c r="N249" s="198">
        <f t="shared" ca="1" si="757"/>
        <v>-40583.83946331378</v>
      </c>
      <c r="O249" s="198">
        <f t="shared" ca="1" si="757"/>
        <v>-48929.861043900579</v>
      </c>
      <c r="P249" s="198">
        <f t="shared" ca="1" si="757"/>
        <v>-66736.904205074185</v>
      </c>
      <c r="Q249" s="198">
        <f t="shared" ca="1" si="757"/>
        <v>-64254.968946834575</v>
      </c>
      <c r="R249" s="188">
        <f t="shared" ca="1" si="757"/>
        <v>-53904.565220126504</v>
      </c>
      <c r="S249" s="188">
        <f t="shared" ca="1" si="757"/>
        <v>-63554.161493418433</v>
      </c>
      <c r="T249" s="188">
        <f t="shared" ca="1" si="757"/>
        <v>-71047.844089057544</v>
      </c>
      <c r="U249" s="188">
        <f t="shared" ca="1" si="757"/>
        <v>-58541.526684696655</v>
      </c>
      <c r="V249" s="188">
        <f t="shared" ca="1" si="757"/>
        <v>-1923.9191081760364</v>
      </c>
      <c r="W249" s="188">
        <f t="shared" ca="1" si="757"/>
        <v>-18339.64486498875</v>
      </c>
      <c r="X249" s="188">
        <f t="shared" ca="1" si="757"/>
        <v>-36525.370621801463</v>
      </c>
      <c r="Y249" s="188">
        <f t="shared" ca="1" si="757"/>
        <v>-34172.117959200972</v>
      </c>
      <c r="Z249" s="188">
        <f t="shared" ca="1" si="757"/>
        <v>-21818.865296600481</v>
      </c>
      <c r="AA249" s="188">
        <f t="shared" ca="1" si="757"/>
        <v>-39465.61263399999</v>
      </c>
      <c r="AB249" s="188">
        <f t="shared" ca="1" si="757"/>
        <v>-57112.359971399499</v>
      </c>
      <c r="AC249" s="188">
        <f t="shared" ca="1" si="757"/>
        <v>95551.283395467908</v>
      </c>
      <c r="AD249" s="188">
        <f t="shared" ca="1" si="757"/>
        <v>107763.5783677694</v>
      </c>
      <c r="AE249" s="188">
        <f t="shared" ca="1" si="757"/>
        <v>111875.87334007089</v>
      </c>
      <c r="AF249" s="188">
        <f t="shared" ca="1" si="757"/>
        <v>115988.16831237238</v>
      </c>
      <c r="AG249" s="188">
        <f t="shared" ca="1" si="757"/>
        <v>111065.0756855841</v>
      </c>
      <c r="AH249" s="188">
        <f t="shared" ca="1" si="757"/>
        <v>106141.98305879583</v>
      </c>
      <c r="AI249" s="188">
        <f t="shared" ca="1" si="757"/>
        <v>91218.890432007553</v>
      </c>
      <c r="AJ249" s="188">
        <f t="shared" ca="1" si="757"/>
        <v>74678.862546979668</v>
      </c>
      <c r="AK249" s="188">
        <f t="shared" ref="AK249:BL249" ca="1" si="758">AJ249+AK229</f>
        <v>70294.748339604586</v>
      </c>
      <c r="AL249" s="188">
        <f t="shared" ca="1" si="758"/>
        <v>85910.634132229505</v>
      </c>
      <c r="AM249" s="188">
        <f t="shared" ca="1" si="758"/>
        <v>81961.955360289867</v>
      </c>
      <c r="AN249" s="188">
        <f t="shared" ca="1" si="758"/>
        <v>68013.276588350229</v>
      </c>
      <c r="AO249" s="188">
        <f t="shared" ca="1" si="758"/>
        <v>773009.06101843237</v>
      </c>
      <c r="AP249" s="188">
        <f t="shared" ca="1" si="758"/>
        <v>837089.61602095037</v>
      </c>
      <c r="AQ249" s="188">
        <f t="shared" ca="1" si="758"/>
        <v>893070.17102346837</v>
      </c>
      <c r="AR249" s="188">
        <f t="shared" ca="1" si="758"/>
        <v>949050.72602598637</v>
      </c>
      <c r="AS249" s="188">
        <f t="shared" ca="1" si="758"/>
        <v>996931.28102850437</v>
      </c>
      <c r="AT249" s="188">
        <f t="shared" ca="1" si="758"/>
        <v>1052911.8360310225</v>
      </c>
      <c r="AU249" s="188">
        <f t="shared" ca="1" si="758"/>
        <v>1092692.3910335405</v>
      </c>
      <c r="AV249" s="188">
        <f t="shared" ca="1" si="758"/>
        <v>1132472.9460360585</v>
      </c>
      <c r="AW249" s="188">
        <f t="shared" ca="1" si="758"/>
        <v>1188453.5010385765</v>
      </c>
      <c r="AX249" s="188">
        <f t="shared" ca="1" si="758"/>
        <v>1252534.0560410945</v>
      </c>
      <c r="AY249" s="188">
        <f t="shared" ca="1" si="758"/>
        <v>1302117.3137463152</v>
      </c>
      <c r="AZ249" s="188">
        <f t="shared" ca="1" si="758"/>
        <v>1343600.5714515359</v>
      </c>
      <c r="BA249" s="188">
        <f t="shared" ca="1" si="758"/>
        <v>2541746.394206278</v>
      </c>
      <c r="BB249" s="188">
        <f t="shared" ca="1" si="758"/>
        <v>2735492.2169610206</v>
      </c>
      <c r="BC249" s="188">
        <f t="shared" ca="1" si="758"/>
        <v>2913038.0397157632</v>
      </c>
      <c r="BD249" s="188">
        <f t="shared" ca="1" si="758"/>
        <v>3082483.8624705058</v>
      </c>
      <c r="BE249" s="188">
        <f t="shared" ca="1" si="758"/>
        <v>3243829.6852252483</v>
      </c>
      <c r="BF249" s="188">
        <f t="shared" ca="1" si="758"/>
        <v>3405175.5079799909</v>
      </c>
      <c r="BG249" s="188">
        <f t="shared" ca="1" si="758"/>
        <v>3558421.3307347335</v>
      </c>
      <c r="BH249" s="188">
        <f t="shared" ca="1" si="758"/>
        <v>3711667.1534894761</v>
      </c>
      <c r="BI249" s="188">
        <f t="shared" ca="1" si="758"/>
        <v>3873012.9762442186</v>
      </c>
      <c r="BJ249" s="188">
        <f t="shared" ca="1" si="758"/>
        <v>4050558.7989989612</v>
      </c>
      <c r="BK249" s="188">
        <f t="shared" ca="1" si="758"/>
        <v>4211904.6217537038</v>
      </c>
      <c r="BL249" s="188">
        <f t="shared" ca="1" si="758"/>
        <v>4365150.4445084464</v>
      </c>
      <c r="BM249" s="40"/>
      <c r="BN249" s="188">
        <f t="shared" ca="1" si="729"/>
        <v>-5846.6883992061939</v>
      </c>
      <c r="BO249" s="188">
        <f t="shared" ca="1" si="692"/>
        <v>-30546.194681139372</v>
      </c>
      <c r="BP249" s="188">
        <f t="shared" ca="1" si="693"/>
        <v>-48750.388906420558</v>
      </c>
      <c r="BQ249" s="188">
        <f t="shared" ca="1" si="694"/>
        <v>-156250.60471228854</v>
      </c>
      <c r="BR249" s="188">
        <f t="shared" ca="1" si="695"/>
        <v>-181713.69566037951</v>
      </c>
      <c r="BS249" s="188">
        <f t="shared" ca="1" si="696"/>
        <v>-131513.28988193022</v>
      </c>
      <c r="BT249" s="188">
        <f t="shared" ca="1" si="697"/>
        <v>-89037.133445991189</v>
      </c>
      <c r="BU249" s="188">
        <f t="shared" ca="1" si="698"/>
        <v>-118396.83790199997</v>
      </c>
      <c r="BV249" s="188">
        <f t="shared" ca="1" si="699"/>
        <v>315190.73510330822</v>
      </c>
      <c r="BW249" s="188">
        <f t="shared" ca="1" si="700"/>
        <v>333195.22705675231</v>
      </c>
      <c r="BX249" s="188">
        <f t="shared" ca="1" si="701"/>
        <v>236192.50131859182</v>
      </c>
      <c r="BY249" s="188">
        <f t="shared" ca="1" si="702"/>
        <v>235885.86608086963</v>
      </c>
      <c r="BZ249" s="188">
        <f t="shared" ca="1" si="703"/>
        <v>2503168.848062851</v>
      </c>
      <c r="CA249" s="188">
        <f t="shared" ca="1" si="704"/>
        <v>2998893.8430855135</v>
      </c>
      <c r="CB249" s="188">
        <f t="shared" ca="1" si="705"/>
        <v>3413618.8381081754</v>
      </c>
      <c r="CC249" s="188">
        <f t="shared" ca="1" si="706"/>
        <v>3898251.9412389458</v>
      </c>
      <c r="CD249" s="188">
        <f t="shared" ca="1" si="707"/>
        <v>8190276.6508830618</v>
      </c>
      <c r="CE249" s="188">
        <f t="shared" ca="1" si="708"/>
        <v>9731489.055675745</v>
      </c>
      <c r="CF249" s="188">
        <f t="shared" ca="1" si="709"/>
        <v>11143101.460468428</v>
      </c>
      <c r="CG249" s="188">
        <f t="shared" ca="1" si="710"/>
        <v>12627613.865261111</v>
      </c>
      <c r="CH249" s="40"/>
      <c r="CI249" s="198">
        <f t="shared" ca="1" si="756"/>
        <v>-66736.904205074185</v>
      </c>
      <c r="CJ249" s="198">
        <f ca="1">AB249</f>
        <v>-57112.359971399499</v>
      </c>
      <c r="CK249" s="198">
        <f ca="1">AN249</f>
        <v>68013.276588350229</v>
      </c>
      <c r="CL249" s="198">
        <f ca="1">AZ249</f>
        <v>1343600.5714515359</v>
      </c>
      <c r="CM249" s="198">
        <f ca="1">BL249</f>
        <v>4365150.4445084464</v>
      </c>
      <c r="CN249" s="40"/>
    </row>
    <row r="250" spans="1:92" s="305" customFormat="1" x14ac:dyDescent="0.3">
      <c r="A250" s="185"/>
      <c r="B250" s="96" t="s">
        <v>174</v>
      </c>
      <c r="C250" s="86"/>
      <c r="D250" s="97">
        <f>SUM(D248:D249)</f>
        <v>5000</v>
      </c>
      <c r="E250" s="97">
        <f t="shared" ref="E250:BL250" si="759">SUM(E248:E249)</f>
        <v>29760.338627820827</v>
      </c>
      <c r="F250" s="97">
        <f t="shared" ca="1" si="759"/>
        <v>23970.338627820827</v>
      </c>
      <c r="G250" s="97">
        <f t="shared" ca="1" si="759"/>
        <v>26180.338627820827</v>
      </c>
      <c r="H250" s="97">
        <f t="shared" ca="1" si="759"/>
        <v>20679.317047234032</v>
      </c>
      <c r="I250" s="97">
        <f t="shared" ca="1" si="759"/>
        <v>25178.295466647232</v>
      </c>
      <c r="J250" s="97">
        <f t="shared" ca="1" si="759"/>
        <v>19677.273886060433</v>
      </c>
      <c r="K250" s="97">
        <f t="shared" ca="1" si="759"/>
        <v>472856.70275592408</v>
      </c>
      <c r="L250" s="97">
        <f t="shared" ca="1" si="759"/>
        <v>465585.68117533729</v>
      </c>
      <c r="M250" s="97">
        <f t="shared" ca="1" si="759"/>
        <v>460239.6595947505</v>
      </c>
      <c r="N250" s="97">
        <f t="shared" ca="1" si="759"/>
        <v>441893.63801416371</v>
      </c>
      <c r="O250" s="97">
        <f t="shared" ca="1" si="759"/>
        <v>433547.61643357686</v>
      </c>
      <c r="P250" s="97">
        <f t="shared" ca="1" si="759"/>
        <v>415740.57327240327</v>
      </c>
      <c r="Q250" s="97">
        <f t="shared" ca="1" si="759"/>
        <v>418222.5085306429</v>
      </c>
      <c r="R250" s="97">
        <f t="shared" ca="1" si="759"/>
        <v>428572.91225735098</v>
      </c>
      <c r="S250" s="97">
        <f t="shared" ca="1" si="759"/>
        <v>418923.31598405901</v>
      </c>
      <c r="T250" s="97">
        <f t="shared" ca="1" si="759"/>
        <v>411429.63338841993</v>
      </c>
      <c r="U250" s="97">
        <f t="shared" ca="1" si="759"/>
        <v>423935.95079278079</v>
      </c>
      <c r="V250" s="97">
        <f t="shared" ca="1" si="759"/>
        <v>480553.55836930143</v>
      </c>
      <c r="W250" s="97">
        <f t="shared" ca="1" si="759"/>
        <v>464137.83261248871</v>
      </c>
      <c r="X250" s="97">
        <f t="shared" ca="1" si="759"/>
        <v>445952.10685567599</v>
      </c>
      <c r="Y250" s="97">
        <f t="shared" ca="1" si="759"/>
        <v>448305.35951827647</v>
      </c>
      <c r="Z250" s="97">
        <f t="shared" ca="1" si="759"/>
        <v>460658.61218087695</v>
      </c>
      <c r="AA250" s="97">
        <f t="shared" ca="1" si="759"/>
        <v>443011.8648434775</v>
      </c>
      <c r="AB250" s="97">
        <f t="shared" ca="1" si="759"/>
        <v>425365.11750607798</v>
      </c>
      <c r="AC250" s="97">
        <f t="shared" ca="1" si="759"/>
        <v>578028.76087294542</v>
      </c>
      <c r="AD250" s="97">
        <f t="shared" ca="1" si="759"/>
        <v>590241.05584524688</v>
      </c>
      <c r="AE250" s="97">
        <f t="shared" ca="1" si="759"/>
        <v>594353.35081754834</v>
      </c>
      <c r="AF250" s="97">
        <f t="shared" ca="1" si="759"/>
        <v>598465.6457898498</v>
      </c>
      <c r="AG250" s="97">
        <f t="shared" ca="1" si="759"/>
        <v>593542.55316306162</v>
      </c>
      <c r="AH250" s="97">
        <f t="shared" ca="1" si="759"/>
        <v>588619.46053627331</v>
      </c>
      <c r="AI250" s="97">
        <f t="shared" ca="1" si="759"/>
        <v>573696.36790948501</v>
      </c>
      <c r="AJ250" s="97">
        <f t="shared" ca="1" si="759"/>
        <v>557156.34002445708</v>
      </c>
      <c r="AK250" s="97">
        <f t="shared" ca="1" si="759"/>
        <v>552772.22581708198</v>
      </c>
      <c r="AL250" s="97">
        <f t="shared" ca="1" si="759"/>
        <v>568388.111609707</v>
      </c>
      <c r="AM250" s="97">
        <f t="shared" ca="1" si="759"/>
        <v>564439.43283776729</v>
      </c>
      <c r="AN250" s="97">
        <f t="shared" ca="1" si="759"/>
        <v>550490.7540658277</v>
      </c>
      <c r="AO250" s="97">
        <f t="shared" ca="1" si="759"/>
        <v>1255486.5384959099</v>
      </c>
      <c r="AP250" s="97">
        <f t="shared" ca="1" si="759"/>
        <v>1319567.0934984279</v>
      </c>
      <c r="AQ250" s="97">
        <f t="shared" ca="1" si="759"/>
        <v>1375547.6485009459</v>
      </c>
      <c r="AR250" s="97">
        <f t="shared" ca="1" si="759"/>
        <v>1431528.2035034639</v>
      </c>
      <c r="AS250" s="97">
        <f t="shared" ca="1" si="759"/>
        <v>1479408.7585059819</v>
      </c>
      <c r="AT250" s="97">
        <f t="shared" ca="1" si="759"/>
        <v>1535389.3135084999</v>
      </c>
      <c r="AU250" s="97">
        <f t="shared" ca="1" si="759"/>
        <v>1575169.8685110179</v>
      </c>
      <c r="AV250" s="97">
        <f t="shared" ca="1" si="759"/>
        <v>1614950.4235135359</v>
      </c>
      <c r="AW250" s="97">
        <f t="shared" ca="1" si="759"/>
        <v>1670930.9785160539</v>
      </c>
      <c r="AX250" s="97">
        <f t="shared" ca="1" si="759"/>
        <v>1735011.5335185719</v>
      </c>
      <c r="AY250" s="97">
        <f t="shared" ca="1" si="759"/>
        <v>1784594.7912237926</v>
      </c>
      <c r="AZ250" s="97">
        <f t="shared" ca="1" si="759"/>
        <v>1826078.0489290133</v>
      </c>
      <c r="BA250" s="97">
        <f t="shared" ca="1" si="759"/>
        <v>3024223.8716837554</v>
      </c>
      <c r="BB250" s="97">
        <f t="shared" ca="1" si="759"/>
        <v>3217969.694438498</v>
      </c>
      <c r="BC250" s="97">
        <f t="shared" ca="1" si="759"/>
        <v>3395515.5171932406</v>
      </c>
      <c r="BD250" s="97">
        <f t="shared" ca="1" si="759"/>
        <v>3564961.3399479832</v>
      </c>
      <c r="BE250" s="97">
        <f t="shared" ca="1" si="759"/>
        <v>3726307.1627027257</v>
      </c>
      <c r="BF250" s="97">
        <f t="shared" ca="1" si="759"/>
        <v>3887652.9854574683</v>
      </c>
      <c r="BG250" s="97">
        <f t="shared" ca="1" si="759"/>
        <v>4040898.8082122109</v>
      </c>
      <c r="BH250" s="97">
        <f t="shared" ca="1" si="759"/>
        <v>4194144.6309669535</v>
      </c>
      <c r="BI250" s="97">
        <f t="shared" ca="1" si="759"/>
        <v>4355490.4537216965</v>
      </c>
      <c r="BJ250" s="97">
        <f t="shared" ca="1" si="759"/>
        <v>4533036.2764764391</v>
      </c>
      <c r="BK250" s="97">
        <f t="shared" ca="1" si="759"/>
        <v>4694382.0992311817</v>
      </c>
      <c r="BL250" s="97">
        <f t="shared" ca="1" si="759"/>
        <v>4847627.9219859242</v>
      </c>
      <c r="BM250" s="40"/>
      <c r="BN250" s="97">
        <f t="shared" ca="1" si="729"/>
        <v>26180.338627820827</v>
      </c>
      <c r="BO250" s="97">
        <f t="shared" ca="1" si="692"/>
        <v>65534.886399941694</v>
      </c>
      <c r="BP250" s="97">
        <f t="shared" ca="1" si="693"/>
        <v>1398682.043526012</v>
      </c>
      <c r="BQ250" s="97">
        <f t="shared" ca="1" si="694"/>
        <v>1291181.8277201438</v>
      </c>
      <c r="BR250" s="97">
        <f t="shared" ca="1" si="695"/>
        <v>1265718.7367720529</v>
      </c>
      <c r="BS250" s="97">
        <f t="shared" ca="1" si="696"/>
        <v>1315919.1425505022</v>
      </c>
      <c r="BT250" s="97">
        <f t="shared" ca="1" si="697"/>
        <v>1358395.2989864412</v>
      </c>
      <c r="BU250" s="97">
        <f t="shared" ca="1" si="698"/>
        <v>1329035.5945304325</v>
      </c>
      <c r="BV250" s="97">
        <f t="shared" ca="1" si="699"/>
        <v>1762623.1675357406</v>
      </c>
      <c r="BW250" s="97">
        <f t="shared" ca="1" si="700"/>
        <v>1780627.6594891846</v>
      </c>
      <c r="BX250" s="97">
        <f t="shared" ca="1" si="701"/>
        <v>1683624.9337510241</v>
      </c>
      <c r="BY250" s="97">
        <f t="shared" ca="1" si="702"/>
        <v>1683318.2985133019</v>
      </c>
      <c r="BZ250" s="97">
        <f t="shared" ca="1" si="703"/>
        <v>3950601.2804952837</v>
      </c>
      <c r="CA250" s="97">
        <f t="shared" ca="1" si="704"/>
        <v>4446326.2755179461</v>
      </c>
      <c r="CB250" s="97">
        <f t="shared" ca="1" si="705"/>
        <v>4861051.2705406081</v>
      </c>
      <c r="CC250" s="97">
        <f t="shared" ca="1" si="706"/>
        <v>5345684.373671378</v>
      </c>
      <c r="CD250" s="97">
        <f t="shared" ca="1" si="707"/>
        <v>9637709.0833154935</v>
      </c>
      <c r="CE250" s="97">
        <f t="shared" ca="1" si="708"/>
        <v>11178921.488108177</v>
      </c>
      <c r="CF250" s="97">
        <f t="shared" ca="1" si="709"/>
        <v>12590533.892900862</v>
      </c>
      <c r="CG250" s="97">
        <f t="shared" ca="1" si="710"/>
        <v>14075046.297693545</v>
      </c>
      <c r="CH250" s="40"/>
      <c r="CI250" s="97">
        <f t="shared" ref="CI250:CM250" ca="1" si="760">SUM(CI248:CI249)</f>
        <v>415740.57327240327</v>
      </c>
      <c r="CJ250" s="97">
        <f t="shared" ca="1" si="760"/>
        <v>425365.11750607798</v>
      </c>
      <c r="CK250" s="97">
        <f t="shared" ca="1" si="760"/>
        <v>550490.7540658277</v>
      </c>
      <c r="CL250" s="97">
        <f t="shared" ca="1" si="760"/>
        <v>1826078.0489290133</v>
      </c>
      <c r="CM250" s="97">
        <f t="shared" ca="1" si="760"/>
        <v>4847627.9219859242</v>
      </c>
      <c r="CN250" s="40"/>
    </row>
    <row r="251" spans="1:92" s="305" customFormat="1" x14ac:dyDescent="0.3">
      <c r="A251" s="189"/>
      <c r="B251" s="123" t="s">
        <v>175</v>
      </c>
      <c r="C251" s="120"/>
      <c r="D251" s="121">
        <f t="shared" ref="D251:AI251" si="761">D247+D250</f>
        <v>0</v>
      </c>
      <c r="E251" s="121">
        <f t="shared" ca="1" si="761"/>
        <v>29760.338627820827</v>
      </c>
      <c r="F251" s="121">
        <f t="shared" ca="1" si="761"/>
        <v>23970.338627820827</v>
      </c>
      <c r="G251" s="121">
        <f t="shared" ca="1" si="761"/>
        <v>26180.338627820827</v>
      </c>
      <c r="H251" s="121">
        <f t="shared" ca="1" si="761"/>
        <v>20542.619790971559</v>
      </c>
      <c r="I251" s="121">
        <f t="shared" ca="1" si="761"/>
        <v>25041.59821038476</v>
      </c>
      <c r="J251" s="121">
        <f t="shared" ca="1" si="761"/>
        <v>19540.576629797961</v>
      </c>
      <c r="K251" s="121">
        <f t="shared" ca="1" si="761"/>
        <v>472720.00549966161</v>
      </c>
      <c r="L251" s="121">
        <f t="shared" ca="1" si="761"/>
        <v>465448.98391907482</v>
      </c>
      <c r="M251" s="121">
        <f t="shared" ca="1" si="761"/>
        <v>452727.96233848803</v>
      </c>
      <c r="N251" s="121">
        <f t="shared" ca="1" si="761"/>
        <v>434381.94075790123</v>
      </c>
      <c r="O251" s="121">
        <f t="shared" ca="1" si="761"/>
        <v>426035.91917731438</v>
      </c>
      <c r="P251" s="121">
        <f t="shared" ca="1" si="761"/>
        <v>408092.17875987833</v>
      </c>
      <c r="Q251" s="121">
        <f t="shared" ca="1" si="761"/>
        <v>410437.41676185548</v>
      </c>
      <c r="R251" s="121">
        <f t="shared" ca="1" si="761"/>
        <v>420787.82048856356</v>
      </c>
      <c r="S251" s="121">
        <f t="shared" ca="1" si="761"/>
        <v>411138.22421527159</v>
      </c>
      <c r="T251" s="121">
        <f t="shared" ca="1" si="761"/>
        <v>403097.75259458262</v>
      </c>
      <c r="U251" s="121">
        <f t="shared" ca="1" si="761"/>
        <v>415604.06999894348</v>
      </c>
      <c r="V251" s="121">
        <f t="shared" ca="1" si="761"/>
        <v>471948.28306293918</v>
      </c>
      <c r="W251" s="121">
        <f t="shared" ca="1" si="761"/>
        <v>455532.55730612646</v>
      </c>
      <c r="X251" s="121">
        <f t="shared" ca="1" si="761"/>
        <v>437346.83154931373</v>
      </c>
      <c r="Y251" s="121">
        <f t="shared" ca="1" si="761"/>
        <v>439563.38695565175</v>
      </c>
      <c r="Z251" s="121">
        <f t="shared" ca="1" si="761"/>
        <v>451916.63961825223</v>
      </c>
      <c r="AA251" s="121">
        <f t="shared" ca="1" si="761"/>
        <v>434269.89228085277</v>
      </c>
      <c r="AB251" s="121">
        <f t="shared" ca="1" si="761"/>
        <v>416623.14494345326</v>
      </c>
      <c r="AC251" s="121">
        <f t="shared" ca="1" si="761"/>
        <v>567099.63221012114</v>
      </c>
      <c r="AD251" s="121">
        <f t="shared" ca="1" si="761"/>
        <v>579311.9271824226</v>
      </c>
      <c r="AE251" s="121">
        <f t="shared" ca="1" si="761"/>
        <v>583424.22215472406</v>
      </c>
      <c r="AF251" s="121">
        <f t="shared" ca="1" si="761"/>
        <v>587536.51712702552</v>
      </c>
      <c r="AG251" s="121">
        <f t="shared" ca="1" si="761"/>
        <v>582613.42450023734</v>
      </c>
      <c r="AH251" s="121">
        <f t="shared" ca="1" si="761"/>
        <v>577690.33187344903</v>
      </c>
      <c r="AI251" s="121">
        <f t="shared" ca="1" si="761"/>
        <v>562767.23924666073</v>
      </c>
      <c r="AJ251" s="121">
        <f t="shared" ref="AJ251:BL251" ca="1" si="762">AJ247+AJ250</f>
        <v>546637.30313042016</v>
      </c>
      <c r="AK251" s="121">
        <f t="shared" ca="1" si="762"/>
        <v>541706.39989799517</v>
      </c>
      <c r="AL251" s="121">
        <f t="shared" ca="1" si="762"/>
        <v>557322.28569062019</v>
      </c>
      <c r="AM251" s="121">
        <f t="shared" ca="1" si="762"/>
        <v>553373.60691868048</v>
      </c>
      <c r="AN251" s="121">
        <f t="shared" ca="1" si="762"/>
        <v>539424.92814674089</v>
      </c>
      <c r="AO251" s="121">
        <f t="shared" ca="1" si="762"/>
        <v>1228427.1335941136</v>
      </c>
      <c r="AP251" s="121">
        <f t="shared" ca="1" si="762"/>
        <v>1292507.6885966316</v>
      </c>
      <c r="AQ251" s="121">
        <f t="shared" ca="1" si="762"/>
        <v>1348488.2435991496</v>
      </c>
      <c r="AR251" s="121">
        <f t="shared" ca="1" si="762"/>
        <v>1404468.7986016676</v>
      </c>
      <c r="AS251" s="121">
        <f t="shared" ca="1" si="762"/>
        <v>1452349.3536041856</v>
      </c>
      <c r="AT251" s="121">
        <f t="shared" ca="1" si="762"/>
        <v>1508329.9086067036</v>
      </c>
      <c r="AU251" s="121">
        <f t="shared" ca="1" si="762"/>
        <v>1548110.4636092216</v>
      </c>
      <c r="AV251" s="121">
        <f t="shared" ca="1" si="762"/>
        <v>1587891.0186117396</v>
      </c>
      <c r="AW251" s="121">
        <f t="shared" ca="1" si="762"/>
        <v>1643871.5736142576</v>
      </c>
      <c r="AX251" s="121">
        <f t="shared" ca="1" si="762"/>
        <v>1707952.1286167756</v>
      </c>
      <c r="AY251" s="121">
        <f t="shared" ca="1" si="762"/>
        <v>1757535.3863219963</v>
      </c>
      <c r="AZ251" s="121">
        <f t="shared" ca="1" si="762"/>
        <v>1799018.6440272171</v>
      </c>
      <c r="BA251" s="121">
        <f t="shared" ca="1" si="762"/>
        <v>2962169.969178766</v>
      </c>
      <c r="BB251" s="121">
        <f t="shared" ca="1" si="762"/>
        <v>3155915.7919335086</v>
      </c>
      <c r="BC251" s="121">
        <f t="shared" ca="1" si="762"/>
        <v>3333461.6146882512</v>
      </c>
      <c r="BD251" s="121">
        <f t="shared" ca="1" si="762"/>
        <v>3502907.4374429937</v>
      </c>
      <c r="BE251" s="121">
        <f t="shared" ca="1" si="762"/>
        <v>3664253.2601977363</v>
      </c>
      <c r="BF251" s="121">
        <f t="shared" ca="1" si="762"/>
        <v>3825599.0829524789</v>
      </c>
      <c r="BG251" s="121">
        <f t="shared" ca="1" si="762"/>
        <v>3978844.9057072215</v>
      </c>
      <c r="BH251" s="121">
        <f t="shared" ca="1" si="762"/>
        <v>4132090.7284619641</v>
      </c>
      <c r="BI251" s="121">
        <f t="shared" ca="1" si="762"/>
        <v>4293436.5512167066</v>
      </c>
      <c r="BJ251" s="121">
        <f t="shared" ca="1" si="762"/>
        <v>4470982.3739714492</v>
      </c>
      <c r="BK251" s="121">
        <f t="shared" ca="1" si="762"/>
        <v>4632328.1967261918</v>
      </c>
      <c r="BL251" s="121">
        <f t="shared" ca="1" si="762"/>
        <v>4785574.0194809344</v>
      </c>
      <c r="BM251" s="40"/>
      <c r="BN251" s="121">
        <f t="shared" ca="1" si="729"/>
        <v>26180.338627820827</v>
      </c>
      <c r="BO251" s="121">
        <f t="shared" ca="1" si="692"/>
        <v>65124.794631154276</v>
      </c>
      <c r="BP251" s="121">
        <f t="shared" ca="1" si="693"/>
        <v>1390896.9517572245</v>
      </c>
      <c r="BQ251" s="121">
        <f t="shared" ca="1" si="694"/>
        <v>1268510.0386950939</v>
      </c>
      <c r="BR251" s="121">
        <f t="shared" ca="1" si="695"/>
        <v>1242363.4614656908</v>
      </c>
      <c r="BS251" s="121">
        <f t="shared" ca="1" si="696"/>
        <v>1290650.1056564653</v>
      </c>
      <c r="BT251" s="121">
        <f t="shared" ca="1" si="697"/>
        <v>1332442.775811092</v>
      </c>
      <c r="BU251" s="121">
        <f t="shared" ca="1" si="698"/>
        <v>1302809.6768425582</v>
      </c>
      <c r="BV251" s="121">
        <f t="shared" ca="1" si="699"/>
        <v>1729835.7815472679</v>
      </c>
      <c r="BW251" s="121">
        <f t="shared" ca="1" si="700"/>
        <v>1747840.2735007119</v>
      </c>
      <c r="BX251" s="121">
        <f t="shared" ca="1" si="701"/>
        <v>1651110.9422750759</v>
      </c>
      <c r="BY251" s="121">
        <f t="shared" ca="1" si="702"/>
        <v>1650120.8207560414</v>
      </c>
      <c r="BZ251" s="121">
        <f t="shared" ca="1" si="703"/>
        <v>3869423.0657898951</v>
      </c>
      <c r="CA251" s="121">
        <f t="shared" ca="1" si="704"/>
        <v>4365148.0608125571</v>
      </c>
      <c r="CB251" s="121">
        <f t="shared" ca="1" si="705"/>
        <v>4779873.0558352191</v>
      </c>
      <c r="CC251" s="121">
        <f t="shared" ca="1" si="706"/>
        <v>5264506.158965989</v>
      </c>
      <c r="CD251" s="121">
        <f t="shared" ca="1" si="707"/>
        <v>9451547.3758005258</v>
      </c>
      <c r="CE251" s="121">
        <f t="shared" ca="1" si="708"/>
        <v>10992759.780593209</v>
      </c>
      <c r="CF251" s="121">
        <f t="shared" ca="1" si="709"/>
        <v>12404372.185385892</v>
      </c>
      <c r="CG251" s="121">
        <f t="shared" ca="1" si="710"/>
        <v>13888884.590178575</v>
      </c>
      <c r="CH251" s="40"/>
      <c r="CI251" s="121">
        <f t="shared" ref="CI251:CM251" ca="1" si="763">CI247+CI250</f>
        <v>408092.17875987833</v>
      </c>
      <c r="CJ251" s="121">
        <f t="shared" ca="1" si="763"/>
        <v>416623.14494345326</v>
      </c>
      <c r="CK251" s="121">
        <f t="shared" ca="1" si="763"/>
        <v>539424.92814674089</v>
      </c>
      <c r="CL251" s="121">
        <f t="shared" ca="1" si="763"/>
        <v>1799018.6440272171</v>
      </c>
      <c r="CM251" s="121">
        <f t="shared" ca="1" si="763"/>
        <v>4785574.0194809344</v>
      </c>
      <c r="CN251" s="40"/>
    </row>
    <row r="252" spans="1:92" s="303" customFormat="1" hidden="1" outlineLevel="1" x14ac:dyDescent="0.3">
      <c r="A252" s="15" t="s">
        <v>66</v>
      </c>
      <c r="B252" s="8"/>
      <c r="C252"/>
      <c r="D252" s="16" t="str">
        <f t="shared" ref="D252:AI252" si="764">IF(ABS(D241-D251)&lt;0.0001,"Ok","ERROR")</f>
        <v>Ok</v>
      </c>
      <c r="E252" s="16" t="str">
        <f t="shared" ca="1" si="764"/>
        <v>Ok</v>
      </c>
      <c r="F252" s="16" t="str">
        <f t="shared" ca="1" si="764"/>
        <v>Ok</v>
      </c>
      <c r="G252" s="16" t="str">
        <f t="shared" ca="1" si="764"/>
        <v>Ok</v>
      </c>
      <c r="H252" s="16" t="str">
        <f t="shared" ca="1" si="764"/>
        <v>Ok</v>
      </c>
      <c r="I252" s="16" t="str">
        <f t="shared" ca="1" si="764"/>
        <v>Ok</v>
      </c>
      <c r="J252" s="16" t="str">
        <f t="shared" ca="1" si="764"/>
        <v>Ok</v>
      </c>
      <c r="K252" s="16" t="str">
        <f t="shared" ca="1" si="764"/>
        <v>Ok</v>
      </c>
      <c r="L252" s="16" t="str">
        <f t="shared" ca="1" si="764"/>
        <v>Ok</v>
      </c>
      <c r="M252" s="16" t="str">
        <f t="shared" ca="1" si="764"/>
        <v>Ok</v>
      </c>
      <c r="N252" s="16" t="str">
        <f t="shared" ca="1" si="764"/>
        <v>Ok</v>
      </c>
      <c r="O252" s="16" t="str">
        <f t="shared" ca="1" si="764"/>
        <v>Ok</v>
      </c>
      <c r="P252" s="16" t="str">
        <f t="shared" ca="1" si="764"/>
        <v>Ok</v>
      </c>
      <c r="Q252" s="16" t="str">
        <f t="shared" ca="1" si="764"/>
        <v>Ok</v>
      </c>
      <c r="R252" s="16" t="str">
        <f t="shared" ca="1" si="764"/>
        <v>Ok</v>
      </c>
      <c r="S252" s="16" t="str">
        <f t="shared" ca="1" si="764"/>
        <v>Ok</v>
      </c>
      <c r="T252" s="16" t="str">
        <f t="shared" ca="1" si="764"/>
        <v>Ok</v>
      </c>
      <c r="U252" s="16" t="str">
        <f t="shared" ca="1" si="764"/>
        <v>Ok</v>
      </c>
      <c r="V252" s="16" t="str">
        <f t="shared" ca="1" si="764"/>
        <v>Ok</v>
      </c>
      <c r="W252" s="16" t="str">
        <f t="shared" ca="1" si="764"/>
        <v>Ok</v>
      </c>
      <c r="X252" s="16" t="str">
        <f t="shared" ca="1" si="764"/>
        <v>Ok</v>
      </c>
      <c r="Y252" s="16" t="str">
        <f t="shared" ca="1" si="764"/>
        <v>Ok</v>
      </c>
      <c r="Z252" s="16" t="str">
        <f t="shared" ca="1" si="764"/>
        <v>Ok</v>
      </c>
      <c r="AA252" s="16" t="str">
        <f t="shared" ca="1" si="764"/>
        <v>Ok</v>
      </c>
      <c r="AB252" s="16" t="str">
        <f t="shared" ca="1" si="764"/>
        <v>Ok</v>
      </c>
      <c r="AC252" s="16" t="str">
        <f t="shared" ca="1" si="764"/>
        <v>Ok</v>
      </c>
      <c r="AD252" s="16" t="str">
        <f t="shared" ca="1" si="764"/>
        <v>Ok</v>
      </c>
      <c r="AE252" s="16" t="str">
        <f t="shared" ca="1" si="764"/>
        <v>Ok</v>
      </c>
      <c r="AF252" s="16" t="str">
        <f t="shared" ca="1" si="764"/>
        <v>Ok</v>
      </c>
      <c r="AG252" s="16" t="str">
        <f t="shared" ca="1" si="764"/>
        <v>Ok</v>
      </c>
      <c r="AH252" s="16" t="str">
        <f t="shared" ca="1" si="764"/>
        <v>Ok</v>
      </c>
      <c r="AI252" s="16" t="str">
        <f t="shared" ca="1" si="764"/>
        <v>Ok</v>
      </c>
      <c r="AJ252" s="16" t="str">
        <f t="shared" ref="AJ252:BL252" ca="1" si="765">IF(ABS(AJ241-AJ251)&lt;0.0001,"Ok","ERROR")</f>
        <v>Ok</v>
      </c>
      <c r="AK252" s="16" t="str">
        <f t="shared" ca="1" si="765"/>
        <v>Ok</v>
      </c>
      <c r="AL252" s="16" t="str">
        <f t="shared" ca="1" si="765"/>
        <v>Ok</v>
      </c>
      <c r="AM252" s="16" t="str">
        <f t="shared" ca="1" si="765"/>
        <v>Ok</v>
      </c>
      <c r="AN252" s="16" t="str">
        <f t="shared" ca="1" si="765"/>
        <v>Ok</v>
      </c>
      <c r="AO252" s="16" t="str">
        <f t="shared" ca="1" si="765"/>
        <v>Ok</v>
      </c>
      <c r="AP252" s="16" t="str">
        <f t="shared" ca="1" si="765"/>
        <v>Ok</v>
      </c>
      <c r="AQ252" s="16" t="str">
        <f t="shared" ca="1" si="765"/>
        <v>Ok</v>
      </c>
      <c r="AR252" s="16" t="str">
        <f t="shared" ca="1" si="765"/>
        <v>Ok</v>
      </c>
      <c r="AS252" s="16" t="str">
        <f t="shared" ca="1" si="765"/>
        <v>Ok</v>
      </c>
      <c r="AT252" s="16" t="str">
        <f t="shared" ca="1" si="765"/>
        <v>Ok</v>
      </c>
      <c r="AU252" s="16" t="str">
        <f t="shared" ca="1" si="765"/>
        <v>Ok</v>
      </c>
      <c r="AV252" s="16" t="str">
        <f t="shared" ca="1" si="765"/>
        <v>Ok</v>
      </c>
      <c r="AW252" s="16" t="str">
        <f t="shared" ca="1" si="765"/>
        <v>Ok</v>
      </c>
      <c r="AX252" s="16" t="str">
        <f t="shared" ca="1" si="765"/>
        <v>Ok</v>
      </c>
      <c r="AY252" s="16" t="str">
        <f t="shared" ca="1" si="765"/>
        <v>Ok</v>
      </c>
      <c r="AZ252" s="16" t="str">
        <f t="shared" ca="1" si="765"/>
        <v>Ok</v>
      </c>
      <c r="BA252" s="16" t="str">
        <f t="shared" ca="1" si="765"/>
        <v>Ok</v>
      </c>
      <c r="BB252" s="16" t="str">
        <f t="shared" ca="1" si="765"/>
        <v>Ok</v>
      </c>
      <c r="BC252" s="16" t="str">
        <f t="shared" ca="1" si="765"/>
        <v>Ok</v>
      </c>
      <c r="BD252" s="16" t="str">
        <f t="shared" ca="1" si="765"/>
        <v>Ok</v>
      </c>
      <c r="BE252" s="16" t="str">
        <f t="shared" ca="1" si="765"/>
        <v>Ok</v>
      </c>
      <c r="BF252" s="16" t="str">
        <f t="shared" ca="1" si="765"/>
        <v>Ok</v>
      </c>
      <c r="BG252" s="16" t="str">
        <f t="shared" ca="1" si="765"/>
        <v>Ok</v>
      </c>
      <c r="BH252" s="16" t="str">
        <f t="shared" ca="1" si="765"/>
        <v>Ok</v>
      </c>
      <c r="BI252" s="16" t="str">
        <f t="shared" ca="1" si="765"/>
        <v>Ok</v>
      </c>
      <c r="BJ252" s="16" t="str">
        <f t="shared" ca="1" si="765"/>
        <v>Ok</v>
      </c>
      <c r="BK252" s="16" t="str">
        <f t="shared" ca="1" si="765"/>
        <v>Ok</v>
      </c>
      <c r="BL252" s="16" t="str">
        <f t="shared" ca="1" si="765"/>
        <v>Ok</v>
      </c>
      <c r="BM252" s="40"/>
      <c r="BN252" s="80">
        <f t="shared" ca="1" si="691"/>
        <v>0</v>
      </c>
      <c r="BO252" s="16">
        <f t="shared" ca="1" si="692"/>
        <v>0</v>
      </c>
      <c r="BP252" s="16">
        <f t="shared" ca="1" si="693"/>
        <v>0</v>
      </c>
      <c r="BQ252" s="16">
        <f t="shared" ca="1" si="694"/>
        <v>0</v>
      </c>
      <c r="BR252" s="16">
        <f t="shared" ca="1" si="695"/>
        <v>0</v>
      </c>
      <c r="BS252" s="16">
        <f t="shared" ca="1" si="696"/>
        <v>0</v>
      </c>
      <c r="BT252" s="16">
        <f t="shared" ca="1" si="697"/>
        <v>0</v>
      </c>
      <c r="BU252" s="16">
        <f t="shared" ca="1" si="698"/>
        <v>0</v>
      </c>
      <c r="BV252" s="16">
        <f t="shared" ca="1" si="699"/>
        <v>0</v>
      </c>
      <c r="BW252" s="16">
        <f t="shared" ca="1" si="700"/>
        <v>0</v>
      </c>
      <c r="BX252" s="16">
        <f t="shared" ca="1" si="701"/>
        <v>0</v>
      </c>
      <c r="BY252" s="16">
        <f t="shared" ca="1" si="702"/>
        <v>0</v>
      </c>
      <c r="BZ252" s="16">
        <f t="shared" ca="1" si="703"/>
        <v>0</v>
      </c>
      <c r="CA252" s="16">
        <f t="shared" ca="1" si="704"/>
        <v>0</v>
      </c>
      <c r="CB252" s="16">
        <f t="shared" ca="1" si="705"/>
        <v>0</v>
      </c>
      <c r="CC252" s="16">
        <f t="shared" ca="1" si="706"/>
        <v>0</v>
      </c>
      <c r="CD252" s="16">
        <f t="shared" ca="1" si="707"/>
        <v>0</v>
      </c>
      <c r="CE252" s="16">
        <f t="shared" ca="1" si="708"/>
        <v>0</v>
      </c>
      <c r="CF252" s="16">
        <f t="shared" ca="1" si="709"/>
        <v>0</v>
      </c>
      <c r="CG252" s="16">
        <f t="shared" ca="1" si="710"/>
        <v>0</v>
      </c>
      <c r="CH252" s="40"/>
      <c r="CI252" s="16">
        <f t="shared" ref="CI252:CK253" ca="1" si="766">SUM(E252:P252)</f>
        <v>0</v>
      </c>
      <c r="CJ252" s="16">
        <f t="shared" ref="CJ252:CJ253" ca="1" si="767">SUM(Q252:AB252)</f>
        <v>0</v>
      </c>
      <c r="CK252" s="16">
        <f t="shared" ca="1" si="766"/>
        <v>0</v>
      </c>
      <c r="CL252" s="16">
        <f t="shared" ref="CL252:CL254" ca="1" si="768">SUM(AO252:AZ252)</f>
        <v>0</v>
      </c>
      <c r="CM252" s="16">
        <f t="shared" ref="CM252:CM254" ca="1" si="769">SUM(BA252:BL252)</f>
        <v>0</v>
      </c>
      <c r="CN252" s="40"/>
    </row>
    <row r="253" spans="1:92" s="303" customFormat="1" collapsed="1" x14ac:dyDescent="0.3">
      <c r="A253" s="81" t="s">
        <v>177</v>
      </c>
      <c r="B253" s="81"/>
      <c r="C253" s="80"/>
      <c r="D253" s="80"/>
      <c r="E253" s="80"/>
      <c r="F253" s="80"/>
      <c r="G253" s="80"/>
      <c r="H253" s="80"/>
      <c r="I253" s="80"/>
      <c r="J253" s="80"/>
      <c r="K253" s="80"/>
      <c r="L253" s="80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  <c r="Z253" s="80"/>
      <c r="AA253" s="80"/>
      <c r="AB253" s="80"/>
      <c r="AC253" s="80"/>
      <c r="AD253" s="80"/>
      <c r="AE253" s="80"/>
      <c r="AF253" s="80"/>
      <c r="AG253" s="80"/>
      <c r="AH253" s="80"/>
      <c r="AI253" s="80"/>
      <c r="AJ253" s="80"/>
      <c r="AK253" s="80"/>
      <c r="AL253" s="80"/>
      <c r="AM253" s="80"/>
      <c r="AN253" s="80"/>
      <c r="AO253" s="80"/>
      <c r="AP253" s="80"/>
      <c r="AQ253" s="80"/>
      <c r="AR253" s="80"/>
      <c r="AS253" s="80"/>
      <c r="AT253" s="80"/>
      <c r="AU253" s="80"/>
      <c r="AV253" s="80"/>
      <c r="AW253" s="80"/>
      <c r="AX253" s="80"/>
      <c r="AY253" s="80"/>
      <c r="AZ253" s="80"/>
      <c r="BA253" s="80"/>
      <c r="BB253" s="80"/>
      <c r="BC253" s="80"/>
      <c r="BD253" s="80"/>
      <c r="BE253" s="80"/>
      <c r="BF253" s="80"/>
      <c r="BG253" s="80"/>
      <c r="BH253" s="80"/>
      <c r="BI253" s="80"/>
      <c r="BJ253" s="80"/>
      <c r="BK253" s="80"/>
      <c r="BL253" s="80"/>
      <c r="BM253" s="40"/>
      <c r="BN253" s="82">
        <f t="shared" ref="BN253:BN254" si="770">G253</f>
        <v>0</v>
      </c>
      <c r="BO253" s="80"/>
      <c r="BP253" s="80"/>
      <c r="BQ253" s="80"/>
      <c r="BR253" s="80"/>
      <c r="BS253" s="80"/>
      <c r="BT253" s="80"/>
      <c r="BU253" s="80"/>
      <c r="BV253" s="80"/>
      <c r="BW253" s="80"/>
      <c r="BX253" s="80"/>
      <c r="BY253" s="80"/>
      <c r="BZ253" s="80"/>
      <c r="CA253" s="80"/>
      <c r="CB253" s="80"/>
      <c r="CC253" s="80"/>
      <c r="CD253" s="80"/>
      <c r="CE253" s="80"/>
      <c r="CF253" s="80"/>
      <c r="CG253" s="80"/>
      <c r="CH253" s="40"/>
      <c r="CI253" s="80">
        <f t="shared" si="766"/>
        <v>0</v>
      </c>
      <c r="CJ253" s="80">
        <f t="shared" si="767"/>
        <v>0</v>
      </c>
      <c r="CK253" s="80">
        <f t="shared" ref="CK253:CK254" si="771">SUM(AC253:AN253)</f>
        <v>0</v>
      </c>
      <c r="CL253" s="80">
        <f t="shared" si="768"/>
        <v>0</v>
      </c>
      <c r="CM253" s="80">
        <f t="shared" si="769"/>
        <v>0</v>
      </c>
      <c r="CN253" s="40"/>
    </row>
    <row r="254" spans="1:92" s="303" customFormat="1" x14ac:dyDescent="0.3">
      <c r="A254" s="91"/>
      <c r="B254" s="81" t="s">
        <v>176</v>
      </c>
      <c r="C254" s="80"/>
      <c r="D254" s="118">
        <v>0</v>
      </c>
      <c r="E254" s="82">
        <f t="shared" ref="E254:AJ254" si="772">D254+E226</f>
        <v>2266.6883992061944</v>
      </c>
      <c r="F254" s="82">
        <f t="shared" ca="1" si="772"/>
        <v>8056.6883992061939</v>
      </c>
      <c r="G254" s="82">
        <f t="shared" ca="1" si="772"/>
        <v>5846.6883992061939</v>
      </c>
      <c r="H254" s="82">
        <f t="shared" ca="1" si="772"/>
        <v>11347.709979792991</v>
      </c>
      <c r="I254" s="82">
        <f t="shared" ca="1" si="772"/>
        <v>6848.7315603797906</v>
      </c>
      <c r="J254" s="82">
        <f t="shared" ca="1" si="772"/>
        <v>12349.75314096659</v>
      </c>
      <c r="K254" s="82">
        <f t="shared" ca="1" si="772"/>
        <v>9620.7747215533891</v>
      </c>
      <c r="L254" s="82">
        <f t="shared" ca="1" si="772"/>
        <v>16891.796302140188</v>
      </c>
      <c r="M254" s="82">
        <f t="shared" ca="1" si="772"/>
        <v>22237.817882726984</v>
      </c>
      <c r="N254" s="82">
        <f t="shared" ca="1" si="772"/>
        <v>40583.83946331378</v>
      </c>
      <c r="O254" s="82">
        <f t="shared" ca="1" si="772"/>
        <v>48929.861043900579</v>
      </c>
      <c r="P254" s="82">
        <f t="shared" ca="1" si="772"/>
        <v>66736.904205074185</v>
      </c>
      <c r="Q254" s="82">
        <f t="shared" ca="1" si="772"/>
        <v>64254.968946834575</v>
      </c>
      <c r="R254" s="82">
        <f t="shared" ca="1" si="772"/>
        <v>53904.565220126504</v>
      </c>
      <c r="S254" s="82">
        <f t="shared" ca="1" si="772"/>
        <v>63554.161493418433</v>
      </c>
      <c r="T254" s="82">
        <f t="shared" ca="1" si="772"/>
        <v>71047.844089057544</v>
      </c>
      <c r="U254" s="82">
        <f t="shared" ca="1" si="772"/>
        <v>58541.526684696655</v>
      </c>
      <c r="V254" s="82">
        <f t="shared" ca="1" si="772"/>
        <v>1923.9191081760364</v>
      </c>
      <c r="W254" s="82">
        <f t="shared" ca="1" si="772"/>
        <v>18339.64486498875</v>
      </c>
      <c r="X254" s="82">
        <f t="shared" ca="1" si="772"/>
        <v>36525.370621801463</v>
      </c>
      <c r="Y254" s="82">
        <f t="shared" ca="1" si="772"/>
        <v>34172.117959200972</v>
      </c>
      <c r="Z254" s="82">
        <f t="shared" ca="1" si="772"/>
        <v>21818.865296600481</v>
      </c>
      <c r="AA254" s="82">
        <f t="shared" ca="1" si="772"/>
        <v>39465.61263399999</v>
      </c>
      <c r="AB254" s="82">
        <f t="shared" ca="1" si="772"/>
        <v>57112.359971399499</v>
      </c>
      <c r="AC254" s="82">
        <f t="shared" ca="1" si="772"/>
        <v>0</v>
      </c>
      <c r="AD254" s="82">
        <f t="shared" ca="1" si="772"/>
        <v>0</v>
      </c>
      <c r="AE254" s="82">
        <f t="shared" ca="1" si="772"/>
        <v>0</v>
      </c>
      <c r="AF254" s="82">
        <f t="shared" ca="1" si="772"/>
        <v>0</v>
      </c>
      <c r="AG254" s="82">
        <f t="shared" ca="1" si="772"/>
        <v>4923.0926267882787</v>
      </c>
      <c r="AH254" s="82">
        <f t="shared" ca="1" si="772"/>
        <v>9846.1852535765574</v>
      </c>
      <c r="AI254" s="82">
        <f t="shared" ca="1" si="772"/>
        <v>24769.277880364836</v>
      </c>
      <c r="AJ254" s="82">
        <f t="shared" ca="1" si="772"/>
        <v>41309.305765392724</v>
      </c>
      <c r="AK254" s="82">
        <f t="shared" ref="AK254:BL254" ca="1" si="773">AJ254+AK226</f>
        <v>45693.419972767799</v>
      </c>
      <c r="AL254" s="82">
        <f t="shared" ca="1" si="773"/>
        <v>30077.53418014288</v>
      </c>
      <c r="AM254" s="82">
        <f t="shared" ca="1" si="773"/>
        <v>34026.212952082526</v>
      </c>
      <c r="AN254" s="82">
        <f t="shared" ca="1" si="773"/>
        <v>47974.891724022171</v>
      </c>
      <c r="AO254" s="82">
        <f t="shared" ca="1" si="773"/>
        <v>0</v>
      </c>
      <c r="AP254" s="82">
        <f t="shared" ca="1" si="773"/>
        <v>0</v>
      </c>
      <c r="AQ254" s="82">
        <f t="shared" ca="1" si="773"/>
        <v>0</v>
      </c>
      <c r="AR254" s="82">
        <f t="shared" ca="1" si="773"/>
        <v>0</v>
      </c>
      <c r="AS254" s="82">
        <f t="shared" ca="1" si="773"/>
        <v>0</v>
      </c>
      <c r="AT254" s="82">
        <f t="shared" ca="1" si="773"/>
        <v>0</v>
      </c>
      <c r="AU254" s="82">
        <f t="shared" ca="1" si="773"/>
        <v>0</v>
      </c>
      <c r="AV254" s="82">
        <f t="shared" ca="1" si="773"/>
        <v>0</v>
      </c>
      <c r="AW254" s="82">
        <f t="shared" ca="1" si="773"/>
        <v>0</v>
      </c>
      <c r="AX254" s="82">
        <f t="shared" ca="1" si="773"/>
        <v>0</v>
      </c>
      <c r="AY254" s="82">
        <f t="shared" ca="1" si="773"/>
        <v>0</v>
      </c>
      <c r="AZ254" s="82">
        <f t="shared" ca="1" si="773"/>
        <v>0</v>
      </c>
      <c r="BA254" s="82">
        <f t="shared" ca="1" si="773"/>
        <v>0</v>
      </c>
      <c r="BB254" s="82">
        <f t="shared" ca="1" si="773"/>
        <v>0</v>
      </c>
      <c r="BC254" s="82">
        <f t="shared" ca="1" si="773"/>
        <v>0</v>
      </c>
      <c r="BD254" s="82">
        <f t="shared" ca="1" si="773"/>
        <v>0</v>
      </c>
      <c r="BE254" s="82">
        <f t="shared" ca="1" si="773"/>
        <v>0</v>
      </c>
      <c r="BF254" s="82">
        <f t="shared" ca="1" si="773"/>
        <v>0</v>
      </c>
      <c r="BG254" s="82">
        <f t="shared" ca="1" si="773"/>
        <v>0</v>
      </c>
      <c r="BH254" s="82">
        <f t="shared" ca="1" si="773"/>
        <v>0</v>
      </c>
      <c r="BI254" s="82">
        <f t="shared" ca="1" si="773"/>
        <v>0</v>
      </c>
      <c r="BJ254" s="82">
        <f t="shared" ca="1" si="773"/>
        <v>0</v>
      </c>
      <c r="BK254" s="82">
        <f t="shared" ca="1" si="773"/>
        <v>0</v>
      </c>
      <c r="BL254" s="82">
        <f t="shared" ca="1" si="773"/>
        <v>0</v>
      </c>
      <c r="BM254" s="40"/>
      <c r="BN254" s="82">
        <f t="shared" ca="1" si="770"/>
        <v>5846.6883992061939</v>
      </c>
      <c r="BO254" s="82">
        <f t="shared" ca="1" si="692"/>
        <v>30546.194681139372</v>
      </c>
      <c r="BP254" s="82">
        <f t="shared" ca="1" si="693"/>
        <v>48750.388906420558</v>
      </c>
      <c r="BQ254" s="82">
        <f t="shared" ca="1" si="694"/>
        <v>156250.60471228854</v>
      </c>
      <c r="BR254" s="82">
        <f t="shared" ca="1" si="695"/>
        <v>181713.69566037951</v>
      </c>
      <c r="BS254" s="82">
        <f t="shared" ca="1" si="696"/>
        <v>131513.28988193022</v>
      </c>
      <c r="BT254" s="82">
        <f t="shared" ca="1" si="697"/>
        <v>89037.133445991189</v>
      </c>
      <c r="BU254" s="82">
        <f t="shared" ca="1" si="698"/>
        <v>118396.83790199997</v>
      </c>
      <c r="BV254" s="82">
        <f t="shared" ca="1" si="699"/>
        <v>0</v>
      </c>
      <c r="BW254" s="82">
        <f t="shared" ca="1" si="700"/>
        <v>14769.277880364836</v>
      </c>
      <c r="BX254" s="82">
        <f t="shared" ca="1" si="701"/>
        <v>111772.00361852537</v>
      </c>
      <c r="BY254" s="82">
        <f t="shared" ca="1" si="702"/>
        <v>112078.63885624758</v>
      </c>
      <c r="BZ254" s="82">
        <f t="shared" ca="1" si="703"/>
        <v>0</v>
      </c>
      <c r="CA254" s="82">
        <f t="shared" ca="1" si="704"/>
        <v>0</v>
      </c>
      <c r="CB254" s="82">
        <f t="shared" ca="1" si="705"/>
        <v>0</v>
      </c>
      <c r="CC254" s="82">
        <f t="shared" ca="1" si="706"/>
        <v>0</v>
      </c>
      <c r="CD254" s="82">
        <f t="shared" ca="1" si="707"/>
        <v>0</v>
      </c>
      <c r="CE254" s="82">
        <f t="shared" ca="1" si="708"/>
        <v>0</v>
      </c>
      <c r="CF254" s="82">
        <f t="shared" ca="1" si="709"/>
        <v>0</v>
      </c>
      <c r="CG254" s="82">
        <f t="shared" ca="1" si="710"/>
        <v>0</v>
      </c>
      <c r="CH254" s="40"/>
      <c r="CI254" s="82">
        <f ca="1">P254</f>
        <v>66736.904205074185</v>
      </c>
      <c r="CJ254" s="82">
        <f ca="1">AB254</f>
        <v>57112.359971399499</v>
      </c>
      <c r="CK254" s="82">
        <f t="shared" ca="1" si="771"/>
        <v>238619.92035513779</v>
      </c>
      <c r="CL254" s="82">
        <f t="shared" ca="1" si="768"/>
        <v>0</v>
      </c>
      <c r="CM254" s="82">
        <f t="shared" ca="1" si="769"/>
        <v>0</v>
      </c>
      <c r="CN254" s="40"/>
    </row>
    <row r="255" spans="1:92" s="303" customFormat="1" x14ac:dyDescent="0.3">
      <c r="A255" s="4" t="s">
        <v>82</v>
      </c>
      <c r="B255" s="46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40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40"/>
      <c r="CI255" s="7"/>
      <c r="CJ255" s="7"/>
      <c r="CK255" s="7"/>
      <c r="CL255" s="7"/>
      <c r="CM255" s="7"/>
      <c r="CN255" s="40"/>
    </row>
    <row r="256" spans="1:92" s="303" customFormat="1" x14ac:dyDescent="0.3">
      <c r="A256" s="88" t="s">
        <v>34</v>
      </c>
      <c r="B256" s="89"/>
      <c r="C256" s="88"/>
      <c r="D256" s="88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  <c r="AA256" s="90"/>
      <c r="AB256" s="90"/>
      <c r="AC256" s="90"/>
      <c r="AD256" s="90"/>
      <c r="AE256" s="90"/>
      <c r="AF256" s="90"/>
      <c r="AG256" s="90"/>
      <c r="AH256" s="90"/>
      <c r="AI256" s="90"/>
      <c r="AJ256" s="90"/>
      <c r="AK256" s="90"/>
      <c r="AL256" s="90"/>
      <c r="AM256" s="90"/>
      <c r="AN256" s="90"/>
      <c r="AO256" s="90"/>
      <c r="AP256" s="90"/>
      <c r="AQ256" s="90"/>
      <c r="AR256" s="90"/>
      <c r="AS256" s="90"/>
      <c r="AT256" s="90"/>
      <c r="AU256" s="90"/>
      <c r="AV256" s="90"/>
      <c r="AW256" s="90"/>
      <c r="AX256" s="90"/>
      <c r="AY256" s="90"/>
      <c r="AZ256" s="90"/>
      <c r="BA256" s="90"/>
      <c r="BB256" s="90"/>
      <c r="BC256" s="90"/>
      <c r="BD256" s="90"/>
      <c r="BE256" s="90"/>
      <c r="BF256" s="90"/>
      <c r="BG256" s="90"/>
      <c r="BH256" s="90"/>
      <c r="BI256" s="90"/>
      <c r="BJ256" s="90"/>
      <c r="BK256" s="90"/>
      <c r="BL256" s="90"/>
      <c r="BM256" s="40"/>
      <c r="BN256" s="90">
        <f t="shared" si="691"/>
        <v>0</v>
      </c>
      <c r="BO256" s="90">
        <f t="shared" si="692"/>
        <v>0</v>
      </c>
      <c r="BP256" s="90">
        <f t="shared" si="693"/>
        <v>0</v>
      </c>
      <c r="BQ256" s="90">
        <f t="shared" si="694"/>
        <v>0</v>
      </c>
      <c r="BR256" s="90">
        <f t="shared" si="695"/>
        <v>0</v>
      </c>
      <c r="BS256" s="90">
        <f t="shared" si="696"/>
        <v>0</v>
      </c>
      <c r="BT256" s="90">
        <f t="shared" si="697"/>
        <v>0</v>
      </c>
      <c r="BU256" s="90">
        <f t="shared" si="698"/>
        <v>0</v>
      </c>
      <c r="BV256" s="90">
        <f t="shared" si="699"/>
        <v>0</v>
      </c>
      <c r="BW256" s="90">
        <f t="shared" si="700"/>
        <v>0</v>
      </c>
      <c r="BX256" s="90">
        <f t="shared" si="701"/>
        <v>0</v>
      </c>
      <c r="BY256" s="90">
        <f t="shared" si="702"/>
        <v>0</v>
      </c>
      <c r="BZ256" s="90">
        <f t="shared" si="703"/>
        <v>0</v>
      </c>
      <c r="CA256" s="90">
        <f t="shared" si="704"/>
        <v>0</v>
      </c>
      <c r="CB256" s="90">
        <f t="shared" si="705"/>
        <v>0</v>
      </c>
      <c r="CC256" s="90">
        <f t="shared" si="706"/>
        <v>0</v>
      </c>
      <c r="CD256" s="90">
        <f t="shared" si="707"/>
        <v>0</v>
      </c>
      <c r="CE256" s="90">
        <f t="shared" si="708"/>
        <v>0</v>
      </c>
      <c r="CF256" s="90">
        <f t="shared" si="709"/>
        <v>0</v>
      </c>
      <c r="CG256" s="90">
        <f t="shared" si="710"/>
        <v>0</v>
      </c>
      <c r="CH256" s="40"/>
      <c r="CI256" s="90"/>
      <c r="CJ256" s="90"/>
      <c r="CK256" s="90"/>
      <c r="CL256" s="90"/>
      <c r="CM256" s="90"/>
      <c r="CN256" s="40"/>
    </row>
    <row r="257" spans="1:92" s="303" customFormat="1" x14ac:dyDescent="0.3">
      <c r="A257" s="200"/>
      <c r="B257" s="201" t="s">
        <v>153</v>
      </c>
      <c r="C257" s="122"/>
      <c r="D257" s="202"/>
      <c r="E257" s="138">
        <f t="shared" ref="E257:AJ257" si="774">E229</f>
        <v>-2266.6883992061944</v>
      </c>
      <c r="F257" s="138">
        <f t="shared" ca="1" si="774"/>
        <v>-5790</v>
      </c>
      <c r="G257" s="138">
        <f t="shared" ca="1" si="774"/>
        <v>2210</v>
      </c>
      <c r="H257" s="138">
        <f t="shared" ca="1" si="774"/>
        <v>-5501.0215805867983</v>
      </c>
      <c r="I257" s="138">
        <f t="shared" ca="1" si="774"/>
        <v>4498.9784194132008</v>
      </c>
      <c r="J257" s="138">
        <f t="shared" ca="1" si="774"/>
        <v>-5501.0215805867983</v>
      </c>
      <c r="K257" s="138">
        <f t="shared" ca="1" si="774"/>
        <v>2728.9784194132008</v>
      </c>
      <c r="L257" s="138">
        <f t="shared" ca="1" si="774"/>
        <v>-7271.0215805867983</v>
      </c>
      <c r="M257" s="138">
        <f t="shared" ca="1" si="774"/>
        <v>-5346.0215805867965</v>
      </c>
      <c r="N257" s="138">
        <f t="shared" ca="1" si="774"/>
        <v>-18346.021580586799</v>
      </c>
      <c r="O257" s="138">
        <f t="shared" ca="1" si="774"/>
        <v>-8346.0215805867992</v>
      </c>
      <c r="P257" s="138">
        <f t="shared" ca="1" si="774"/>
        <v>-17807.043161173598</v>
      </c>
      <c r="Q257" s="138">
        <f t="shared" ca="1" si="774"/>
        <v>2481.9352582396059</v>
      </c>
      <c r="R257" s="202">
        <f t="shared" ca="1" si="774"/>
        <v>10350.403726708075</v>
      </c>
      <c r="S257" s="202">
        <f t="shared" ca="1" si="774"/>
        <v>-9649.5962732919252</v>
      </c>
      <c r="T257" s="202">
        <f t="shared" ca="1" si="774"/>
        <v>-7493.6825956391167</v>
      </c>
      <c r="U257" s="202">
        <f t="shared" ca="1" si="774"/>
        <v>12506.317404360889</v>
      </c>
      <c r="V257" s="202">
        <f t="shared" ca="1" si="774"/>
        <v>56617.607576520619</v>
      </c>
      <c r="W257" s="202">
        <f t="shared" ca="1" si="774"/>
        <v>-16415.725756812713</v>
      </c>
      <c r="X257" s="202">
        <f t="shared" ca="1" si="774"/>
        <v>-18185.725756812713</v>
      </c>
      <c r="Y257" s="202">
        <f t="shared" ca="1" si="774"/>
        <v>2353.252662600491</v>
      </c>
      <c r="Z257" s="202">
        <f t="shared" ca="1" si="774"/>
        <v>12353.252662600491</v>
      </c>
      <c r="AA257" s="202">
        <f t="shared" ca="1" si="774"/>
        <v>-17646.747337399509</v>
      </c>
      <c r="AB257" s="202">
        <f t="shared" ca="1" si="774"/>
        <v>-17646.747337399509</v>
      </c>
      <c r="AC257" s="202">
        <f t="shared" ca="1" si="774"/>
        <v>152663.64336686741</v>
      </c>
      <c r="AD257" s="202">
        <f t="shared" ca="1" si="774"/>
        <v>12212.294972301492</v>
      </c>
      <c r="AE257" s="202">
        <f t="shared" ca="1" si="774"/>
        <v>4112.2949723014945</v>
      </c>
      <c r="AF257" s="138">
        <f t="shared" ca="1" si="774"/>
        <v>4112.2949723014945</v>
      </c>
      <c r="AG257" s="138">
        <f t="shared" ca="1" si="774"/>
        <v>-4923.0926267882787</v>
      </c>
      <c r="AH257" s="138">
        <f t="shared" ca="1" si="774"/>
        <v>-4923.0926267882787</v>
      </c>
      <c r="AI257" s="138">
        <f t="shared" ca="1" si="774"/>
        <v>-14923.092626788279</v>
      </c>
      <c r="AJ257" s="138">
        <f t="shared" ca="1" si="774"/>
        <v>-16540.027885027885</v>
      </c>
      <c r="AK257" s="138">
        <f t="shared" ref="AK257:BL257" ca="1" si="775">AK229</f>
        <v>-4384.1142073750743</v>
      </c>
      <c r="AL257" s="138">
        <f t="shared" ca="1" si="775"/>
        <v>15615.885792624918</v>
      </c>
      <c r="AM257" s="138">
        <f t="shared" ca="1" si="775"/>
        <v>-3948.6787719396416</v>
      </c>
      <c r="AN257" s="138">
        <f t="shared" ca="1" si="775"/>
        <v>-13948.678771939643</v>
      </c>
      <c r="AO257" s="138">
        <f t="shared" ca="1" si="775"/>
        <v>704995.78443008219</v>
      </c>
      <c r="AP257" s="138">
        <f t="shared" ca="1" si="775"/>
        <v>64080.555002518042</v>
      </c>
      <c r="AQ257" s="138">
        <f t="shared" ca="1" si="775"/>
        <v>55980.555002518042</v>
      </c>
      <c r="AR257" s="138">
        <f t="shared" ca="1" si="775"/>
        <v>55980.555002518042</v>
      </c>
      <c r="AS257" s="138">
        <f t="shared" ca="1" si="775"/>
        <v>47880.555002518042</v>
      </c>
      <c r="AT257" s="138">
        <f t="shared" ca="1" si="775"/>
        <v>55980.555002518042</v>
      </c>
      <c r="AU257" s="138">
        <f t="shared" ca="1" si="775"/>
        <v>39780.555002518042</v>
      </c>
      <c r="AV257" s="138">
        <f t="shared" ca="1" si="775"/>
        <v>39780.555002518042</v>
      </c>
      <c r="AW257" s="138">
        <f t="shared" ca="1" si="775"/>
        <v>55980.555002518042</v>
      </c>
      <c r="AX257" s="138">
        <f t="shared" ca="1" si="775"/>
        <v>64080.555002518042</v>
      </c>
      <c r="AY257" s="138">
        <f t="shared" ca="1" si="775"/>
        <v>49583.257705220742</v>
      </c>
      <c r="AZ257" s="138">
        <f t="shared" ca="1" si="775"/>
        <v>41483.257705220742</v>
      </c>
      <c r="BA257" s="138">
        <f t="shared" ca="1" si="775"/>
        <v>1198145.8227547423</v>
      </c>
      <c r="BB257" s="138">
        <f t="shared" ca="1" si="775"/>
        <v>193745.82275474234</v>
      </c>
      <c r="BC257" s="138">
        <f t="shared" ca="1" si="775"/>
        <v>177545.82275474234</v>
      </c>
      <c r="BD257" s="138">
        <f t="shared" ca="1" si="775"/>
        <v>169445.82275474234</v>
      </c>
      <c r="BE257" s="138">
        <f t="shared" ca="1" si="775"/>
        <v>161345.82275474234</v>
      </c>
      <c r="BF257" s="138">
        <f t="shared" ca="1" si="775"/>
        <v>161345.82275474234</v>
      </c>
      <c r="BG257" s="138">
        <f t="shared" ca="1" si="775"/>
        <v>153245.82275474234</v>
      </c>
      <c r="BH257" s="138">
        <f t="shared" ca="1" si="775"/>
        <v>153245.82275474234</v>
      </c>
      <c r="BI257" s="138">
        <f t="shared" ca="1" si="775"/>
        <v>161345.82275474234</v>
      </c>
      <c r="BJ257" s="138">
        <f t="shared" ca="1" si="775"/>
        <v>177545.82275474234</v>
      </c>
      <c r="BK257" s="138">
        <f t="shared" ca="1" si="775"/>
        <v>161345.82275474234</v>
      </c>
      <c r="BL257" s="138">
        <f t="shared" ca="1" si="775"/>
        <v>153245.82275474234</v>
      </c>
      <c r="BM257" s="40"/>
      <c r="BN257" s="138">
        <f t="shared" ca="1" si="691"/>
        <v>-5846.6883992061939</v>
      </c>
      <c r="BO257" s="138">
        <f t="shared" ca="1" si="692"/>
        <v>-6503.0647417603959</v>
      </c>
      <c r="BP257" s="138">
        <f t="shared" ca="1" si="693"/>
        <v>-9888.0647417603941</v>
      </c>
      <c r="BQ257" s="138">
        <f t="shared" ca="1" si="694"/>
        <v>-44499.086322347197</v>
      </c>
      <c r="BR257" s="138">
        <f t="shared" ca="1" si="695"/>
        <v>3182.7427116557556</v>
      </c>
      <c r="BS257" s="138">
        <f t="shared" ca="1" si="696"/>
        <v>61630.242385242389</v>
      </c>
      <c r="BT257" s="138">
        <f t="shared" ca="1" si="697"/>
        <v>-32248.198851024936</v>
      </c>
      <c r="BU257" s="138">
        <f t="shared" ca="1" si="698"/>
        <v>-22940.242012198527</v>
      </c>
      <c r="BV257" s="138">
        <f t="shared" ca="1" si="699"/>
        <v>168988.23331147039</v>
      </c>
      <c r="BW257" s="138">
        <f t="shared" ca="1" si="700"/>
        <v>-5733.890281275063</v>
      </c>
      <c r="BX257" s="138">
        <f t="shared" ca="1" si="701"/>
        <v>-35847.234719191241</v>
      </c>
      <c r="BY257" s="138">
        <f t="shared" ca="1" si="702"/>
        <v>-2281.4717512543666</v>
      </c>
      <c r="BZ257" s="138">
        <f t="shared" ca="1" si="703"/>
        <v>825056.89443511819</v>
      </c>
      <c r="CA257" s="138">
        <f t="shared" ca="1" si="704"/>
        <v>159841.66500755411</v>
      </c>
      <c r="CB257" s="138">
        <f t="shared" ca="1" si="705"/>
        <v>135541.66500755411</v>
      </c>
      <c r="CC257" s="138">
        <f t="shared" ca="1" si="706"/>
        <v>155147.07041295953</v>
      </c>
      <c r="CD257" s="138">
        <f t="shared" ca="1" si="707"/>
        <v>1569437.468264227</v>
      </c>
      <c r="CE257" s="138">
        <f t="shared" ca="1" si="708"/>
        <v>492137.46826422703</v>
      </c>
      <c r="CF257" s="138">
        <f t="shared" ca="1" si="709"/>
        <v>467837.46826422703</v>
      </c>
      <c r="CG257" s="138">
        <f t="shared" ca="1" si="710"/>
        <v>492137.46826422703</v>
      </c>
      <c r="CH257" s="40"/>
      <c r="CI257" s="138">
        <f t="shared" ref="CI257:CI276" ca="1" si="776">SUM(E257:P257)</f>
        <v>-66736.904205074185</v>
      </c>
      <c r="CJ257" s="138">
        <f t="shared" ref="CJ257:CJ276" ca="1" si="777">SUM(Q257:AB257)</f>
        <v>9624.5442336746928</v>
      </c>
      <c r="CK257" s="138">
        <f t="shared" ref="CK257:CK276" ca="1" si="778">SUM(AC257:AN257)</f>
        <v>125125.63655974974</v>
      </c>
      <c r="CL257" s="138">
        <f t="shared" ref="CL257:CL276" ca="1" si="779">SUM(AO257:AZ257)</f>
        <v>1275587.2948631856</v>
      </c>
      <c r="CM257" s="138">
        <f t="shared" ref="CM257:CM276" ca="1" si="780">SUM(BA257:BL257)</f>
        <v>3021549.8730569091</v>
      </c>
      <c r="CN257" s="40"/>
    </row>
    <row r="258" spans="1:92" s="303" customFormat="1" x14ac:dyDescent="0.3">
      <c r="A258" s="91"/>
      <c r="B258" s="81" t="s">
        <v>146</v>
      </c>
      <c r="C258" s="80"/>
      <c r="D258" s="82"/>
      <c r="E258" s="139">
        <f t="shared" ref="E258:AJ258" si="781">-E216</f>
        <v>0</v>
      </c>
      <c r="F258" s="139">
        <f t="shared" si="781"/>
        <v>0</v>
      </c>
      <c r="G258" s="139">
        <f t="shared" si="781"/>
        <v>0</v>
      </c>
      <c r="H258" s="139">
        <f t="shared" si="781"/>
        <v>0</v>
      </c>
      <c r="I258" s="139">
        <f t="shared" si="781"/>
        <v>0</v>
      </c>
      <c r="J258" s="139">
        <f t="shared" si="781"/>
        <v>0</v>
      </c>
      <c r="K258" s="139">
        <f t="shared" si="781"/>
        <v>0</v>
      </c>
      <c r="L258" s="139">
        <f t="shared" si="781"/>
        <v>0</v>
      </c>
      <c r="M258" s="139">
        <f t="shared" si="781"/>
        <v>4166.666666666667</v>
      </c>
      <c r="N258" s="139">
        <f t="shared" si="781"/>
        <v>4166.666666666667</v>
      </c>
      <c r="O258" s="139">
        <f t="shared" si="781"/>
        <v>4166.666666666667</v>
      </c>
      <c r="P258" s="139">
        <f t="shared" si="781"/>
        <v>4166.666666666667</v>
      </c>
      <c r="Q258" s="139">
        <f t="shared" si="781"/>
        <v>4166.666666666667</v>
      </c>
      <c r="R258" s="82">
        <f t="shared" si="781"/>
        <v>5968.4684684684689</v>
      </c>
      <c r="S258" s="82">
        <f t="shared" si="781"/>
        <v>5968.4684684684689</v>
      </c>
      <c r="T258" s="82">
        <f t="shared" si="781"/>
        <v>5968.4684684684689</v>
      </c>
      <c r="U258" s="82">
        <f t="shared" si="781"/>
        <v>5968.4684684684689</v>
      </c>
      <c r="V258" s="82">
        <f t="shared" si="781"/>
        <v>5968.4684684684689</v>
      </c>
      <c r="W258" s="82">
        <f t="shared" si="781"/>
        <v>5968.4684684684689</v>
      </c>
      <c r="X258" s="82">
        <f t="shared" si="781"/>
        <v>5968.4684684684689</v>
      </c>
      <c r="Y258" s="82">
        <f t="shared" si="781"/>
        <v>5968.4684684684689</v>
      </c>
      <c r="Z258" s="82">
        <f t="shared" si="781"/>
        <v>5968.4684684684689</v>
      </c>
      <c r="AA258" s="82">
        <f t="shared" si="781"/>
        <v>5968.4684684684689</v>
      </c>
      <c r="AB258" s="82">
        <f t="shared" si="781"/>
        <v>5968.4684684684689</v>
      </c>
      <c r="AC258" s="82">
        <f t="shared" si="781"/>
        <v>5968.4684684684689</v>
      </c>
      <c r="AD258" s="82">
        <f t="shared" si="781"/>
        <v>5968.4684684684689</v>
      </c>
      <c r="AE258" s="82">
        <f t="shared" si="781"/>
        <v>5968.4684684684689</v>
      </c>
      <c r="AF258" s="82">
        <f t="shared" si="781"/>
        <v>5968.4684684684689</v>
      </c>
      <c r="AG258" s="82">
        <f t="shared" si="781"/>
        <v>5968.4684684684689</v>
      </c>
      <c r="AH258" s="82">
        <f t="shared" si="781"/>
        <v>5968.4684684684689</v>
      </c>
      <c r="AI258" s="82">
        <f t="shared" si="781"/>
        <v>5968.4684684684689</v>
      </c>
      <c r="AJ258" s="82">
        <f t="shared" si="781"/>
        <v>5968.4684684684689</v>
      </c>
      <c r="AK258" s="82">
        <f t="shared" ref="AK258:BL258" si="782">-AK216</f>
        <v>5968.4684684684689</v>
      </c>
      <c r="AL258" s="82">
        <f t="shared" si="782"/>
        <v>5968.4684684684689</v>
      </c>
      <c r="AM258" s="82">
        <f t="shared" si="782"/>
        <v>6403.9039039039026</v>
      </c>
      <c r="AN258" s="82">
        <f t="shared" si="782"/>
        <v>6403.9039039039026</v>
      </c>
      <c r="AO258" s="82">
        <f t="shared" si="782"/>
        <v>6403.9039039039026</v>
      </c>
      <c r="AP258" s="82">
        <f t="shared" si="782"/>
        <v>6403.9039039039026</v>
      </c>
      <c r="AQ258" s="82">
        <f t="shared" si="782"/>
        <v>6403.9039039039026</v>
      </c>
      <c r="AR258" s="82">
        <f t="shared" si="782"/>
        <v>6403.9039039039026</v>
      </c>
      <c r="AS258" s="82">
        <f t="shared" si="782"/>
        <v>6403.9039039039026</v>
      </c>
      <c r="AT258" s="82">
        <f t="shared" si="782"/>
        <v>6403.9039039039026</v>
      </c>
      <c r="AU258" s="82">
        <f t="shared" si="782"/>
        <v>6403.9039039039026</v>
      </c>
      <c r="AV258" s="82">
        <f t="shared" si="782"/>
        <v>6403.9039039039026</v>
      </c>
      <c r="AW258" s="82">
        <f t="shared" si="782"/>
        <v>6403.9039039039026</v>
      </c>
      <c r="AX258" s="82">
        <f t="shared" si="782"/>
        <v>6403.9039039039026</v>
      </c>
      <c r="AY258" s="82">
        <f t="shared" si="782"/>
        <v>8506.0060060060041</v>
      </c>
      <c r="AZ258" s="82">
        <f t="shared" si="782"/>
        <v>8506.0060060060041</v>
      </c>
      <c r="BA258" s="82">
        <f t="shared" si="782"/>
        <v>8506.0060060060041</v>
      </c>
      <c r="BB258" s="82">
        <f t="shared" si="782"/>
        <v>8506.0060060060041</v>
      </c>
      <c r="BC258" s="82">
        <f t="shared" si="782"/>
        <v>8506.0060060060041</v>
      </c>
      <c r="BD258" s="82">
        <f t="shared" si="782"/>
        <v>8506.0060060060041</v>
      </c>
      <c r="BE258" s="82">
        <f t="shared" si="782"/>
        <v>8506.0060060060041</v>
      </c>
      <c r="BF258" s="82">
        <f t="shared" si="782"/>
        <v>8506.0060060060041</v>
      </c>
      <c r="BG258" s="82">
        <f t="shared" si="782"/>
        <v>8506.0060060060041</v>
      </c>
      <c r="BH258" s="82">
        <f t="shared" si="782"/>
        <v>8506.0060060060041</v>
      </c>
      <c r="BI258" s="82">
        <f t="shared" si="782"/>
        <v>8506.0060060060041</v>
      </c>
      <c r="BJ258" s="82">
        <f t="shared" si="782"/>
        <v>8506.0060060060041</v>
      </c>
      <c r="BK258" s="82">
        <f t="shared" si="782"/>
        <v>8506.0060060060041</v>
      </c>
      <c r="BL258" s="82">
        <f t="shared" si="782"/>
        <v>8506.0060060060041</v>
      </c>
      <c r="BM258" s="40"/>
      <c r="BN258" s="82">
        <f t="shared" si="691"/>
        <v>0</v>
      </c>
      <c r="BO258" s="82">
        <f t="shared" si="692"/>
        <v>0</v>
      </c>
      <c r="BP258" s="82">
        <f t="shared" si="693"/>
        <v>4166.666666666667</v>
      </c>
      <c r="BQ258" s="82">
        <f t="shared" si="694"/>
        <v>12500</v>
      </c>
      <c r="BR258" s="82">
        <f t="shared" si="695"/>
        <v>16103.603603603606</v>
      </c>
      <c r="BS258" s="82">
        <f t="shared" si="696"/>
        <v>17905.405405405407</v>
      </c>
      <c r="BT258" s="82">
        <f t="shared" si="697"/>
        <v>17905.405405405407</v>
      </c>
      <c r="BU258" s="82">
        <f t="shared" si="698"/>
        <v>17905.405405405407</v>
      </c>
      <c r="BV258" s="82">
        <f t="shared" si="699"/>
        <v>17905.405405405407</v>
      </c>
      <c r="BW258" s="82">
        <f t="shared" si="700"/>
        <v>17905.405405405407</v>
      </c>
      <c r="BX258" s="82">
        <f t="shared" si="701"/>
        <v>17905.405405405407</v>
      </c>
      <c r="BY258" s="82">
        <f t="shared" si="702"/>
        <v>18776.276276276272</v>
      </c>
      <c r="BZ258" s="82">
        <f t="shared" si="703"/>
        <v>19211.711711711709</v>
      </c>
      <c r="CA258" s="82">
        <f t="shared" si="704"/>
        <v>19211.711711711709</v>
      </c>
      <c r="CB258" s="82">
        <f t="shared" si="705"/>
        <v>19211.711711711709</v>
      </c>
      <c r="CC258" s="82">
        <f t="shared" si="706"/>
        <v>23415.91591591591</v>
      </c>
      <c r="CD258" s="82">
        <f t="shared" si="707"/>
        <v>25518.01801801801</v>
      </c>
      <c r="CE258" s="82">
        <f t="shared" si="708"/>
        <v>25518.01801801801</v>
      </c>
      <c r="CF258" s="82">
        <f t="shared" si="709"/>
        <v>25518.01801801801</v>
      </c>
      <c r="CG258" s="82">
        <f t="shared" si="710"/>
        <v>25518.01801801801</v>
      </c>
      <c r="CH258" s="40"/>
      <c r="CI258" s="139">
        <f t="shared" si="776"/>
        <v>16666.666666666668</v>
      </c>
      <c r="CJ258" s="139">
        <f t="shared" si="777"/>
        <v>69819.819819819822</v>
      </c>
      <c r="CK258" s="139">
        <f t="shared" si="778"/>
        <v>72492.4924924925</v>
      </c>
      <c r="CL258" s="139">
        <f t="shared" si="779"/>
        <v>81051.05105105105</v>
      </c>
      <c r="CM258" s="139">
        <f t="shared" si="780"/>
        <v>102072.07207207206</v>
      </c>
      <c r="CN258" s="40"/>
    </row>
    <row r="259" spans="1:92" s="303" customFormat="1" x14ac:dyDescent="0.3">
      <c r="A259" s="91"/>
      <c r="B259" s="81" t="s">
        <v>178</v>
      </c>
      <c r="C259" s="80"/>
      <c r="D259" s="82"/>
      <c r="E259" s="139">
        <f t="shared" ref="E259:AJ259" si="783">D234-E234</f>
        <v>0</v>
      </c>
      <c r="F259" s="139">
        <f t="shared" si="783"/>
        <v>0</v>
      </c>
      <c r="G259" s="139">
        <f t="shared" si="783"/>
        <v>-5000</v>
      </c>
      <c r="H259" s="139">
        <f t="shared" si="783"/>
        <v>4662.1621621621625</v>
      </c>
      <c r="I259" s="139">
        <f t="shared" si="783"/>
        <v>-5000</v>
      </c>
      <c r="J259" s="139">
        <f t="shared" si="783"/>
        <v>5000</v>
      </c>
      <c r="K259" s="139">
        <f t="shared" si="783"/>
        <v>-5000</v>
      </c>
      <c r="L259" s="139">
        <f t="shared" si="783"/>
        <v>5000</v>
      </c>
      <c r="M259" s="139">
        <f t="shared" si="783"/>
        <v>-6500.0000000000009</v>
      </c>
      <c r="N259" s="139">
        <f t="shared" si="783"/>
        <v>6500.0000000000009</v>
      </c>
      <c r="O259" s="139">
        <f t="shared" si="783"/>
        <v>-5000</v>
      </c>
      <c r="P259" s="139">
        <f t="shared" si="783"/>
        <v>4662.1621621621616</v>
      </c>
      <c r="Q259" s="139">
        <f t="shared" si="783"/>
        <v>-10337.837837837838</v>
      </c>
      <c r="R259" s="82">
        <f t="shared" si="783"/>
        <v>-5000</v>
      </c>
      <c r="S259" s="82">
        <f t="shared" si="783"/>
        <v>10000</v>
      </c>
      <c r="T259" s="82">
        <f t="shared" si="783"/>
        <v>-1351.3513513513526</v>
      </c>
      <c r="U259" s="82">
        <f t="shared" si="783"/>
        <v>-10000.000000000002</v>
      </c>
      <c r="V259" s="82">
        <f t="shared" si="783"/>
        <v>-23175.675675675673</v>
      </c>
      <c r="W259" s="82">
        <f t="shared" si="783"/>
        <v>37500</v>
      </c>
      <c r="X259" s="82">
        <f t="shared" si="783"/>
        <v>0</v>
      </c>
      <c r="Y259" s="82">
        <f t="shared" si="783"/>
        <v>-10337.837837837838</v>
      </c>
      <c r="Z259" s="82">
        <f t="shared" si="783"/>
        <v>-5000.0000000000018</v>
      </c>
      <c r="AA259" s="82">
        <f t="shared" si="783"/>
        <v>15000.000000000002</v>
      </c>
      <c r="AB259" s="82">
        <f t="shared" si="783"/>
        <v>0</v>
      </c>
      <c r="AC259" s="82">
        <f t="shared" si="783"/>
        <v>-100405.40540540543</v>
      </c>
      <c r="AD259" s="82">
        <f t="shared" si="783"/>
        <v>80000.000000000015</v>
      </c>
      <c r="AE259" s="82">
        <f t="shared" si="783"/>
        <v>5000</v>
      </c>
      <c r="AF259" s="82">
        <f t="shared" si="783"/>
        <v>0</v>
      </c>
      <c r="AG259" s="82">
        <f t="shared" si="783"/>
        <v>5000</v>
      </c>
      <c r="AH259" s="82">
        <f t="shared" si="783"/>
        <v>0</v>
      </c>
      <c r="AI259" s="82">
        <f t="shared" si="783"/>
        <v>5000</v>
      </c>
      <c r="AJ259" s="82">
        <f t="shared" si="783"/>
        <v>1013.5135135135133</v>
      </c>
      <c r="AK259" s="82">
        <f t="shared" ref="AK259:BL259" si="784">AJ234-AK234</f>
        <v>-6351.3513513513517</v>
      </c>
      <c r="AL259" s="82">
        <f t="shared" si="784"/>
        <v>-9999.9999999999982</v>
      </c>
      <c r="AM259" s="82">
        <f t="shared" si="784"/>
        <v>9999.9999999999982</v>
      </c>
      <c r="AN259" s="82">
        <f t="shared" si="784"/>
        <v>5000</v>
      </c>
      <c r="AO259" s="82">
        <f t="shared" si="784"/>
        <v>-444527.02702702704</v>
      </c>
      <c r="AP259" s="82">
        <f t="shared" si="784"/>
        <v>390000</v>
      </c>
      <c r="AQ259" s="82">
        <f t="shared" si="784"/>
        <v>5000</v>
      </c>
      <c r="AR259" s="82">
        <f t="shared" si="784"/>
        <v>0</v>
      </c>
      <c r="AS259" s="82">
        <f t="shared" si="784"/>
        <v>5000</v>
      </c>
      <c r="AT259" s="82">
        <f t="shared" si="784"/>
        <v>-5000</v>
      </c>
      <c r="AU259" s="82">
        <f t="shared" si="784"/>
        <v>10000</v>
      </c>
      <c r="AV259" s="82">
        <f t="shared" si="784"/>
        <v>0</v>
      </c>
      <c r="AW259" s="82">
        <f t="shared" si="784"/>
        <v>-10000</v>
      </c>
      <c r="AX259" s="82">
        <f t="shared" si="784"/>
        <v>-5000</v>
      </c>
      <c r="AY259" s="82">
        <f t="shared" si="784"/>
        <v>10000</v>
      </c>
      <c r="AZ259" s="82">
        <f t="shared" si="784"/>
        <v>5000</v>
      </c>
      <c r="BA259" s="82">
        <f t="shared" si="784"/>
        <v>-731486.48648648651</v>
      </c>
      <c r="BB259" s="82">
        <f t="shared" si="784"/>
        <v>620000</v>
      </c>
      <c r="BC259" s="82">
        <f t="shared" si="784"/>
        <v>10000</v>
      </c>
      <c r="BD259" s="82">
        <f t="shared" si="784"/>
        <v>5000</v>
      </c>
      <c r="BE259" s="82">
        <f t="shared" si="784"/>
        <v>5000</v>
      </c>
      <c r="BF259" s="82">
        <f t="shared" si="784"/>
        <v>0</v>
      </c>
      <c r="BG259" s="82">
        <f t="shared" si="784"/>
        <v>5000</v>
      </c>
      <c r="BH259" s="82">
        <f t="shared" si="784"/>
        <v>0</v>
      </c>
      <c r="BI259" s="82">
        <f t="shared" si="784"/>
        <v>-5000</v>
      </c>
      <c r="BJ259" s="82">
        <f t="shared" si="784"/>
        <v>-10000</v>
      </c>
      <c r="BK259" s="82">
        <f t="shared" si="784"/>
        <v>10000</v>
      </c>
      <c r="BL259" s="82">
        <f t="shared" si="784"/>
        <v>5000</v>
      </c>
      <c r="BM259" s="40"/>
      <c r="BN259" s="82">
        <f t="shared" si="691"/>
        <v>-5000</v>
      </c>
      <c r="BO259" s="82">
        <f t="shared" si="692"/>
        <v>4662.1621621621625</v>
      </c>
      <c r="BP259" s="82">
        <f t="shared" si="693"/>
        <v>-6500.0000000000009</v>
      </c>
      <c r="BQ259" s="82">
        <f t="shared" si="694"/>
        <v>6162.1621621621625</v>
      </c>
      <c r="BR259" s="82">
        <f t="shared" si="695"/>
        <v>-5337.8378378378384</v>
      </c>
      <c r="BS259" s="82">
        <f t="shared" si="696"/>
        <v>-34527.027027027027</v>
      </c>
      <c r="BT259" s="82">
        <f t="shared" si="697"/>
        <v>27162.16216216216</v>
      </c>
      <c r="BU259" s="82">
        <f t="shared" si="698"/>
        <v>10000</v>
      </c>
      <c r="BV259" s="82">
        <f t="shared" si="699"/>
        <v>-15405.405405405414</v>
      </c>
      <c r="BW259" s="82">
        <f t="shared" si="700"/>
        <v>5000</v>
      </c>
      <c r="BX259" s="82">
        <f t="shared" si="701"/>
        <v>-337.83783783783838</v>
      </c>
      <c r="BY259" s="82">
        <f t="shared" si="702"/>
        <v>5000</v>
      </c>
      <c r="BZ259" s="82">
        <f t="shared" si="703"/>
        <v>-49527.027027027041</v>
      </c>
      <c r="CA259" s="82">
        <f t="shared" si="704"/>
        <v>0</v>
      </c>
      <c r="CB259" s="82">
        <f t="shared" si="705"/>
        <v>0</v>
      </c>
      <c r="CC259" s="82">
        <f t="shared" si="706"/>
        <v>10000</v>
      </c>
      <c r="CD259" s="82">
        <f t="shared" si="707"/>
        <v>-101486.48648648651</v>
      </c>
      <c r="CE259" s="82">
        <f t="shared" si="708"/>
        <v>10000</v>
      </c>
      <c r="CF259" s="82">
        <f t="shared" si="709"/>
        <v>0</v>
      </c>
      <c r="CG259" s="82">
        <f t="shared" si="710"/>
        <v>5000</v>
      </c>
      <c r="CH259" s="40"/>
      <c r="CI259" s="139">
        <f t="shared" si="776"/>
        <v>-675.67567567567585</v>
      </c>
      <c r="CJ259" s="139">
        <f t="shared" si="777"/>
        <v>-2702.7027027027052</v>
      </c>
      <c r="CK259" s="139">
        <f t="shared" si="778"/>
        <v>-5743.2432432432524</v>
      </c>
      <c r="CL259" s="139">
        <f t="shared" si="779"/>
        <v>-39527.027027027041</v>
      </c>
      <c r="CM259" s="139">
        <f t="shared" si="780"/>
        <v>-86486.486486486509</v>
      </c>
      <c r="CN259" s="40"/>
    </row>
    <row r="260" spans="1:92" s="303" customFormat="1" x14ac:dyDescent="0.3">
      <c r="A260" s="91"/>
      <c r="B260" s="81" t="s">
        <v>179</v>
      </c>
      <c r="C260" s="80"/>
      <c r="D260" s="82"/>
      <c r="E260" s="139">
        <f t="shared" ref="E260:AJ260" si="785">E244-D244</f>
        <v>0</v>
      </c>
      <c r="F260" s="139">
        <f t="shared" si="785"/>
        <v>0</v>
      </c>
      <c r="G260" s="139">
        <f t="shared" si="785"/>
        <v>0</v>
      </c>
      <c r="H260" s="139">
        <f t="shared" si="785"/>
        <v>-136.69725626247362</v>
      </c>
      <c r="I260" s="139">
        <f t="shared" si="785"/>
        <v>0</v>
      </c>
      <c r="J260" s="139">
        <f t="shared" si="785"/>
        <v>0</v>
      </c>
      <c r="K260" s="139">
        <f t="shared" si="785"/>
        <v>0</v>
      </c>
      <c r="L260" s="139">
        <f t="shared" si="785"/>
        <v>0</v>
      </c>
      <c r="M260" s="139">
        <f t="shared" si="785"/>
        <v>-7375</v>
      </c>
      <c r="N260" s="139">
        <f t="shared" si="785"/>
        <v>0</v>
      </c>
      <c r="O260" s="139">
        <f t="shared" si="785"/>
        <v>0</v>
      </c>
      <c r="P260" s="139">
        <f t="shared" si="785"/>
        <v>-136.69725626247418</v>
      </c>
      <c r="Q260" s="139">
        <f t="shared" si="785"/>
        <v>-136.69725626247327</v>
      </c>
      <c r="R260" s="82">
        <f t="shared" si="785"/>
        <v>0</v>
      </c>
      <c r="S260" s="82">
        <f t="shared" si="785"/>
        <v>0</v>
      </c>
      <c r="T260" s="82">
        <f t="shared" si="785"/>
        <v>-546.78902504989492</v>
      </c>
      <c r="U260" s="82">
        <f t="shared" si="785"/>
        <v>0</v>
      </c>
      <c r="V260" s="82">
        <f t="shared" si="785"/>
        <v>-273.39451252494655</v>
      </c>
      <c r="W260" s="82">
        <f t="shared" si="785"/>
        <v>0</v>
      </c>
      <c r="X260" s="82">
        <f t="shared" si="785"/>
        <v>0</v>
      </c>
      <c r="Y260" s="82">
        <f t="shared" si="785"/>
        <v>-136.69725626247418</v>
      </c>
      <c r="Z260" s="82">
        <f t="shared" si="785"/>
        <v>0</v>
      </c>
      <c r="AA260" s="82">
        <f t="shared" si="785"/>
        <v>0</v>
      </c>
      <c r="AB260" s="82">
        <f t="shared" si="785"/>
        <v>0</v>
      </c>
      <c r="AC260" s="82">
        <f t="shared" si="785"/>
        <v>-2187.1561001995778</v>
      </c>
      <c r="AD260" s="82">
        <f t="shared" si="785"/>
        <v>0</v>
      </c>
      <c r="AE260" s="82">
        <f t="shared" si="785"/>
        <v>0</v>
      </c>
      <c r="AF260" s="82">
        <f t="shared" si="785"/>
        <v>0</v>
      </c>
      <c r="AG260" s="82">
        <f t="shared" si="785"/>
        <v>0</v>
      </c>
      <c r="AH260" s="82">
        <f t="shared" si="785"/>
        <v>0</v>
      </c>
      <c r="AI260" s="82">
        <f t="shared" si="785"/>
        <v>0</v>
      </c>
      <c r="AJ260" s="82">
        <f t="shared" si="785"/>
        <v>410.09176878742073</v>
      </c>
      <c r="AK260" s="82">
        <f t="shared" ref="AK260:BL260" si="786">AK244-AJ244</f>
        <v>-546.78902504989492</v>
      </c>
      <c r="AL260" s="82">
        <f t="shared" si="786"/>
        <v>0</v>
      </c>
      <c r="AM260" s="82">
        <f t="shared" si="786"/>
        <v>0</v>
      </c>
      <c r="AN260" s="82">
        <f t="shared" si="786"/>
        <v>0</v>
      </c>
      <c r="AO260" s="82">
        <f t="shared" si="786"/>
        <v>-15993.578982709414</v>
      </c>
      <c r="AP260" s="82">
        <f t="shared" si="786"/>
        <v>0</v>
      </c>
      <c r="AQ260" s="82">
        <f t="shared" si="786"/>
        <v>0</v>
      </c>
      <c r="AR260" s="82">
        <f t="shared" si="786"/>
        <v>0</v>
      </c>
      <c r="AS260" s="82">
        <f t="shared" si="786"/>
        <v>0</v>
      </c>
      <c r="AT260" s="82">
        <f t="shared" si="786"/>
        <v>0</v>
      </c>
      <c r="AU260" s="82">
        <f t="shared" si="786"/>
        <v>0</v>
      </c>
      <c r="AV260" s="82">
        <f t="shared" si="786"/>
        <v>0</v>
      </c>
      <c r="AW260" s="82">
        <f t="shared" si="786"/>
        <v>0</v>
      </c>
      <c r="AX260" s="82">
        <f t="shared" si="786"/>
        <v>0</v>
      </c>
      <c r="AY260" s="82">
        <f t="shared" si="786"/>
        <v>0</v>
      </c>
      <c r="AZ260" s="82">
        <f t="shared" si="786"/>
        <v>0</v>
      </c>
      <c r="BA260" s="82">
        <f t="shared" si="786"/>
        <v>-34994.497603193253</v>
      </c>
      <c r="BB260" s="82">
        <f t="shared" si="786"/>
        <v>0</v>
      </c>
      <c r="BC260" s="82">
        <f t="shared" si="786"/>
        <v>0</v>
      </c>
      <c r="BD260" s="82">
        <f t="shared" si="786"/>
        <v>0</v>
      </c>
      <c r="BE260" s="82">
        <f t="shared" si="786"/>
        <v>0</v>
      </c>
      <c r="BF260" s="82">
        <f t="shared" si="786"/>
        <v>0</v>
      </c>
      <c r="BG260" s="82">
        <f t="shared" si="786"/>
        <v>0</v>
      </c>
      <c r="BH260" s="82">
        <f t="shared" si="786"/>
        <v>0</v>
      </c>
      <c r="BI260" s="82">
        <f t="shared" si="786"/>
        <v>0</v>
      </c>
      <c r="BJ260" s="82">
        <f t="shared" si="786"/>
        <v>0</v>
      </c>
      <c r="BK260" s="82">
        <f t="shared" si="786"/>
        <v>0</v>
      </c>
      <c r="BL260" s="82">
        <f t="shared" si="786"/>
        <v>0</v>
      </c>
      <c r="BM260" s="40"/>
      <c r="BN260" s="82">
        <f t="shared" si="691"/>
        <v>0</v>
      </c>
      <c r="BO260" s="82">
        <f t="shared" si="692"/>
        <v>-136.69725626247362</v>
      </c>
      <c r="BP260" s="82">
        <f t="shared" si="693"/>
        <v>-7375</v>
      </c>
      <c r="BQ260" s="82">
        <f t="shared" si="694"/>
        <v>-136.69725626247418</v>
      </c>
      <c r="BR260" s="82">
        <f t="shared" si="695"/>
        <v>-136.69725626247327</v>
      </c>
      <c r="BS260" s="82">
        <f t="shared" si="696"/>
        <v>-820.18353757484147</v>
      </c>
      <c r="BT260" s="82">
        <f t="shared" si="697"/>
        <v>-136.69725626247418</v>
      </c>
      <c r="BU260" s="82">
        <f t="shared" si="698"/>
        <v>0</v>
      </c>
      <c r="BV260" s="82">
        <f t="shared" si="699"/>
        <v>-2187.1561001995778</v>
      </c>
      <c r="BW260" s="82">
        <f t="shared" si="700"/>
        <v>0</v>
      </c>
      <c r="BX260" s="82">
        <f t="shared" si="701"/>
        <v>-136.69725626247418</v>
      </c>
      <c r="BY260" s="82">
        <f t="shared" si="702"/>
        <v>0</v>
      </c>
      <c r="BZ260" s="82">
        <f t="shared" si="703"/>
        <v>-15993.578982709414</v>
      </c>
      <c r="CA260" s="82">
        <f t="shared" si="704"/>
        <v>0</v>
      </c>
      <c r="CB260" s="82">
        <f t="shared" si="705"/>
        <v>0</v>
      </c>
      <c r="CC260" s="82">
        <f t="shared" si="706"/>
        <v>0</v>
      </c>
      <c r="CD260" s="82">
        <f t="shared" si="707"/>
        <v>-34994.497603193253</v>
      </c>
      <c r="CE260" s="82">
        <f t="shared" si="708"/>
        <v>0</v>
      </c>
      <c r="CF260" s="82">
        <f t="shared" si="709"/>
        <v>0</v>
      </c>
      <c r="CG260" s="82">
        <f t="shared" si="710"/>
        <v>0</v>
      </c>
      <c r="CH260" s="40"/>
      <c r="CI260" s="139">
        <f t="shared" si="776"/>
        <v>-7648.3945125249475</v>
      </c>
      <c r="CJ260" s="139">
        <f t="shared" si="777"/>
        <v>-1093.5780500997889</v>
      </c>
      <c r="CK260" s="139">
        <f t="shared" si="778"/>
        <v>-2323.853356462052</v>
      </c>
      <c r="CL260" s="139">
        <f t="shared" si="779"/>
        <v>-15993.578982709414</v>
      </c>
      <c r="CM260" s="139">
        <f t="shared" si="780"/>
        <v>-34994.497603193253</v>
      </c>
      <c r="CN260" s="40"/>
    </row>
    <row r="261" spans="1:92" s="303" customFormat="1" x14ac:dyDescent="0.3">
      <c r="A261" s="91"/>
      <c r="B261" s="81" t="s">
        <v>180</v>
      </c>
      <c r="C261" s="80"/>
      <c r="D261" s="82"/>
      <c r="E261" s="139">
        <f t="shared" ref="E261:AJ261" si="787">D235-E235</f>
        <v>0</v>
      </c>
      <c r="F261" s="139">
        <f t="shared" si="787"/>
        <v>0</v>
      </c>
      <c r="G261" s="139">
        <f t="shared" si="787"/>
        <v>0</v>
      </c>
      <c r="H261" s="139">
        <f t="shared" si="787"/>
        <v>136.69725626247362</v>
      </c>
      <c r="I261" s="139">
        <f t="shared" si="787"/>
        <v>0</v>
      </c>
      <c r="J261" s="139">
        <f t="shared" si="787"/>
        <v>0</v>
      </c>
      <c r="K261" s="139">
        <f t="shared" si="787"/>
        <v>0</v>
      </c>
      <c r="L261" s="139">
        <f t="shared" si="787"/>
        <v>0</v>
      </c>
      <c r="M261" s="139">
        <f t="shared" si="787"/>
        <v>7375</v>
      </c>
      <c r="N261" s="139">
        <f t="shared" si="787"/>
        <v>0</v>
      </c>
      <c r="O261" s="139">
        <f t="shared" si="787"/>
        <v>0</v>
      </c>
      <c r="P261" s="139">
        <f t="shared" si="787"/>
        <v>136.69725626247418</v>
      </c>
      <c r="Q261" s="139">
        <f t="shared" si="787"/>
        <v>136.69725626247327</v>
      </c>
      <c r="R261" s="82">
        <f t="shared" si="787"/>
        <v>0</v>
      </c>
      <c r="S261" s="82">
        <f t="shared" si="787"/>
        <v>0</v>
      </c>
      <c r="T261" s="82">
        <f t="shared" si="787"/>
        <v>546.78902504989492</v>
      </c>
      <c r="U261" s="82">
        <f t="shared" si="787"/>
        <v>0</v>
      </c>
      <c r="V261" s="82">
        <f t="shared" si="787"/>
        <v>273.39451252494655</v>
      </c>
      <c r="W261" s="82">
        <f t="shared" si="787"/>
        <v>0</v>
      </c>
      <c r="X261" s="82">
        <f t="shared" si="787"/>
        <v>0</v>
      </c>
      <c r="Y261" s="82">
        <f t="shared" si="787"/>
        <v>136.69725626247418</v>
      </c>
      <c r="Z261" s="82">
        <f t="shared" si="787"/>
        <v>0</v>
      </c>
      <c r="AA261" s="82">
        <f t="shared" si="787"/>
        <v>0</v>
      </c>
      <c r="AB261" s="82">
        <f t="shared" si="787"/>
        <v>0</v>
      </c>
      <c r="AC261" s="82">
        <f t="shared" si="787"/>
        <v>2187.1561001995778</v>
      </c>
      <c r="AD261" s="82">
        <f t="shared" si="787"/>
        <v>0</v>
      </c>
      <c r="AE261" s="82">
        <f t="shared" si="787"/>
        <v>0</v>
      </c>
      <c r="AF261" s="82">
        <f t="shared" si="787"/>
        <v>0</v>
      </c>
      <c r="AG261" s="82">
        <f t="shared" si="787"/>
        <v>0</v>
      </c>
      <c r="AH261" s="82">
        <f t="shared" si="787"/>
        <v>0</v>
      </c>
      <c r="AI261" s="82">
        <f t="shared" si="787"/>
        <v>0</v>
      </c>
      <c r="AJ261" s="82">
        <f t="shared" si="787"/>
        <v>-410.09176878742073</v>
      </c>
      <c r="AK261" s="82">
        <f t="shared" ref="AK261:BL261" si="788">AJ235-AK235</f>
        <v>546.78902504989492</v>
      </c>
      <c r="AL261" s="82">
        <f t="shared" si="788"/>
        <v>0</v>
      </c>
      <c r="AM261" s="82">
        <f t="shared" si="788"/>
        <v>0</v>
      </c>
      <c r="AN261" s="82">
        <f t="shared" si="788"/>
        <v>0</v>
      </c>
      <c r="AO261" s="82">
        <f t="shared" si="788"/>
        <v>15993.578982709414</v>
      </c>
      <c r="AP261" s="82">
        <f t="shared" si="788"/>
        <v>0</v>
      </c>
      <c r="AQ261" s="82">
        <f t="shared" si="788"/>
        <v>0</v>
      </c>
      <c r="AR261" s="82">
        <f t="shared" si="788"/>
        <v>0</v>
      </c>
      <c r="AS261" s="82">
        <f t="shared" si="788"/>
        <v>0</v>
      </c>
      <c r="AT261" s="82">
        <f t="shared" si="788"/>
        <v>0</v>
      </c>
      <c r="AU261" s="82">
        <f t="shared" si="788"/>
        <v>0</v>
      </c>
      <c r="AV261" s="82">
        <f t="shared" si="788"/>
        <v>0</v>
      </c>
      <c r="AW261" s="82">
        <f t="shared" si="788"/>
        <v>0</v>
      </c>
      <c r="AX261" s="82">
        <f t="shared" si="788"/>
        <v>0</v>
      </c>
      <c r="AY261" s="82">
        <f t="shared" si="788"/>
        <v>0</v>
      </c>
      <c r="AZ261" s="82">
        <f t="shared" si="788"/>
        <v>0</v>
      </c>
      <c r="BA261" s="82">
        <f t="shared" si="788"/>
        <v>34994.497603193253</v>
      </c>
      <c r="BB261" s="82">
        <f t="shared" si="788"/>
        <v>0</v>
      </c>
      <c r="BC261" s="82">
        <f t="shared" si="788"/>
        <v>0</v>
      </c>
      <c r="BD261" s="82">
        <f t="shared" si="788"/>
        <v>0</v>
      </c>
      <c r="BE261" s="82">
        <f t="shared" si="788"/>
        <v>0</v>
      </c>
      <c r="BF261" s="82">
        <f t="shared" si="788"/>
        <v>0</v>
      </c>
      <c r="BG261" s="82">
        <f t="shared" si="788"/>
        <v>0</v>
      </c>
      <c r="BH261" s="82">
        <f t="shared" si="788"/>
        <v>0</v>
      </c>
      <c r="BI261" s="82">
        <f t="shared" si="788"/>
        <v>0</v>
      </c>
      <c r="BJ261" s="82">
        <f t="shared" si="788"/>
        <v>0</v>
      </c>
      <c r="BK261" s="82">
        <f t="shared" si="788"/>
        <v>0</v>
      </c>
      <c r="BL261" s="82">
        <f t="shared" si="788"/>
        <v>0</v>
      </c>
      <c r="BM261" s="40"/>
      <c r="BN261" s="82">
        <f t="shared" si="691"/>
        <v>0</v>
      </c>
      <c r="BO261" s="82">
        <f t="shared" si="692"/>
        <v>136.69725626247362</v>
      </c>
      <c r="BP261" s="82">
        <f t="shared" si="693"/>
        <v>7375</v>
      </c>
      <c r="BQ261" s="82">
        <f t="shared" si="694"/>
        <v>136.69725626247418</v>
      </c>
      <c r="BR261" s="82">
        <f t="shared" si="695"/>
        <v>136.69725626247327</v>
      </c>
      <c r="BS261" s="82">
        <f t="shared" si="696"/>
        <v>820.18353757484147</v>
      </c>
      <c r="BT261" s="82">
        <f t="shared" si="697"/>
        <v>136.69725626247418</v>
      </c>
      <c r="BU261" s="82">
        <f t="shared" si="698"/>
        <v>0</v>
      </c>
      <c r="BV261" s="82">
        <f t="shared" si="699"/>
        <v>2187.1561001995778</v>
      </c>
      <c r="BW261" s="82">
        <f t="shared" si="700"/>
        <v>0</v>
      </c>
      <c r="BX261" s="82">
        <f t="shared" si="701"/>
        <v>136.69725626247418</v>
      </c>
      <c r="BY261" s="82">
        <f t="shared" si="702"/>
        <v>0</v>
      </c>
      <c r="BZ261" s="82">
        <f t="shared" si="703"/>
        <v>15993.578982709414</v>
      </c>
      <c r="CA261" s="82">
        <f t="shared" si="704"/>
        <v>0</v>
      </c>
      <c r="CB261" s="82">
        <f t="shared" si="705"/>
        <v>0</v>
      </c>
      <c r="CC261" s="82">
        <f t="shared" si="706"/>
        <v>0</v>
      </c>
      <c r="CD261" s="82">
        <f t="shared" si="707"/>
        <v>34994.497603193253</v>
      </c>
      <c r="CE261" s="82">
        <f t="shared" si="708"/>
        <v>0</v>
      </c>
      <c r="CF261" s="82">
        <f t="shared" si="709"/>
        <v>0</v>
      </c>
      <c r="CG261" s="82">
        <f t="shared" si="710"/>
        <v>0</v>
      </c>
      <c r="CH261" s="40"/>
      <c r="CI261" s="139">
        <f t="shared" si="776"/>
        <v>7648.3945125249475</v>
      </c>
      <c r="CJ261" s="139">
        <f t="shared" si="777"/>
        <v>1093.5780500997889</v>
      </c>
      <c r="CK261" s="139">
        <f t="shared" si="778"/>
        <v>2323.853356462052</v>
      </c>
      <c r="CL261" s="139">
        <f t="shared" si="779"/>
        <v>15993.578982709414</v>
      </c>
      <c r="CM261" s="139">
        <f t="shared" si="780"/>
        <v>34994.497603193253</v>
      </c>
      <c r="CN261" s="40"/>
    </row>
    <row r="262" spans="1:92" s="303" customFormat="1" x14ac:dyDescent="0.3">
      <c r="A262" s="92"/>
      <c r="B262" s="93" t="s">
        <v>181</v>
      </c>
      <c r="C262" s="94"/>
      <c r="D262" s="83"/>
      <c r="E262" s="198">
        <f t="shared" ref="E262:AJ262" si="789">D240-E240</f>
        <v>0</v>
      </c>
      <c r="F262" s="198">
        <f t="shared" si="789"/>
        <v>0</v>
      </c>
      <c r="G262" s="198">
        <f t="shared" si="789"/>
        <v>0</v>
      </c>
      <c r="H262" s="198">
        <f t="shared" si="789"/>
        <v>0</v>
      </c>
      <c r="I262" s="198">
        <f t="shared" si="789"/>
        <v>0</v>
      </c>
      <c r="J262" s="198">
        <f t="shared" si="789"/>
        <v>0</v>
      </c>
      <c r="K262" s="198">
        <f t="shared" si="789"/>
        <v>0</v>
      </c>
      <c r="L262" s="198">
        <f t="shared" si="789"/>
        <v>0</v>
      </c>
      <c r="M262" s="198">
        <f t="shared" si="789"/>
        <v>0</v>
      </c>
      <c r="N262" s="198">
        <f t="shared" si="789"/>
        <v>0</v>
      </c>
      <c r="O262" s="198">
        <f t="shared" si="789"/>
        <v>0</v>
      </c>
      <c r="P262" s="198">
        <f t="shared" si="789"/>
        <v>0</v>
      </c>
      <c r="Q262" s="198">
        <f t="shared" si="789"/>
        <v>0</v>
      </c>
      <c r="R262" s="83">
        <f t="shared" si="789"/>
        <v>0</v>
      </c>
      <c r="S262" s="83">
        <f t="shared" si="789"/>
        <v>0</v>
      </c>
      <c r="T262" s="83">
        <f t="shared" si="789"/>
        <v>0</v>
      </c>
      <c r="U262" s="83">
        <f t="shared" si="789"/>
        <v>0</v>
      </c>
      <c r="V262" s="83">
        <f t="shared" si="789"/>
        <v>0</v>
      </c>
      <c r="W262" s="83">
        <f t="shared" si="789"/>
        <v>0</v>
      </c>
      <c r="X262" s="83">
        <f t="shared" si="789"/>
        <v>0</v>
      </c>
      <c r="Y262" s="83">
        <f t="shared" si="789"/>
        <v>0</v>
      </c>
      <c r="Z262" s="83">
        <f t="shared" si="789"/>
        <v>0</v>
      </c>
      <c r="AA262" s="83">
        <f t="shared" si="789"/>
        <v>0</v>
      </c>
      <c r="AB262" s="83">
        <f t="shared" si="789"/>
        <v>0</v>
      </c>
      <c r="AC262" s="83">
        <f t="shared" si="789"/>
        <v>0</v>
      </c>
      <c r="AD262" s="83">
        <f t="shared" si="789"/>
        <v>0</v>
      </c>
      <c r="AE262" s="83">
        <f t="shared" si="789"/>
        <v>0</v>
      </c>
      <c r="AF262" s="190">
        <f t="shared" si="789"/>
        <v>0</v>
      </c>
      <c r="AG262" s="190">
        <f t="shared" si="789"/>
        <v>0</v>
      </c>
      <c r="AH262" s="190">
        <f t="shared" si="789"/>
        <v>0</v>
      </c>
      <c r="AI262" s="190">
        <f t="shared" si="789"/>
        <v>0</v>
      </c>
      <c r="AJ262" s="190">
        <f t="shared" si="789"/>
        <v>0</v>
      </c>
      <c r="AK262" s="190">
        <f t="shared" ref="AK262:BL262" si="790">AJ240-AK240</f>
        <v>0</v>
      </c>
      <c r="AL262" s="190">
        <f t="shared" si="790"/>
        <v>0</v>
      </c>
      <c r="AM262" s="190">
        <f t="shared" si="790"/>
        <v>0</v>
      </c>
      <c r="AN262" s="190">
        <f t="shared" si="790"/>
        <v>0</v>
      </c>
      <c r="AO262" s="190">
        <f t="shared" si="790"/>
        <v>0</v>
      </c>
      <c r="AP262" s="190">
        <f t="shared" si="790"/>
        <v>0</v>
      </c>
      <c r="AQ262" s="190">
        <f t="shared" si="790"/>
        <v>0</v>
      </c>
      <c r="AR262" s="190">
        <f t="shared" si="790"/>
        <v>0</v>
      </c>
      <c r="AS262" s="190">
        <f t="shared" si="790"/>
        <v>0</v>
      </c>
      <c r="AT262" s="190">
        <f t="shared" si="790"/>
        <v>0</v>
      </c>
      <c r="AU262" s="190">
        <f t="shared" si="790"/>
        <v>0</v>
      </c>
      <c r="AV262" s="190">
        <f t="shared" si="790"/>
        <v>0</v>
      </c>
      <c r="AW262" s="190">
        <f t="shared" si="790"/>
        <v>0</v>
      </c>
      <c r="AX262" s="190">
        <f t="shared" si="790"/>
        <v>0</v>
      </c>
      <c r="AY262" s="190">
        <f t="shared" si="790"/>
        <v>0</v>
      </c>
      <c r="AZ262" s="190">
        <f t="shared" si="790"/>
        <v>0</v>
      </c>
      <c r="BA262" s="190">
        <f t="shared" si="790"/>
        <v>0</v>
      </c>
      <c r="BB262" s="190">
        <f t="shared" si="790"/>
        <v>0</v>
      </c>
      <c r="BC262" s="190">
        <f t="shared" si="790"/>
        <v>0</v>
      </c>
      <c r="BD262" s="190">
        <f t="shared" si="790"/>
        <v>0</v>
      </c>
      <c r="BE262" s="190">
        <f t="shared" si="790"/>
        <v>0</v>
      </c>
      <c r="BF262" s="190">
        <f t="shared" si="790"/>
        <v>0</v>
      </c>
      <c r="BG262" s="190">
        <f t="shared" si="790"/>
        <v>0</v>
      </c>
      <c r="BH262" s="190">
        <f t="shared" si="790"/>
        <v>0</v>
      </c>
      <c r="BI262" s="190">
        <f t="shared" si="790"/>
        <v>0</v>
      </c>
      <c r="BJ262" s="190">
        <f t="shared" si="790"/>
        <v>0</v>
      </c>
      <c r="BK262" s="190">
        <f t="shared" si="790"/>
        <v>0</v>
      </c>
      <c r="BL262" s="190">
        <f t="shared" si="790"/>
        <v>0</v>
      </c>
      <c r="BM262" s="40"/>
      <c r="BN262" s="83">
        <f t="shared" si="691"/>
        <v>0</v>
      </c>
      <c r="BO262" s="83">
        <f t="shared" si="692"/>
        <v>0</v>
      </c>
      <c r="BP262" s="83">
        <f t="shared" si="693"/>
        <v>0</v>
      </c>
      <c r="BQ262" s="83">
        <f t="shared" si="694"/>
        <v>0</v>
      </c>
      <c r="BR262" s="83">
        <f t="shared" si="695"/>
        <v>0</v>
      </c>
      <c r="BS262" s="83">
        <f t="shared" si="696"/>
        <v>0</v>
      </c>
      <c r="BT262" s="83">
        <f t="shared" si="697"/>
        <v>0</v>
      </c>
      <c r="BU262" s="83">
        <f t="shared" si="698"/>
        <v>0</v>
      </c>
      <c r="BV262" s="83">
        <f t="shared" si="699"/>
        <v>0</v>
      </c>
      <c r="BW262" s="83">
        <f t="shared" si="700"/>
        <v>0</v>
      </c>
      <c r="BX262" s="83">
        <f t="shared" si="701"/>
        <v>0</v>
      </c>
      <c r="BY262" s="83">
        <f t="shared" si="702"/>
        <v>0</v>
      </c>
      <c r="BZ262" s="83">
        <f t="shared" si="703"/>
        <v>0</v>
      </c>
      <c r="CA262" s="83">
        <f t="shared" si="704"/>
        <v>0</v>
      </c>
      <c r="CB262" s="83">
        <f t="shared" si="705"/>
        <v>0</v>
      </c>
      <c r="CC262" s="83">
        <f t="shared" si="706"/>
        <v>0</v>
      </c>
      <c r="CD262" s="83">
        <f t="shared" si="707"/>
        <v>0</v>
      </c>
      <c r="CE262" s="83">
        <f t="shared" si="708"/>
        <v>0</v>
      </c>
      <c r="CF262" s="83">
        <f t="shared" si="709"/>
        <v>0</v>
      </c>
      <c r="CG262" s="83">
        <f t="shared" si="710"/>
        <v>0</v>
      </c>
      <c r="CH262" s="40"/>
      <c r="CI262" s="198">
        <f t="shared" si="776"/>
        <v>0</v>
      </c>
      <c r="CJ262" s="198">
        <f t="shared" si="777"/>
        <v>0</v>
      </c>
      <c r="CK262" s="198">
        <f t="shared" si="778"/>
        <v>0</v>
      </c>
      <c r="CL262" s="198">
        <f t="shared" si="779"/>
        <v>0</v>
      </c>
      <c r="CM262" s="198">
        <f t="shared" si="780"/>
        <v>0</v>
      </c>
      <c r="CN262" s="40"/>
    </row>
    <row r="263" spans="1:92" s="305" customFormat="1" x14ac:dyDescent="0.3">
      <c r="A263" s="86" t="s">
        <v>35</v>
      </c>
      <c r="B263" s="96"/>
      <c r="C263" s="86"/>
      <c r="D263" s="97"/>
      <c r="E263" s="203">
        <f>SUM(E257:E262)</f>
        <v>-2266.6883992061944</v>
      </c>
      <c r="F263" s="203">
        <f t="shared" ref="F263:BL263" ca="1" si="791">SUM(F257:F262)</f>
        <v>-5790</v>
      </c>
      <c r="G263" s="203">
        <f t="shared" ca="1" si="791"/>
        <v>-2790</v>
      </c>
      <c r="H263" s="203">
        <f t="shared" ca="1" si="791"/>
        <v>-838.85941842463581</v>
      </c>
      <c r="I263" s="203">
        <f t="shared" ca="1" si="791"/>
        <v>-501.02158058679925</v>
      </c>
      <c r="J263" s="203">
        <f t="shared" ca="1" si="791"/>
        <v>-501.02158058679834</v>
      </c>
      <c r="K263" s="203">
        <f t="shared" ca="1" si="791"/>
        <v>-2271.0215805867992</v>
      </c>
      <c r="L263" s="203">
        <f t="shared" ca="1" si="791"/>
        <v>-2271.0215805867983</v>
      </c>
      <c r="M263" s="203">
        <f t="shared" ca="1" si="791"/>
        <v>-7679.3549139201314</v>
      </c>
      <c r="N263" s="203">
        <f t="shared" ca="1" si="791"/>
        <v>-7679.3549139201305</v>
      </c>
      <c r="O263" s="203">
        <f t="shared" ca="1" si="791"/>
        <v>-9179.3549139201314</v>
      </c>
      <c r="P263" s="203">
        <f t="shared" ca="1" si="791"/>
        <v>-8978.214332344769</v>
      </c>
      <c r="Q263" s="203">
        <f t="shared" ca="1" si="791"/>
        <v>-3689.2359129315655</v>
      </c>
      <c r="R263" s="97">
        <f t="shared" ca="1" si="791"/>
        <v>11318.872195176544</v>
      </c>
      <c r="S263" s="97">
        <f t="shared" ca="1" si="791"/>
        <v>6318.8721951765438</v>
      </c>
      <c r="T263" s="97">
        <f t="shared" ca="1" si="791"/>
        <v>-2876.5654785220004</v>
      </c>
      <c r="U263" s="97">
        <f t="shared" ca="1" si="791"/>
        <v>8474.7858728293559</v>
      </c>
      <c r="V263" s="97">
        <f t="shared" ca="1" si="791"/>
        <v>39410.400369313415</v>
      </c>
      <c r="W263" s="97">
        <f t="shared" ca="1" si="791"/>
        <v>27052.742711655756</v>
      </c>
      <c r="X263" s="97">
        <f t="shared" ca="1" si="791"/>
        <v>-12217.257288344244</v>
      </c>
      <c r="Y263" s="97">
        <f t="shared" ca="1" si="791"/>
        <v>-2016.1167067688784</v>
      </c>
      <c r="Z263" s="97">
        <f t="shared" ca="1" si="791"/>
        <v>13321.721131068958</v>
      </c>
      <c r="AA263" s="97">
        <f t="shared" ca="1" si="791"/>
        <v>3321.7211310689618</v>
      </c>
      <c r="AB263" s="97">
        <f t="shared" ca="1" si="791"/>
        <v>-11678.27886893104</v>
      </c>
      <c r="AC263" s="97">
        <f t="shared" ca="1" si="791"/>
        <v>58226.706429930447</v>
      </c>
      <c r="AD263" s="97">
        <f t="shared" ca="1" si="791"/>
        <v>98180.763440769981</v>
      </c>
      <c r="AE263" s="97">
        <f t="shared" ca="1" si="791"/>
        <v>15080.763440769962</v>
      </c>
      <c r="AF263" s="209">
        <f t="shared" ca="1" si="791"/>
        <v>10080.763440769962</v>
      </c>
      <c r="AG263" s="209">
        <f t="shared" ca="1" si="791"/>
        <v>6045.3758416801902</v>
      </c>
      <c r="AH263" s="209">
        <f t="shared" ca="1" si="791"/>
        <v>1045.3758416801902</v>
      </c>
      <c r="AI263" s="209">
        <f t="shared" ca="1" si="791"/>
        <v>-3954.6241583198098</v>
      </c>
      <c r="AJ263" s="209">
        <f t="shared" ca="1" si="791"/>
        <v>-9558.0459030459024</v>
      </c>
      <c r="AK263" s="209">
        <f t="shared" ca="1" si="791"/>
        <v>-4766.9970902579571</v>
      </c>
      <c r="AL263" s="209">
        <f t="shared" ca="1" si="791"/>
        <v>11584.354261093389</v>
      </c>
      <c r="AM263" s="209">
        <f t="shared" ca="1" si="791"/>
        <v>12455.22513196426</v>
      </c>
      <c r="AN263" s="209">
        <f t="shared" ca="1" si="791"/>
        <v>-2544.7748680357408</v>
      </c>
      <c r="AO263" s="209">
        <f t="shared" ca="1" si="791"/>
        <v>266872.66130695905</v>
      </c>
      <c r="AP263" s="209">
        <f t="shared" ca="1" si="791"/>
        <v>460484.45890642196</v>
      </c>
      <c r="AQ263" s="209">
        <f t="shared" ca="1" si="791"/>
        <v>67384.458906421947</v>
      </c>
      <c r="AR263" s="209">
        <f t="shared" ca="1" si="791"/>
        <v>62384.458906421947</v>
      </c>
      <c r="AS263" s="209">
        <f t="shared" ca="1" si="791"/>
        <v>59284.458906421947</v>
      </c>
      <c r="AT263" s="209">
        <f t="shared" ca="1" si="791"/>
        <v>57384.458906421947</v>
      </c>
      <c r="AU263" s="209">
        <f t="shared" ca="1" si="791"/>
        <v>56184.458906421947</v>
      </c>
      <c r="AV263" s="209">
        <f t="shared" ca="1" si="791"/>
        <v>46184.458906421947</v>
      </c>
      <c r="AW263" s="209">
        <f t="shared" ca="1" si="791"/>
        <v>52384.458906421947</v>
      </c>
      <c r="AX263" s="209">
        <f t="shared" ca="1" si="791"/>
        <v>65484.458906421947</v>
      </c>
      <c r="AY263" s="209">
        <f t="shared" ca="1" si="791"/>
        <v>68089.263711226755</v>
      </c>
      <c r="AZ263" s="209">
        <f t="shared" ca="1" si="791"/>
        <v>54989.263711226748</v>
      </c>
      <c r="BA263" s="209">
        <f t="shared" ca="1" si="791"/>
        <v>475165.34227426175</v>
      </c>
      <c r="BB263" s="209">
        <f t="shared" ca="1" si="791"/>
        <v>822251.82876074838</v>
      </c>
      <c r="BC263" s="209">
        <f t="shared" ca="1" si="791"/>
        <v>196051.82876074835</v>
      </c>
      <c r="BD263" s="209">
        <f t="shared" ca="1" si="791"/>
        <v>182951.82876074835</v>
      </c>
      <c r="BE263" s="209">
        <f t="shared" ca="1" si="791"/>
        <v>174851.82876074835</v>
      </c>
      <c r="BF263" s="209">
        <f t="shared" ca="1" si="791"/>
        <v>169851.82876074835</v>
      </c>
      <c r="BG263" s="209">
        <f t="shared" ca="1" si="791"/>
        <v>166751.82876074835</v>
      </c>
      <c r="BH263" s="209">
        <f t="shared" ca="1" si="791"/>
        <v>161751.82876074835</v>
      </c>
      <c r="BI263" s="209">
        <f t="shared" ca="1" si="791"/>
        <v>164851.82876074835</v>
      </c>
      <c r="BJ263" s="209">
        <f t="shared" ca="1" si="791"/>
        <v>176051.82876074835</v>
      </c>
      <c r="BK263" s="209">
        <f t="shared" ca="1" si="791"/>
        <v>179851.82876074835</v>
      </c>
      <c r="BL263" s="209">
        <f t="shared" ca="1" si="791"/>
        <v>166751.82876074835</v>
      </c>
      <c r="BM263" s="40"/>
      <c r="BN263" s="137">
        <f t="shared" ca="1" si="691"/>
        <v>-10846.688399206194</v>
      </c>
      <c r="BO263" s="137">
        <f t="shared" ca="1" si="692"/>
        <v>-1840.9025795982334</v>
      </c>
      <c r="BP263" s="137">
        <f t="shared" ca="1" si="693"/>
        <v>-12221.39807509373</v>
      </c>
      <c r="BQ263" s="137">
        <f t="shared" ca="1" si="694"/>
        <v>-25836.92416018503</v>
      </c>
      <c r="BR263" s="137">
        <f t="shared" ca="1" si="695"/>
        <v>13948.508477421521</v>
      </c>
      <c r="BS263" s="137">
        <f t="shared" ca="1" si="696"/>
        <v>45008.620763620769</v>
      </c>
      <c r="BT263" s="137">
        <f t="shared" ca="1" si="697"/>
        <v>12819.368716542633</v>
      </c>
      <c r="BU263" s="137">
        <f t="shared" ca="1" si="698"/>
        <v>4965.1633932068798</v>
      </c>
      <c r="BV263" s="137">
        <f t="shared" ca="1" si="699"/>
        <v>171488.23331147039</v>
      </c>
      <c r="BW263" s="137">
        <f t="shared" ca="1" si="700"/>
        <v>17171.515124130343</v>
      </c>
      <c r="BX263" s="137">
        <f t="shared" ca="1" si="701"/>
        <v>-18279.667151623667</v>
      </c>
      <c r="BY263" s="137">
        <f t="shared" ca="1" si="702"/>
        <v>21494.804525021907</v>
      </c>
      <c r="BZ263" s="137">
        <f t="shared" ca="1" si="703"/>
        <v>794741.57911980292</v>
      </c>
      <c r="CA263" s="137">
        <f t="shared" ca="1" si="704"/>
        <v>179053.37671926583</v>
      </c>
      <c r="CB263" s="137">
        <f t="shared" ca="1" si="705"/>
        <v>154753.37671926583</v>
      </c>
      <c r="CC263" s="137">
        <f t="shared" ca="1" si="706"/>
        <v>188562.98632887547</v>
      </c>
      <c r="CD263" s="137">
        <f t="shared" ca="1" si="707"/>
        <v>1493468.9997957584</v>
      </c>
      <c r="CE263" s="137">
        <f t="shared" ca="1" si="708"/>
        <v>527655.48628224502</v>
      </c>
      <c r="CF263" s="137">
        <f t="shared" ca="1" si="709"/>
        <v>493355.48628224502</v>
      </c>
      <c r="CG263" s="137">
        <f t="shared" ca="1" si="710"/>
        <v>522655.48628224502</v>
      </c>
      <c r="CH263" s="40"/>
      <c r="CI263" s="203">
        <f t="shared" ca="1" si="776"/>
        <v>-50745.913214083186</v>
      </c>
      <c r="CJ263" s="203">
        <f t="shared" ca="1" si="777"/>
        <v>76741.661350791794</v>
      </c>
      <c r="CK263" s="203">
        <f t="shared" ca="1" si="778"/>
        <v>191874.88580899895</v>
      </c>
      <c r="CL263" s="203">
        <f t="shared" ca="1" si="779"/>
        <v>1317111.3188872095</v>
      </c>
      <c r="CM263" s="203">
        <f t="shared" ca="1" si="780"/>
        <v>3037135.458642493</v>
      </c>
      <c r="CN263" s="40"/>
    </row>
    <row r="264" spans="1:92" s="303" customFormat="1" x14ac:dyDescent="0.3">
      <c r="A264" s="81" t="s">
        <v>36</v>
      </c>
      <c r="B264" s="81"/>
      <c r="C264" s="80"/>
      <c r="D264" s="82"/>
      <c r="E264" s="139"/>
      <c r="F264" s="139"/>
      <c r="G264" s="139"/>
      <c r="H264" s="139"/>
      <c r="I264" s="139"/>
      <c r="J264" s="139"/>
      <c r="K264" s="139"/>
      <c r="L264" s="139"/>
      <c r="M264" s="139"/>
      <c r="N264" s="139"/>
      <c r="O264" s="139"/>
      <c r="P264" s="139"/>
      <c r="Q264" s="139"/>
      <c r="R264" s="82"/>
      <c r="S264" s="82"/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  <c r="AL264" s="82"/>
      <c r="AM264" s="82"/>
      <c r="AN264" s="82"/>
      <c r="AO264" s="82"/>
      <c r="AP264" s="82"/>
      <c r="AQ264" s="82"/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G264" s="82"/>
      <c r="BH264" s="82"/>
      <c r="BI264" s="82"/>
      <c r="BJ264" s="82"/>
      <c r="BK264" s="82"/>
      <c r="BL264" s="82"/>
      <c r="BM264" s="40"/>
      <c r="BN264" s="82">
        <f t="shared" si="691"/>
        <v>0</v>
      </c>
      <c r="BO264" s="82">
        <f t="shared" si="692"/>
        <v>0</v>
      </c>
      <c r="BP264" s="82">
        <f t="shared" si="693"/>
        <v>0</v>
      </c>
      <c r="BQ264" s="82">
        <f t="shared" si="694"/>
        <v>0</v>
      </c>
      <c r="BR264" s="82">
        <f>SUM(Q264:S264)</f>
        <v>0</v>
      </c>
      <c r="BS264" s="82">
        <f t="shared" si="696"/>
        <v>0</v>
      </c>
      <c r="BT264" s="82">
        <f t="shared" si="697"/>
        <v>0</v>
      </c>
      <c r="BU264" s="82">
        <f t="shared" si="698"/>
        <v>0</v>
      </c>
      <c r="BV264" s="82">
        <f t="shared" si="699"/>
        <v>0</v>
      </c>
      <c r="BW264" s="82">
        <f t="shared" si="700"/>
        <v>0</v>
      </c>
      <c r="BX264" s="82">
        <f t="shared" si="701"/>
        <v>0</v>
      </c>
      <c r="BY264" s="82">
        <f t="shared" si="702"/>
        <v>0</v>
      </c>
      <c r="BZ264" s="82">
        <f t="shared" si="703"/>
        <v>0</v>
      </c>
      <c r="CA264" s="82">
        <f t="shared" si="704"/>
        <v>0</v>
      </c>
      <c r="CB264" s="82">
        <f t="shared" si="705"/>
        <v>0</v>
      </c>
      <c r="CC264" s="82">
        <f t="shared" si="706"/>
        <v>0</v>
      </c>
      <c r="CD264" s="82">
        <f t="shared" si="707"/>
        <v>0</v>
      </c>
      <c r="CE264" s="82">
        <f t="shared" si="708"/>
        <v>0</v>
      </c>
      <c r="CF264" s="82">
        <f t="shared" si="709"/>
        <v>0</v>
      </c>
      <c r="CG264" s="82">
        <f t="shared" si="710"/>
        <v>0</v>
      </c>
      <c r="CH264" s="40"/>
      <c r="CI264" s="139">
        <f t="shared" si="776"/>
        <v>0</v>
      </c>
      <c r="CJ264" s="139">
        <f>SUM(Q264:AB264)</f>
        <v>0</v>
      </c>
      <c r="CK264" s="139">
        <f t="shared" si="778"/>
        <v>0</v>
      </c>
      <c r="CL264" s="139">
        <f t="shared" si="779"/>
        <v>0</v>
      </c>
      <c r="CM264" s="139">
        <f t="shared" si="780"/>
        <v>0</v>
      </c>
      <c r="CN264" s="40"/>
    </row>
    <row r="265" spans="1:92" s="303" customFormat="1" x14ac:dyDescent="0.3">
      <c r="A265" s="81"/>
      <c r="B265" s="81" t="s">
        <v>40</v>
      </c>
      <c r="C265" s="80"/>
      <c r="D265" s="82"/>
      <c r="E265" s="139">
        <f t="shared" ref="E265:AJ265" si="792">-E179</f>
        <v>0</v>
      </c>
      <c r="F265" s="139">
        <f t="shared" si="792"/>
        <v>0</v>
      </c>
      <c r="G265" s="139">
        <f t="shared" si="792"/>
        <v>0</v>
      </c>
      <c r="H265" s="139">
        <f t="shared" si="792"/>
        <v>0</v>
      </c>
      <c r="I265" s="139">
        <f t="shared" si="792"/>
        <v>0</v>
      </c>
      <c r="J265" s="139">
        <f t="shared" si="792"/>
        <v>0</v>
      </c>
      <c r="K265" s="139">
        <f t="shared" si="792"/>
        <v>0</v>
      </c>
      <c r="L265" s="139">
        <f t="shared" si="792"/>
        <v>0</v>
      </c>
      <c r="M265" s="139">
        <f t="shared" si="792"/>
        <v>0</v>
      </c>
      <c r="N265" s="139">
        <f t="shared" si="792"/>
        <v>0</v>
      </c>
      <c r="O265" s="139">
        <f t="shared" si="792"/>
        <v>0</v>
      </c>
      <c r="P265" s="139">
        <f t="shared" si="792"/>
        <v>0</v>
      </c>
      <c r="Q265" s="139">
        <f>-Q179</f>
        <v>0</v>
      </c>
      <c r="R265" s="139">
        <f t="shared" si="792"/>
        <v>0</v>
      </c>
      <c r="S265" s="139">
        <f t="shared" si="792"/>
        <v>0</v>
      </c>
      <c r="T265" s="139">
        <f t="shared" si="792"/>
        <v>0</v>
      </c>
      <c r="U265" s="139">
        <f t="shared" si="792"/>
        <v>0</v>
      </c>
      <c r="V265" s="139">
        <f t="shared" si="792"/>
        <v>0</v>
      </c>
      <c r="W265" s="139">
        <f t="shared" si="792"/>
        <v>0</v>
      </c>
      <c r="X265" s="139">
        <f t="shared" si="792"/>
        <v>0</v>
      </c>
      <c r="Y265" s="139">
        <f t="shared" si="792"/>
        <v>0</v>
      </c>
      <c r="Z265" s="139">
        <f t="shared" si="792"/>
        <v>0</v>
      </c>
      <c r="AA265" s="139">
        <f t="shared" si="792"/>
        <v>0</v>
      </c>
      <c r="AB265" s="139">
        <f t="shared" si="792"/>
        <v>0</v>
      </c>
      <c r="AC265" s="139">
        <f t="shared" si="792"/>
        <v>0</v>
      </c>
      <c r="AD265" s="139">
        <f t="shared" si="792"/>
        <v>0</v>
      </c>
      <c r="AE265" s="139">
        <f t="shared" si="792"/>
        <v>0</v>
      </c>
      <c r="AF265" s="139">
        <f t="shared" si="792"/>
        <v>0</v>
      </c>
      <c r="AG265" s="139">
        <f t="shared" si="792"/>
        <v>0</v>
      </c>
      <c r="AH265" s="139">
        <f t="shared" si="792"/>
        <v>0</v>
      </c>
      <c r="AI265" s="139">
        <f t="shared" si="792"/>
        <v>0</v>
      </c>
      <c r="AJ265" s="139">
        <f t="shared" si="792"/>
        <v>0</v>
      </c>
      <c r="AK265" s="139">
        <f t="shared" ref="AK265:BL265" si="793">-AK179</f>
        <v>0</v>
      </c>
      <c r="AL265" s="139">
        <f t="shared" si="793"/>
        <v>0</v>
      </c>
      <c r="AM265" s="139">
        <f t="shared" si="793"/>
        <v>0</v>
      </c>
      <c r="AN265" s="139">
        <f t="shared" si="793"/>
        <v>0</v>
      </c>
      <c r="AO265" s="139">
        <f t="shared" si="793"/>
        <v>0</v>
      </c>
      <c r="AP265" s="139">
        <f t="shared" si="793"/>
        <v>0</v>
      </c>
      <c r="AQ265" s="139">
        <f t="shared" si="793"/>
        <v>0</v>
      </c>
      <c r="AR265" s="139">
        <f t="shared" si="793"/>
        <v>0</v>
      </c>
      <c r="AS265" s="139">
        <f t="shared" si="793"/>
        <v>0</v>
      </c>
      <c r="AT265" s="139">
        <f t="shared" si="793"/>
        <v>0</v>
      </c>
      <c r="AU265" s="139">
        <f t="shared" si="793"/>
        <v>0</v>
      </c>
      <c r="AV265" s="139">
        <f t="shared" si="793"/>
        <v>0</v>
      </c>
      <c r="AW265" s="139">
        <f t="shared" si="793"/>
        <v>0</v>
      </c>
      <c r="AX265" s="139">
        <f t="shared" si="793"/>
        <v>0</v>
      </c>
      <c r="AY265" s="139">
        <f t="shared" si="793"/>
        <v>0</v>
      </c>
      <c r="AZ265" s="139">
        <f t="shared" si="793"/>
        <v>0</v>
      </c>
      <c r="BA265" s="139">
        <f t="shared" si="793"/>
        <v>0</v>
      </c>
      <c r="BB265" s="139">
        <f t="shared" si="793"/>
        <v>0</v>
      </c>
      <c r="BC265" s="139">
        <f t="shared" si="793"/>
        <v>0</v>
      </c>
      <c r="BD265" s="139">
        <f t="shared" si="793"/>
        <v>0</v>
      </c>
      <c r="BE265" s="139">
        <f t="shared" si="793"/>
        <v>0</v>
      </c>
      <c r="BF265" s="139">
        <f t="shared" si="793"/>
        <v>0</v>
      </c>
      <c r="BG265" s="139">
        <f t="shared" si="793"/>
        <v>0</v>
      </c>
      <c r="BH265" s="139">
        <f t="shared" si="793"/>
        <v>0</v>
      </c>
      <c r="BI265" s="139">
        <f t="shared" si="793"/>
        <v>0</v>
      </c>
      <c r="BJ265" s="139">
        <f t="shared" si="793"/>
        <v>0</v>
      </c>
      <c r="BK265" s="139">
        <f t="shared" si="793"/>
        <v>0</v>
      </c>
      <c r="BL265" s="139">
        <f t="shared" si="793"/>
        <v>0</v>
      </c>
      <c r="BM265" s="40"/>
      <c r="BN265" s="82">
        <f t="shared" si="691"/>
        <v>0</v>
      </c>
      <c r="BO265" s="82">
        <f t="shared" si="692"/>
        <v>0</v>
      </c>
      <c r="BP265" s="82">
        <f t="shared" si="693"/>
        <v>0</v>
      </c>
      <c r="BQ265" s="82">
        <f t="shared" si="694"/>
        <v>0</v>
      </c>
      <c r="BR265" s="82">
        <f t="shared" si="695"/>
        <v>0</v>
      </c>
      <c r="BS265" s="82">
        <f t="shared" si="696"/>
        <v>0</v>
      </c>
      <c r="BT265" s="82">
        <f t="shared" si="697"/>
        <v>0</v>
      </c>
      <c r="BU265" s="82">
        <f t="shared" si="698"/>
        <v>0</v>
      </c>
      <c r="BV265" s="82">
        <f t="shared" si="699"/>
        <v>0</v>
      </c>
      <c r="BW265" s="82">
        <f t="shared" si="700"/>
        <v>0</v>
      </c>
      <c r="BX265" s="82">
        <f t="shared" si="701"/>
        <v>0</v>
      </c>
      <c r="BY265" s="82">
        <f t="shared" si="702"/>
        <v>0</v>
      </c>
      <c r="BZ265" s="82">
        <f t="shared" si="703"/>
        <v>0</v>
      </c>
      <c r="CA265" s="82">
        <f t="shared" si="704"/>
        <v>0</v>
      </c>
      <c r="CB265" s="82">
        <f t="shared" si="705"/>
        <v>0</v>
      </c>
      <c r="CC265" s="82">
        <f t="shared" si="706"/>
        <v>0</v>
      </c>
      <c r="CD265" s="82">
        <f t="shared" si="707"/>
        <v>0</v>
      </c>
      <c r="CE265" s="82">
        <f t="shared" si="708"/>
        <v>0</v>
      </c>
      <c r="CF265" s="82">
        <f t="shared" si="709"/>
        <v>0</v>
      </c>
      <c r="CG265" s="82">
        <f t="shared" si="710"/>
        <v>0</v>
      </c>
      <c r="CH265" s="40"/>
      <c r="CI265" s="139">
        <f t="shared" si="776"/>
        <v>0</v>
      </c>
      <c r="CJ265" s="139">
        <f t="shared" si="777"/>
        <v>0</v>
      </c>
      <c r="CK265" s="139">
        <f t="shared" si="778"/>
        <v>0</v>
      </c>
      <c r="CL265" s="139">
        <f t="shared" si="779"/>
        <v>0</v>
      </c>
      <c r="CM265" s="139">
        <f t="shared" si="780"/>
        <v>0</v>
      </c>
      <c r="CN265" s="40"/>
    </row>
    <row r="266" spans="1:92" s="303" customFormat="1" x14ac:dyDescent="0.3">
      <c r="A266" s="91"/>
      <c r="B266" s="81" t="str">
        <f>B180</f>
        <v>Technology Equipment</v>
      </c>
      <c r="C266" s="80"/>
      <c r="D266" s="82"/>
      <c r="E266" s="139">
        <f t="shared" ref="E266:AJ266" si="794">-E180</f>
        <v>0</v>
      </c>
      <c r="F266" s="139">
        <f t="shared" si="794"/>
        <v>0</v>
      </c>
      <c r="G266" s="139">
        <f t="shared" si="794"/>
        <v>0</v>
      </c>
      <c r="H266" s="139">
        <f t="shared" si="794"/>
        <v>0</v>
      </c>
      <c r="I266" s="139">
        <f t="shared" si="794"/>
        <v>0</v>
      </c>
      <c r="J266" s="139">
        <f t="shared" si="794"/>
        <v>0</v>
      </c>
      <c r="K266" s="139">
        <f t="shared" si="794"/>
        <v>0</v>
      </c>
      <c r="L266" s="139">
        <f t="shared" si="794"/>
        <v>0</v>
      </c>
      <c r="M266" s="139">
        <f t="shared" si="794"/>
        <v>-250000</v>
      </c>
      <c r="N266" s="139">
        <f t="shared" si="794"/>
        <v>0</v>
      </c>
      <c r="O266" s="139">
        <f t="shared" si="794"/>
        <v>0</v>
      </c>
      <c r="P266" s="139">
        <f t="shared" si="794"/>
        <v>0</v>
      </c>
      <c r="Q266" s="139">
        <f>-Q180</f>
        <v>0</v>
      </c>
      <c r="R266" s="139">
        <f t="shared" si="794"/>
        <v>0</v>
      </c>
      <c r="S266" s="139">
        <f t="shared" si="794"/>
        <v>0</v>
      </c>
      <c r="T266" s="139">
        <f t="shared" si="794"/>
        <v>0</v>
      </c>
      <c r="U266" s="139">
        <f t="shared" si="794"/>
        <v>0</v>
      </c>
      <c r="V266" s="139">
        <f t="shared" si="794"/>
        <v>0</v>
      </c>
      <c r="W266" s="139">
        <f t="shared" si="794"/>
        <v>0</v>
      </c>
      <c r="X266" s="139">
        <f t="shared" si="794"/>
        <v>0</v>
      </c>
      <c r="Y266" s="139">
        <f t="shared" si="794"/>
        <v>0</v>
      </c>
      <c r="Z266" s="139">
        <f t="shared" si="794"/>
        <v>0</v>
      </c>
      <c r="AA266" s="139">
        <f t="shared" si="794"/>
        <v>0</v>
      </c>
      <c r="AB266" s="139">
        <f t="shared" si="794"/>
        <v>0</v>
      </c>
      <c r="AC266" s="139">
        <f t="shared" si="794"/>
        <v>0</v>
      </c>
      <c r="AD266" s="139">
        <f t="shared" si="794"/>
        <v>0</v>
      </c>
      <c r="AE266" s="139">
        <f t="shared" si="794"/>
        <v>0</v>
      </c>
      <c r="AF266" s="139">
        <f t="shared" si="794"/>
        <v>0</v>
      </c>
      <c r="AG266" s="139">
        <f t="shared" si="794"/>
        <v>0</v>
      </c>
      <c r="AH266" s="139">
        <f t="shared" si="794"/>
        <v>0</v>
      </c>
      <c r="AI266" s="139">
        <f t="shared" si="794"/>
        <v>0</v>
      </c>
      <c r="AJ266" s="139">
        <f t="shared" si="794"/>
        <v>0</v>
      </c>
      <c r="AK266" s="139">
        <f t="shared" ref="AK266:BL266" si="795">-AK180</f>
        <v>0</v>
      </c>
      <c r="AL266" s="139">
        <f t="shared" si="795"/>
        <v>0</v>
      </c>
      <c r="AM266" s="139">
        <f t="shared" si="795"/>
        <v>0</v>
      </c>
      <c r="AN266" s="139">
        <f t="shared" si="795"/>
        <v>0</v>
      </c>
      <c r="AO266" s="139">
        <f t="shared" si="795"/>
        <v>0</v>
      </c>
      <c r="AP266" s="139">
        <f t="shared" si="795"/>
        <v>0</v>
      </c>
      <c r="AQ266" s="139">
        <f t="shared" si="795"/>
        <v>0</v>
      </c>
      <c r="AR266" s="139">
        <f t="shared" si="795"/>
        <v>0</v>
      </c>
      <c r="AS266" s="139">
        <f t="shared" si="795"/>
        <v>0</v>
      </c>
      <c r="AT266" s="139">
        <f t="shared" si="795"/>
        <v>0</v>
      </c>
      <c r="AU266" s="139">
        <f t="shared" si="795"/>
        <v>0</v>
      </c>
      <c r="AV266" s="139">
        <f t="shared" si="795"/>
        <v>0</v>
      </c>
      <c r="AW266" s="139">
        <f t="shared" si="795"/>
        <v>0</v>
      </c>
      <c r="AX266" s="139">
        <f t="shared" si="795"/>
        <v>0</v>
      </c>
      <c r="AY266" s="139">
        <f t="shared" si="795"/>
        <v>0</v>
      </c>
      <c r="AZ266" s="139">
        <f t="shared" si="795"/>
        <v>0</v>
      </c>
      <c r="BA266" s="139">
        <f t="shared" si="795"/>
        <v>0</v>
      </c>
      <c r="BB266" s="139">
        <f t="shared" si="795"/>
        <v>0</v>
      </c>
      <c r="BC266" s="139">
        <f t="shared" si="795"/>
        <v>0</v>
      </c>
      <c r="BD266" s="139">
        <f t="shared" si="795"/>
        <v>0</v>
      </c>
      <c r="BE266" s="139">
        <f t="shared" si="795"/>
        <v>0</v>
      </c>
      <c r="BF266" s="139">
        <f t="shared" si="795"/>
        <v>0</v>
      </c>
      <c r="BG266" s="139">
        <f t="shared" si="795"/>
        <v>0</v>
      </c>
      <c r="BH266" s="139">
        <f t="shared" si="795"/>
        <v>0</v>
      </c>
      <c r="BI266" s="139">
        <f t="shared" si="795"/>
        <v>0</v>
      </c>
      <c r="BJ266" s="139">
        <f t="shared" si="795"/>
        <v>0</v>
      </c>
      <c r="BK266" s="139">
        <f t="shared" si="795"/>
        <v>0</v>
      </c>
      <c r="BL266" s="139">
        <f t="shared" si="795"/>
        <v>0</v>
      </c>
      <c r="BM266" s="205"/>
      <c r="BN266" s="204">
        <f t="shared" si="691"/>
        <v>0</v>
      </c>
      <c r="BO266" s="204">
        <f t="shared" si="692"/>
        <v>0</v>
      </c>
      <c r="BP266" s="204">
        <f t="shared" si="693"/>
        <v>-250000</v>
      </c>
      <c r="BQ266" s="204">
        <f t="shared" si="694"/>
        <v>0</v>
      </c>
      <c r="BR266" s="204">
        <f t="shared" si="695"/>
        <v>0</v>
      </c>
      <c r="BS266" s="204">
        <f t="shared" si="696"/>
        <v>0</v>
      </c>
      <c r="BT266" s="204">
        <f t="shared" si="697"/>
        <v>0</v>
      </c>
      <c r="BU266" s="204">
        <f t="shared" si="698"/>
        <v>0</v>
      </c>
      <c r="BV266" s="204">
        <f t="shared" si="699"/>
        <v>0</v>
      </c>
      <c r="BW266" s="204">
        <f t="shared" si="700"/>
        <v>0</v>
      </c>
      <c r="BX266" s="204">
        <f t="shared" si="701"/>
        <v>0</v>
      </c>
      <c r="BY266" s="204">
        <f t="shared" si="702"/>
        <v>0</v>
      </c>
      <c r="BZ266" s="204">
        <f t="shared" si="703"/>
        <v>0</v>
      </c>
      <c r="CA266" s="204">
        <f t="shared" si="704"/>
        <v>0</v>
      </c>
      <c r="CB266" s="204">
        <f t="shared" si="705"/>
        <v>0</v>
      </c>
      <c r="CC266" s="204">
        <f t="shared" si="706"/>
        <v>0</v>
      </c>
      <c r="CD266" s="204">
        <f t="shared" si="707"/>
        <v>0</v>
      </c>
      <c r="CE266" s="204">
        <f t="shared" si="708"/>
        <v>0</v>
      </c>
      <c r="CF266" s="204">
        <f t="shared" si="709"/>
        <v>0</v>
      </c>
      <c r="CG266" s="204">
        <f t="shared" si="710"/>
        <v>0</v>
      </c>
      <c r="CH266" s="205"/>
      <c r="CI266" s="139">
        <f t="shared" si="776"/>
        <v>-250000</v>
      </c>
      <c r="CJ266" s="139">
        <f t="shared" si="777"/>
        <v>0</v>
      </c>
      <c r="CK266" s="139">
        <f t="shared" si="778"/>
        <v>0</v>
      </c>
      <c r="CL266" s="139">
        <f t="shared" si="779"/>
        <v>0</v>
      </c>
      <c r="CM266" s="139">
        <f t="shared" si="780"/>
        <v>0</v>
      </c>
      <c r="CN266" s="40"/>
    </row>
    <row r="267" spans="1:92" s="303" customFormat="1" x14ac:dyDescent="0.3">
      <c r="A267" s="125"/>
      <c r="B267" s="81" t="str">
        <f>B181</f>
        <v>Production</v>
      </c>
      <c r="C267" s="127"/>
      <c r="D267" s="190"/>
      <c r="E267" s="139">
        <f t="shared" ref="E267:AJ267" si="796">-E181</f>
        <v>0</v>
      </c>
      <c r="F267" s="139">
        <f t="shared" si="796"/>
        <v>0</v>
      </c>
      <c r="G267" s="139">
        <f t="shared" si="796"/>
        <v>0</v>
      </c>
      <c r="H267" s="139">
        <f t="shared" si="796"/>
        <v>0</v>
      </c>
      <c r="I267" s="139">
        <f t="shared" si="796"/>
        <v>0</v>
      </c>
      <c r="J267" s="139">
        <f t="shared" si="796"/>
        <v>0</v>
      </c>
      <c r="K267" s="139">
        <f t="shared" si="796"/>
        <v>0</v>
      </c>
      <c r="L267" s="139">
        <f t="shared" si="796"/>
        <v>0</v>
      </c>
      <c r="M267" s="139">
        <f t="shared" si="796"/>
        <v>0</v>
      </c>
      <c r="N267" s="139">
        <f t="shared" si="796"/>
        <v>0</v>
      </c>
      <c r="O267" s="139">
        <f t="shared" si="796"/>
        <v>0</v>
      </c>
      <c r="P267" s="139">
        <f t="shared" si="796"/>
        <v>0</v>
      </c>
      <c r="Q267" s="139">
        <f>-Q181</f>
        <v>0</v>
      </c>
      <c r="R267" s="139">
        <f t="shared" si="796"/>
        <v>-108108.10810810809</v>
      </c>
      <c r="S267" s="139">
        <f t="shared" si="796"/>
        <v>0</v>
      </c>
      <c r="T267" s="139">
        <f t="shared" si="796"/>
        <v>0</v>
      </c>
      <c r="U267" s="139">
        <f t="shared" si="796"/>
        <v>0</v>
      </c>
      <c r="V267" s="139">
        <f t="shared" si="796"/>
        <v>0</v>
      </c>
      <c r="W267" s="139">
        <f t="shared" si="796"/>
        <v>0</v>
      </c>
      <c r="X267" s="139">
        <f t="shared" si="796"/>
        <v>0</v>
      </c>
      <c r="Y267" s="139">
        <f t="shared" si="796"/>
        <v>0</v>
      </c>
      <c r="Z267" s="139">
        <f t="shared" si="796"/>
        <v>0</v>
      </c>
      <c r="AA267" s="139">
        <f t="shared" si="796"/>
        <v>0</v>
      </c>
      <c r="AB267" s="139">
        <f t="shared" si="796"/>
        <v>0</v>
      </c>
      <c r="AC267" s="139">
        <f t="shared" si="796"/>
        <v>0</v>
      </c>
      <c r="AD267" s="139">
        <f t="shared" si="796"/>
        <v>0</v>
      </c>
      <c r="AE267" s="139">
        <f t="shared" si="796"/>
        <v>0</v>
      </c>
      <c r="AF267" s="139">
        <f t="shared" si="796"/>
        <v>0</v>
      </c>
      <c r="AG267" s="139">
        <f t="shared" si="796"/>
        <v>0</v>
      </c>
      <c r="AH267" s="139">
        <f t="shared" si="796"/>
        <v>0</v>
      </c>
      <c r="AI267" s="139">
        <f t="shared" si="796"/>
        <v>0</v>
      </c>
      <c r="AJ267" s="139">
        <f t="shared" si="796"/>
        <v>0</v>
      </c>
      <c r="AK267" s="139">
        <f t="shared" ref="AK267:BL267" si="797">-AK181</f>
        <v>0</v>
      </c>
      <c r="AL267" s="139">
        <f t="shared" si="797"/>
        <v>0</v>
      </c>
      <c r="AM267" s="139">
        <f t="shared" si="797"/>
        <v>-26126.126126126124</v>
      </c>
      <c r="AN267" s="139">
        <f t="shared" si="797"/>
        <v>0</v>
      </c>
      <c r="AO267" s="139">
        <f t="shared" si="797"/>
        <v>0</v>
      </c>
      <c r="AP267" s="139">
        <f t="shared" si="797"/>
        <v>0</v>
      </c>
      <c r="AQ267" s="139">
        <f t="shared" si="797"/>
        <v>0</v>
      </c>
      <c r="AR267" s="139">
        <f t="shared" si="797"/>
        <v>0</v>
      </c>
      <c r="AS267" s="139">
        <f t="shared" si="797"/>
        <v>0</v>
      </c>
      <c r="AT267" s="139">
        <f t="shared" si="797"/>
        <v>0</v>
      </c>
      <c r="AU267" s="139">
        <f t="shared" si="797"/>
        <v>0</v>
      </c>
      <c r="AV267" s="139">
        <f t="shared" si="797"/>
        <v>0</v>
      </c>
      <c r="AW267" s="139">
        <f t="shared" si="797"/>
        <v>0</v>
      </c>
      <c r="AX267" s="139">
        <f t="shared" si="797"/>
        <v>0</v>
      </c>
      <c r="AY267" s="139">
        <f t="shared" si="797"/>
        <v>-126126.12612612611</v>
      </c>
      <c r="AZ267" s="139">
        <f t="shared" si="797"/>
        <v>0</v>
      </c>
      <c r="BA267" s="139">
        <f t="shared" si="797"/>
        <v>0</v>
      </c>
      <c r="BB267" s="139">
        <f t="shared" si="797"/>
        <v>0</v>
      </c>
      <c r="BC267" s="139">
        <f t="shared" si="797"/>
        <v>0</v>
      </c>
      <c r="BD267" s="139">
        <f t="shared" si="797"/>
        <v>0</v>
      </c>
      <c r="BE267" s="139">
        <f t="shared" si="797"/>
        <v>0</v>
      </c>
      <c r="BF267" s="139">
        <f t="shared" si="797"/>
        <v>0</v>
      </c>
      <c r="BG267" s="139">
        <f t="shared" si="797"/>
        <v>0</v>
      </c>
      <c r="BH267" s="139">
        <f t="shared" si="797"/>
        <v>0</v>
      </c>
      <c r="BI267" s="139">
        <f t="shared" si="797"/>
        <v>0</v>
      </c>
      <c r="BJ267" s="139">
        <f t="shared" si="797"/>
        <v>0</v>
      </c>
      <c r="BK267" s="139">
        <f t="shared" si="797"/>
        <v>0</v>
      </c>
      <c r="BL267" s="139">
        <f t="shared" si="797"/>
        <v>0</v>
      </c>
      <c r="BM267" s="205"/>
      <c r="BN267" s="204">
        <f t="shared" si="691"/>
        <v>0</v>
      </c>
      <c r="BO267" s="204">
        <f t="shared" si="692"/>
        <v>0</v>
      </c>
      <c r="BP267" s="204">
        <f t="shared" si="693"/>
        <v>0</v>
      </c>
      <c r="BQ267" s="204">
        <f t="shared" si="694"/>
        <v>0</v>
      </c>
      <c r="BR267" s="204">
        <f t="shared" si="695"/>
        <v>-108108.10810810809</v>
      </c>
      <c r="BS267" s="204">
        <f t="shared" si="696"/>
        <v>0</v>
      </c>
      <c r="BT267" s="204">
        <f t="shared" si="697"/>
        <v>0</v>
      </c>
      <c r="BU267" s="204">
        <f t="shared" si="698"/>
        <v>0</v>
      </c>
      <c r="BV267" s="204">
        <f t="shared" si="699"/>
        <v>0</v>
      </c>
      <c r="BW267" s="204">
        <f t="shared" si="700"/>
        <v>0</v>
      </c>
      <c r="BX267" s="204">
        <f t="shared" si="701"/>
        <v>0</v>
      </c>
      <c r="BY267" s="204">
        <f t="shared" si="702"/>
        <v>-26126.126126126124</v>
      </c>
      <c r="BZ267" s="204">
        <f t="shared" si="703"/>
        <v>0</v>
      </c>
      <c r="CA267" s="204">
        <f t="shared" si="704"/>
        <v>0</v>
      </c>
      <c r="CB267" s="204">
        <f t="shared" si="705"/>
        <v>0</v>
      </c>
      <c r="CC267" s="204">
        <f t="shared" si="706"/>
        <v>-126126.12612612611</v>
      </c>
      <c r="CD267" s="204">
        <f t="shared" si="707"/>
        <v>0</v>
      </c>
      <c r="CE267" s="204">
        <f t="shared" si="708"/>
        <v>0</v>
      </c>
      <c r="CF267" s="204">
        <f t="shared" si="709"/>
        <v>0</v>
      </c>
      <c r="CG267" s="204">
        <f t="shared" si="710"/>
        <v>0</v>
      </c>
      <c r="CH267" s="205"/>
      <c r="CI267" s="139">
        <f t="shared" si="776"/>
        <v>0</v>
      </c>
      <c r="CJ267" s="139">
        <f t="shared" si="777"/>
        <v>-108108.10810810809</v>
      </c>
      <c r="CK267" s="139">
        <f t="shared" si="778"/>
        <v>-26126.126126126124</v>
      </c>
      <c r="CL267" s="139">
        <f t="shared" si="779"/>
        <v>-126126.12612612611</v>
      </c>
      <c r="CM267" s="139">
        <f t="shared" si="780"/>
        <v>0</v>
      </c>
      <c r="CN267" s="40"/>
    </row>
    <row r="268" spans="1:92" s="305" customFormat="1" x14ac:dyDescent="0.3">
      <c r="A268" s="86" t="s">
        <v>37</v>
      </c>
      <c r="B268" s="96"/>
      <c r="C268" s="86"/>
      <c r="D268" s="97"/>
      <c r="E268" s="203">
        <f>SUM(E265:E267)</f>
        <v>0</v>
      </c>
      <c r="F268" s="203">
        <f t="shared" ref="F268:BL268" si="798">SUM(F265:F267)</f>
        <v>0</v>
      </c>
      <c r="G268" s="203">
        <f t="shared" si="798"/>
        <v>0</v>
      </c>
      <c r="H268" s="203">
        <f t="shared" si="798"/>
        <v>0</v>
      </c>
      <c r="I268" s="203">
        <f t="shared" si="798"/>
        <v>0</v>
      </c>
      <c r="J268" s="203">
        <f t="shared" si="798"/>
        <v>0</v>
      </c>
      <c r="K268" s="203">
        <f t="shared" si="798"/>
        <v>0</v>
      </c>
      <c r="L268" s="203">
        <f t="shared" si="798"/>
        <v>0</v>
      </c>
      <c r="M268" s="203">
        <f t="shared" si="798"/>
        <v>-250000</v>
      </c>
      <c r="N268" s="203">
        <f t="shared" si="798"/>
        <v>0</v>
      </c>
      <c r="O268" s="203">
        <f t="shared" si="798"/>
        <v>0</v>
      </c>
      <c r="P268" s="203">
        <f t="shared" si="798"/>
        <v>0</v>
      </c>
      <c r="Q268" s="203">
        <f>SUM(Q265:Q267)</f>
        <v>0</v>
      </c>
      <c r="R268" s="203">
        <f t="shared" si="798"/>
        <v>-108108.10810810809</v>
      </c>
      <c r="S268" s="203">
        <f t="shared" si="798"/>
        <v>0</v>
      </c>
      <c r="T268" s="203">
        <f t="shared" si="798"/>
        <v>0</v>
      </c>
      <c r="U268" s="203">
        <f t="shared" si="798"/>
        <v>0</v>
      </c>
      <c r="V268" s="203">
        <f t="shared" si="798"/>
        <v>0</v>
      </c>
      <c r="W268" s="203">
        <f t="shared" si="798"/>
        <v>0</v>
      </c>
      <c r="X268" s="203">
        <f t="shared" si="798"/>
        <v>0</v>
      </c>
      <c r="Y268" s="203">
        <f t="shared" si="798"/>
        <v>0</v>
      </c>
      <c r="Z268" s="203">
        <f t="shared" si="798"/>
        <v>0</v>
      </c>
      <c r="AA268" s="203">
        <f t="shared" si="798"/>
        <v>0</v>
      </c>
      <c r="AB268" s="203">
        <f t="shared" si="798"/>
        <v>0</v>
      </c>
      <c r="AC268" s="203">
        <f t="shared" si="798"/>
        <v>0</v>
      </c>
      <c r="AD268" s="203">
        <f t="shared" si="798"/>
        <v>0</v>
      </c>
      <c r="AE268" s="203">
        <f t="shared" si="798"/>
        <v>0</v>
      </c>
      <c r="AF268" s="203">
        <f t="shared" si="798"/>
        <v>0</v>
      </c>
      <c r="AG268" s="203">
        <f t="shared" si="798"/>
        <v>0</v>
      </c>
      <c r="AH268" s="203">
        <f t="shared" si="798"/>
        <v>0</v>
      </c>
      <c r="AI268" s="203">
        <f t="shared" si="798"/>
        <v>0</v>
      </c>
      <c r="AJ268" s="203">
        <f t="shared" si="798"/>
        <v>0</v>
      </c>
      <c r="AK268" s="203">
        <f t="shared" si="798"/>
        <v>0</v>
      </c>
      <c r="AL268" s="203">
        <f t="shared" si="798"/>
        <v>0</v>
      </c>
      <c r="AM268" s="203">
        <f t="shared" si="798"/>
        <v>-26126.126126126124</v>
      </c>
      <c r="AN268" s="203">
        <f t="shared" si="798"/>
        <v>0</v>
      </c>
      <c r="AO268" s="203">
        <f t="shared" si="798"/>
        <v>0</v>
      </c>
      <c r="AP268" s="203">
        <f t="shared" si="798"/>
        <v>0</v>
      </c>
      <c r="AQ268" s="203">
        <f t="shared" si="798"/>
        <v>0</v>
      </c>
      <c r="AR268" s="203">
        <f t="shared" si="798"/>
        <v>0</v>
      </c>
      <c r="AS268" s="203">
        <f t="shared" si="798"/>
        <v>0</v>
      </c>
      <c r="AT268" s="203">
        <f t="shared" si="798"/>
        <v>0</v>
      </c>
      <c r="AU268" s="203">
        <f t="shared" si="798"/>
        <v>0</v>
      </c>
      <c r="AV268" s="203">
        <f t="shared" si="798"/>
        <v>0</v>
      </c>
      <c r="AW268" s="203">
        <f t="shared" si="798"/>
        <v>0</v>
      </c>
      <c r="AX268" s="203">
        <f t="shared" si="798"/>
        <v>0</v>
      </c>
      <c r="AY268" s="203">
        <f t="shared" si="798"/>
        <v>-126126.12612612611</v>
      </c>
      <c r="AZ268" s="203">
        <f t="shared" si="798"/>
        <v>0</v>
      </c>
      <c r="BA268" s="203">
        <f t="shared" si="798"/>
        <v>0</v>
      </c>
      <c r="BB268" s="203">
        <f t="shared" si="798"/>
        <v>0</v>
      </c>
      <c r="BC268" s="203">
        <f t="shared" si="798"/>
        <v>0</v>
      </c>
      <c r="BD268" s="203">
        <f t="shared" si="798"/>
        <v>0</v>
      </c>
      <c r="BE268" s="203">
        <f t="shared" si="798"/>
        <v>0</v>
      </c>
      <c r="BF268" s="203">
        <f t="shared" si="798"/>
        <v>0</v>
      </c>
      <c r="BG268" s="203">
        <f t="shared" si="798"/>
        <v>0</v>
      </c>
      <c r="BH268" s="203">
        <f t="shared" si="798"/>
        <v>0</v>
      </c>
      <c r="BI268" s="203">
        <f t="shared" si="798"/>
        <v>0</v>
      </c>
      <c r="BJ268" s="203">
        <f t="shared" si="798"/>
        <v>0</v>
      </c>
      <c r="BK268" s="203">
        <f t="shared" si="798"/>
        <v>0</v>
      </c>
      <c r="BL268" s="203">
        <f t="shared" si="798"/>
        <v>0</v>
      </c>
      <c r="BM268" s="40"/>
      <c r="BN268" s="97">
        <f t="shared" si="691"/>
        <v>0</v>
      </c>
      <c r="BO268" s="97">
        <f t="shared" si="692"/>
        <v>0</v>
      </c>
      <c r="BP268" s="97">
        <f t="shared" si="693"/>
        <v>-250000</v>
      </c>
      <c r="BQ268" s="97">
        <f t="shared" si="694"/>
        <v>0</v>
      </c>
      <c r="BR268" s="97">
        <f t="shared" si="695"/>
        <v>-108108.10810810809</v>
      </c>
      <c r="BS268" s="97">
        <f t="shared" si="696"/>
        <v>0</v>
      </c>
      <c r="BT268" s="97">
        <f t="shared" si="697"/>
        <v>0</v>
      </c>
      <c r="BU268" s="97">
        <f t="shared" si="698"/>
        <v>0</v>
      </c>
      <c r="BV268" s="97">
        <f t="shared" si="699"/>
        <v>0</v>
      </c>
      <c r="BW268" s="97">
        <f t="shared" si="700"/>
        <v>0</v>
      </c>
      <c r="BX268" s="97">
        <f t="shared" si="701"/>
        <v>0</v>
      </c>
      <c r="BY268" s="97">
        <f t="shared" si="702"/>
        <v>-26126.126126126124</v>
      </c>
      <c r="BZ268" s="97">
        <f t="shared" si="703"/>
        <v>0</v>
      </c>
      <c r="CA268" s="97">
        <f t="shared" si="704"/>
        <v>0</v>
      </c>
      <c r="CB268" s="97">
        <f t="shared" si="705"/>
        <v>0</v>
      </c>
      <c r="CC268" s="97">
        <f t="shared" si="706"/>
        <v>-126126.12612612611</v>
      </c>
      <c r="CD268" s="97">
        <f t="shared" si="707"/>
        <v>0</v>
      </c>
      <c r="CE268" s="97">
        <f t="shared" si="708"/>
        <v>0</v>
      </c>
      <c r="CF268" s="97">
        <f t="shared" si="709"/>
        <v>0</v>
      </c>
      <c r="CG268" s="97">
        <f t="shared" si="710"/>
        <v>0</v>
      </c>
      <c r="CH268" s="40"/>
      <c r="CI268" s="97">
        <f t="shared" si="776"/>
        <v>-250000</v>
      </c>
      <c r="CJ268" s="97">
        <f t="shared" si="777"/>
        <v>-108108.10810810809</v>
      </c>
      <c r="CK268" s="97">
        <f t="shared" si="778"/>
        <v>-26126.126126126124</v>
      </c>
      <c r="CL268" s="97">
        <f t="shared" si="779"/>
        <v>-126126.12612612611</v>
      </c>
      <c r="CM268" s="97">
        <f t="shared" si="780"/>
        <v>0</v>
      </c>
      <c r="CN268" s="40"/>
    </row>
    <row r="269" spans="1:92" s="303" customFormat="1" x14ac:dyDescent="0.3">
      <c r="A269" s="81" t="s">
        <v>38</v>
      </c>
      <c r="B269" s="81"/>
      <c r="C269" s="80"/>
      <c r="D269" s="82"/>
      <c r="E269" s="139"/>
      <c r="F269" s="139"/>
      <c r="G269" s="139"/>
      <c r="H269" s="139"/>
      <c r="I269" s="139"/>
      <c r="J269" s="139"/>
      <c r="K269" s="139"/>
      <c r="L269" s="139"/>
      <c r="M269" s="139"/>
      <c r="N269" s="139"/>
      <c r="O269" s="139"/>
      <c r="P269" s="139"/>
      <c r="Q269" s="139"/>
      <c r="R269" s="139"/>
      <c r="S269" s="139"/>
      <c r="T269" s="139"/>
      <c r="U269" s="139"/>
      <c r="V269" s="139"/>
      <c r="W269" s="139"/>
      <c r="X269" s="139"/>
      <c r="Y269" s="139"/>
      <c r="Z269" s="139"/>
      <c r="AA269" s="139"/>
      <c r="AB269" s="139"/>
      <c r="AC269" s="139"/>
      <c r="AD269" s="139"/>
      <c r="AE269" s="139"/>
      <c r="AF269" s="139"/>
      <c r="AG269" s="139"/>
      <c r="AH269" s="139"/>
      <c r="AI269" s="139"/>
      <c r="AJ269" s="139"/>
      <c r="AK269" s="139"/>
      <c r="AL269" s="139"/>
      <c r="AM269" s="139"/>
      <c r="AN269" s="139"/>
      <c r="AO269" s="139"/>
      <c r="AP269" s="139"/>
      <c r="AQ269" s="139"/>
      <c r="AR269" s="139"/>
      <c r="AS269" s="139"/>
      <c r="AT269" s="139"/>
      <c r="AU269" s="139"/>
      <c r="AV269" s="139"/>
      <c r="AW269" s="139"/>
      <c r="AX269" s="139"/>
      <c r="AY269" s="139"/>
      <c r="AZ269" s="139"/>
      <c r="BA269" s="139"/>
      <c r="BB269" s="139"/>
      <c r="BC269" s="139"/>
      <c r="BD269" s="139"/>
      <c r="BE269" s="139"/>
      <c r="BF269" s="139"/>
      <c r="BG269" s="139"/>
      <c r="BH269" s="139"/>
      <c r="BI269" s="139"/>
      <c r="BJ269" s="139"/>
      <c r="BK269" s="139"/>
      <c r="BL269" s="139"/>
      <c r="BM269" s="40"/>
      <c r="BN269" s="82">
        <f t="shared" si="691"/>
        <v>0</v>
      </c>
      <c r="BO269" s="82">
        <f t="shared" si="692"/>
        <v>0</v>
      </c>
      <c r="BP269" s="82">
        <f t="shared" si="693"/>
        <v>0</v>
      </c>
      <c r="BQ269" s="82">
        <f t="shared" si="694"/>
        <v>0</v>
      </c>
      <c r="BR269" s="82">
        <f t="shared" si="695"/>
        <v>0</v>
      </c>
      <c r="BS269" s="82">
        <f t="shared" si="696"/>
        <v>0</v>
      </c>
      <c r="BT269" s="82">
        <f t="shared" si="697"/>
        <v>0</v>
      </c>
      <c r="BU269" s="82">
        <f t="shared" si="698"/>
        <v>0</v>
      </c>
      <c r="BV269" s="82">
        <f t="shared" si="699"/>
        <v>0</v>
      </c>
      <c r="BW269" s="82">
        <f t="shared" si="700"/>
        <v>0</v>
      </c>
      <c r="BX269" s="82">
        <f t="shared" si="701"/>
        <v>0</v>
      </c>
      <c r="BY269" s="82">
        <f t="shared" si="702"/>
        <v>0</v>
      </c>
      <c r="BZ269" s="82">
        <f t="shared" si="703"/>
        <v>0</v>
      </c>
      <c r="CA269" s="82">
        <f t="shared" si="704"/>
        <v>0</v>
      </c>
      <c r="CB269" s="82">
        <f t="shared" si="705"/>
        <v>0</v>
      </c>
      <c r="CC269" s="82">
        <f t="shared" si="706"/>
        <v>0</v>
      </c>
      <c r="CD269" s="82">
        <f t="shared" si="707"/>
        <v>0</v>
      </c>
      <c r="CE269" s="82">
        <f t="shared" si="708"/>
        <v>0</v>
      </c>
      <c r="CF269" s="82">
        <f t="shared" si="709"/>
        <v>0</v>
      </c>
      <c r="CG269" s="82">
        <f t="shared" si="710"/>
        <v>0</v>
      </c>
      <c r="CH269" s="40"/>
      <c r="CI269" s="82">
        <f t="shared" si="776"/>
        <v>0</v>
      </c>
      <c r="CJ269" s="82">
        <f t="shared" si="777"/>
        <v>0</v>
      </c>
      <c r="CK269" s="82">
        <f t="shared" si="778"/>
        <v>0</v>
      </c>
      <c r="CL269" s="82">
        <f t="shared" si="779"/>
        <v>0</v>
      </c>
      <c r="CM269" s="82">
        <f t="shared" si="780"/>
        <v>0</v>
      </c>
      <c r="CN269" s="40"/>
    </row>
    <row r="270" spans="1:92" s="303" customFormat="1" x14ac:dyDescent="0.3">
      <c r="A270" s="91"/>
      <c r="B270" s="81" t="s">
        <v>183</v>
      </c>
      <c r="C270" s="80"/>
      <c r="D270" s="82"/>
      <c r="E270" s="139">
        <f ca="1">E292</f>
        <v>5000</v>
      </c>
      <c r="F270" s="139">
        <f t="shared" ref="F270:BL270" ca="1" si="799">F292</f>
        <v>0</v>
      </c>
      <c r="G270" s="139">
        <f t="shared" ca="1" si="799"/>
        <v>0</v>
      </c>
      <c r="H270" s="139">
        <f t="shared" ca="1" si="799"/>
        <v>0</v>
      </c>
      <c r="I270" s="139">
        <f t="shared" ca="1" si="799"/>
        <v>0</v>
      </c>
      <c r="J270" s="139">
        <f t="shared" ca="1" si="799"/>
        <v>0</v>
      </c>
      <c r="K270" s="139">
        <f t="shared" ca="1" si="799"/>
        <v>0</v>
      </c>
      <c r="L270" s="139">
        <f t="shared" ca="1" si="799"/>
        <v>0</v>
      </c>
      <c r="M270" s="139">
        <f t="shared" ca="1" si="799"/>
        <v>0</v>
      </c>
      <c r="N270" s="139">
        <f t="shared" ca="1" si="799"/>
        <v>0</v>
      </c>
      <c r="O270" s="139">
        <f t="shared" ca="1" si="799"/>
        <v>0</v>
      </c>
      <c r="P270" s="139">
        <f t="shared" ca="1" si="799"/>
        <v>0</v>
      </c>
      <c r="Q270" s="139">
        <f t="shared" ca="1" si="799"/>
        <v>0</v>
      </c>
      <c r="R270" s="139">
        <f t="shared" ca="1" si="799"/>
        <v>0</v>
      </c>
      <c r="S270" s="139">
        <f t="shared" ca="1" si="799"/>
        <v>0</v>
      </c>
      <c r="T270" s="139">
        <f t="shared" ca="1" si="799"/>
        <v>0</v>
      </c>
      <c r="U270" s="139">
        <f t="shared" ca="1" si="799"/>
        <v>0</v>
      </c>
      <c r="V270" s="139">
        <f t="shared" ca="1" si="799"/>
        <v>0</v>
      </c>
      <c r="W270" s="139">
        <f t="shared" ca="1" si="799"/>
        <v>0</v>
      </c>
      <c r="X270" s="139">
        <f t="shared" ca="1" si="799"/>
        <v>0</v>
      </c>
      <c r="Y270" s="139">
        <f t="shared" ca="1" si="799"/>
        <v>0</v>
      </c>
      <c r="Z270" s="139">
        <f t="shared" ca="1" si="799"/>
        <v>0</v>
      </c>
      <c r="AA270" s="139">
        <f t="shared" ca="1" si="799"/>
        <v>0</v>
      </c>
      <c r="AB270" s="139">
        <f t="shared" ca="1" si="799"/>
        <v>0</v>
      </c>
      <c r="AC270" s="139">
        <f t="shared" ca="1" si="799"/>
        <v>0</v>
      </c>
      <c r="AD270" s="139">
        <f t="shared" ca="1" si="799"/>
        <v>0</v>
      </c>
      <c r="AE270" s="139">
        <f t="shared" ca="1" si="799"/>
        <v>0</v>
      </c>
      <c r="AF270" s="139">
        <f t="shared" ca="1" si="799"/>
        <v>0</v>
      </c>
      <c r="AG270" s="139">
        <f t="shared" ca="1" si="799"/>
        <v>0</v>
      </c>
      <c r="AH270" s="139">
        <f t="shared" ca="1" si="799"/>
        <v>0</v>
      </c>
      <c r="AI270" s="139">
        <f t="shared" ca="1" si="799"/>
        <v>0</v>
      </c>
      <c r="AJ270" s="139">
        <f t="shared" ca="1" si="799"/>
        <v>0</v>
      </c>
      <c r="AK270" s="139">
        <f t="shared" ca="1" si="799"/>
        <v>0</v>
      </c>
      <c r="AL270" s="139">
        <f t="shared" ca="1" si="799"/>
        <v>0</v>
      </c>
      <c r="AM270" s="139">
        <f t="shared" ca="1" si="799"/>
        <v>0</v>
      </c>
      <c r="AN270" s="139">
        <f t="shared" ca="1" si="799"/>
        <v>0</v>
      </c>
      <c r="AO270" s="139">
        <f t="shared" ca="1" si="799"/>
        <v>0</v>
      </c>
      <c r="AP270" s="139">
        <f t="shared" ca="1" si="799"/>
        <v>0</v>
      </c>
      <c r="AQ270" s="139">
        <f t="shared" ca="1" si="799"/>
        <v>0</v>
      </c>
      <c r="AR270" s="139">
        <f t="shared" ca="1" si="799"/>
        <v>0</v>
      </c>
      <c r="AS270" s="139">
        <f t="shared" ca="1" si="799"/>
        <v>0</v>
      </c>
      <c r="AT270" s="139">
        <f t="shared" ca="1" si="799"/>
        <v>0</v>
      </c>
      <c r="AU270" s="139">
        <f t="shared" ca="1" si="799"/>
        <v>0</v>
      </c>
      <c r="AV270" s="139">
        <f t="shared" ca="1" si="799"/>
        <v>0</v>
      </c>
      <c r="AW270" s="139">
        <f t="shared" ca="1" si="799"/>
        <v>0</v>
      </c>
      <c r="AX270" s="139">
        <f t="shared" ca="1" si="799"/>
        <v>0</v>
      </c>
      <c r="AY270" s="139">
        <f t="shared" ca="1" si="799"/>
        <v>0</v>
      </c>
      <c r="AZ270" s="139">
        <f t="shared" ca="1" si="799"/>
        <v>0</v>
      </c>
      <c r="BA270" s="139">
        <f t="shared" ca="1" si="799"/>
        <v>0</v>
      </c>
      <c r="BB270" s="139">
        <f t="shared" ca="1" si="799"/>
        <v>0</v>
      </c>
      <c r="BC270" s="139">
        <f t="shared" ca="1" si="799"/>
        <v>0</v>
      </c>
      <c r="BD270" s="139">
        <f t="shared" ca="1" si="799"/>
        <v>0</v>
      </c>
      <c r="BE270" s="139">
        <f t="shared" ca="1" si="799"/>
        <v>0</v>
      </c>
      <c r="BF270" s="139">
        <f t="shared" ca="1" si="799"/>
        <v>0</v>
      </c>
      <c r="BG270" s="139">
        <f t="shared" ca="1" si="799"/>
        <v>0</v>
      </c>
      <c r="BH270" s="139">
        <f t="shared" ca="1" si="799"/>
        <v>0</v>
      </c>
      <c r="BI270" s="139">
        <f t="shared" ca="1" si="799"/>
        <v>0</v>
      </c>
      <c r="BJ270" s="139">
        <f t="shared" ca="1" si="799"/>
        <v>0</v>
      </c>
      <c r="BK270" s="139">
        <f t="shared" ca="1" si="799"/>
        <v>0</v>
      </c>
      <c r="BL270" s="139">
        <f t="shared" ca="1" si="799"/>
        <v>0</v>
      </c>
      <c r="BM270" s="40"/>
      <c r="BN270" s="82">
        <f t="shared" ca="1" si="691"/>
        <v>5000</v>
      </c>
      <c r="BO270" s="82">
        <f t="shared" ca="1" si="692"/>
        <v>0</v>
      </c>
      <c r="BP270" s="82">
        <f t="shared" ca="1" si="693"/>
        <v>0</v>
      </c>
      <c r="BQ270" s="82">
        <f t="shared" ca="1" si="694"/>
        <v>0</v>
      </c>
      <c r="BR270" s="82">
        <f t="shared" ca="1" si="695"/>
        <v>0</v>
      </c>
      <c r="BS270" s="82">
        <f t="shared" ca="1" si="696"/>
        <v>0</v>
      </c>
      <c r="BT270" s="82">
        <f t="shared" ca="1" si="697"/>
        <v>0</v>
      </c>
      <c r="BU270" s="82">
        <f t="shared" ca="1" si="698"/>
        <v>0</v>
      </c>
      <c r="BV270" s="82">
        <f t="shared" ca="1" si="699"/>
        <v>0</v>
      </c>
      <c r="BW270" s="82">
        <f t="shared" ca="1" si="700"/>
        <v>0</v>
      </c>
      <c r="BX270" s="82">
        <f t="shared" ca="1" si="701"/>
        <v>0</v>
      </c>
      <c r="BY270" s="82">
        <f t="shared" ca="1" si="702"/>
        <v>0</v>
      </c>
      <c r="BZ270" s="82">
        <f t="shared" ca="1" si="703"/>
        <v>0</v>
      </c>
      <c r="CA270" s="82">
        <f t="shared" ca="1" si="704"/>
        <v>0</v>
      </c>
      <c r="CB270" s="82">
        <f t="shared" ca="1" si="705"/>
        <v>0</v>
      </c>
      <c r="CC270" s="82">
        <f t="shared" ca="1" si="706"/>
        <v>0</v>
      </c>
      <c r="CD270" s="82">
        <f t="shared" ca="1" si="707"/>
        <v>0</v>
      </c>
      <c r="CE270" s="82">
        <f t="shared" ca="1" si="708"/>
        <v>0</v>
      </c>
      <c r="CF270" s="82">
        <f t="shared" ca="1" si="709"/>
        <v>0</v>
      </c>
      <c r="CG270" s="82">
        <f t="shared" ca="1" si="710"/>
        <v>0</v>
      </c>
      <c r="CH270" s="40"/>
      <c r="CI270" s="82">
        <f t="shared" ca="1" si="776"/>
        <v>5000</v>
      </c>
      <c r="CJ270" s="82">
        <f t="shared" ca="1" si="777"/>
        <v>0</v>
      </c>
      <c r="CK270" s="82">
        <f t="shared" ca="1" si="778"/>
        <v>0</v>
      </c>
      <c r="CL270" s="82">
        <f t="shared" ca="1" si="779"/>
        <v>0</v>
      </c>
      <c r="CM270" s="82">
        <f t="shared" ca="1" si="780"/>
        <v>0</v>
      </c>
      <c r="CN270" s="40"/>
    </row>
    <row r="271" spans="1:92" s="303" customFormat="1" x14ac:dyDescent="0.3">
      <c r="A271" s="91"/>
      <c r="B271" s="81" t="s">
        <v>60</v>
      </c>
      <c r="C271" s="80"/>
      <c r="D271" s="82"/>
      <c r="E271" s="139">
        <f>E285</f>
        <v>0</v>
      </c>
      <c r="F271" s="139">
        <f t="shared" ref="F271:BL271" si="800">F285</f>
        <v>0</v>
      </c>
      <c r="G271" s="139">
        <f t="shared" si="800"/>
        <v>0</v>
      </c>
      <c r="H271" s="139">
        <f t="shared" si="800"/>
        <v>0</v>
      </c>
      <c r="I271" s="139">
        <f t="shared" si="800"/>
        <v>0</v>
      </c>
      <c r="J271" s="139">
        <f t="shared" si="800"/>
        <v>0</v>
      </c>
      <c r="K271" s="139">
        <f t="shared" si="800"/>
        <v>0</v>
      </c>
      <c r="L271" s="139">
        <f t="shared" si="800"/>
        <v>0</v>
      </c>
      <c r="M271" s="139">
        <f t="shared" si="800"/>
        <v>0</v>
      </c>
      <c r="N271" s="139">
        <f t="shared" si="800"/>
        <v>0</v>
      </c>
      <c r="O271" s="139">
        <f t="shared" si="800"/>
        <v>0</v>
      </c>
      <c r="P271" s="139">
        <f t="shared" si="800"/>
        <v>0</v>
      </c>
      <c r="Q271" s="139">
        <f t="shared" si="800"/>
        <v>0</v>
      </c>
      <c r="R271" s="139">
        <f t="shared" si="800"/>
        <v>0</v>
      </c>
      <c r="S271" s="139">
        <f t="shared" si="800"/>
        <v>0</v>
      </c>
      <c r="T271" s="139">
        <f t="shared" si="800"/>
        <v>0</v>
      </c>
      <c r="U271" s="139">
        <f t="shared" si="800"/>
        <v>0</v>
      </c>
      <c r="V271" s="139">
        <f t="shared" si="800"/>
        <v>0</v>
      </c>
      <c r="W271" s="139">
        <f t="shared" si="800"/>
        <v>0</v>
      </c>
      <c r="X271" s="139">
        <f t="shared" si="800"/>
        <v>0</v>
      </c>
      <c r="Y271" s="139">
        <f t="shared" si="800"/>
        <v>0</v>
      </c>
      <c r="Z271" s="139">
        <f t="shared" si="800"/>
        <v>0</v>
      </c>
      <c r="AA271" s="139">
        <f t="shared" si="800"/>
        <v>0</v>
      </c>
      <c r="AB271" s="139">
        <f t="shared" si="800"/>
        <v>0</v>
      </c>
      <c r="AC271" s="139">
        <f t="shared" si="800"/>
        <v>0</v>
      </c>
      <c r="AD271" s="139">
        <f t="shared" si="800"/>
        <v>0</v>
      </c>
      <c r="AE271" s="139">
        <f t="shared" si="800"/>
        <v>0</v>
      </c>
      <c r="AF271" s="139">
        <f t="shared" si="800"/>
        <v>0</v>
      </c>
      <c r="AG271" s="139">
        <f t="shared" si="800"/>
        <v>0</v>
      </c>
      <c r="AH271" s="139">
        <f t="shared" si="800"/>
        <v>0</v>
      </c>
      <c r="AI271" s="139">
        <f t="shared" si="800"/>
        <v>0</v>
      </c>
      <c r="AJ271" s="139">
        <f t="shared" si="800"/>
        <v>0</v>
      </c>
      <c r="AK271" s="139">
        <f t="shared" si="800"/>
        <v>0</v>
      </c>
      <c r="AL271" s="139">
        <f t="shared" si="800"/>
        <v>0</v>
      </c>
      <c r="AM271" s="139">
        <f t="shared" si="800"/>
        <v>0</v>
      </c>
      <c r="AN271" s="139">
        <f t="shared" si="800"/>
        <v>0</v>
      </c>
      <c r="AO271" s="139">
        <f t="shared" si="800"/>
        <v>0</v>
      </c>
      <c r="AP271" s="139">
        <f t="shared" si="800"/>
        <v>0</v>
      </c>
      <c r="AQ271" s="139">
        <f t="shared" si="800"/>
        <v>0</v>
      </c>
      <c r="AR271" s="139">
        <f t="shared" si="800"/>
        <v>0</v>
      </c>
      <c r="AS271" s="139">
        <f t="shared" si="800"/>
        <v>0</v>
      </c>
      <c r="AT271" s="139">
        <f t="shared" si="800"/>
        <v>0</v>
      </c>
      <c r="AU271" s="139">
        <f t="shared" si="800"/>
        <v>0</v>
      </c>
      <c r="AV271" s="139">
        <f t="shared" si="800"/>
        <v>0</v>
      </c>
      <c r="AW271" s="139">
        <f t="shared" si="800"/>
        <v>0</v>
      </c>
      <c r="AX271" s="139">
        <f t="shared" si="800"/>
        <v>0</v>
      </c>
      <c r="AY271" s="139">
        <f t="shared" si="800"/>
        <v>0</v>
      </c>
      <c r="AZ271" s="139">
        <f t="shared" si="800"/>
        <v>0</v>
      </c>
      <c r="BA271" s="139">
        <f t="shared" si="800"/>
        <v>0</v>
      </c>
      <c r="BB271" s="139">
        <f t="shared" si="800"/>
        <v>0</v>
      </c>
      <c r="BC271" s="139">
        <f t="shared" si="800"/>
        <v>0</v>
      </c>
      <c r="BD271" s="139">
        <f t="shared" si="800"/>
        <v>0</v>
      </c>
      <c r="BE271" s="139">
        <f t="shared" si="800"/>
        <v>0</v>
      </c>
      <c r="BF271" s="139">
        <f t="shared" si="800"/>
        <v>0</v>
      </c>
      <c r="BG271" s="139">
        <f t="shared" si="800"/>
        <v>0</v>
      </c>
      <c r="BH271" s="139">
        <f t="shared" si="800"/>
        <v>0</v>
      </c>
      <c r="BI271" s="139">
        <f t="shared" si="800"/>
        <v>0</v>
      </c>
      <c r="BJ271" s="139">
        <f t="shared" si="800"/>
        <v>0</v>
      </c>
      <c r="BK271" s="139">
        <f t="shared" si="800"/>
        <v>0</v>
      </c>
      <c r="BL271" s="139">
        <f t="shared" si="800"/>
        <v>0</v>
      </c>
      <c r="BM271" s="40"/>
      <c r="BN271" s="82">
        <f t="shared" ref="BN271:BN313" si="801">SUM(E271:G271)</f>
        <v>0</v>
      </c>
      <c r="BO271" s="82">
        <f t="shared" ref="BO271:BO313" si="802">SUM(H271:J271)</f>
        <v>0</v>
      </c>
      <c r="BP271" s="82">
        <f t="shared" ref="BP271:BP313" si="803">SUM(K271:M271)</f>
        <v>0</v>
      </c>
      <c r="BQ271" s="82">
        <f t="shared" ref="BQ271:BQ313" si="804">SUM(N271:P271)</f>
        <v>0</v>
      </c>
      <c r="BR271" s="82">
        <f t="shared" ref="BR271:BR313" si="805">SUM(Q271:S271)</f>
        <v>0</v>
      </c>
      <c r="BS271" s="82">
        <f t="shared" ref="BS271:BS313" si="806">SUM(T271:V271)</f>
        <v>0</v>
      </c>
      <c r="BT271" s="82">
        <f t="shared" ref="BT271:BT313" si="807">SUM(W271:Y271)</f>
        <v>0</v>
      </c>
      <c r="BU271" s="82">
        <f t="shared" ref="BU271:BU313" si="808">SUM(Z271:AB271)</f>
        <v>0</v>
      </c>
      <c r="BV271" s="82">
        <f t="shared" ref="BV271:BV313" si="809">SUM(AC271:AE271)</f>
        <v>0</v>
      </c>
      <c r="BW271" s="82">
        <f t="shared" ref="BW271:BW313" si="810">SUM(AF271:AH271)</f>
        <v>0</v>
      </c>
      <c r="BX271" s="82">
        <f t="shared" ref="BX271:BX313" si="811">SUM(AI271:AK271)</f>
        <v>0</v>
      </c>
      <c r="BY271" s="82">
        <f t="shared" ref="BY271:BY313" si="812">SUM(AL271:AN271)</f>
        <v>0</v>
      </c>
      <c r="BZ271" s="82">
        <f t="shared" ref="BZ271:BZ313" si="813">SUM(AO271:AQ271)</f>
        <v>0</v>
      </c>
      <c r="CA271" s="82">
        <f t="shared" ref="CA271:CA313" si="814">SUM(AR271:AT271)</f>
        <v>0</v>
      </c>
      <c r="CB271" s="82">
        <f t="shared" ref="CB271:CB313" si="815">SUM(AU271:AW271)</f>
        <v>0</v>
      </c>
      <c r="CC271" s="82">
        <f t="shared" ref="CC271:CC313" si="816">SUM(AX271:AZ271)</f>
        <v>0</v>
      </c>
      <c r="CD271" s="82">
        <f t="shared" ref="CD271:CD313" si="817">SUM(BA271:BC271)</f>
        <v>0</v>
      </c>
      <c r="CE271" s="82">
        <f t="shared" ref="CE271:CE313" si="818">SUM(BD271:BF271)</f>
        <v>0</v>
      </c>
      <c r="CF271" s="82">
        <f t="shared" ref="CF271:CF313" si="819">SUM(BG271:BI271)</f>
        <v>0</v>
      </c>
      <c r="CG271" s="82">
        <f t="shared" ref="CG271:CG313" si="820">SUM(BJ271:BL271)</f>
        <v>0</v>
      </c>
      <c r="CH271" s="40"/>
      <c r="CI271" s="82">
        <f t="shared" si="776"/>
        <v>0</v>
      </c>
      <c r="CJ271" s="82">
        <f t="shared" si="777"/>
        <v>0</v>
      </c>
      <c r="CK271" s="82">
        <f t="shared" si="778"/>
        <v>0</v>
      </c>
      <c r="CL271" s="82">
        <f t="shared" si="779"/>
        <v>0</v>
      </c>
      <c r="CM271" s="82">
        <f t="shared" si="780"/>
        <v>0</v>
      </c>
      <c r="CN271" s="40"/>
    </row>
    <row r="272" spans="1:92" s="303" customFormat="1" x14ac:dyDescent="0.3">
      <c r="A272" s="91"/>
      <c r="B272" s="81" t="s">
        <v>61</v>
      </c>
      <c r="C272" s="80"/>
      <c r="D272" s="82"/>
      <c r="E272" s="139">
        <f t="shared" ref="E272:AJ272" si="821">E19</f>
        <v>27027.027027027023</v>
      </c>
      <c r="F272" s="139">
        <f t="shared" si="821"/>
        <v>0</v>
      </c>
      <c r="G272" s="139">
        <f t="shared" si="821"/>
        <v>0</v>
      </c>
      <c r="H272" s="139">
        <f t="shared" si="821"/>
        <v>0</v>
      </c>
      <c r="I272" s="139">
        <f t="shared" si="821"/>
        <v>0</v>
      </c>
      <c r="J272" s="139">
        <f t="shared" si="821"/>
        <v>0</v>
      </c>
      <c r="K272" s="139">
        <f t="shared" si="821"/>
        <v>450450.45045045041</v>
      </c>
      <c r="L272" s="139">
        <f t="shared" si="821"/>
        <v>0</v>
      </c>
      <c r="M272" s="139">
        <f t="shared" si="821"/>
        <v>0</v>
      </c>
      <c r="N272" s="139">
        <f t="shared" si="821"/>
        <v>0</v>
      </c>
      <c r="O272" s="139">
        <f t="shared" si="821"/>
        <v>0</v>
      </c>
      <c r="P272" s="139">
        <f t="shared" si="821"/>
        <v>0</v>
      </c>
      <c r="Q272" s="139">
        <f t="shared" si="821"/>
        <v>0</v>
      </c>
      <c r="R272" s="139">
        <f t="shared" si="821"/>
        <v>0</v>
      </c>
      <c r="S272" s="139">
        <f t="shared" si="821"/>
        <v>0</v>
      </c>
      <c r="T272" s="139">
        <f t="shared" si="821"/>
        <v>0</v>
      </c>
      <c r="U272" s="139">
        <f t="shared" si="821"/>
        <v>0</v>
      </c>
      <c r="V272" s="139">
        <f t="shared" si="821"/>
        <v>0</v>
      </c>
      <c r="W272" s="139">
        <f t="shared" si="821"/>
        <v>0</v>
      </c>
      <c r="X272" s="139">
        <f t="shared" si="821"/>
        <v>0</v>
      </c>
      <c r="Y272" s="139">
        <f t="shared" si="821"/>
        <v>0</v>
      </c>
      <c r="Z272" s="139">
        <f t="shared" si="821"/>
        <v>0</v>
      </c>
      <c r="AA272" s="139">
        <f t="shared" si="821"/>
        <v>0</v>
      </c>
      <c r="AB272" s="139">
        <f t="shared" si="821"/>
        <v>0</v>
      </c>
      <c r="AC272" s="139">
        <f t="shared" si="821"/>
        <v>0</v>
      </c>
      <c r="AD272" s="139">
        <f t="shared" si="821"/>
        <v>0</v>
      </c>
      <c r="AE272" s="139">
        <f t="shared" si="821"/>
        <v>0</v>
      </c>
      <c r="AF272" s="139">
        <f t="shared" si="821"/>
        <v>0</v>
      </c>
      <c r="AG272" s="139">
        <f t="shared" si="821"/>
        <v>0</v>
      </c>
      <c r="AH272" s="139">
        <f t="shared" si="821"/>
        <v>0</v>
      </c>
      <c r="AI272" s="139">
        <f t="shared" si="821"/>
        <v>0</v>
      </c>
      <c r="AJ272" s="139">
        <f t="shared" si="821"/>
        <v>0</v>
      </c>
      <c r="AK272" s="139">
        <f t="shared" ref="AK272:BL272" si="822">AK19</f>
        <v>0</v>
      </c>
      <c r="AL272" s="139">
        <f t="shared" si="822"/>
        <v>0</v>
      </c>
      <c r="AM272" s="139">
        <f t="shared" si="822"/>
        <v>0</v>
      </c>
      <c r="AN272" s="139">
        <f t="shared" si="822"/>
        <v>0</v>
      </c>
      <c r="AO272" s="139">
        <f t="shared" si="822"/>
        <v>0</v>
      </c>
      <c r="AP272" s="139">
        <f t="shared" si="822"/>
        <v>0</v>
      </c>
      <c r="AQ272" s="139">
        <f t="shared" si="822"/>
        <v>0</v>
      </c>
      <c r="AR272" s="139">
        <f t="shared" si="822"/>
        <v>0</v>
      </c>
      <c r="AS272" s="139">
        <f t="shared" si="822"/>
        <v>0</v>
      </c>
      <c r="AT272" s="139">
        <f t="shared" si="822"/>
        <v>0</v>
      </c>
      <c r="AU272" s="139">
        <f t="shared" si="822"/>
        <v>0</v>
      </c>
      <c r="AV272" s="139">
        <f t="shared" si="822"/>
        <v>0</v>
      </c>
      <c r="AW272" s="139">
        <f t="shared" si="822"/>
        <v>0</v>
      </c>
      <c r="AX272" s="139">
        <f t="shared" si="822"/>
        <v>0</v>
      </c>
      <c r="AY272" s="139">
        <f t="shared" si="822"/>
        <v>0</v>
      </c>
      <c r="AZ272" s="139">
        <f t="shared" si="822"/>
        <v>0</v>
      </c>
      <c r="BA272" s="139">
        <f t="shared" si="822"/>
        <v>0</v>
      </c>
      <c r="BB272" s="139">
        <f t="shared" si="822"/>
        <v>0</v>
      </c>
      <c r="BC272" s="139">
        <f t="shared" si="822"/>
        <v>0</v>
      </c>
      <c r="BD272" s="139">
        <f t="shared" si="822"/>
        <v>0</v>
      </c>
      <c r="BE272" s="139">
        <f t="shared" si="822"/>
        <v>0</v>
      </c>
      <c r="BF272" s="139">
        <f t="shared" si="822"/>
        <v>0</v>
      </c>
      <c r="BG272" s="139">
        <f t="shared" si="822"/>
        <v>0</v>
      </c>
      <c r="BH272" s="139">
        <f t="shared" si="822"/>
        <v>0</v>
      </c>
      <c r="BI272" s="139">
        <f t="shared" si="822"/>
        <v>0</v>
      </c>
      <c r="BJ272" s="139">
        <f t="shared" si="822"/>
        <v>0</v>
      </c>
      <c r="BK272" s="139">
        <f t="shared" si="822"/>
        <v>0</v>
      </c>
      <c r="BL272" s="139">
        <f t="shared" si="822"/>
        <v>0</v>
      </c>
      <c r="BM272" s="40"/>
      <c r="BN272" s="82">
        <f t="shared" si="801"/>
        <v>27027.027027027023</v>
      </c>
      <c r="BO272" s="82">
        <f t="shared" si="802"/>
        <v>0</v>
      </c>
      <c r="BP272" s="82">
        <f t="shared" si="803"/>
        <v>450450.45045045041</v>
      </c>
      <c r="BQ272" s="82">
        <f t="shared" si="804"/>
        <v>0</v>
      </c>
      <c r="BR272" s="82">
        <f t="shared" si="805"/>
        <v>0</v>
      </c>
      <c r="BS272" s="82">
        <f t="shared" si="806"/>
        <v>0</v>
      </c>
      <c r="BT272" s="82">
        <f t="shared" si="807"/>
        <v>0</v>
      </c>
      <c r="BU272" s="82">
        <f t="shared" si="808"/>
        <v>0</v>
      </c>
      <c r="BV272" s="82">
        <f t="shared" si="809"/>
        <v>0</v>
      </c>
      <c r="BW272" s="82">
        <f t="shared" si="810"/>
        <v>0</v>
      </c>
      <c r="BX272" s="82">
        <f t="shared" si="811"/>
        <v>0</v>
      </c>
      <c r="BY272" s="82">
        <f t="shared" si="812"/>
        <v>0</v>
      </c>
      <c r="BZ272" s="82">
        <f t="shared" si="813"/>
        <v>0</v>
      </c>
      <c r="CA272" s="82">
        <f t="shared" si="814"/>
        <v>0</v>
      </c>
      <c r="CB272" s="82">
        <f t="shared" si="815"/>
        <v>0</v>
      </c>
      <c r="CC272" s="82">
        <f t="shared" si="816"/>
        <v>0</v>
      </c>
      <c r="CD272" s="82">
        <f t="shared" si="817"/>
        <v>0</v>
      </c>
      <c r="CE272" s="82">
        <f t="shared" si="818"/>
        <v>0</v>
      </c>
      <c r="CF272" s="82">
        <f t="shared" si="819"/>
        <v>0</v>
      </c>
      <c r="CG272" s="82">
        <f t="shared" si="820"/>
        <v>0</v>
      </c>
      <c r="CH272" s="40"/>
      <c r="CI272" s="82">
        <f t="shared" si="776"/>
        <v>477477.47747747746</v>
      </c>
      <c r="CJ272" s="82">
        <f t="shared" si="777"/>
        <v>0</v>
      </c>
      <c r="CK272" s="82">
        <f t="shared" si="778"/>
        <v>0</v>
      </c>
      <c r="CL272" s="82">
        <f t="shared" si="779"/>
        <v>0</v>
      </c>
      <c r="CM272" s="82">
        <f t="shared" si="780"/>
        <v>0</v>
      </c>
      <c r="CN272" s="40"/>
    </row>
    <row r="273" spans="1:92" s="303" customFormat="1" hidden="1" x14ac:dyDescent="0.3">
      <c r="A273" s="33"/>
      <c r="B273" s="37" t="s">
        <v>62</v>
      </c>
      <c r="C273" s="34"/>
      <c r="D273" s="36"/>
      <c r="E273" s="35">
        <v>0</v>
      </c>
      <c r="F273" s="35">
        <f>E273</f>
        <v>0</v>
      </c>
      <c r="G273" s="35">
        <f t="shared" ref="G273:BK273" si="823">F273</f>
        <v>0</v>
      </c>
      <c r="H273" s="35">
        <f t="shared" si="823"/>
        <v>0</v>
      </c>
      <c r="I273" s="35">
        <f t="shared" si="823"/>
        <v>0</v>
      </c>
      <c r="J273" s="35">
        <f t="shared" si="823"/>
        <v>0</v>
      </c>
      <c r="K273" s="35">
        <f t="shared" si="823"/>
        <v>0</v>
      </c>
      <c r="L273" s="35">
        <f t="shared" si="823"/>
        <v>0</v>
      </c>
      <c r="M273" s="35">
        <f t="shared" si="823"/>
        <v>0</v>
      </c>
      <c r="N273" s="35">
        <f t="shared" si="823"/>
        <v>0</v>
      </c>
      <c r="O273" s="35">
        <f t="shared" si="823"/>
        <v>0</v>
      </c>
      <c r="P273" s="35">
        <f t="shared" si="823"/>
        <v>0</v>
      </c>
      <c r="Q273" s="35">
        <f t="shared" si="823"/>
        <v>0</v>
      </c>
      <c r="R273" s="35">
        <f t="shared" si="823"/>
        <v>0</v>
      </c>
      <c r="S273" s="35">
        <f t="shared" si="823"/>
        <v>0</v>
      </c>
      <c r="T273" s="35">
        <f t="shared" si="823"/>
        <v>0</v>
      </c>
      <c r="U273" s="35">
        <f t="shared" si="823"/>
        <v>0</v>
      </c>
      <c r="V273" s="35">
        <f t="shared" si="823"/>
        <v>0</v>
      </c>
      <c r="W273" s="35">
        <f t="shared" si="823"/>
        <v>0</v>
      </c>
      <c r="X273" s="35">
        <f t="shared" si="823"/>
        <v>0</v>
      </c>
      <c r="Y273" s="35">
        <f t="shared" si="823"/>
        <v>0</v>
      </c>
      <c r="Z273" s="35">
        <f t="shared" si="823"/>
        <v>0</v>
      </c>
      <c r="AA273" s="35">
        <f t="shared" si="823"/>
        <v>0</v>
      </c>
      <c r="AB273" s="35">
        <v>0</v>
      </c>
      <c r="AC273" s="35">
        <v>0</v>
      </c>
      <c r="AD273" s="35">
        <f t="shared" si="823"/>
        <v>0</v>
      </c>
      <c r="AE273" s="35">
        <f t="shared" si="823"/>
        <v>0</v>
      </c>
      <c r="AF273" s="35">
        <f t="shared" si="823"/>
        <v>0</v>
      </c>
      <c r="AG273" s="35">
        <f t="shared" si="823"/>
        <v>0</v>
      </c>
      <c r="AH273" s="35">
        <f t="shared" si="823"/>
        <v>0</v>
      </c>
      <c r="AI273" s="35">
        <f t="shared" si="823"/>
        <v>0</v>
      </c>
      <c r="AJ273" s="35">
        <f t="shared" si="823"/>
        <v>0</v>
      </c>
      <c r="AK273" s="35">
        <f t="shared" si="823"/>
        <v>0</v>
      </c>
      <c r="AL273" s="35">
        <f t="shared" si="823"/>
        <v>0</v>
      </c>
      <c r="AM273" s="35">
        <f t="shared" si="823"/>
        <v>0</v>
      </c>
      <c r="AN273" s="35">
        <v>0</v>
      </c>
      <c r="AO273" s="35">
        <v>0</v>
      </c>
      <c r="AP273" s="35">
        <f t="shared" si="823"/>
        <v>0</v>
      </c>
      <c r="AQ273" s="35">
        <f t="shared" si="823"/>
        <v>0</v>
      </c>
      <c r="AR273" s="35">
        <f t="shared" si="823"/>
        <v>0</v>
      </c>
      <c r="AS273" s="35">
        <f t="shared" si="823"/>
        <v>0</v>
      </c>
      <c r="AT273" s="35">
        <f t="shared" si="823"/>
        <v>0</v>
      </c>
      <c r="AU273" s="35">
        <f t="shared" si="823"/>
        <v>0</v>
      </c>
      <c r="AV273" s="35">
        <f t="shared" si="823"/>
        <v>0</v>
      </c>
      <c r="AW273" s="35">
        <f t="shared" si="823"/>
        <v>0</v>
      </c>
      <c r="AX273" s="35">
        <f t="shared" si="823"/>
        <v>0</v>
      </c>
      <c r="AY273" s="35">
        <f t="shared" si="823"/>
        <v>0</v>
      </c>
      <c r="AZ273" s="35">
        <v>0</v>
      </c>
      <c r="BA273" s="35">
        <v>0</v>
      </c>
      <c r="BB273" s="35">
        <f t="shared" si="823"/>
        <v>0</v>
      </c>
      <c r="BC273" s="35">
        <f t="shared" si="823"/>
        <v>0</v>
      </c>
      <c r="BD273" s="35">
        <f t="shared" si="823"/>
        <v>0</v>
      </c>
      <c r="BE273" s="35">
        <f t="shared" si="823"/>
        <v>0</v>
      </c>
      <c r="BF273" s="35">
        <f t="shared" si="823"/>
        <v>0</v>
      </c>
      <c r="BG273" s="35">
        <f t="shared" si="823"/>
        <v>0</v>
      </c>
      <c r="BH273" s="35">
        <f t="shared" si="823"/>
        <v>0</v>
      </c>
      <c r="BI273" s="35">
        <f t="shared" si="823"/>
        <v>0</v>
      </c>
      <c r="BJ273" s="35">
        <f t="shared" si="823"/>
        <v>0</v>
      </c>
      <c r="BK273" s="35">
        <f t="shared" si="823"/>
        <v>0</v>
      </c>
      <c r="BL273" s="35">
        <v>0</v>
      </c>
      <c r="BM273" s="40"/>
      <c r="BN273" s="35">
        <f t="shared" si="801"/>
        <v>0</v>
      </c>
      <c r="BO273" s="35">
        <f t="shared" si="802"/>
        <v>0</v>
      </c>
      <c r="BP273" s="35">
        <f t="shared" si="803"/>
        <v>0</v>
      </c>
      <c r="BQ273" s="35">
        <f t="shared" si="804"/>
        <v>0</v>
      </c>
      <c r="BR273" s="35">
        <f t="shared" si="805"/>
        <v>0</v>
      </c>
      <c r="BS273" s="35">
        <f t="shared" si="806"/>
        <v>0</v>
      </c>
      <c r="BT273" s="35">
        <f t="shared" si="807"/>
        <v>0</v>
      </c>
      <c r="BU273" s="35">
        <f t="shared" si="808"/>
        <v>0</v>
      </c>
      <c r="BV273" s="35">
        <f t="shared" si="809"/>
        <v>0</v>
      </c>
      <c r="BW273" s="35">
        <f t="shared" si="810"/>
        <v>0</v>
      </c>
      <c r="BX273" s="35">
        <f t="shared" si="811"/>
        <v>0</v>
      </c>
      <c r="BY273" s="35">
        <f t="shared" si="812"/>
        <v>0</v>
      </c>
      <c r="BZ273" s="35">
        <f t="shared" si="813"/>
        <v>0</v>
      </c>
      <c r="CA273" s="35">
        <f t="shared" si="814"/>
        <v>0</v>
      </c>
      <c r="CB273" s="35">
        <f t="shared" si="815"/>
        <v>0</v>
      </c>
      <c r="CC273" s="35">
        <f t="shared" si="816"/>
        <v>0</v>
      </c>
      <c r="CD273" s="35">
        <f t="shared" si="817"/>
        <v>0</v>
      </c>
      <c r="CE273" s="35">
        <f t="shared" si="818"/>
        <v>0</v>
      </c>
      <c r="CF273" s="35">
        <f t="shared" si="819"/>
        <v>0</v>
      </c>
      <c r="CG273" s="35">
        <f t="shared" si="820"/>
        <v>0</v>
      </c>
      <c r="CH273" s="40"/>
      <c r="CI273" s="35">
        <f t="shared" si="776"/>
        <v>0</v>
      </c>
      <c r="CJ273" s="35">
        <f t="shared" si="777"/>
        <v>0</v>
      </c>
      <c r="CK273" s="35">
        <f t="shared" si="778"/>
        <v>0</v>
      </c>
      <c r="CL273" s="35">
        <f t="shared" si="779"/>
        <v>0</v>
      </c>
      <c r="CM273" s="35">
        <f t="shared" si="780"/>
        <v>0</v>
      </c>
      <c r="CN273" s="40"/>
    </row>
    <row r="274" spans="1:92" s="305" customFormat="1" x14ac:dyDescent="0.3">
      <c r="A274" s="86" t="s">
        <v>39</v>
      </c>
      <c r="B274" s="96"/>
      <c r="C274" s="86"/>
      <c r="D274" s="97"/>
      <c r="E274" s="97">
        <f ca="1">SUM(E270:E273)</f>
        <v>32027.027027027023</v>
      </c>
      <c r="F274" s="97">
        <f t="shared" ref="F274:BL274" ca="1" si="824">SUM(F270:F273)</f>
        <v>0</v>
      </c>
      <c r="G274" s="97">
        <f t="shared" ca="1" si="824"/>
        <v>0</v>
      </c>
      <c r="H274" s="97">
        <f t="shared" ca="1" si="824"/>
        <v>0</v>
      </c>
      <c r="I274" s="97">
        <f t="shared" ca="1" si="824"/>
        <v>0</v>
      </c>
      <c r="J274" s="97">
        <f t="shared" ca="1" si="824"/>
        <v>0</v>
      </c>
      <c r="K274" s="97">
        <f t="shared" ca="1" si="824"/>
        <v>450450.45045045041</v>
      </c>
      <c r="L274" s="97">
        <f t="shared" ca="1" si="824"/>
        <v>0</v>
      </c>
      <c r="M274" s="97">
        <f t="shared" ca="1" si="824"/>
        <v>0</v>
      </c>
      <c r="N274" s="97">
        <f t="shared" ca="1" si="824"/>
        <v>0</v>
      </c>
      <c r="O274" s="97">
        <f t="shared" ca="1" si="824"/>
        <v>0</v>
      </c>
      <c r="P274" s="97">
        <f t="shared" ca="1" si="824"/>
        <v>0</v>
      </c>
      <c r="Q274" s="97">
        <f t="shared" ca="1" si="824"/>
        <v>0</v>
      </c>
      <c r="R274" s="97">
        <f t="shared" ca="1" si="824"/>
        <v>0</v>
      </c>
      <c r="S274" s="97">
        <f t="shared" ca="1" si="824"/>
        <v>0</v>
      </c>
      <c r="T274" s="97">
        <f t="shared" ca="1" si="824"/>
        <v>0</v>
      </c>
      <c r="U274" s="97">
        <f t="shared" ca="1" si="824"/>
        <v>0</v>
      </c>
      <c r="V274" s="97">
        <f t="shared" ca="1" si="824"/>
        <v>0</v>
      </c>
      <c r="W274" s="97">
        <f t="shared" ca="1" si="824"/>
        <v>0</v>
      </c>
      <c r="X274" s="97">
        <f t="shared" ca="1" si="824"/>
        <v>0</v>
      </c>
      <c r="Y274" s="97">
        <f t="shared" ca="1" si="824"/>
        <v>0</v>
      </c>
      <c r="Z274" s="97">
        <f t="shared" ca="1" si="824"/>
        <v>0</v>
      </c>
      <c r="AA274" s="97">
        <f t="shared" ca="1" si="824"/>
        <v>0</v>
      </c>
      <c r="AB274" s="97">
        <f t="shared" ca="1" si="824"/>
        <v>0</v>
      </c>
      <c r="AC274" s="97">
        <f t="shared" ca="1" si="824"/>
        <v>0</v>
      </c>
      <c r="AD274" s="97">
        <f t="shared" ca="1" si="824"/>
        <v>0</v>
      </c>
      <c r="AE274" s="97">
        <f t="shared" ca="1" si="824"/>
        <v>0</v>
      </c>
      <c r="AF274" s="97">
        <f t="shared" ca="1" si="824"/>
        <v>0</v>
      </c>
      <c r="AG274" s="97">
        <f t="shared" ca="1" si="824"/>
        <v>0</v>
      </c>
      <c r="AH274" s="97">
        <f t="shared" ca="1" si="824"/>
        <v>0</v>
      </c>
      <c r="AI274" s="97">
        <f t="shared" ca="1" si="824"/>
        <v>0</v>
      </c>
      <c r="AJ274" s="97">
        <f t="shared" ca="1" si="824"/>
        <v>0</v>
      </c>
      <c r="AK274" s="97">
        <f t="shared" ca="1" si="824"/>
        <v>0</v>
      </c>
      <c r="AL274" s="97">
        <f t="shared" ca="1" si="824"/>
        <v>0</v>
      </c>
      <c r="AM274" s="97">
        <f t="shared" ca="1" si="824"/>
        <v>0</v>
      </c>
      <c r="AN274" s="97">
        <f t="shared" ca="1" si="824"/>
        <v>0</v>
      </c>
      <c r="AO274" s="97">
        <f t="shared" ca="1" si="824"/>
        <v>0</v>
      </c>
      <c r="AP274" s="97">
        <f t="shared" ca="1" si="824"/>
        <v>0</v>
      </c>
      <c r="AQ274" s="97">
        <f t="shared" ca="1" si="824"/>
        <v>0</v>
      </c>
      <c r="AR274" s="97">
        <f t="shared" ca="1" si="824"/>
        <v>0</v>
      </c>
      <c r="AS274" s="97">
        <f t="shared" ca="1" si="824"/>
        <v>0</v>
      </c>
      <c r="AT274" s="97">
        <f t="shared" ca="1" si="824"/>
        <v>0</v>
      </c>
      <c r="AU274" s="97">
        <f t="shared" ca="1" si="824"/>
        <v>0</v>
      </c>
      <c r="AV274" s="97">
        <f t="shared" ca="1" si="824"/>
        <v>0</v>
      </c>
      <c r="AW274" s="97">
        <f t="shared" ca="1" si="824"/>
        <v>0</v>
      </c>
      <c r="AX274" s="97">
        <f t="shared" ca="1" si="824"/>
        <v>0</v>
      </c>
      <c r="AY274" s="97">
        <f t="shared" ca="1" si="824"/>
        <v>0</v>
      </c>
      <c r="AZ274" s="97">
        <f t="shared" ca="1" si="824"/>
        <v>0</v>
      </c>
      <c r="BA274" s="97">
        <f t="shared" ca="1" si="824"/>
        <v>0</v>
      </c>
      <c r="BB274" s="97">
        <f t="shared" ca="1" si="824"/>
        <v>0</v>
      </c>
      <c r="BC274" s="97">
        <f t="shared" ca="1" si="824"/>
        <v>0</v>
      </c>
      <c r="BD274" s="97">
        <f t="shared" ca="1" si="824"/>
        <v>0</v>
      </c>
      <c r="BE274" s="97">
        <f t="shared" ca="1" si="824"/>
        <v>0</v>
      </c>
      <c r="BF274" s="97">
        <f t="shared" ca="1" si="824"/>
        <v>0</v>
      </c>
      <c r="BG274" s="97">
        <f t="shared" ca="1" si="824"/>
        <v>0</v>
      </c>
      <c r="BH274" s="97">
        <f t="shared" ca="1" si="824"/>
        <v>0</v>
      </c>
      <c r="BI274" s="97">
        <f t="shared" ca="1" si="824"/>
        <v>0</v>
      </c>
      <c r="BJ274" s="97">
        <f t="shared" ca="1" si="824"/>
        <v>0</v>
      </c>
      <c r="BK274" s="97">
        <f t="shared" ca="1" si="824"/>
        <v>0</v>
      </c>
      <c r="BL274" s="97">
        <f t="shared" ca="1" si="824"/>
        <v>0</v>
      </c>
      <c r="BM274" s="40"/>
      <c r="BN274" s="97">
        <f t="shared" ca="1" si="801"/>
        <v>32027.027027027023</v>
      </c>
      <c r="BO274" s="97">
        <f t="shared" ca="1" si="802"/>
        <v>0</v>
      </c>
      <c r="BP274" s="97">
        <f t="shared" ca="1" si="803"/>
        <v>450450.45045045041</v>
      </c>
      <c r="BQ274" s="97">
        <f t="shared" ca="1" si="804"/>
        <v>0</v>
      </c>
      <c r="BR274" s="97">
        <f t="shared" ca="1" si="805"/>
        <v>0</v>
      </c>
      <c r="BS274" s="97">
        <f t="shared" ca="1" si="806"/>
        <v>0</v>
      </c>
      <c r="BT274" s="97">
        <f t="shared" ca="1" si="807"/>
        <v>0</v>
      </c>
      <c r="BU274" s="97">
        <f t="shared" ca="1" si="808"/>
        <v>0</v>
      </c>
      <c r="BV274" s="97">
        <f t="shared" ca="1" si="809"/>
        <v>0</v>
      </c>
      <c r="BW274" s="97">
        <f t="shared" ca="1" si="810"/>
        <v>0</v>
      </c>
      <c r="BX274" s="97">
        <f t="shared" ca="1" si="811"/>
        <v>0</v>
      </c>
      <c r="BY274" s="97">
        <f t="shared" ca="1" si="812"/>
        <v>0</v>
      </c>
      <c r="BZ274" s="97">
        <f t="shared" ca="1" si="813"/>
        <v>0</v>
      </c>
      <c r="CA274" s="97">
        <f t="shared" ca="1" si="814"/>
        <v>0</v>
      </c>
      <c r="CB274" s="97">
        <f t="shared" ca="1" si="815"/>
        <v>0</v>
      </c>
      <c r="CC274" s="97">
        <f t="shared" ca="1" si="816"/>
        <v>0</v>
      </c>
      <c r="CD274" s="97">
        <f t="shared" ca="1" si="817"/>
        <v>0</v>
      </c>
      <c r="CE274" s="97">
        <f t="shared" ca="1" si="818"/>
        <v>0</v>
      </c>
      <c r="CF274" s="97">
        <f t="shared" ca="1" si="819"/>
        <v>0</v>
      </c>
      <c r="CG274" s="97">
        <f t="shared" ca="1" si="820"/>
        <v>0</v>
      </c>
      <c r="CH274" s="40"/>
      <c r="CI274" s="97">
        <f t="shared" ca="1" si="776"/>
        <v>482477.47747747746</v>
      </c>
      <c r="CJ274" s="97">
        <f t="shared" ca="1" si="777"/>
        <v>0</v>
      </c>
      <c r="CK274" s="97">
        <f t="shared" ca="1" si="778"/>
        <v>0</v>
      </c>
      <c r="CL274" s="97">
        <f t="shared" ca="1" si="779"/>
        <v>0</v>
      </c>
      <c r="CM274" s="97">
        <f t="shared" ca="1" si="780"/>
        <v>0</v>
      </c>
      <c r="CN274" s="40"/>
    </row>
    <row r="275" spans="1:92" s="305" customFormat="1" x14ac:dyDescent="0.3">
      <c r="A275" s="96" t="s">
        <v>63</v>
      </c>
      <c r="B275" s="96"/>
      <c r="C275" s="86"/>
      <c r="D275" s="97"/>
      <c r="E275" s="97">
        <f>D277</f>
        <v>0</v>
      </c>
      <c r="F275" s="97">
        <f t="shared" ref="F275:BL275" ca="1" si="825">E277</f>
        <v>29760.338627820827</v>
      </c>
      <c r="G275" s="97">
        <f t="shared" ca="1" si="825"/>
        <v>23970.338627820827</v>
      </c>
      <c r="H275" s="97">
        <f t="shared" ca="1" si="825"/>
        <v>21180.338627820827</v>
      </c>
      <c r="I275" s="97">
        <f t="shared" ca="1" si="825"/>
        <v>20341.479209396191</v>
      </c>
      <c r="J275" s="97">
        <f t="shared" ca="1" si="825"/>
        <v>19840.457628809392</v>
      </c>
      <c r="K275" s="97">
        <f t="shared" ca="1" si="825"/>
        <v>19339.436048222593</v>
      </c>
      <c r="L275" s="97">
        <f t="shared" ca="1" si="825"/>
        <v>467518.86491808621</v>
      </c>
      <c r="M275" s="97">
        <f t="shared" ca="1" si="825"/>
        <v>465247.84333749942</v>
      </c>
      <c r="N275" s="97">
        <f t="shared" ca="1" si="825"/>
        <v>207568.48842357929</v>
      </c>
      <c r="O275" s="97">
        <f t="shared" ca="1" si="825"/>
        <v>199889.13350965915</v>
      </c>
      <c r="P275" s="97">
        <f t="shared" ca="1" si="825"/>
        <v>190709.77859573902</v>
      </c>
      <c r="Q275" s="97">
        <f t="shared" ca="1" si="825"/>
        <v>181731.56426339425</v>
      </c>
      <c r="R275" s="97">
        <f t="shared" ca="1" si="825"/>
        <v>178042.32835046269</v>
      </c>
      <c r="S275" s="97">
        <f t="shared" ca="1" si="825"/>
        <v>81253.092437531144</v>
      </c>
      <c r="T275" s="97">
        <f t="shared" ca="1" si="825"/>
        <v>87571.964632707692</v>
      </c>
      <c r="U275" s="97">
        <f t="shared" ca="1" si="825"/>
        <v>84695.399154185696</v>
      </c>
      <c r="V275" s="97">
        <f t="shared" ca="1" si="825"/>
        <v>93170.185027015046</v>
      </c>
      <c r="W275" s="97">
        <f t="shared" ca="1" si="825"/>
        <v>132580.58539632848</v>
      </c>
      <c r="X275" s="97">
        <f t="shared" ca="1" si="825"/>
        <v>159633.32810798424</v>
      </c>
      <c r="Y275" s="97">
        <f t="shared" ca="1" si="825"/>
        <v>147416.07081964001</v>
      </c>
      <c r="Z275" s="97">
        <f t="shared" ca="1" si="825"/>
        <v>145399.95411287114</v>
      </c>
      <c r="AA275" s="97">
        <f t="shared" ca="1" si="825"/>
        <v>158721.67524394009</v>
      </c>
      <c r="AB275" s="97">
        <f t="shared" ca="1" si="825"/>
        <v>162043.39637500906</v>
      </c>
      <c r="AC275" s="97">
        <f t="shared" ca="1" si="825"/>
        <v>150365.11750607804</v>
      </c>
      <c r="AD275" s="97">
        <f t="shared" ca="1" si="825"/>
        <v>208591.8239360085</v>
      </c>
      <c r="AE275" s="97">
        <f t="shared" ca="1" si="825"/>
        <v>306772.58737677848</v>
      </c>
      <c r="AF275" s="97">
        <f t="shared" ca="1" si="825"/>
        <v>321853.35081754846</v>
      </c>
      <c r="AG275" s="97">
        <f t="shared" ca="1" si="825"/>
        <v>331934.11425831844</v>
      </c>
      <c r="AH275" s="97">
        <f t="shared" ca="1" si="825"/>
        <v>337979.49009999866</v>
      </c>
      <c r="AI275" s="97">
        <f t="shared" ca="1" si="825"/>
        <v>339024.86594167887</v>
      </c>
      <c r="AJ275" s="97">
        <f t="shared" ca="1" si="825"/>
        <v>335070.24178335909</v>
      </c>
      <c r="AK275" s="97">
        <f t="shared" ca="1" si="825"/>
        <v>325512.19588031317</v>
      </c>
      <c r="AL275" s="97">
        <f t="shared" ca="1" si="825"/>
        <v>320745.19879005523</v>
      </c>
      <c r="AM275" s="97">
        <f t="shared" ca="1" si="825"/>
        <v>332329.5530511486</v>
      </c>
      <c r="AN275" s="97">
        <f t="shared" ca="1" si="825"/>
        <v>318658.65205698676</v>
      </c>
      <c r="AO275" s="97">
        <f t="shared" ca="1" si="825"/>
        <v>316113.87718895101</v>
      </c>
      <c r="AP275" s="97">
        <f t="shared" ca="1" si="825"/>
        <v>582986.53849591012</v>
      </c>
      <c r="AQ275" s="97">
        <f t="shared" ca="1" si="825"/>
        <v>1043470.997402332</v>
      </c>
      <c r="AR275" s="97">
        <f t="shared" ca="1" si="825"/>
        <v>1110855.4563087539</v>
      </c>
      <c r="AS275" s="97">
        <f t="shared" ca="1" si="825"/>
        <v>1173239.9152151758</v>
      </c>
      <c r="AT275" s="97">
        <f t="shared" ca="1" si="825"/>
        <v>1232524.3741215977</v>
      </c>
      <c r="AU275" s="97">
        <f t="shared" ca="1" si="825"/>
        <v>1289908.8330280196</v>
      </c>
      <c r="AV275" s="97">
        <f t="shared" ca="1" si="825"/>
        <v>1346093.2919344415</v>
      </c>
      <c r="AW275" s="97">
        <f t="shared" ca="1" si="825"/>
        <v>1392277.7508408634</v>
      </c>
      <c r="AX275" s="97">
        <f t="shared" ca="1" si="825"/>
        <v>1444662.2097472853</v>
      </c>
      <c r="AY275" s="97">
        <f t="shared" ca="1" si="825"/>
        <v>1510146.6686537073</v>
      </c>
      <c r="AZ275" s="97">
        <f t="shared" ca="1" si="825"/>
        <v>1452109.806238808</v>
      </c>
      <c r="BA275" s="97">
        <f t="shared" ca="1" si="825"/>
        <v>1507099.0699500346</v>
      </c>
      <c r="BB275" s="97">
        <f t="shared" ca="1" si="825"/>
        <v>1982264.4122242965</v>
      </c>
      <c r="BC275" s="97">
        <f t="shared" ca="1" si="825"/>
        <v>2804516.2409850447</v>
      </c>
      <c r="BD275" s="97">
        <f t="shared" ca="1" si="825"/>
        <v>3000568.069745793</v>
      </c>
      <c r="BE275" s="97">
        <f t="shared" ca="1" si="825"/>
        <v>3183519.8985065413</v>
      </c>
      <c r="BF275" s="97">
        <f t="shared" ca="1" si="825"/>
        <v>3358371.7272672895</v>
      </c>
      <c r="BG275" s="97">
        <f t="shared" ca="1" si="825"/>
        <v>3528223.5560280378</v>
      </c>
      <c r="BH275" s="97">
        <f t="shared" ca="1" si="825"/>
        <v>3694975.3847887861</v>
      </c>
      <c r="BI275" s="97">
        <f t="shared" ca="1" si="825"/>
        <v>3856727.2135495343</v>
      </c>
      <c r="BJ275" s="97">
        <f t="shared" ca="1" si="825"/>
        <v>4021579.0423102826</v>
      </c>
      <c r="BK275" s="97">
        <f t="shared" ca="1" si="825"/>
        <v>4197630.8710710313</v>
      </c>
      <c r="BL275" s="97">
        <f t="shared" ca="1" si="825"/>
        <v>4377482.69983178</v>
      </c>
      <c r="BM275" s="40"/>
      <c r="BN275" s="97">
        <f t="shared" ca="1" si="801"/>
        <v>53730.677255641654</v>
      </c>
      <c r="BO275" s="97">
        <f t="shared" ca="1" si="802"/>
        <v>61362.275466026418</v>
      </c>
      <c r="BP275" s="97">
        <f t="shared" ca="1" si="803"/>
        <v>952106.14430380822</v>
      </c>
      <c r="BQ275" s="97">
        <f t="shared" ca="1" si="804"/>
        <v>598167.40052897751</v>
      </c>
      <c r="BR275" s="97">
        <f t="shared" ca="1" si="805"/>
        <v>441026.9850513881</v>
      </c>
      <c r="BS275" s="97">
        <f t="shared" ca="1" si="806"/>
        <v>265437.54881390842</v>
      </c>
      <c r="BT275" s="97">
        <f t="shared" ca="1" si="807"/>
        <v>439629.98432395275</v>
      </c>
      <c r="BU275" s="97">
        <f t="shared" ca="1" si="808"/>
        <v>466165.02573182026</v>
      </c>
      <c r="BV275" s="97">
        <f t="shared" ca="1" si="809"/>
        <v>665729.52881886507</v>
      </c>
      <c r="BW275" s="97">
        <f t="shared" ca="1" si="810"/>
        <v>991766.95517586556</v>
      </c>
      <c r="BX275" s="97">
        <f t="shared" ca="1" si="811"/>
        <v>999607.30360535113</v>
      </c>
      <c r="BY275" s="97">
        <f t="shared" ca="1" si="812"/>
        <v>971733.40389819047</v>
      </c>
      <c r="BZ275" s="97">
        <f t="shared" ca="1" si="813"/>
        <v>1942571.4130871932</v>
      </c>
      <c r="CA275" s="97">
        <f t="shared" ca="1" si="814"/>
        <v>3516619.7456455277</v>
      </c>
      <c r="CB275" s="97">
        <f t="shared" ca="1" si="815"/>
        <v>4028279.8758033244</v>
      </c>
      <c r="CC275" s="97">
        <f t="shared" ca="1" si="816"/>
        <v>4406918.6846398003</v>
      </c>
      <c r="CD275" s="97">
        <f t="shared" ca="1" si="817"/>
        <v>6293879.7231593765</v>
      </c>
      <c r="CE275" s="97">
        <f t="shared" ca="1" si="818"/>
        <v>9542459.6955196243</v>
      </c>
      <c r="CF275" s="97">
        <f t="shared" ca="1" si="819"/>
        <v>11079926.154366357</v>
      </c>
      <c r="CG275" s="97">
        <f t="shared" ca="1" si="820"/>
        <v>12596692.613213094</v>
      </c>
      <c r="CH275" s="40"/>
      <c r="CI275" s="97">
        <f ca="1">E277</f>
        <v>29760.338627820827</v>
      </c>
      <c r="CJ275" s="97">
        <f ca="1">P277</f>
        <v>181731.56426339425</v>
      </c>
      <c r="CK275" s="97">
        <f ca="1">AB277</f>
        <v>150365.11750607804</v>
      </c>
      <c r="CL275" s="97">
        <f ca="1">AN277</f>
        <v>316113.87718895101</v>
      </c>
      <c r="CM275" s="97">
        <f ca="1">AZ277</f>
        <v>1507099.0699500346</v>
      </c>
      <c r="CN275" s="40"/>
    </row>
    <row r="276" spans="1:92" s="303" customFormat="1" x14ac:dyDescent="0.3">
      <c r="A276" s="93" t="s">
        <v>64</v>
      </c>
      <c r="B276" s="93"/>
      <c r="C276" s="94"/>
      <c r="D276" s="83"/>
      <c r="E276" s="83">
        <f t="shared" ref="E276:AJ276" ca="1" si="826">E263+E268+E274</f>
        <v>29760.338627820827</v>
      </c>
      <c r="F276" s="83">
        <f t="shared" ca="1" si="826"/>
        <v>-5790</v>
      </c>
      <c r="G276" s="83">
        <f t="shared" ca="1" si="826"/>
        <v>-2790</v>
      </c>
      <c r="H276" s="83">
        <f t="shared" ca="1" si="826"/>
        <v>-838.85941842463581</v>
      </c>
      <c r="I276" s="83">
        <f t="shared" ca="1" si="826"/>
        <v>-501.02158058679925</v>
      </c>
      <c r="J276" s="83">
        <f t="shared" ca="1" si="826"/>
        <v>-501.02158058679834</v>
      </c>
      <c r="K276" s="83">
        <f t="shared" ca="1" si="826"/>
        <v>448179.42886986362</v>
      </c>
      <c r="L276" s="83">
        <f t="shared" ca="1" si="826"/>
        <v>-2271.0215805867983</v>
      </c>
      <c r="M276" s="83">
        <f t="shared" ca="1" si="826"/>
        <v>-257679.35491392014</v>
      </c>
      <c r="N276" s="83">
        <f t="shared" ca="1" si="826"/>
        <v>-7679.3549139201305</v>
      </c>
      <c r="O276" s="83">
        <f t="shared" ca="1" si="826"/>
        <v>-9179.3549139201314</v>
      </c>
      <c r="P276" s="83">
        <f t="shared" ca="1" si="826"/>
        <v>-8978.214332344769</v>
      </c>
      <c r="Q276" s="83">
        <f ca="1">Q263+Q268+Q274</f>
        <v>-3689.2359129315655</v>
      </c>
      <c r="R276" s="83">
        <f t="shared" ca="1" si="826"/>
        <v>-96789.235912931545</v>
      </c>
      <c r="S276" s="83">
        <f t="shared" ca="1" si="826"/>
        <v>6318.8721951765438</v>
      </c>
      <c r="T276" s="83">
        <f t="shared" ca="1" si="826"/>
        <v>-2876.5654785220004</v>
      </c>
      <c r="U276" s="83">
        <f t="shared" ca="1" si="826"/>
        <v>8474.7858728293559</v>
      </c>
      <c r="V276" s="83">
        <f t="shared" ca="1" si="826"/>
        <v>39410.400369313415</v>
      </c>
      <c r="W276" s="83">
        <f t="shared" ca="1" si="826"/>
        <v>27052.742711655756</v>
      </c>
      <c r="X276" s="83">
        <f t="shared" ca="1" si="826"/>
        <v>-12217.257288344244</v>
      </c>
      <c r="Y276" s="83">
        <f t="shared" ca="1" si="826"/>
        <v>-2016.1167067688784</v>
      </c>
      <c r="Z276" s="83">
        <f t="shared" ca="1" si="826"/>
        <v>13321.721131068958</v>
      </c>
      <c r="AA276" s="83">
        <f t="shared" ca="1" si="826"/>
        <v>3321.7211310689618</v>
      </c>
      <c r="AB276" s="83">
        <f t="shared" ca="1" si="826"/>
        <v>-11678.27886893104</v>
      </c>
      <c r="AC276" s="83">
        <f t="shared" ca="1" si="826"/>
        <v>58226.706429930447</v>
      </c>
      <c r="AD276" s="83">
        <f t="shared" ca="1" si="826"/>
        <v>98180.763440769981</v>
      </c>
      <c r="AE276" s="83">
        <f t="shared" ca="1" si="826"/>
        <v>15080.763440769962</v>
      </c>
      <c r="AF276" s="83">
        <f t="shared" ca="1" si="826"/>
        <v>10080.763440769962</v>
      </c>
      <c r="AG276" s="83">
        <f t="shared" ca="1" si="826"/>
        <v>6045.3758416801902</v>
      </c>
      <c r="AH276" s="83">
        <f t="shared" ca="1" si="826"/>
        <v>1045.3758416801902</v>
      </c>
      <c r="AI276" s="83">
        <f t="shared" ca="1" si="826"/>
        <v>-3954.6241583198098</v>
      </c>
      <c r="AJ276" s="83">
        <f t="shared" ca="1" si="826"/>
        <v>-9558.0459030459024</v>
      </c>
      <c r="AK276" s="83">
        <f t="shared" ref="AK276:BL276" ca="1" si="827">AK263+AK268+AK274</f>
        <v>-4766.9970902579571</v>
      </c>
      <c r="AL276" s="83">
        <f t="shared" ca="1" si="827"/>
        <v>11584.354261093389</v>
      </c>
      <c r="AM276" s="83">
        <f t="shared" ca="1" si="827"/>
        <v>-13670.900994161864</v>
      </c>
      <c r="AN276" s="83">
        <f t="shared" ca="1" si="827"/>
        <v>-2544.7748680357408</v>
      </c>
      <c r="AO276" s="83">
        <f t="shared" ca="1" si="827"/>
        <v>266872.66130695905</v>
      </c>
      <c r="AP276" s="83">
        <f t="shared" ca="1" si="827"/>
        <v>460484.45890642196</v>
      </c>
      <c r="AQ276" s="83">
        <f t="shared" ca="1" si="827"/>
        <v>67384.458906421947</v>
      </c>
      <c r="AR276" s="83">
        <f t="shared" ca="1" si="827"/>
        <v>62384.458906421947</v>
      </c>
      <c r="AS276" s="83">
        <f t="shared" ca="1" si="827"/>
        <v>59284.458906421947</v>
      </c>
      <c r="AT276" s="83">
        <f t="shared" ca="1" si="827"/>
        <v>57384.458906421947</v>
      </c>
      <c r="AU276" s="83">
        <f t="shared" ca="1" si="827"/>
        <v>56184.458906421947</v>
      </c>
      <c r="AV276" s="83">
        <f t="shared" ca="1" si="827"/>
        <v>46184.458906421947</v>
      </c>
      <c r="AW276" s="83">
        <f t="shared" ca="1" si="827"/>
        <v>52384.458906421947</v>
      </c>
      <c r="AX276" s="83">
        <f t="shared" ca="1" si="827"/>
        <v>65484.458906421947</v>
      </c>
      <c r="AY276" s="83">
        <f t="shared" ca="1" si="827"/>
        <v>-58036.862414899355</v>
      </c>
      <c r="AZ276" s="83">
        <f t="shared" ca="1" si="827"/>
        <v>54989.263711226748</v>
      </c>
      <c r="BA276" s="83">
        <f t="shared" ca="1" si="827"/>
        <v>475165.34227426175</v>
      </c>
      <c r="BB276" s="83">
        <f t="shared" ca="1" si="827"/>
        <v>822251.82876074838</v>
      </c>
      <c r="BC276" s="83">
        <f t="shared" ca="1" si="827"/>
        <v>196051.82876074835</v>
      </c>
      <c r="BD276" s="83">
        <f t="shared" ca="1" si="827"/>
        <v>182951.82876074835</v>
      </c>
      <c r="BE276" s="83">
        <f t="shared" ca="1" si="827"/>
        <v>174851.82876074835</v>
      </c>
      <c r="BF276" s="83">
        <f t="shared" ca="1" si="827"/>
        <v>169851.82876074835</v>
      </c>
      <c r="BG276" s="83">
        <f t="shared" ca="1" si="827"/>
        <v>166751.82876074835</v>
      </c>
      <c r="BH276" s="83">
        <f t="shared" ca="1" si="827"/>
        <v>161751.82876074835</v>
      </c>
      <c r="BI276" s="83">
        <f t="shared" ca="1" si="827"/>
        <v>164851.82876074835</v>
      </c>
      <c r="BJ276" s="83">
        <f t="shared" ca="1" si="827"/>
        <v>176051.82876074835</v>
      </c>
      <c r="BK276" s="83">
        <f t="shared" ca="1" si="827"/>
        <v>179851.82876074835</v>
      </c>
      <c r="BL276" s="83">
        <f t="shared" ca="1" si="827"/>
        <v>166751.82876074835</v>
      </c>
      <c r="BM276" s="40"/>
      <c r="BN276" s="83">
        <f t="shared" ca="1" si="801"/>
        <v>21180.338627820827</v>
      </c>
      <c r="BO276" s="83">
        <f t="shared" ca="1" si="802"/>
        <v>-1840.9025795982334</v>
      </c>
      <c r="BP276" s="83">
        <f t="shared" ca="1" si="803"/>
        <v>188229.0523753567</v>
      </c>
      <c r="BQ276" s="83">
        <f t="shared" ca="1" si="804"/>
        <v>-25836.92416018503</v>
      </c>
      <c r="BR276" s="83">
        <f t="shared" ca="1" si="805"/>
        <v>-94159.599630686556</v>
      </c>
      <c r="BS276" s="83">
        <f t="shared" ca="1" si="806"/>
        <v>45008.620763620769</v>
      </c>
      <c r="BT276" s="83">
        <f t="shared" ca="1" si="807"/>
        <v>12819.368716542633</v>
      </c>
      <c r="BU276" s="83">
        <f t="shared" ca="1" si="808"/>
        <v>4965.1633932068798</v>
      </c>
      <c r="BV276" s="83">
        <f t="shared" ca="1" si="809"/>
        <v>171488.23331147039</v>
      </c>
      <c r="BW276" s="83">
        <f t="shared" ca="1" si="810"/>
        <v>17171.515124130343</v>
      </c>
      <c r="BX276" s="83">
        <f t="shared" ca="1" si="811"/>
        <v>-18279.667151623667</v>
      </c>
      <c r="BY276" s="83">
        <f t="shared" ca="1" si="812"/>
        <v>-4631.3216011042159</v>
      </c>
      <c r="BZ276" s="83">
        <f t="shared" ca="1" si="813"/>
        <v>794741.57911980292</v>
      </c>
      <c r="CA276" s="83">
        <f t="shared" ca="1" si="814"/>
        <v>179053.37671926583</v>
      </c>
      <c r="CB276" s="83">
        <f t="shared" ca="1" si="815"/>
        <v>154753.37671926583</v>
      </c>
      <c r="CC276" s="83">
        <f t="shared" ca="1" si="816"/>
        <v>62436.86020274934</v>
      </c>
      <c r="CD276" s="83">
        <f t="shared" ca="1" si="817"/>
        <v>1493468.9997957584</v>
      </c>
      <c r="CE276" s="83">
        <f t="shared" ca="1" si="818"/>
        <v>527655.48628224502</v>
      </c>
      <c r="CF276" s="83">
        <f t="shared" ca="1" si="819"/>
        <v>493355.48628224502</v>
      </c>
      <c r="CG276" s="83">
        <f t="shared" ca="1" si="820"/>
        <v>522655.48628224502</v>
      </c>
      <c r="CH276" s="40"/>
      <c r="CI276" s="83">
        <f t="shared" ca="1" si="776"/>
        <v>181731.56426339425</v>
      </c>
      <c r="CJ276" s="83">
        <f t="shared" ca="1" si="777"/>
        <v>-31366.446757316276</v>
      </c>
      <c r="CK276" s="83">
        <f t="shared" ca="1" si="778"/>
        <v>165748.75968287283</v>
      </c>
      <c r="CL276" s="83">
        <f t="shared" ca="1" si="779"/>
        <v>1190985.1927610836</v>
      </c>
      <c r="CM276" s="83">
        <f t="shared" ca="1" si="780"/>
        <v>3037135.458642493</v>
      </c>
      <c r="CN276" s="40"/>
    </row>
    <row r="277" spans="1:92" s="305" customFormat="1" x14ac:dyDescent="0.3">
      <c r="A277" s="96" t="s">
        <v>65</v>
      </c>
      <c r="B277" s="96"/>
      <c r="C277" s="86"/>
      <c r="D277" s="97">
        <f>D233</f>
        <v>0</v>
      </c>
      <c r="E277" s="203">
        <f ca="1">SUM(E275:E276)</f>
        <v>29760.338627820827</v>
      </c>
      <c r="F277" s="203">
        <f t="shared" ref="F277:BL277" ca="1" si="828">SUM(F275:F276)</f>
        <v>23970.338627820827</v>
      </c>
      <c r="G277" s="203">
        <f t="shared" ca="1" si="828"/>
        <v>21180.338627820827</v>
      </c>
      <c r="H277" s="203">
        <f t="shared" ca="1" si="828"/>
        <v>20341.479209396191</v>
      </c>
      <c r="I277" s="203">
        <f t="shared" ca="1" si="828"/>
        <v>19840.457628809392</v>
      </c>
      <c r="J277" s="203">
        <f t="shared" ca="1" si="828"/>
        <v>19339.436048222593</v>
      </c>
      <c r="K277" s="203">
        <f t="shared" ca="1" si="828"/>
        <v>467518.86491808621</v>
      </c>
      <c r="L277" s="203">
        <f t="shared" ca="1" si="828"/>
        <v>465247.84333749942</v>
      </c>
      <c r="M277" s="203">
        <f t="shared" ca="1" si="828"/>
        <v>207568.48842357929</v>
      </c>
      <c r="N277" s="203">
        <f t="shared" ca="1" si="828"/>
        <v>199889.13350965915</v>
      </c>
      <c r="O277" s="203">
        <f t="shared" ca="1" si="828"/>
        <v>190709.77859573902</v>
      </c>
      <c r="P277" s="203">
        <f t="shared" ca="1" si="828"/>
        <v>181731.56426339425</v>
      </c>
      <c r="Q277" s="203">
        <f t="shared" ca="1" si="828"/>
        <v>178042.32835046269</v>
      </c>
      <c r="R277" s="203">
        <f t="shared" ca="1" si="828"/>
        <v>81253.092437531144</v>
      </c>
      <c r="S277" s="203">
        <f t="shared" ca="1" si="828"/>
        <v>87571.964632707692</v>
      </c>
      <c r="T277" s="203">
        <f t="shared" ca="1" si="828"/>
        <v>84695.399154185696</v>
      </c>
      <c r="U277" s="203">
        <f t="shared" ca="1" si="828"/>
        <v>93170.185027015046</v>
      </c>
      <c r="V277" s="203">
        <f t="shared" ca="1" si="828"/>
        <v>132580.58539632848</v>
      </c>
      <c r="W277" s="203">
        <f t="shared" ca="1" si="828"/>
        <v>159633.32810798424</v>
      </c>
      <c r="X277" s="203">
        <f t="shared" ca="1" si="828"/>
        <v>147416.07081964001</v>
      </c>
      <c r="Y277" s="203">
        <f t="shared" ca="1" si="828"/>
        <v>145399.95411287114</v>
      </c>
      <c r="Z277" s="203">
        <f t="shared" ca="1" si="828"/>
        <v>158721.67524394009</v>
      </c>
      <c r="AA277" s="203">
        <f t="shared" ca="1" si="828"/>
        <v>162043.39637500906</v>
      </c>
      <c r="AB277" s="203">
        <f t="shared" ca="1" si="828"/>
        <v>150365.11750607804</v>
      </c>
      <c r="AC277" s="203">
        <f t="shared" ca="1" si="828"/>
        <v>208591.8239360085</v>
      </c>
      <c r="AD277" s="203">
        <f t="shared" ca="1" si="828"/>
        <v>306772.58737677848</v>
      </c>
      <c r="AE277" s="203">
        <f t="shared" ca="1" si="828"/>
        <v>321853.35081754846</v>
      </c>
      <c r="AF277" s="203">
        <f t="shared" ca="1" si="828"/>
        <v>331934.11425831844</v>
      </c>
      <c r="AG277" s="203">
        <f t="shared" ca="1" si="828"/>
        <v>337979.49009999866</v>
      </c>
      <c r="AH277" s="203">
        <f t="shared" ca="1" si="828"/>
        <v>339024.86594167887</v>
      </c>
      <c r="AI277" s="203">
        <f t="shared" ca="1" si="828"/>
        <v>335070.24178335909</v>
      </c>
      <c r="AJ277" s="203">
        <f t="shared" ca="1" si="828"/>
        <v>325512.19588031317</v>
      </c>
      <c r="AK277" s="203">
        <f t="shared" ca="1" si="828"/>
        <v>320745.19879005523</v>
      </c>
      <c r="AL277" s="203">
        <f t="shared" ca="1" si="828"/>
        <v>332329.5530511486</v>
      </c>
      <c r="AM277" s="203">
        <f t="shared" ca="1" si="828"/>
        <v>318658.65205698676</v>
      </c>
      <c r="AN277" s="203">
        <f t="shared" ca="1" si="828"/>
        <v>316113.87718895101</v>
      </c>
      <c r="AO277" s="203">
        <f t="shared" ca="1" si="828"/>
        <v>582986.53849591012</v>
      </c>
      <c r="AP277" s="203">
        <f t="shared" ca="1" si="828"/>
        <v>1043470.997402332</v>
      </c>
      <c r="AQ277" s="203">
        <f t="shared" ca="1" si="828"/>
        <v>1110855.4563087539</v>
      </c>
      <c r="AR277" s="203">
        <f t="shared" ca="1" si="828"/>
        <v>1173239.9152151758</v>
      </c>
      <c r="AS277" s="203">
        <f t="shared" ca="1" si="828"/>
        <v>1232524.3741215977</v>
      </c>
      <c r="AT277" s="203">
        <f t="shared" ca="1" si="828"/>
        <v>1289908.8330280196</v>
      </c>
      <c r="AU277" s="203">
        <f t="shared" ca="1" si="828"/>
        <v>1346093.2919344415</v>
      </c>
      <c r="AV277" s="203">
        <f t="shared" ca="1" si="828"/>
        <v>1392277.7508408634</v>
      </c>
      <c r="AW277" s="203">
        <f t="shared" ca="1" si="828"/>
        <v>1444662.2097472853</v>
      </c>
      <c r="AX277" s="203">
        <f t="shared" ca="1" si="828"/>
        <v>1510146.6686537073</v>
      </c>
      <c r="AY277" s="203">
        <f t="shared" ca="1" si="828"/>
        <v>1452109.806238808</v>
      </c>
      <c r="AZ277" s="203">
        <f t="shared" ca="1" si="828"/>
        <v>1507099.0699500346</v>
      </c>
      <c r="BA277" s="203">
        <f t="shared" ca="1" si="828"/>
        <v>1982264.4122242965</v>
      </c>
      <c r="BB277" s="203">
        <f t="shared" ca="1" si="828"/>
        <v>2804516.2409850447</v>
      </c>
      <c r="BC277" s="203">
        <f t="shared" ca="1" si="828"/>
        <v>3000568.069745793</v>
      </c>
      <c r="BD277" s="203">
        <f t="shared" ca="1" si="828"/>
        <v>3183519.8985065413</v>
      </c>
      <c r="BE277" s="203">
        <f t="shared" ca="1" si="828"/>
        <v>3358371.7272672895</v>
      </c>
      <c r="BF277" s="203">
        <f t="shared" ca="1" si="828"/>
        <v>3528223.5560280378</v>
      </c>
      <c r="BG277" s="203">
        <f t="shared" ca="1" si="828"/>
        <v>3694975.3847887861</v>
      </c>
      <c r="BH277" s="203">
        <f t="shared" ca="1" si="828"/>
        <v>3856727.2135495343</v>
      </c>
      <c r="BI277" s="203">
        <f t="shared" ca="1" si="828"/>
        <v>4021579.0423102826</v>
      </c>
      <c r="BJ277" s="203">
        <f t="shared" ca="1" si="828"/>
        <v>4197630.8710710313</v>
      </c>
      <c r="BK277" s="203">
        <f t="shared" ca="1" si="828"/>
        <v>4377482.69983178</v>
      </c>
      <c r="BL277" s="203">
        <f t="shared" ca="1" si="828"/>
        <v>4544234.5285925288</v>
      </c>
      <c r="BM277" s="40"/>
      <c r="BN277" s="97">
        <f t="shared" ca="1" si="801"/>
        <v>74911.015883462474</v>
      </c>
      <c r="BO277" s="97">
        <f t="shared" ca="1" si="802"/>
        <v>59521.372886428173</v>
      </c>
      <c r="BP277" s="97">
        <f t="shared" ca="1" si="803"/>
        <v>1140335.1966791649</v>
      </c>
      <c r="BQ277" s="97">
        <f t="shared" ca="1" si="804"/>
        <v>572330.47636879236</v>
      </c>
      <c r="BR277" s="97">
        <f t="shared" ca="1" si="805"/>
        <v>346867.38542070152</v>
      </c>
      <c r="BS277" s="97">
        <f t="shared" ca="1" si="806"/>
        <v>310446.16957752919</v>
      </c>
      <c r="BT277" s="97">
        <f t="shared" ca="1" si="807"/>
        <v>452449.35304049536</v>
      </c>
      <c r="BU277" s="97">
        <f t="shared" ca="1" si="808"/>
        <v>471130.18912502722</v>
      </c>
      <c r="BV277" s="97">
        <f t="shared" ca="1" si="809"/>
        <v>837217.76213033544</v>
      </c>
      <c r="BW277" s="97">
        <f t="shared" ca="1" si="810"/>
        <v>1008938.470299996</v>
      </c>
      <c r="BX277" s="97">
        <f t="shared" ca="1" si="811"/>
        <v>981327.63645372749</v>
      </c>
      <c r="BY277" s="97">
        <f t="shared" ca="1" si="812"/>
        <v>967102.08229708637</v>
      </c>
      <c r="BZ277" s="97">
        <f t="shared" ca="1" si="813"/>
        <v>2737312.9922069963</v>
      </c>
      <c r="CA277" s="97">
        <f t="shared" ca="1" si="814"/>
        <v>3695673.122364793</v>
      </c>
      <c r="CB277" s="97">
        <f t="shared" ca="1" si="815"/>
        <v>4183033.2525225906</v>
      </c>
      <c r="CC277" s="97">
        <f t="shared" ca="1" si="816"/>
        <v>4469355.5448425496</v>
      </c>
      <c r="CD277" s="97">
        <f t="shared" ca="1" si="817"/>
        <v>7787348.7229551347</v>
      </c>
      <c r="CE277" s="97">
        <f t="shared" ca="1" si="818"/>
        <v>10070115.181801869</v>
      </c>
      <c r="CF277" s="97">
        <f t="shared" ca="1" si="819"/>
        <v>11573281.640648603</v>
      </c>
      <c r="CG277" s="97">
        <f t="shared" ca="1" si="820"/>
        <v>13119348.09949534</v>
      </c>
      <c r="CH277" s="40"/>
      <c r="CI277" s="97">
        <f ca="1">CI275+CI276</f>
        <v>211491.90289121508</v>
      </c>
      <c r="CJ277" s="97">
        <f t="shared" ref="CJ277:CM277" ca="1" si="829">CJ275+CJ276</f>
        <v>150365.11750607798</v>
      </c>
      <c r="CK277" s="97">
        <f t="shared" ca="1" si="829"/>
        <v>316113.87718895089</v>
      </c>
      <c r="CL277" s="97">
        <f t="shared" ca="1" si="829"/>
        <v>1507099.0699500346</v>
      </c>
      <c r="CM277" s="97">
        <f t="shared" ca="1" si="829"/>
        <v>4544234.5285925278</v>
      </c>
      <c r="CN277" s="40"/>
    </row>
    <row r="278" spans="1:92" s="303" customFormat="1" x14ac:dyDescent="0.3">
      <c r="A278" s="4" t="s">
        <v>83</v>
      </c>
      <c r="B278" s="46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40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40"/>
      <c r="CI278" s="7"/>
      <c r="CJ278" s="7"/>
      <c r="CK278" s="7"/>
      <c r="CL278" s="7"/>
      <c r="CM278" s="7"/>
      <c r="CN278" s="40"/>
    </row>
    <row r="279" spans="1:92" s="305" customFormat="1" x14ac:dyDescent="0.3">
      <c r="A279" s="86" t="s">
        <v>67</v>
      </c>
      <c r="B279" s="96"/>
      <c r="C279" s="86"/>
      <c r="D279" s="86"/>
      <c r="E279" s="203">
        <f t="shared" ref="E279:AJ279" si="830">E263+E268</f>
        <v>-2266.6883992061944</v>
      </c>
      <c r="F279" s="203">
        <f t="shared" ca="1" si="830"/>
        <v>-5790</v>
      </c>
      <c r="G279" s="203">
        <f t="shared" ca="1" si="830"/>
        <v>-2790</v>
      </c>
      <c r="H279" s="203">
        <f t="shared" ca="1" si="830"/>
        <v>-838.85941842463581</v>
      </c>
      <c r="I279" s="203">
        <f t="shared" ca="1" si="830"/>
        <v>-501.02158058679925</v>
      </c>
      <c r="J279" s="203">
        <f t="shared" ca="1" si="830"/>
        <v>-501.02158058679834</v>
      </c>
      <c r="K279" s="203">
        <f t="shared" ca="1" si="830"/>
        <v>-2271.0215805867992</v>
      </c>
      <c r="L279" s="203">
        <f t="shared" ca="1" si="830"/>
        <v>-2271.0215805867983</v>
      </c>
      <c r="M279" s="203">
        <f t="shared" ca="1" si="830"/>
        <v>-257679.35491392014</v>
      </c>
      <c r="N279" s="203">
        <f t="shared" ca="1" si="830"/>
        <v>-7679.3549139201305</v>
      </c>
      <c r="O279" s="203">
        <f t="shared" ca="1" si="830"/>
        <v>-9179.3549139201314</v>
      </c>
      <c r="P279" s="203">
        <f t="shared" ca="1" si="830"/>
        <v>-8978.214332344769</v>
      </c>
      <c r="Q279" s="203">
        <f ca="1">Q263+Q268</f>
        <v>-3689.2359129315655</v>
      </c>
      <c r="R279" s="97">
        <f t="shared" ca="1" si="830"/>
        <v>-96789.235912931545</v>
      </c>
      <c r="S279" s="97">
        <f t="shared" ca="1" si="830"/>
        <v>6318.8721951765438</v>
      </c>
      <c r="T279" s="97">
        <f t="shared" ca="1" si="830"/>
        <v>-2876.5654785220004</v>
      </c>
      <c r="U279" s="97">
        <f t="shared" ca="1" si="830"/>
        <v>8474.7858728293559</v>
      </c>
      <c r="V279" s="97">
        <f t="shared" ca="1" si="830"/>
        <v>39410.400369313415</v>
      </c>
      <c r="W279" s="97">
        <f t="shared" ca="1" si="830"/>
        <v>27052.742711655756</v>
      </c>
      <c r="X279" s="97">
        <f t="shared" ca="1" si="830"/>
        <v>-12217.257288344244</v>
      </c>
      <c r="Y279" s="97">
        <f t="shared" ca="1" si="830"/>
        <v>-2016.1167067688784</v>
      </c>
      <c r="Z279" s="97">
        <f t="shared" ca="1" si="830"/>
        <v>13321.721131068958</v>
      </c>
      <c r="AA279" s="97">
        <f t="shared" ca="1" si="830"/>
        <v>3321.7211310689618</v>
      </c>
      <c r="AB279" s="97">
        <f t="shared" ca="1" si="830"/>
        <v>-11678.27886893104</v>
      </c>
      <c r="AC279" s="97">
        <f t="shared" ca="1" si="830"/>
        <v>58226.706429930447</v>
      </c>
      <c r="AD279" s="97">
        <f t="shared" ca="1" si="830"/>
        <v>98180.763440769981</v>
      </c>
      <c r="AE279" s="97">
        <f t="shared" ca="1" si="830"/>
        <v>15080.763440769962</v>
      </c>
      <c r="AF279" s="203">
        <f t="shared" ca="1" si="830"/>
        <v>10080.763440769962</v>
      </c>
      <c r="AG279" s="203">
        <f t="shared" ca="1" si="830"/>
        <v>6045.3758416801902</v>
      </c>
      <c r="AH279" s="203">
        <f t="shared" ca="1" si="830"/>
        <v>1045.3758416801902</v>
      </c>
      <c r="AI279" s="203">
        <f t="shared" ca="1" si="830"/>
        <v>-3954.6241583198098</v>
      </c>
      <c r="AJ279" s="203">
        <f t="shared" ca="1" si="830"/>
        <v>-9558.0459030459024</v>
      </c>
      <c r="AK279" s="203">
        <f t="shared" ref="AK279:BL279" ca="1" si="831">AK263+AK268</f>
        <v>-4766.9970902579571</v>
      </c>
      <c r="AL279" s="203">
        <f t="shared" ca="1" si="831"/>
        <v>11584.354261093389</v>
      </c>
      <c r="AM279" s="203">
        <f t="shared" ca="1" si="831"/>
        <v>-13670.900994161864</v>
      </c>
      <c r="AN279" s="203">
        <f t="shared" ca="1" si="831"/>
        <v>-2544.7748680357408</v>
      </c>
      <c r="AO279" s="203">
        <f t="shared" ca="1" si="831"/>
        <v>266872.66130695905</v>
      </c>
      <c r="AP279" s="203">
        <f t="shared" ca="1" si="831"/>
        <v>460484.45890642196</v>
      </c>
      <c r="AQ279" s="203">
        <f t="shared" ca="1" si="831"/>
        <v>67384.458906421947</v>
      </c>
      <c r="AR279" s="203">
        <f t="shared" ca="1" si="831"/>
        <v>62384.458906421947</v>
      </c>
      <c r="AS279" s="203">
        <f t="shared" ca="1" si="831"/>
        <v>59284.458906421947</v>
      </c>
      <c r="AT279" s="203">
        <f t="shared" ca="1" si="831"/>
        <v>57384.458906421947</v>
      </c>
      <c r="AU279" s="203">
        <f t="shared" ca="1" si="831"/>
        <v>56184.458906421947</v>
      </c>
      <c r="AV279" s="203">
        <f t="shared" ca="1" si="831"/>
        <v>46184.458906421947</v>
      </c>
      <c r="AW279" s="203">
        <f t="shared" ca="1" si="831"/>
        <v>52384.458906421947</v>
      </c>
      <c r="AX279" s="203">
        <f t="shared" ca="1" si="831"/>
        <v>65484.458906421947</v>
      </c>
      <c r="AY279" s="203">
        <f t="shared" ca="1" si="831"/>
        <v>-58036.862414899355</v>
      </c>
      <c r="AZ279" s="203">
        <f t="shared" ca="1" si="831"/>
        <v>54989.263711226748</v>
      </c>
      <c r="BA279" s="203">
        <f t="shared" ca="1" si="831"/>
        <v>475165.34227426175</v>
      </c>
      <c r="BB279" s="203">
        <f t="shared" ca="1" si="831"/>
        <v>822251.82876074838</v>
      </c>
      <c r="BC279" s="203">
        <f t="shared" ca="1" si="831"/>
        <v>196051.82876074835</v>
      </c>
      <c r="BD279" s="203">
        <f t="shared" ca="1" si="831"/>
        <v>182951.82876074835</v>
      </c>
      <c r="BE279" s="203">
        <f t="shared" ca="1" si="831"/>
        <v>174851.82876074835</v>
      </c>
      <c r="BF279" s="203">
        <f t="shared" ca="1" si="831"/>
        <v>169851.82876074835</v>
      </c>
      <c r="BG279" s="203">
        <f t="shared" ca="1" si="831"/>
        <v>166751.82876074835</v>
      </c>
      <c r="BH279" s="203">
        <f t="shared" ca="1" si="831"/>
        <v>161751.82876074835</v>
      </c>
      <c r="BI279" s="203">
        <f t="shared" ca="1" si="831"/>
        <v>164851.82876074835</v>
      </c>
      <c r="BJ279" s="203">
        <f t="shared" ca="1" si="831"/>
        <v>176051.82876074835</v>
      </c>
      <c r="BK279" s="203">
        <f t="shared" ca="1" si="831"/>
        <v>179851.82876074835</v>
      </c>
      <c r="BL279" s="203">
        <f t="shared" ca="1" si="831"/>
        <v>166751.82876074835</v>
      </c>
      <c r="BM279" s="40"/>
      <c r="BN279" s="137">
        <f t="shared" ca="1" si="801"/>
        <v>-10846.688399206194</v>
      </c>
      <c r="BO279" s="137">
        <f t="shared" ca="1" si="802"/>
        <v>-1840.9025795982334</v>
      </c>
      <c r="BP279" s="137">
        <f t="shared" ca="1" si="803"/>
        <v>-262221.39807509375</v>
      </c>
      <c r="BQ279" s="137">
        <f t="shared" ca="1" si="804"/>
        <v>-25836.92416018503</v>
      </c>
      <c r="BR279" s="137">
        <f t="shared" ca="1" si="805"/>
        <v>-94159.599630686556</v>
      </c>
      <c r="BS279" s="137">
        <f t="shared" ca="1" si="806"/>
        <v>45008.620763620769</v>
      </c>
      <c r="BT279" s="137">
        <f t="shared" ca="1" si="807"/>
        <v>12819.368716542633</v>
      </c>
      <c r="BU279" s="137">
        <f t="shared" ca="1" si="808"/>
        <v>4965.1633932068798</v>
      </c>
      <c r="BV279" s="137">
        <f t="shared" ca="1" si="809"/>
        <v>171488.23331147039</v>
      </c>
      <c r="BW279" s="137">
        <f t="shared" ca="1" si="810"/>
        <v>17171.515124130343</v>
      </c>
      <c r="BX279" s="137">
        <f t="shared" ca="1" si="811"/>
        <v>-18279.667151623667</v>
      </c>
      <c r="BY279" s="137">
        <f t="shared" ca="1" si="812"/>
        <v>-4631.3216011042159</v>
      </c>
      <c r="BZ279" s="137">
        <f t="shared" ca="1" si="813"/>
        <v>794741.57911980292</v>
      </c>
      <c r="CA279" s="137">
        <f t="shared" ca="1" si="814"/>
        <v>179053.37671926583</v>
      </c>
      <c r="CB279" s="137">
        <f t="shared" ca="1" si="815"/>
        <v>154753.37671926583</v>
      </c>
      <c r="CC279" s="137">
        <f t="shared" ca="1" si="816"/>
        <v>62436.86020274934</v>
      </c>
      <c r="CD279" s="137">
        <f t="shared" ca="1" si="817"/>
        <v>1493468.9997957584</v>
      </c>
      <c r="CE279" s="137">
        <f t="shared" ca="1" si="818"/>
        <v>527655.48628224502</v>
      </c>
      <c r="CF279" s="137">
        <f t="shared" ca="1" si="819"/>
        <v>493355.48628224502</v>
      </c>
      <c r="CG279" s="137">
        <f t="shared" ca="1" si="820"/>
        <v>522655.48628224502</v>
      </c>
      <c r="CH279" s="40"/>
      <c r="CI279" s="203">
        <f ca="1">SUM(E279:P279)</f>
        <v>-300745.91321408312</v>
      </c>
      <c r="CJ279" s="203">
        <f ca="1">SUM(Q279:AB279)</f>
        <v>-31366.446757316276</v>
      </c>
      <c r="CK279" s="203">
        <f ca="1">SUM(AC279:AN279)</f>
        <v>165748.75968287283</v>
      </c>
      <c r="CL279" s="203">
        <f ca="1">SUM(AO279:AZ279)</f>
        <v>1190985.1927610836</v>
      </c>
      <c r="CM279" s="203">
        <f ca="1">SUM(BA279:BL279)</f>
        <v>3037135.458642493</v>
      </c>
      <c r="CN279" s="40"/>
    </row>
    <row r="280" spans="1:92" s="303" customFormat="1" x14ac:dyDescent="0.3">
      <c r="A280" s="91"/>
      <c r="B280" s="81" t="s">
        <v>61</v>
      </c>
      <c r="C280" s="80"/>
      <c r="D280" s="82"/>
      <c r="E280" s="139">
        <f t="shared" ref="E280:AJ280" si="832">E272</f>
        <v>27027.027027027023</v>
      </c>
      <c r="F280" s="139">
        <f t="shared" si="832"/>
        <v>0</v>
      </c>
      <c r="G280" s="139">
        <f t="shared" si="832"/>
        <v>0</v>
      </c>
      <c r="H280" s="139">
        <f t="shared" si="832"/>
        <v>0</v>
      </c>
      <c r="I280" s="139">
        <f t="shared" si="832"/>
        <v>0</v>
      </c>
      <c r="J280" s="139">
        <f t="shared" si="832"/>
        <v>0</v>
      </c>
      <c r="K280" s="139">
        <f t="shared" si="832"/>
        <v>450450.45045045041</v>
      </c>
      <c r="L280" s="139">
        <f t="shared" si="832"/>
        <v>0</v>
      </c>
      <c r="M280" s="139">
        <f t="shared" si="832"/>
        <v>0</v>
      </c>
      <c r="N280" s="139">
        <f t="shared" si="832"/>
        <v>0</v>
      </c>
      <c r="O280" s="139">
        <f t="shared" si="832"/>
        <v>0</v>
      </c>
      <c r="P280" s="139">
        <f t="shared" si="832"/>
        <v>0</v>
      </c>
      <c r="Q280" s="139">
        <f t="shared" si="832"/>
        <v>0</v>
      </c>
      <c r="R280" s="82">
        <f t="shared" si="832"/>
        <v>0</v>
      </c>
      <c r="S280" s="82">
        <f t="shared" si="832"/>
        <v>0</v>
      </c>
      <c r="T280" s="82">
        <f t="shared" si="832"/>
        <v>0</v>
      </c>
      <c r="U280" s="82">
        <f t="shared" si="832"/>
        <v>0</v>
      </c>
      <c r="V280" s="82">
        <f t="shared" si="832"/>
        <v>0</v>
      </c>
      <c r="W280" s="82">
        <f t="shared" si="832"/>
        <v>0</v>
      </c>
      <c r="X280" s="82">
        <f t="shared" si="832"/>
        <v>0</v>
      </c>
      <c r="Y280" s="82">
        <f t="shared" si="832"/>
        <v>0</v>
      </c>
      <c r="Z280" s="82">
        <f t="shared" si="832"/>
        <v>0</v>
      </c>
      <c r="AA280" s="82">
        <f t="shared" si="832"/>
        <v>0</v>
      </c>
      <c r="AB280" s="82">
        <f t="shared" si="832"/>
        <v>0</v>
      </c>
      <c r="AC280" s="82">
        <f t="shared" si="832"/>
        <v>0</v>
      </c>
      <c r="AD280" s="82">
        <f t="shared" si="832"/>
        <v>0</v>
      </c>
      <c r="AE280" s="82">
        <f t="shared" si="832"/>
        <v>0</v>
      </c>
      <c r="AF280" s="82">
        <f t="shared" si="832"/>
        <v>0</v>
      </c>
      <c r="AG280" s="82">
        <f t="shared" si="832"/>
        <v>0</v>
      </c>
      <c r="AH280" s="82">
        <f t="shared" si="832"/>
        <v>0</v>
      </c>
      <c r="AI280" s="82">
        <f t="shared" si="832"/>
        <v>0</v>
      </c>
      <c r="AJ280" s="82">
        <f t="shared" si="832"/>
        <v>0</v>
      </c>
      <c r="AK280" s="82">
        <f t="shared" ref="AK280:BL280" si="833">AK272</f>
        <v>0</v>
      </c>
      <c r="AL280" s="82">
        <f t="shared" si="833"/>
        <v>0</v>
      </c>
      <c r="AM280" s="82">
        <f t="shared" si="833"/>
        <v>0</v>
      </c>
      <c r="AN280" s="82">
        <f t="shared" si="833"/>
        <v>0</v>
      </c>
      <c r="AO280" s="82">
        <f t="shared" si="833"/>
        <v>0</v>
      </c>
      <c r="AP280" s="82">
        <f t="shared" si="833"/>
        <v>0</v>
      </c>
      <c r="AQ280" s="82">
        <f t="shared" si="833"/>
        <v>0</v>
      </c>
      <c r="AR280" s="82">
        <f t="shared" si="833"/>
        <v>0</v>
      </c>
      <c r="AS280" s="82">
        <f t="shared" si="833"/>
        <v>0</v>
      </c>
      <c r="AT280" s="82">
        <f t="shared" si="833"/>
        <v>0</v>
      </c>
      <c r="AU280" s="82">
        <f t="shared" si="833"/>
        <v>0</v>
      </c>
      <c r="AV280" s="82">
        <f t="shared" si="833"/>
        <v>0</v>
      </c>
      <c r="AW280" s="82">
        <f t="shared" si="833"/>
        <v>0</v>
      </c>
      <c r="AX280" s="82">
        <f t="shared" si="833"/>
        <v>0</v>
      </c>
      <c r="AY280" s="82">
        <f t="shared" si="833"/>
        <v>0</v>
      </c>
      <c r="AZ280" s="82">
        <f t="shared" si="833"/>
        <v>0</v>
      </c>
      <c r="BA280" s="82">
        <f t="shared" si="833"/>
        <v>0</v>
      </c>
      <c r="BB280" s="82">
        <f t="shared" si="833"/>
        <v>0</v>
      </c>
      <c r="BC280" s="82">
        <f t="shared" si="833"/>
        <v>0</v>
      </c>
      <c r="BD280" s="82">
        <f t="shared" si="833"/>
        <v>0</v>
      </c>
      <c r="BE280" s="82">
        <f t="shared" si="833"/>
        <v>0</v>
      </c>
      <c r="BF280" s="82">
        <f t="shared" si="833"/>
        <v>0</v>
      </c>
      <c r="BG280" s="82">
        <f t="shared" si="833"/>
        <v>0</v>
      </c>
      <c r="BH280" s="82">
        <f t="shared" si="833"/>
        <v>0</v>
      </c>
      <c r="BI280" s="82">
        <f t="shared" si="833"/>
        <v>0</v>
      </c>
      <c r="BJ280" s="82">
        <f t="shared" si="833"/>
        <v>0</v>
      </c>
      <c r="BK280" s="82">
        <f t="shared" si="833"/>
        <v>0</v>
      </c>
      <c r="BL280" s="82">
        <f t="shared" si="833"/>
        <v>0</v>
      </c>
      <c r="BM280" s="40"/>
      <c r="BN280" s="82">
        <f t="shared" si="801"/>
        <v>27027.027027027023</v>
      </c>
      <c r="BO280" s="82">
        <f t="shared" si="802"/>
        <v>0</v>
      </c>
      <c r="BP280" s="82">
        <f t="shared" si="803"/>
        <v>450450.45045045041</v>
      </c>
      <c r="BQ280" s="82">
        <f t="shared" si="804"/>
        <v>0</v>
      </c>
      <c r="BR280" s="82">
        <f t="shared" si="805"/>
        <v>0</v>
      </c>
      <c r="BS280" s="82">
        <f t="shared" si="806"/>
        <v>0</v>
      </c>
      <c r="BT280" s="82">
        <f t="shared" si="807"/>
        <v>0</v>
      </c>
      <c r="BU280" s="82">
        <f t="shared" si="808"/>
        <v>0</v>
      </c>
      <c r="BV280" s="82">
        <f t="shared" si="809"/>
        <v>0</v>
      </c>
      <c r="BW280" s="82">
        <f t="shared" si="810"/>
        <v>0</v>
      </c>
      <c r="BX280" s="82">
        <f t="shared" si="811"/>
        <v>0</v>
      </c>
      <c r="BY280" s="82">
        <f t="shared" si="812"/>
        <v>0</v>
      </c>
      <c r="BZ280" s="82">
        <f t="shared" si="813"/>
        <v>0</v>
      </c>
      <c r="CA280" s="82">
        <f t="shared" si="814"/>
        <v>0</v>
      </c>
      <c r="CB280" s="82">
        <f t="shared" si="815"/>
        <v>0</v>
      </c>
      <c r="CC280" s="82">
        <f t="shared" si="816"/>
        <v>0</v>
      </c>
      <c r="CD280" s="82">
        <f t="shared" si="817"/>
        <v>0</v>
      </c>
      <c r="CE280" s="82">
        <f t="shared" si="818"/>
        <v>0</v>
      </c>
      <c r="CF280" s="82">
        <f t="shared" si="819"/>
        <v>0</v>
      </c>
      <c r="CG280" s="82">
        <f t="shared" si="820"/>
        <v>0</v>
      </c>
      <c r="CH280" s="40"/>
      <c r="CI280" s="139">
        <f t="shared" ref="CI280:CI294" si="834">SUM(E280:P280)</f>
        <v>477477.47747747746</v>
      </c>
      <c r="CJ280" s="139">
        <f t="shared" ref="CJ280:CJ294" si="835">SUM(Q280:AB280)</f>
        <v>0</v>
      </c>
      <c r="CK280" s="139">
        <f t="shared" ref="CK280:CK294" si="836">SUM(AC280:AN280)</f>
        <v>0</v>
      </c>
      <c r="CL280" s="139">
        <f t="shared" ref="CL280:CL294" si="837">SUM(AO280:AZ280)</f>
        <v>0</v>
      </c>
      <c r="CM280" s="139">
        <f t="shared" ref="CM280:CM294" si="838">SUM(BA280:BL280)</f>
        <v>0</v>
      </c>
      <c r="CN280" s="40"/>
    </row>
    <row r="281" spans="1:92" s="303" customFormat="1" x14ac:dyDescent="0.3">
      <c r="A281" s="91"/>
      <c r="B281" s="81" t="s">
        <v>62</v>
      </c>
      <c r="C281" s="80"/>
      <c r="D281" s="82"/>
      <c r="E281" s="139">
        <f t="shared" ref="E281:AJ281" si="839">E273</f>
        <v>0</v>
      </c>
      <c r="F281" s="139">
        <f t="shared" si="839"/>
        <v>0</v>
      </c>
      <c r="G281" s="139">
        <f t="shared" si="839"/>
        <v>0</v>
      </c>
      <c r="H281" s="139">
        <f t="shared" si="839"/>
        <v>0</v>
      </c>
      <c r="I281" s="139">
        <f t="shared" si="839"/>
        <v>0</v>
      </c>
      <c r="J281" s="139">
        <f t="shared" si="839"/>
        <v>0</v>
      </c>
      <c r="K281" s="139">
        <f t="shared" si="839"/>
        <v>0</v>
      </c>
      <c r="L281" s="139">
        <f t="shared" si="839"/>
        <v>0</v>
      </c>
      <c r="M281" s="139">
        <f t="shared" si="839"/>
        <v>0</v>
      </c>
      <c r="N281" s="139">
        <f t="shared" si="839"/>
        <v>0</v>
      </c>
      <c r="O281" s="139">
        <f t="shared" si="839"/>
        <v>0</v>
      </c>
      <c r="P281" s="139">
        <f t="shared" si="839"/>
        <v>0</v>
      </c>
      <c r="Q281" s="139">
        <f t="shared" si="839"/>
        <v>0</v>
      </c>
      <c r="R281" s="82">
        <f t="shared" si="839"/>
        <v>0</v>
      </c>
      <c r="S281" s="82">
        <f t="shared" si="839"/>
        <v>0</v>
      </c>
      <c r="T281" s="82">
        <f t="shared" si="839"/>
        <v>0</v>
      </c>
      <c r="U281" s="82">
        <f t="shared" si="839"/>
        <v>0</v>
      </c>
      <c r="V281" s="82">
        <f t="shared" si="839"/>
        <v>0</v>
      </c>
      <c r="W281" s="82">
        <f t="shared" si="839"/>
        <v>0</v>
      </c>
      <c r="X281" s="82">
        <f t="shared" si="839"/>
        <v>0</v>
      </c>
      <c r="Y281" s="82">
        <f t="shared" si="839"/>
        <v>0</v>
      </c>
      <c r="Z281" s="82">
        <f t="shared" si="839"/>
        <v>0</v>
      </c>
      <c r="AA281" s="82">
        <f t="shared" si="839"/>
        <v>0</v>
      </c>
      <c r="AB281" s="82">
        <f t="shared" si="839"/>
        <v>0</v>
      </c>
      <c r="AC281" s="82">
        <f t="shared" si="839"/>
        <v>0</v>
      </c>
      <c r="AD281" s="82">
        <f t="shared" si="839"/>
        <v>0</v>
      </c>
      <c r="AE281" s="82">
        <f t="shared" si="839"/>
        <v>0</v>
      </c>
      <c r="AF281" s="82">
        <f t="shared" si="839"/>
        <v>0</v>
      </c>
      <c r="AG281" s="82">
        <f t="shared" si="839"/>
        <v>0</v>
      </c>
      <c r="AH281" s="82">
        <f t="shared" si="839"/>
        <v>0</v>
      </c>
      <c r="AI281" s="82">
        <f t="shared" si="839"/>
        <v>0</v>
      </c>
      <c r="AJ281" s="82">
        <f t="shared" si="839"/>
        <v>0</v>
      </c>
      <c r="AK281" s="82">
        <f t="shared" ref="AK281:BL281" si="840">AK273</f>
        <v>0</v>
      </c>
      <c r="AL281" s="82">
        <f t="shared" si="840"/>
        <v>0</v>
      </c>
      <c r="AM281" s="82">
        <f t="shared" si="840"/>
        <v>0</v>
      </c>
      <c r="AN281" s="82">
        <f t="shared" si="840"/>
        <v>0</v>
      </c>
      <c r="AO281" s="82">
        <f t="shared" si="840"/>
        <v>0</v>
      </c>
      <c r="AP281" s="82">
        <f t="shared" si="840"/>
        <v>0</v>
      </c>
      <c r="AQ281" s="82">
        <f t="shared" si="840"/>
        <v>0</v>
      </c>
      <c r="AR281" s="82">
        <f t="shared" si="840"/>
        <v>0</v>
      </c>
      <c r="AS281" s="82">
        <f t="shared" si="840"/>
        <v>0</v>
      </c>
      <c r="AT281" s="82">
        <f t="shared" si="840"/>
        <v>0</v>
      </c>
      <c r="AU281" s="82">
        <f t="shared" si="840"/>
        <v>0</v>
      </c>
      <c r="AV281" s="82">
        <f t="shared" si="840"/>
        <v>0</v>
      </c>
      <c r="AW281" s="82">
        <f t="shared" si="840"/>
        <v>0</v>
      </c>
      <c r="AX281" s="82">
        <f t="shared" si="840"/>
        <v>0</v>
      </c>
      <c r="AY281" s="82">
        <f t="shared" si="840"/>
        <v>0</v>
      </c>
      <c r="AZ281" s="82">
        <f t="shared" si="840"/>
        <v>0</v>
      </c>
      <c r="BA281" s="82">
        <f t="shared" si="840"/>
        <v>0</v>
      </c>
      <c r="BB281" s="82">
        <f t="shared" si="840"/>
        <v>0</v>
      </c>
      <c r="BC281" s="82">
        <f t="shared" si="840"/>
        <v>0</v>
      </c>
      <c r="BD281" s="82">
        <f t="shared" si="840"/>
        <v>0</v>
      </c>
      <c r="BE281" s="82">
        <f t="shared" si="840"/>
        <v>0</v>
      </c>
      <c r="BF281" s="82">
        <f t="shared" si="840"/>
        <v>0</v>
      </c>
      <c r="BG281" s="82">
        <f t="shared" si="840"/>
        <v>0</v>
      </c>
      <c r="BH281" s="82">
        <f t="shared" si="840"/>
        <v>0</v>
      </c>
      <c r="BI281" s="82">
        <f t="shared" si="840"/>
        <v>0</v>
      </c>
      <c r="BJ281" s="82">
        <f t="shared" si="840"/>
        <v>0</v>
      </c>
      <c r="BK281" s="82">
        <f t="shared" si="840"/>
        <v>0</v>
      </c>
      <c r="BL281" s="82">
        <f t="shared" si="840"/>
        <v>0</v>
      </c>
      <c r="BM281" s="40"/>
      <c r="BN281" s="82">
        <f t="shared" si="801"/>
        <v>0</v>
      </c>
      <c r="BO281" s="82">
        <f t="shared" si="802"/>
        <v>0</v>
      </c>
      <c r="BP281" s="82">
        <f t="shared" si="803"/>
        <v>0</v>
      </c>
      <c r="BQ281" s="82">
        <f t="shared" si="804"/>
        <v>0</v>
      </c>
      <c r="BR281" s="82">
        <f t="shared" si="805"/>
        <v>0</v>
      </c>
      <c r="BS281" s="82">
        <f t="shared" si="806"/>
        <v>0</v>
      </c>
      <c r="BT281" s="82">
        <f t="shared" si="807"/>
        <v>0</v>
      </c>
      <c r="BU281" s="82">
        <f t="shared" si="808"/>
        <v>0</v>
      </c>
      <c r="BV281" s="82">
        <f t="shared" si="809"/>
        <v>0</v>
      </c>
      <c r="BW281" s="82">
        <f t="shared" si="810"/>
        <v>0</v>
      </c>
      <c r="BX281" s="82">
        <f t="shared" si="811"/>
        <v>0</v>
      </c>
      <c r="BY281" s="82">
        <f t="shared" si="812"/>
        <v>0</v>
      </c>
      <c r="BZ281" s="82">
        <f t="shared" si="813"/>
        <v>0</v>
      </c>
      <c r="CA281" s="82">
        <f t="shared" si="814"/>
        <v>0</v>
      </c>
      <c r="CB281" s="82">
        <f t="shared" si="815"/>
        <v>0</v>
      </c>
      <c r="CC281" s="82">
        <f t="shared" si="816"/>
        <v>0</v>
      </c>
      <c r="CD281" s="82">
        <f t="shared" si="817"/>
        <v>0</v>
      </c>
      <c r="CE281" s="82">
        <f t="shared" si="818"/>
        <v>0</v>
      </c>
      <c r="CF281" s="82">
        <f t="shared" si="819"/>
        <v>0</v>
      </c>
      <c r="CG281" s="82">
        <f t="shared" si="820"/>
        <v>0</v>
      </c>
      <c r="CH281" s="40"/>
      <c r="CI281" s="139">
        <f t="shared" si="834"/>
        <v>0</v>
      </c>
      <c r="CJ281" s="139">
        <f t="shared" si="835"/>
        <v>0</v>
      </c>
      <c r="CK281" s="139">
        <f t="shared" si="836"/>
        <v>0</v>
      </c>
      <c r="CL281" s="139">
        <f t="shared" si="837"/>
        <v>0</v>
      </c>
      <c r="CM281" s="139">
        <f t="shared" si="838"/>
        <v>0</v>
      </c>
      <c r="CN281" s="40"/>
    </row>
    <row r="282" spans="1:92" s="303" customFormat="1" x14ac:dyDescent="0.3">
      <c r="A282" s="91"/>
      <c r="B282" s="81" t="s">
        <v>63</v>
      </c>
      <c r="C282" s="80"/>
      <c r="D282" s="82"/>
      <c r="E282" s="139">
        <f t="shared" ref="E282:AJ282" si="841">E275</f>
        <v>0</v>
      </c>
      <c r="F282" s="139">
        <f t="shared" ca="1" si="841"/>
        <v>29760.338627820827</v>
      </c>
      <c r="G282" s="139">
        <f t="shared" ca="1" si="841"/>
        <v>23970.338627820827</v>
      </c>
      <c r="H282" s="139">
        <f t="shared" ca="1" si="841"/>
        <v>21180.338627820827</v>
      </c>
      <c r="I282" s="139">
        <f t="shared" ca="1" si="841"/>
        <v>20341.479209396191</v>
      </c>
      <c r="J282" s="139">
        <f t="shared" ca="1" si="841"/>
        <v>19840.457628809392</v>
      </c>
      <c r="K282" s="139">
        <f t="shared" ca="1" si="841"/>
        <v>19339.436048222593</v>
      </c>
      <c r="L282" s="139">
        <f t="shared" ca="1" si="841"/>
        <v>467518.86491808621</v>
      </c>
      <c r="M282" s="139">
        <f t="shared" ca="1" si="841"/>
        <v>465247.84333749942</v>
      </c>
      <c r="N282" s="139">
        <f t="shared" ca="1" si="841"/>
        <v>207568.48842357929</v>
      </c>
      <c r="O282" s="139">
        <f t="shared" ca="1" si="841"/>
        <v>199889.13350965915</v>
      </c>
      <c r="P282" s="139">
        <f t="shared" ca="1" si="841"/>
        <v>190709.77859573902</v>
      </c>
      <c r="Q282" s="139">
        <f t="shared" ca="1" si="841"/>
        <v>181731.56426339425</v>
      </c>
      <c r="R282" s="82">
        <f t="shared" ca="1" si="841"/>
        <v>178042.32835046269</v>
      </c>
      <c r="S282" s="82">
        <f t="shared" ca="1" si="841"/>
        <v>81253.092437531144</v>
      </c>
      <c r="T282" s="82">
        <f t="shared" ca="1" si="841"/>
        <v>87571.964632707692</v>
      </c>
      <c r="U282" s="82">
        <f t="shared" ca="1" si="841"/>
        <v>84695.399154185696</v>
      </c>
      <c r="V282" s="82">
        <f t="shared" ca="1" si="841"/>
        <v>93170.185027015046</v>
      </c>
      <c r="W282" s="82">
        <f t="shared" ca="1" si="841"/>
        <v>132580.58539632848</v>
      </c>
      <c r="X282" s="82">
        <f t="shared" ca="1" si="841"/>
        <v>159633.32810798424</v>
      </c>
      <c r="Y282" s="82">
        <f t="shared" ca="1" si="841"/>
        <v>147416.07081964001</v>
      </c>
      <c r="Z282" s="82">
        <f t="shared" ca="1" si="841"/>
        <v>145399.95411287114</v>
      </c>
      <c r="AA282" s="82">
        <f t="shared" ca="1" si="841"/>
        <v>158721.67524394009</v>
      </c>
      <c r="AB282" s="82">
        <f t="shared" ca="1" si="841"/>
        <v>162043.39637500906</v>
      </c>
      <c r="AC282" s="82">
        <f t="shared" ca="1" si="841"/>
        <v>150365.11750607804</v>
      </c>
      <c r="AD282" s="82">
        <f t="shared" ca="1" si="841"/>
        <v>208591.8239360085</v>
      </c>
      <c r="AE282" s="82">
        <f t="shared" ca="1" si="841"/>
        <v>306772.58737677848</v>
      </c>
      <c r="AF282" s="82">
        <f t="shared" ca="1" si="841"/>
        <v>321853.35081754846</v>
      </c>
      <c r="AG282" s="82">
        <f t="shared" ca="1" si="841"/>
        <v>331934.11425831844</v>
      </c>
      <c r="AH282" s="82">
        <f t="shared" ca="1" si="841"/>
        <v>337979.49009999866</v>
      </c>
      <c r="AI282" s="82">
        <f t="shared" ca="1" si="841"/>
        <v>339024.86594167887</v>
      </c>
      <c r="AJ282" s="82">
        <f t="shared" ca="1" si="841"/>
        <v>335070.24178335909</v>
      </c>
      <c r="AK282" s="82">
        <f t="shared" ref="AK282:BL282" ca="1" si="842">AK275</f>
        <v>325512.19588031317</v>
      </c>
      <c r="AL282" s="82">
        <f t="shared" ca="1" si="842"/>
        <v>320745.19879005523</v>
      </c>
      <c r="AM282" s="82">
        <f t="shared" ca="1" si="842"/>
        <v>332329.5530511486</v>
      </c>
      <c r="AN282" s="82">
        <f t="shared" ca="1" si="842"/>
        <v>318658.65205698676</v>
      </c>
      <c r="AO282" s="82">
        <f t="shared" ca="1" si="842"/>
        <v>316113.87718895101</v>
      </c>
      <c r="AP282" s="82">
        <f t="shared" ca="1" si="842"/>
        <v>582986.53849591012</v>
      </c>
      <c r="AQ282" s="82">
        <f t="shared" ca="1" si="842"/>
        <v>1043470.997402332</v>
      </c>
      <c r="AR282" s="82">
        <f t="shared" ca="1" si="842"/>
        <v>1110855.4563087539</v>
      </c>
      <c r="AS282" s="82">
        <f t="shared" ca="1" si="842"/>
        <v>1173239.9152151758</v>
      </c>
      <c r="AT282" s="82">
        <f t="shared" ca="1" si="842"/>
        <v>1232524.3741215977</v>
      </c>
      <c r="AU282" s="82">
        <f t="shared" ca="1" si="842"/>
        <v>1289908.8330280196</v>
      </c>
      <c r="AV282" s="82">
        <f t="shared" ca="1" si="842"/>
        <v>1346093.2919344415</v>
      </c>
      <c r="AW282" s="82">
        <f t="shared" ca="1" si="842"/>
        <v>1392277.7508408634</v>
      </c>
      <c r="AX282" s="82">
        <f t="shared" ca="1" si="842"/>
        <v>1444662.2097472853</v>
      </c>
      <c r="AY282" s="82">
        <f t="shared" ca="1" si="842"/>
        <v>1510146.6686537073</v>
      </c>
      <c r="AZ282" s="82">
        <f t="shared" ca="1" si="842"/>
        <v>1452109.806238808</v>
      </c>
      <c r="BA282" s="82">
        <f t="shared" ca="1" si="842"/>
        <v>1507099.0699500346</v>
      </c>
      <c r="BB282" s="82">
        <f t="shared" ca="1" si="842"/>
        <v>1982264.4122242965</v>
      </c>
      <c r="BC282" s="82">
        <f t="shared" ca="1" si="842"/>
        <v>2804516.2409850447</v>
      </c>
      <c r="BD282" s="82">
        <f t="shared" ca="1" si="842"/>
        <v>3000568.069745793</v>
      </c>
      <c r="BE282" s="82">
        <f t="shared" ca="1" si="842"/>
        <v>3183519.8985065413</v>
      </c>
      <c r="BF282" s="82">
        <f t="shared" ca="1" si="842"/>
        <v>3358371.7272672895</v>
      </c>
      <c r="BG282" s="82">
        <f t="shared" ca="1" si="842"/>
        <v>3528223.5560280378</v>
      </c>
      <c r="BH282" s="82">
        <f t="shared" ca="1" si="842"/>
        <v>3694975.3847887861</v>
      </c>
      <c r="BI282" s="82">
        <f t="shared" ca="1" si="842"/>
        <v>3856727.2135495343</v>
      </c>
      <c r="BJ282" s="82">
        <f t="shared" ca="1" si="842"/>
        <v>4021579.0423102826</v>
      </c>
      <c r="BK282" s="82">
        <f t="shared" ca="1" si="842"/>
        <v>4197630.8710710313</v>
      </c>
      <c r="BL282" s="82">
        <f t="shared" ca="1" si="842"/>
        <v>4377482.69983178</v>
      </c>
      <c r="BM282" s="40"/>
      <c r="BN282" s="82">
        <f t="shared" ca="1" si="801"/>
        <v>53730.677255641654</v>
      </c>
      <c r="BO282" s="82">
        <f t="shared" ca="1" si="802"/>
        <v>61362.275466026418</v>
      </c>
      <c r="BP282" s="82">
        <f t="shared" ca="1" si="803"/>
        <v>952106.14430380822</v>
      </c>
      <c r="BQ282" s="82">
        <f t="shared" ca="1" si="804"/>
        <v>598167.40052897751</v>
      </c>
      <c r="BR282" s="82">
        <f t="shared" ca="1" si="805"/>
        <v>441026.9850513881</v>
      </c>
      <c r="BS282" s="82">
        <f t="shared" ca="1" si="806"/>
        <v>265437.54881390842</v>
      </c>
      <c r="BT282" s="82">
        <f t="shared" ca="1" si="807"/>
        <v>439629.98432395275</v>
      </c>
      <c r="BU282" s="82">
        <f t="shared" ca="1" si="808"/>
        <v>466165.02573182026</v>
      </c>
      <c r="BV282" s="82">
        <f t="shared" ca="1" si="809"/>
        <v>665729.52881886507</v>
      </c>
      <c r="BW282" s="82">
        <f t="shared" ca="1" si="810"/>
        <v>991766.95517586556</v>
      </c>
      <c r="BX282" s="82">
        <f t="shared" ca="1" si="811"/>
        <v>999607.30360535113</v>
      </c>
      <c r="BY282" s="82">
        <f t="shared" ca="1" si="812"/>
        <v>971733.40389819047</v>
      </c>
      <c r="BZ282" s="82">
        <f t="shared" ca="1" si="813"/>
        <v>1942571.4130871932</v>
      </c>
      <c r="CA282" s="82">
        <f t="shared" ca="1" si="814"/>
        <v>3516619.7456455277</v>
      </c>
      <c r="CB282" s="82">
        <f t="shared" ca="1" si="815"/>
        <v>4028279.8758033244</v>
      </c>
      <c r="CC282" s="82">
        <f t="shared" ca="1" si="816"/>
        <v>4406918.6846398003</v>
      </c>
      <c r="CD282" s="82">
        <f t="shared" ca="1" si="817"/>
        <v>6293879.7231593765</v>
      </c>
      <c r="CE282" s="82">
        <f t="shared" ca="1" si="818"/>
        <v>9542459.6955196243</v>
      </c>
      <c r="CF282" s="82">
        <f t="shared" ca="1" si="819"/>
        <v>11079926.154366357</v>
      </c>
      <c r="CG282" s="82">
        <f t="shared" ca="1" si="820"/>
        <v>12596692.613213094</v>
      </c>
      <c r="CH282" s="40"/>
      <c r="CI282" s="139">
        <f ca="1">+CI275</f>
        <v>29760.338627820827</v>
      </c>
      <c r="CJ282" s="139">
        <f t="shared" ref="CJ282:CM282" ca="1" si="843">+CJ275</f>
        <v>181731.56426339425</v>
      </c>
      <c r="CK282" s="139">
        <f t="shared" ca="1" si="843"/>
        <v>150365.11750607804</v>
      </c>
      <c r="CL282" s="139">
        <f t="shared" ca="1" si="843"/>
        <v>316113.87718895101</v>
      </c>
      <c r="CM282" s="139">
        <f t="shared" ca="1" si="843"/>
        <v>1507099.0699500346</v>
      </c>
      <c r="CN282" s="40"/>
    </row>
    <row r="283" spans="1:92" s="303" customFormat="1" x14ac:dyDescent="0.3">
      <c r="A283" s="92"/>
      <c r="B283" s="93" t="s">
        <v>68</v>
      </c>
      <c r="C283" s="94"/>
      <c r="D283" s="83"/>
      <c r="E283" s="198">
        <f t="shared" ref="E283:AJ283" ca="1" si="844">-E21</f>
        <v>-3540</v>
      </c>
      <c r="F283" s="198">
        <f t="shared" ca="1" si="844"/>
        <v>-7080</v>
      </c>
      <c r="G283" s="198">
        <f t="shared" ca="1" si="844"/>
        <v>-7080</v>
      </c>
      <c r="H283" s="198">
        <f t="shared" ca="1" si="844"/>
        <v>-7080</v>
      </c>
      <c r="I283" s="198">
        <f t="shared" ca="1" si="844"/>
        <v>-7080</v>
      </c>
      <c r="J283" s="198">
        <f t="shared" ca="1" si="844"/>
        <v>-8850</v>
      </c>
      <c r="K283" s="198">
        <f t="shared" ca="1" si="844"/>
        <v>-10620</v>
      </c>
      <c r="L283" s="198">
        <f t="shared" ca="1" si="844"/>
        <v>-25861.666666666668</v>
      </c>
      <c r="M283" s="198">
        <f t="shared" ca="1" si="844"/>
        <v>-41103.333333333336</v>
      </c>
      <c r="N283" s="198">
        <f t="shared" ca="1" si="844"/>
        <v>-41103.333333333336</v>
      </c>
      <c r="O283" s="198">
        <f t="shared" ca="1" si="844"/>
        <v>-41103.333333333336</v>
      </c>
      <c r="P283" s="198">
        <f t="shared" ca="1" si="844"/>
        <v>-41103.333333333336</v>
      </c>
      <c r="Q283" s="198">
        <f t="shared" ca="1" si="844"/>
        <v>-45036.666666666672</v>
      </c>
      <c r="R283" s="198">
        <f t="shared" ca="1" si="844"/>
        <v>-48970.000000000007</v>
      </c>
      <c r="S283" s="198">
        <f t="shared" ca="1" si="844"/>
        <v>-48970.000000000007</v>
      </c>
      <c r="T283" s="198">
        <f t="shared" ca="1" si="844"/>
        <v>-48970.000000000007</v>
      </c>
      <c r="U283" s="198">
        <f t="shared" ca="1" si="844"/>
        <v>-50936.666666666672</v>
      </c>
      <c r="V283" s="198">
        <f t="shared" ca="1" si="844"/>
        <v>-50936.666666666672</v>
      </c>
      <c r="W283" s="198">
        <f t="shared" ca="1" si="844"/>
        <v>-50740.000000000007</v>
      </c>
      <c r="X283" s="198">
        <f t="shared" ca="1" si="844"/>
        <v>-52510.000000000007</v>
      </c>
      <c r="Y283" s="198">
        <f t="shared" ca="1" si="844"/>
        <v>-52510.000000000007</v>
      </c>
      <c r="Z283" s="198">
        <f t="shared" ca="1" si="844"/>
        <v>-52510.000000000007</v>
      </c>
      <c r="AA283" s="198">
        <f t="shared" ca="1" si="844"/>
        <v>-52510.000000000007</v>
      </c>
      <c r="AB283" s="198">
        <f t="shared" ca="1" si="844"/>
        <v>-58410</v>
      </c>
      <c r="AC283" s="198">
        <f t="shared" ca="1" si="844"/>
        <v>-64310</v>
      </c>
      <c r="AD283" s="198">
        <f t="shared" ca="1" si="844"/>
        <v>-64310</v>
      </c>
      <c r="AE283" s="198">
        <f t="shared" ca="1" si="844"/>
        <v>-64310</v>
      </c>
      <c r="AF283" s="198">
        <f t="shared" ca="1" si="844"/>
        <v>-64310</v>
      </c>
      <c r="AG283" s="198">
        <f t="shared" ca="1" si="844"/>
        <v>-64310</v>
      </c>
      <c r="AH283" s="198">
        <f t="shared" ca="1" si="844"/>
        <v>-64310</v>
      </c>
      <c r="AI283" s="198">
        <f t="shared" ca="1" si="844"/>
        <v>-64310</v>
      </c>
      <c r="AJ283" s="198">
        <f t="shared" ca="1" si="844"/>
        <v>-64310</v>
      </c>
      <c r="AK283" s="198">
        <f t="shared" ref="AK283:BL283" ca="1" si="845">-AK21</f>
        <v>-64310</v>
      </c>
      <c r="AL283" s="198">
        <f t="shared" ca="1" si="845"/>
        <v>-64310</v>
      </c>
      <c r="AM283" s="198">
        <f t="shared" ca="1" si="845"/>
        <v>-64310</v>
      </c>
      <c r="AN283" s="198">
        <f t="shared" ca="1" si="845"/>
        <v>-64310</v>
      </c>
      <c r="AO283" s="198">
        <f t="shared" ca="1" si="845"/>
        <v>-64310</v>
      </c>
      <c r="AP283" s="198">
        <f t="shared" ca="1" si="845"/>
        <v>-64310</v>
      </c>
      <c r="AQ283" s="198">
        <f t="shared" ca="1" si="845"/>
        <v>-64310</v>
      </c>
      <c r="AR283" s="198">
        <f t="shared" ca="1" si="845"/>
        <v>-64310</v>
      </c>
      <c r="AS283" s="198">
        <f t="shared" ca="1" si="845"/>
        <v>-64310</v>
      </c>
      <c r="AT283" s="198">
        <f t="shared" ca="1" si="845"/>
        <v>-64310</v>
      </c>
      <c r="AU283" s="198">
        <f t="shared" ca="1" si="845"/>
        <v>-64310</v>
      </c>
      <c r="AV283" s="198">
        <f t="shared" ca="1" si="845"/>
        <v>-64310</v>
      </c>
      <c r="AW283" s="198">
        <f t="shared" ca="1" si="845"/>
        <v>-64310</v>
      </c>
      <c r="AX283" s="198">
        <f t="shared" ca="1" si="845"/>
        <v>-64310</v>
      </c>
      <c r="AY283" s="198">
        <f t="shared" ca="1" si="845"/>
        <v>-64310</v>
      </c>
      <c r="AZ283" s="198">
        <f t="shared" ca="1" si="845"/>
        <v>-64310</v>
      </c>
      <c r="BA283" s="198">
        <f t="shared" ca="1" si="845"/>
        <v>-64310</v>
      </c>
      <c r="BB283" s="198">
        <f t="shared" ca="1" si="845"/>
        <v>-64310</v>
      </c>
      <c r="BC283" s="198">
        <f t="shared" ca="1" si="845"/>
        <v>-64310</v>
      </c>
      <c r="BD283" s="198">
        <f t="shared" ca="1" si="845"/>
        <v>-64310</v>
      </c>
      <c r="BE283" s="198">
        <f t="shared" ca="1" si="845"/>
        <v>-64310</v>
      </c>
      <c r="BF283" s="198">
        <f t="shared" ca="1" si="845"/>
        <v>-64310</v>
      </c>
      <c r="BG283" s="198">
        <f t="shared" ca="1" si="845"/>
        <v>-64310</v>
      </c>
      <c r="BH283" s="198">
        <f t="shared" ca="1" si="845"/>
        <v>-64310</v>
      </c>
      <c r="BI283" s="198">
        <f t="shared" ca="1" si="845"/>
        <v>-64310</v>
      </c>
      <c r="BJ283" s="198">
        <f t="shared" ca="1" si="845"/>
        <v>-64310</v>
      </c>
      <c r="BK283" s="198">
        <f t="shared" ca="1" si="845"/>
        <v>-64310</v>
      </c>
      <c r="BL283" s="198">
        <f t="shared" si="845"/>
        <v>-64310</v>
      </c>
      <c r="BM283" s="193"/>
      <c r="BN283" s="83">
        <f t="shared" ca="1" si="801"/>
        <v>-17700</v>
      </c>
      <c r="BO283" s="83">
        <f t="shared" ca="1" si="802"/>
        <v>-23010</v>
      </c>
      <c r="BP283" s="83">
        <f t="shared" ca="1" si="803"/>
        <v>-77585</v>
      </c>
      <c r="BQ283" s="83">
        <f t="shared" ca="1" si="804"/>
        <v>-123310</v>
      </c>
      <c r="BR283" s="83">
        <f t="shared" ca="1" si="805"/>
        <v>-142976.66666666669</v>
      </c>
      <c r="BS283" s="83">
        <f t="shared" ca="1" si="806"/>
        <v>-150843.33333333337</v>
      </c>
      <c r="BT283" s="83">
        <f t="shared" ca="1" si="807"/>
        <v>-155760.00000000003</v>
      </c>
      <c r="BU283" s="83">
        <f t="shared" ca="1" si="808"/>
        <v>-163430</v>
      </c>
      <c r="BV283" s="83">
        <f t="shared" ca="1" si="809"/>
        <v>-192930</v>
      </c>
      <c r="BW283" s="83">
        <f t="shared" ca="1" si="810"/>
        <v>-192930</v>
      </c>
      <c r="BX283" s="83">
        <f t="shared" ca="1" si="811"/>
        <v>-192930</v>
      </c>
      <c r="BY283" s="83">
        <f t="shared" ca="1" si="812"/>
        <v>-192930</v>
      </c>
      <c r="BZ283" s="83">
        <f t="shared" ca="1" si="813"/>
        <v>-192930</v>
      </c>
      <c r="CA283" s="83">
        <f t="shared" ca="1" si="814"/>
        <v>-192930</v>
      </c>
      <c r="CB283" s="83">
        <f t="shared" ca="1" si="815"/>
        <v>-192930</v>
      </c>
      <c r="CC283" s="83">
        <f t="shared" ca="1" si="816"/>
        <v>-192930</v>
      </c>
      <c r="CD283" s="83">
        <f t="shared" ca="1" si="817"/>
        <v>-192930</v>
      </c>
      <c r="CE283" s="83">
        <f t="shared" ca="1" si="818"/>
        <v>-192930</v>
      </c>
      <c r="CF283" s="83">
        <f t="shared" ca="1" si="819"/>
        <v>-192930</v>
      </c>
      <c r="CG283" s="83">
        <f t="shared" ca="1" si="820"/>
        <v>-192930</v>
      </c>
      <c r="CH283" s="40"/>
      <c r="CI283" s="198">
        <f ca="1">-CI21</f>
        <v>-20133.750000000004</v>
      </c>
      <c r="CJ283" s="198">
        <f t="shared" ref="CJ283:CM283" ca="1" si="846">-CJ21</f>
        <v>-51084.166666666679</v>
      </c>
      <c r="CK283" s="198">
        <f t="shared" ca="1" si="846"/>
        <v>-64310</v>
      </c>
      <c r="CL283" s="198">
        <f t="shared" ca="1" si="846"/>
        <v>-64310</v>
      </c>
      <c r="CM283" s="198">
        <f t="shared" ca="1" si="846"/>
        <v>-64310</v>
      </c>
      <c r="CN283" s="40"/>
    </row>
    <row r="284" spans="1:92" s="305" customFormat="1" x14ac:dyDescent="0.3">
      <c r="A284" s="96" t="s">
        <v>69</v>
      </c>
      <c r="B284" s="96"/>
      <c r="C284" s="86"/>
      <c r="D284" s="97"/>
      <c r="E284" s="203">
        <f t="shared" ref="E284:BL284" ca="1" si="847">SUM(E279:E283)</f>
        <v>21220.338627820827</v>
      </c>
      <c r="F284" s="203">
        <f t="shared" ca="1" si="847"/>
        <v>16890.338627820827</v>
      </c>
      <c r="G284" s="203">
        <f t="shared" ca="1" si="847"/>
        <v>14100.338627820827</v>
      </c>
      <c r="H284" s="203">
        <f t="shared" ca="1" si="847"/>
        <v>13261.479209396191</v>
      </c>
      <c r="I284" s="203">
        <f t="shared" ca="1" si="847"/>
        <v>12760.457628809392</v>
      </c>
      <c r="J284" s="203">
        <f t="shared" ca="1" si="847"/>
        <v>10489.436048222593</v>
      </c>
      <c r="K284" s="203">
        <f t="shared" ca="1" si="847"/>
        <v>456898.86491808621</v>
      </c>
      <c r="L284" s="203">
        <f t="shared" ca="1" si="847"/>
        <v>439386.17667083273</v>
      </c>
      <c r="M284" s="203">
        <f t="shared" ca="1" si="847"/>
        <v>166465.15509024594</v>
      </c>
      <c r="N284" s="203">
        <f t="shared" ca="1" si="847"/>
        <v>158785.80017632581</v>
      </c>
      <c r="O284" s="203">
        <f t="shared" ca="1" si="847"/>
        <v>149606.44526240567</v>
      </c>
      <c r="P284" s="203">
        <f t="shared" ca="1" si="847"/>
        <v>140628.2309300609</v>
      </c>
      <c r="Q284" s="203">
        <f t="shared" ca="1" si="847"/>
        <v>133005.66168379603</v>
      </c>
      <c r="R284" s="203">
        <f t="shared" ca="1" si="847"/>
        <v>32283.092437531137</v>
      </c>
      <c r="S284" s="203">
        <f t="shared" ca="1" si="847"/>
        <v>38601.964632707684</v>
      </c>
      <c r="T284" s="203">
        <f t="shared" ca="1" si="847"/>
        <v>35725.399154185689</v>
      </c>
      <c r="U284" s="203">
        <f t="shared" ca="1" si="847"/>
        <v>42233.518360348375</v>
      </c>
      <c r="V284" s="203">
        <f t="shared" ca="1" si="847"/>
        <v>81643.918729661804</v>
      </c>
      <c r="W284" s="203">
        <f t="shared" ca="1" si="847"/>
        <v>108893.32810798424</v>
      </c>
      <c r="X284" s="203">
        <f t="shared" ca="1" si="847"/>
        <v>94906.070819640008</v>
      </c>
      <c r="Y284" s="203">
        <f t="shared" ca="1" si="847"/>
        <v>92889.954112871143</v>
      </c>
      <c r="Z284" s="203">
        <f t="shared" ca="1" si="847"/>
        <v>106211.67524394009</v>
      </c>
      <c r="AA284" s="203">
        <f t="shared" ca="1" si="847"/>
        <v>109533.39637500906</v>
      </c>
      <c r="AB284" s="203">
        <f t="shared" ca="1" si="847"/>
        <v>91955.117506078037</v>
      </c>
      <c r="AC284" s="203">
        <f t="shared" ca="1" si="847"/>
        <v>144281.8239360085</v>
      </c>
      <c r="AD284" s="203">
        <f t="shared" ca="1" si="847"/>
        <v>242462.58737677848</v>
      </c>
      <c r="AE284" s="203">
        <f t="shared" ca="1" si="847"/>
        <v>257543.35081754846</v>
      </c>
      <c r="AF284" s="203">
        <f t="shared" ca="1" si="847"/>
        <v>267624.11425831844</v>
      </c>
      <c r="AG284" s="203">
        <f t="shared" ca="1" si="847"/>
        <v>273669.49009999866</v>
      </c>
      <c r="AH284" s="203">
        <f t="shared" ca="1" si="847"/>
        <v>274714.86594167887</v>
      </c>
      <c r="AI284" s="203">
        <f t="shared" ca="1" si="847"/>
        <v>270760.24178335909</v>
      </c>
      <c r="AJ284" s="203">
        <f t="shared" ca="1" si="847"/>
        <v>261202.19588031317</v>
      </c>
      <c r="AK284" s="203">
        <f t="shared" ca="1" si="847"/>
        <v>256435.19879005523</v>
      </c>
      <c r="AL284" s="203">
        <f t="shared" ca="1" si="847"/>
        <v>268019.5530511486</v>
      </c>
      <c r="AM284" s="203">
        <f t="shared" ca="1" si="847"/>
        <v>254348.65205698676</v>
      </c>
      <c r="AN284" s="203">
        <f t="shared" ca="1" si="847"/>
        <v>251803.87718895101</v>
      </c>
      <c r="AO284" s="203">
        <f t="shared" ca="1" si="847"/>
        <v>518676.53849591012</v>
      </c>
      <c r="AP284" s="203">
        <f t="shared" ca="1" si="847"/>
        <v>979160.99740233202</v>
      </c>
      <c r="AQ284" s="203">
        <f t="shared" ca="1" si="847"/>
        <v>1046545.4563087539</v>
      </c>
      <c r="AR284" s="203">
        <f t="shared" ca="1" si="847"/>
        <v>1108929.9152151758</v>
      </c>
      <c r="AS284" s="203">
        <f t="shared" ca="1" si="847"/>
        <v>1168214.3741215977</v>
      </c>
      <c r="AT284" s="203">
        <f t="shared" ca="1" si="847"/>
        <v>1225598.8330280196</v>
      </c>
      <c r="AU284" s="203">
        <f t="shared" ca="1" si="847"/>
        <v>1281783.2919344415</v>
      </c>
      <c r="AV284" s="203">
        <f t="shared" ca="1" si="847"/>
        <v>1327967.7508408634</v>
      </c>
      <c r="AW284" s="203">
        <f t="shared" ca="1" si="847"/>
        <v>1380352.2097472853</v>
      </c>
      <c r="AX284" s="203">
        <f t="shared" ca="1" si="847"/>
        <v>1445836.6686537073</v>
      </c>
      <c r="AY284" s="203">
        <f t="shared" ca="1" si="847"/>
        <v>1387799.806238808</v>
      </c>
      <c r="AZ284" s="203">
        <f t="shared" ca="1" si="847"/>
        <v>1442789.0699500346</v>
      </c>
      <c r="BA284" s="203">
        <f t="shared" ca="1" si="847"/>
        <v>1917954.4122242965</v>
      </c>
      <c r="BB284" s="203">
        <f t="shared" ca="1" si="847"/>
        <v>2740206.2409850447</v>
      </c>
      <c r="BC284" s="203">
        <f t="shared" ca="1" si="847"/>
        <v>2936258.069745793</v>
      </c>
      <c r="BD284" s="203">
        <f t="shared" ca="1" si="847"/>
        <v>3119209.8985065413</v>
      </c>
      <c r="BE284" s="203">
        <f t="shared" ca="1" si="847"/>
        <v>3294061.7272672895</v>
      </c>
      <c r="BF284" s="203">
        <f t="shared" ca="1" si="847"/>
        <v>3463913.5560280378</v>
      </c>
      <c r="BG284" s="203">
        <f t="shared" ca="1" si="847"/>
        <v>3630665.3847887861</v>
      </c>
      <c r="BH284" s="203">
        <f t="shared" ca="1" si="847"/>
        <v>3792417.2135495343</v>
      </c>
      <c r="BI284" s="203">
        <f t="shared" ca="1" si="847"/>
        <v>3957269.0423102826</v>
      </c>
      <c r="BJ284" s="203">
        <f t="shared" ca="1" si="847"/>
        <v>4133320.8710710313</v>
      </c>
      <c r="BK284" s="203">
        <f t="shared" ca="1" si="847"/>
        <v>4313172.69983178</v>
      </c>
      <c r="BL284" s="203">
        <f t="shared" ca="1" si="847"/>
        <v>4479924.5285925288</v>
      </c>
      <c r="BM284" s="203"/>
      <c r="BN284" s="203">
        <f t="shared" ca="1" si="801"/>
        <v>52211.015883462482</v>
      </c>
      <c r="BO284" s="203">
        <f t="shared" ca="1" si="802"/>
        <v>36511.372886428173</v>
      </c>
      <c r="BP284" s="203">
        <f t="shared" ca="1" si="803"/>
        <v>1062750.1966791649</v>
      </c>
      <c r="BQ284" s="203">
        <f t="shared" ca="1" si="804"/>
        <v>449020.47636879241</v>
      </c>
      <c r="BR284" s="203">
        <f t="shared" ca="1" si="805"/>
        <v>203890.71875403484</v>
      </c>
      <c r="BS284" s="203">
        <f t="shared" ca="1" si="806"/>
        <v>159602.83624419587</v>
      </c>
      <c r="BT284" s="203">
        <f t="shared" ca="1" si="807"/>
        <v>296689.35304049542</v>
      </c>
      <c r="BU284" s="203">
        <f t="shared" ca="1" si="808"/>
        <v>307700.18912502716</v>
      </c>
      <c r="BV284" s="203">
        <f t="shared" ca="1" si="809"/>
        <v>644287.76213033544</v>
      </c>
      <c r="BW284" s="203">
        <f t="shared" ca="1" si="810"/>
        <v>816008.47029999597</v>
      </c>
      <c r="BX284" s="203">
        <f t="shared" ca="1" si="811"/>
        <v>788397.63645372749</v>
      </c>
      <c r="BY284" s="203">
        <f t="shared" ca="1" si="812"/>
        <v>774172.08229708637</v>
      </c>
      <c r="BZ284" s="203">
        <f t="shared" ca="1" si="813"/>
        <v>2544382.9922069963</v>
      </c>
      <c r="CA284" s="203">
        <f t="shared" ca="1" si="814"/>
        <v>3502743.122364793</v>
      </c>
      <c r="CB284" s="203">
        <f t="shared" ca="1" si="815"/>
        <v>3990103.2525225906</v>
      </c>
      <c r="CC284" s="203">
        <f t="shared" ca="1" si="816"/>
        <v>4276425.5448425496</v>
      </c>
      <c r="CD284" s="203">
        <f t="shared" ca="1" si="817"/>
        <v>7594418.7229551347</v>
      </c>
      <c r="CE284" s="203">
        <f t="shared" ca="1" si="818"/>
        <v>9877185.1818018686</v>
      </c>
      <c r="CF284" s="203">
        <f t="shared" ca="1" si="819"/>
        <v>11380351.640648603</v>
      </c>
      <c r="CG284" s="203">
        <f t="shared" ca="1" si="820"/>
        <v>12926418.09949534</v>
      </c>
      <c r="CH284" s="40"/>
      <c r="CI284" s="203">
        <f t="shared" ca="1" si="834"/>
        <v>1600493.0618178479</v>
      </c>
      <c r="CJ284" s="203">
        <f t="shared" ca="1" si="835"/>
        <v>967883.09716375335</v>
      </c>
      <c r="CK284" s="203">
        <f t="shared" ca="1" si="836"/>
        <v>3022865.9511811454</v>
      </c>
      <c r="CL284" s="203">
        <f t="shared" ca="1" si="837"/>
        <v>14313654.911936929</v>
      </c>
      <c r="CM284" s="203">
        <f t="shared" ca="1" si="838"/>
        <v>41778373.644900948</v>
      </c>
      <c r="CN284" s="40"/>
    </row>
    <row r="285" spans="1:92" s="303" customFormat="1" x14ac:dyDescent="0.3">
      <c r="A285" s="92"/>
      <c r="B285" s="93" t="s">
        <v>60</v>
      </c>
      <c r="C285" s="94"/>
      <c r="D285" s="83"/>
      <c r="E285" s="190">
        <f t="shared" ref="E285:AJ285" si="848">D289*-E8</f>
        <v>0</v>
      </c>
      <c r="F285" s="190">
        <f t="shared" si="848"/>
        <v>0</v>
      </c>
      <c r="G285" s="190">
        <f t="shared" si="848"/>
        <v>0</v>
      </c>
      <c r="H285" s="190">
        <f t="shared" si="848"/>
        <v>0</v>
      </c>
      <c r="I285" s="190">
        <f t="shared" si="848"/>
        <v>0</v>
      </c>
      <c r="J285" s="190">
        <f t="shared" si="848"/>
        <v>0</v>
      </c>
      <c r="K285" s="190">
        <f t="shared" si="848"/>
        <v>0</v>
      </c>
      <c r="L285" s="190">
        <f t="shared" si="848"/>
        <v>0</v>
      </c>
      <c r="M285" s="190">
        <f t="shared" si="848"/>
        <v>0</v>
      </c>
      <c r="N285" s="190">
        <f t="shared" si="848"/>
        <v>0</v>
      </c>
      <c r="O285" s="190">
        <f t="shared" si="848"/>
        <v>0</v>
      </c>
      <c r="P285" s="190">
        <f t="shared" si="848"/>
        <v>0</v>
      </c>
      <c r="Q285" s="190">
        <f t="shared" si="848"/>
        <v>0</v>
      </c>
      <c r="R285" s="190">
        <f t="shared" si="848"/>
        <v>0</v>
      </c>
      <c r="S285" s="190">
        <f t="shared" si="848"/>
        <v>0</v>
      </c>
      <c r="T285" s="190">
        <f t="shared" si="848"/>
        <v>0</v>
      </c>
      <c r="U285" s="190">
        <f t="shared" si="848"/>
        <v>0</v>
      </c>
      <c r="V285" s="190">
        <f t="shared" si="848"/>
        <v>0</v>
      </c>
      <c r="W285" s="190">
        <f t="shared" si="848"/>
        <v>0</v>
      </c>
      <c r="X285" s="190">
        <f t="shared" si="848"/>
        <v>0</v>
      </c>
      <c r="Y285" s="190">
        <f t="shared" si="848"/>
        <v>0</v>
      </c>
      <c r="Z285" s="190">
        <f t="shared" si="848"/>
        <v>0</v>
      </c>
      <c r="AA285" s="190">
        <f t="shared" si="848"/>
        <v>0</v>
      </c>
      <c r="AB285" s="190">
        <f t="shared" si="848"/>
        <v>0</v>
      </c>
      <c r="AC285" s="190">
        <f t="shared" si="848"/>
        <v>0</v>
      </c>
      <c r="AD285" s="190">
        <f t="shared" si="848"/>
        <v>0</v>
      </c>
      <c r="AE285" s="190">
        <f t="shared" si="848"/>
        <v>0</v>
      </c>
      <c r="AF285" s="190">
        <f t="shared" si="848"/>
        <v>0</v>
      </c>
      <c r="AG285" s="190">
        <f t="shared" si="848"/>
        <v>0</v>
      </c>
      <c r="AH285" s="190">
        <f t="shared" si="848"/>
        <v>0</v>
      </c>
      <c r="AI285" s="190">
        <f t="shared" si="848"/>
        <v>0</v>
      </c>
      <c r="AJ285" s="190">
        <f t="shared" si="848"/>
        <v>0</v>
      </c>
      <c r="AK285" s="190">
        <f t="shared" ref="AK285:BL285" si="849">AJ289*-AK8</f>
        <v>0</v>
      </c>
      <c r="AL285" s="190">
        <f t="shared" si="849"/>
        <v>0</v>
      </c>
      <c r="AM285" s="190">
        <f t="shared" si="849"/>
        <v>0</v>
      </c>
      <c r="AN285" s="190">
        <f t="shared" si="849"/>
        <v>0</v>
      </c>
      <c r="AO285" s="190">
        <f t="shared" si="849"/>
        <v>0</v>
      </c>
      <c r="AP285" s="190">
        <f t="shared" si="849"/>
        <v>0</v>
      </c>
      <c r="AQ285" s="190">
        <f t="shared" si="849"/>
        <v>0</v>
      </c>
      <c r="AR285" s="190">
        <f t="shared" si="849"/>
        <v>0</v>
      </c>
      <c r="AS285" s="190">
        <f t="shared" si="849"/>
        <v>0</v>
      </c>
      <c r="AT285" s="190">
        <f t="shared" si="849"/>
        <v>0</v>
      </c>
      <c r="AU285" s="190">
        <f t="shared" si="849"/>
        <v>0</v>
      </c>
      <c r="AV285" s="190">
        <f t="shared" si="849"/>
        <v>0</v>
      </c>
      <c r="AW285" s="190">
        <f t="shared" si="849"/>
        <v>0</v>
      </c>
      <c r="AX285" s="190">
        <f t="shared" si="849"/>
        <v>0</v>
      </c>
      <c r="AY285" s="190">
        <f t="shared" si="849"/>
        <v>0</v>
      </c>
      <c r="AZ285" s="190">
        <f t="shared" si="849"/>
        <v>0</v>
      </c>
      <c r="BA285" s="190">
        <f t="shared" si="849"/>
        <v>0</v>
      </c>
      <c r="BB285" s="190">
        <f t="shared" si="849"/>
        <v>0</v>
      </c>
      <c r="BC285" s="190">
        <f t="shared" si="849"/>
        <v>0</v>
      </c>
      <c r="BD285" s="190">
        <f t="shared" si="849"/>
        <v>0</v>
      </c>
      <c r="BE285" s="190">
        <f t="shared" si="849"/>
        <v>0</v>
      </c>
      <c r="BF285" s="190">
        <f t="shared" si="849"/>
        <v>0</v>
      </c>
      <c r="BG285" s="190">
        <f t="shared" si="849"/>
        <v>0</v>
      </c>
      <c r="BH285" s="190">
        <f t="shared" si="849"/>
        <v>0</v>
      </c>
      <c r="BI285" s="190">
        <f t="shared" si="849"/>
        <v>0</v>
      </c>
      <c r="BJ285" s="190">
        <f t="shared" si="849"/>
        <v>0</v>
      </c>
      <c r="BK285" s="190">
        <f t="shared" si="849"/>
        <v>0</v>
      </c>
      <c r="BL285" s="190">
        <f t="shared" si="849"/>
        <v>0</v>
      </c>
      <c r="BM285" s="40"/>
      <c r="BN285" s="83">
        <f t="shared" si="801"/>
        <v>0</v>
      </c>
      <c r="BO285" s="83">
        <f t="shared" si="802"/>
        <v>0</v>
      </c>
      <c r="BP285" s="83">
        <f t="shared" si="803"/>
        <v>0</v>
      </c>
      <c r="BQ285" s="83">
        <f t="shared" si="804"/>
        <v>0</v>
      </c>
      <c r="BR285" s="83">
        <f t="shared" si="805"/>
        <v>0</v>
      </c>
      <c r="BS285" s="83">
        <f t="shared" si="806"/>
        <v>0</v>
      </c>
      <c r="BT285" s="83">
        <f t="shared" si="807"/>
        <v>0</v>
      </c>
      <c r="BU285" s="83">
        <f t="shared" si="808"/>
        <v>0</v>
      </c>
      <c r="BV285" s="83">
        <f t="shared" si="809"/>
        <v>0</v>
      </c>
      <c r="BW285" s="83">
        <f t="shared" si="810"/>
        <v>0</v>
      </c>
      <c r="BX285" s="83">
        <f t="shared" si="811"/>
        <v>0</v>
      </c>
      <c r="BY285" s="83">
        <f t="shared" si="812"/>
        <v>0</v>
      </c>
      <c r="BZ285" s="83">
        <f t="shared" si="813"/>
        <v>0</v>
      </c>
      <c r="CA285" s="83">
        <f t="shared" si="814"/>
        <v>0</v>
      </c>
      <c r="CB285" s="83">
        <f t="shared" si="815"/>
        <v>0</v>
      </c>
      <c r="CC285" s="83">
        <f t="shared" si="816"/>
        <v>0</v>
      </c>
      <c r="CD285" s="83">
        <f t="shared" si="817"/>
        <v>0</v>
      </c>
      <c r="CE285" s="83">
        <f t="shared" si="818"/>
        <v>0</v>
      </c>
      <c r="CF285" s="83">
        <f t="shared" si="819"/>
        <v>0</v>
      </c>
      <c r="CG285" s="83">
        <f t="shared" si="820"/>
        <v>0</v>
      </c>
      <c r="CH285" s="40"/>
      <c r="CI285" s="83">
        <f t="shared" si="834"/>
        <v>0</v>
      </c>
      <c r="CJ285" s="83">
        <f t="shared" si="835"/>
        <v>0</v>
      </c>
      <c r="CK285" s="83">
        <f t="shared" si="836"/>
        <v>0</v>
      </c>
      <c r="CL285" s="83">
        <f t="shared" si="837"/>
        <v>0</v>
      </c>
      <c r="CM285" s="83">
        <f t="shared" si="838"/>
        <v>0</v>
      </c>
      <c r="CN285" s="40"/>
    </row>
    <row r="286" spans="1:92" s="305" customFormat="1" x14ac:dyDescent="0.3">
      <c r="A286" s="101" t="s">
        <v>70</v>
      </c>
      <c r="B286" s="100"/>
      <c r="C286" s="101"/>
      <c r="D286" s="102"/>
      <c r="E286" s="139">
        <f ca="1">E284+E285</f>
        <v>21220.338627820827</v>
      </c>
      <c r="F286" s="139">
        <f t="shared" ref="F286:BL286" ca="1" si="850">F284+F285</f>
        <v>16890.338627820827</v>
      </c>
      <c r="G286" s="139">
        <f t="shared" ca="1" si="850"/>
        <v>14100.338627820827</v>
      </c>
      <c r="H286" s="139">
        <f t="shared" ca="1" si="850"/>
        <v>13261.479209396191</v>
      </c>
      <c r="I286" s="139">
        <f t="shared" ca="1" si="850"/>
        <v>12760.457628809392</v>
      </c>
      <c r="J286" s="139">
        <f t="shared" ca="1" si="850"/>
        <v>10489.436048222593</v>
      </c>
      <c r="K286" s="139">
        <f t="shared" ca="1" si="850"/>
        <v>456898.86491808621</v>
      </c>
      <c r="L286" s="139">
        <f t="shared" ca="1" si="850"/>
        <v>439386.17667083273</v>
      </c>
      <c r="M286" s="139">
        <f t="shared" ca="1" si="850"/>
        <v>166465.15509024594</v>
      </c>
      <c r="N286" s="139">
        <f t="shared" ca="1" si="850"/>
        <v>158785.80017632581</v>
      </c>
      <c r="O286" s="139">
        <f t="shared" ca="1" si="850"/>
        <v>149606.44526240567</v>
      </c>
      <c r="P286" s="139">
        <f t="shared" ca="1" si="850"/>
        <v>140628.2309300609</v>
      </c>
      <c r="Q286" s="139">
        <f t="shared" ca="1" si="850"/>
        <v>133005.66168379603</v>
      </c>
      <c r="R286" s="139">
        <f t="shared" ca="1" si="850"/>
        <v>32283.092437531137</v>
      </c>
      <c r="S286" s="139">
        <f t="shared" ca="1" si="850"/>
        <v>38601.964632707684</v>
      </c>
      <c r="T286" s="139">
        <f t="shared" ca="1" si="850"/>
        <v>35725.399154185689</v>
      </c>
      <c r="U286" s="139">
        <f t="shared" ca="1" si="850"/>
        <v>42233.518360348375</v>
      </c>
      <c r="V286" s="139">
        <f t="shared" ca="1" si="850"/>
        <v>81643.918729661804</v>
      </c>
      <c r="W286" s="139">
        <f t="shared" ca="1" si="850"/>
        <v>108893.32810798424</v>
      </c>
      <c r="X286" s="139">
        <f t="shared" ca="1" si="850"/>
        <v>94906.070819640008</v>
      </c>
      <c r="Y286" s="139">
        <f t="shared" ca="1" si="850"/>
        <v>92889.954112871143</v>
      </c>
      <c r="Z286" s="139">
        <f t="shared" ca="1" si="850"/>
        <v>106211.67524394009</v>
      </c>
      <c r="AA286" s="139">
        <f t="shared" ca="1" si="850"/>
        <v>109533.39637500906</v>
      </c>
      <c r="AB286" s="139">
        <f t="shared" ca="1" si="850"/>
        <v>91955.117506078037</v>
      </c>
      <c r="AC286" s="139">
        <f t="shared" ca="1" si="850"/>
        <v>144281.8239360085</v>
      </c>
      <c r="AD286" s="139">
        <f t="shared" ca="1" si="850"/>
        <v>242462.58737677848</v>
      </c>
      <c r="AE286" s="139">
        <f t="shared" ca="1" si="850"/>
        <v>257543.35081754846</v>
      </c>
      <c r="AF286" s="139">
        <f t="shared" ca="1" si="850"/>
        <v>267624.11425831844</v>
      </c>
      <c r="AG286" s="139">
        <f t="shared" ca="1" si="850"/>
        <v>273669.49009999866</v>
      </c>
      <c r="AH286" s="139">
        <f t="shared" ca="1" si="850"/>
        <v>274714.86594167887</v>
      </c>
      <c r="AI286" s="139">
        <f t="shared" ca="1" si="850"/>
        <v>270760.24178335909</v>
      </c>
      <c r="AJ286" s="139">
        <f t="shared" ca="1" si="850"/>
        <v>261202.19588031317</v>
      </c>
      <c r="AK286" s="139">
        <f t="shared" ca="1" si="850"/>
        <v>256435.19879005523</v>
      </c>
      <c r="AL286" s="139">
        <f t="shared" ca="1" si="850"/>
        <v>268019.5530511486</v>
      </c>
      <c r="AM286" s="139">
        <f t="shared" ca="1" si="850"/>
        <v>254348.65205698676</v>
      </c>
      <c r="AN286" s="139">
        <f t="shared" ca="1" si="850"/>
        <v>251803.87718895101</v>
      </c>
      <c r="AO286" s="139">
        <f t="shared" ca="1" si="850"/>
        <v>518676.53849591012</v>
      </c>
      <c r="AP286" s="139">
        <f t="shared" ca="1" si="850"/>
        <v>979160.99740233202</v>
      </c>
      <c r="AQ286" s="139">
        <f t="shared" ca="1" si="850"/>
        <v>1046545.4563087539</v>
      </c>
      <c r="AR286" s="139">
        <f t="shared" ca="1" si="850"/>
        <v>1108929.9152151758</v>
      </c>
      <c r="AS286" s="139">
        <f t="shared" ca="1" si="850"/>
        <v>1168214.3741215977</v>
      </c>
      <c r="AT286" s="139">
        <f t="shared" ca="1" si="850"/>
        <v>1225598.8330280196</v>
      </c>
      <c r="AU286" s="139">
        <f t="shared" ca="1" si="850"/>
        <v>1281783.2919344415</v>
      </c>
      <c r="AV286" s="139">
        <f t="shared" ca="1" si="850"/>
        <v>1327967.7508408634</v>
      </c>
      <c r="AW286" s="139">
        <f t="shared" ca="1" si="850"/>
        <v>1380352.2097472853</v>
      </c>
      <c r="AX286" s="139">
        <f t="shared" ca="1" si="850"/>
        <v>1445836.6686537073</v>
      </c>
      <c r="AY286" s="139">
        <f t="shared" ca="1" si="850"/>
        <v>1387799.806238808</v>
      </c>
      <c r="AZ286" s="139">
        <f t="shared" ca="1" si="850"/>
        <v>1442789.0699500346</v>
      </c>
      <c r="BA286" s="139">
        <f t="shared" ca="1" si="850"/>
        <v>1917954.4122242965</v>
      </c>
      <c r="BB286" s="139">
        <f t="shared" ca="1" si="850"/>
        <v>2740206.2409850447</v>
      </c>
      <c r="BC286" s="139">
        <f t="shared" ca="1" si="850"/>
        <v>2936258.069745793</v>
      </c>
      <c r="BD286" s="139">
        <f t="shared" ca="1" si="850"/>
        <v>3119209.8985065413</v>
      </c>
      <c r="BE286" s="139">
        <f t="shared" ca="1" si="850"/>
        <v>3294061.7272672895</v>
      </c>
      <c r="BF286" s="139">
        <f t="shared" ca="1" si="850"/>
        <v>3463913.5560280378</v>
      </c>
      <c r="BG286" s="139">
        <f t="shared" ca="1" si="850"/>
        <v>3630665.3847887861</v>
      </c>
      <c r="BH286" s="139">
        <f t="shared" ca="1" si="850"/>
        <v>3792417.2135495343</v>
      </c>
      <c r="BI286" s="139">
        <f t="shared" ca="1" si="850"/>
        <v>3957269.0423102826</v>
      </c>
      <c r="BJ286" s="139">
        <f t="shared" ca="1" si="850"/>
        <v>4133320.8710710313</v>
      </c>
      <c r="BK286" s="139">
        <f t="shared" ca="1" si="850"/>
        <v>4313172.69983178</v>
      </c>
      <c r="BL286" s="139">
        <f t="shared" ca="1" si="850"/>
        <v>4479924.5285925288</v>
      </c>
      <c r="BM286" s="40"/>
      <c r="BN286" s="102">
        <f t="shared" ca="1" si="801"/>
        <v>52211.015883462482</v>
      </c>
      <c r="BO286" s="102">
        <f t="shared" ca="1" si="802"/>
        <v>36511.372886428173</v>
      </c>
      <c r="BP286" s="102">
        <f t="shared" ca="1" si="803"/>
        <v>1062750.1966791649</v>
      </c>
      <c r="BQ286" s="102">
        <f t="shared" ca="1" si="804"/>
        <v>449020.47636879241</v>
      </c>
      <c r="BR286" s="102">
        <f t="shared" ca="1" si="805"/>
        <v>203890.71875403484</v>
      </c>
      <c r="BS286" s="102">
        <f t="shared" ca="1" si="806"/>
        <v>159602.83624419587</v>
      </c>
      <c r="BT286" s="102">
        <f t="shared" ca="1" si="807"/>
        <v>296689.35304049542</v>
      </c>
      <c r="BU286" s="102">
        <f t="shared" ca="1" si="808"/>
        <v>307700.18912502716</v>
      </c>
      <c r="BV286" s="102">
        <f t="shared" ca="1" si="809"/>
        <v>644287.76213033544</v>
      </c>
      <c r="BW286" s="102">
        <f t="shared" ca="1" si="810"/>
        <v>816008.47029999597</v>
      </c>
      <c r="BX286" s="102">
        <f t="shared" ca="1" si="811"/>
        <v>788397.63645372749</v>
      </c>
      <c r="BY286" s="102">
        <f t="shared" ca="1" si="812"/>
        <v>774172.08229708637</v>
      </c>
      <c r="BZ286" s="102">
        <f t="shared" ca="1" si="813"/>
        <v>2544382.9922069963</v>
      </c>
      <c r="CA286" s="102">
        <f t="shared" ca="1" si="814"/>
        <v>3502743.122364793</v>
      </c>
      <c r="CB286" s="102">
        <f t="shared" ca="1" si="815"/>
        <v>3990103.2525225906</v>
      </c>
      <c r="CC286" s="102">
        <f t="shared" ca="1" si="816"/>
        <v>4276425.5448425496</v>
      </c>
      <c r="CD286" s="102">
        <f t="shared" ca="1" si="817"/>
        <v>7594418.7229551347</v>
      </c>
      <c r="CE286" s="102">
        <f t="shared" ca="1" si="818"/>
        <v>9877185.1818018686</v>
      </c>
      <c r="CF286" s="102">
        <f t="shared" ca="1" si="819"/>
        <v>11380351.640648603</v>
      </c>
      <c r="CG286" s="102">
        <f t="shared" ca="1" si="820"/>
        <v>12926418.09949534</v>
      </c>
      <c r="CH286" s="40"/>
      <c r="CI286" s="102">
        <f ca="1">CI284+CI285</f>
        <v>1600493.0618178479</v>
      </c>
      <c r="CJ286" s="102">
        <f t="shared" ref="CJ286:CM286" ca="1" si="851">CJ284+CJ285</f>
        <v>967883.09716375335</v>
      </c>
      <c r="CK286" s="102">
        <f t="shared" ca="1" si="851"/>
        <v>3022865.9511811454</v>
      </c>
      <c r="CL286" s="102">
        <f t="shared" ca="1" si="851"/>
        <v>14313654.911936929</v>
      </c>
      <c r="CM286" s="102">
        <f t="shared" ca="1" si="851"/>
        <v>41778373.644900948</v>
      </c>
      <c r="CN286" s="40"/>
    </row>
    <row r="287" spans="1:92" s="303" customFormat="1" x14ac:dyDescent="0.3">
      <c r="A287" s="81" t="s">
        <v>71</v>
      </c>
      <c r="B287" s="81"/>
      <c r="C287" s="80"/>
      <c r="D287" s="82"/>
      <c r="E287" s="82">
        <f>D289</f>
        <v>0</v>
      </c>
      <c r="F287" s="82">
        <f t="shared" ref="F287:BL287" si="852">E289</f>
        <v>0</v>
      </c>
      <c r="G287" s="82">
        <f t="shared" si="852"/>
        <v>0</v>
      </c>
      <c r="H287" s="82">
        <f t="shared" si="852"/>
        <v>0</v>
      </c>
      <c r="I287" s="82">
        <f t="shared" si="852"/>
        <v>0</v>
      </c>
      <c r="J287" s="82">
        <f t="shared" si="852"/>
        <v>0</v>
      </c>
      <c r="K287" s="82">
        <f t="shared" si="852"/>
        <v>0</v>
      </c>
      <c r="L287" s="82">
        <f t="shared" si="852"/>
        <v>0</v>
      </c>
      <c r="M287" s="82">
        <f t="shared" si="852"/>
        <v>0</v>
      </c>
      <c r="N287" s="82">
        <f t="shared" si="852"/>
        <v>0</v>
      </c>
      <c r="O287" s="82">
        <f t="shared" si="852"/>
        <v>0</v>
      </c>
      <c r="P287" s="82">
        <f t="shared" si="852"/>
        <v>0</v>
      </c>
      <c r="Q287" s="82">
        <f t="shared" si="852"/>
        <v>0</v>
      </c>
      <c r="R287" s="82">
        <f t="shared" si="852"/>
        <v>0</v>
      </c>
      <c r="S287" s="82">
        <f t="shared" si="852"/>
        <v>0</v>
      </c>
      <c r="T287" s="82">
        <f t="shared" si="852"/>
        <v>0</v>
      </c>
      <c r="U287" s="82">
        <f t="shared" si="852"/>
        <v>0</v>
      </c>
      <c r="V287" s="82">
        <f t="shared" si="852"/>
        <v>0</v>
      </c>
      <c r="W287" s="82">
        <f t="shared" si="852"/>
        <v>0</v>
      </c>
      <c r="X287" s="82">
        <f t="shared" si="852"/>
        <v>0</v>
      </c>
      <c r="Y287" s="82">
        <f t="shared" si="852"/>
        <v>0</v>
      </c>
      <c r="Z287" s="82">
        <f t="shared" si="852"/>
        <v>0</v>
      </c>
      <c r="AA287" s="82">
        <f t="shared" si="852"/>
        <v>0</v>
      </c>
      <c r="AB287" s="82">
        <f t="shared" si="852"/>
        <v>0</v>
      </c>
      <c r="AC287" s="82">
        <f t="shared" si="852"/>
        <v>0</v>
      </c>
      <c r="AD287" s="82">
        <f t="shared" si="852"/>
        <v>0</v>
      </c>
      <c r="AE287" s="82">
        <f t="shared" si="852"/>
        <v>0</v>
      </c>
      <c r="AF287" s="82">
        <f t="shared" si="852"/>
        <v>0</v>
      </c>
      <c r="AG287" s="82">
        <f t="shared" si="852"/>
        <v>0</v>
      </c>
      <c r="AH287" s="82">
        <f t="shared" si="852"/>
        <v>0</v>
      </c>
      <c r="AI287" s="82">
        <f t="shared" si="852"/>
        <v>0</v>
      </c>
      <c r="AJ287" s="82">
        <f t="shared" si="852"/>
        <v>0</v>
      </c>
      <c r="AK287" s="82">
        <f t="shared" si="852"/>
        <v>0</v>
      </c>
      <c r="AL287" s="82">
        <f t="shared" si="852"/>
        <v>0</v>
      </c>
      <c r="AM287" s="82">
        <f t="shared" si="852"/>
        <v>0</v>
      </c>
      <c r="AN287" s="82">
        <f t="shared" si="852"/>
        <v>0</v>
      </c>
      <c r="AO287" s="82">
        <f t="shared" si="852"/>
        <v>0</v>
      </c>
      <c r="AP287" s="82">
        <f t="shared" si="852"/>
        <v>0</v>
      </c>
      <c r="AQ287" s="82">
        <f t="shared" si="852"/>
        <v>0</v>
      </c>
      <c r="AR287" s="82">
        <f t="shared" si="852"/>
        <v>0</v>
      </c>
      <c r="AS287" s="82">
        <f t="shared" si="852"/>
        <v>0</v>
      </c>
      <c r="AT287" s="82">
        <f t="shared" si="852"/>
        <v>0</v>
      </c>
      <c r="AU287" s="82">
        <f t="shared" si="852"/>
        <v>0</v>
      </c>
      <c r="AV287" s="82">
        <f t="shared" si="852"/>
        <v>0</v>
      </c>
      <c r="AW287" s="82">
        <f t="shared" si="852"/>
        <v>0</v>
      </c>
      <c r="AX287" s="82">
        <f t="shared" si="852"/>
        <v>0</v>
      </c>
      <c r="AY287" s="82">
        <f t="shared" si="852"/>
        <v>0</v>
      </c>
      <c r="AZ287" s="82">
        <f t="shared" si="852"/>
        <v>0</v>
      </c>
      <c r="BA287" s="82">
        <f t="shared" si="852"/>
        <v>0</v>
      </c>
      <c r="BB287" s="82">
        <f t="shared" si="852"/>
        <v>0</v>
      </c>
      <c r="BC287" s="82">
        <f t="shared" si="852"/>
        <v>0</v>
      </c>
      <c r="BD287" s="82">
        <f t="shared" si="852"/>
        <v>0</v>
      </c>
      <c r="BE287" s="82">
        <f t="shared" si="852"/>
        <v>0</v>
      </c>
      <c r="BF287" s="82">
        <f t="shared" si="852"/>
        <v>0</v>
      </c>
      <c r="BG287" s="82">
        <f t="shared" si="852"/>
        <v>0</v>
      </c>
      <c r="BH287" s="82">
        <f t="shared" si="852"/>
        <v>0</v>
      </c>
      <c r="BI287" s="82">
        <f t="shared" si="852"/>
        <v>0</v>
      </c>
      <c r="BJ287" s="82">
        <f t="shared" si="852"/>
        <v>0</v>
      </c>
      <c r="BK287" s="82">
        <f t="shared" si="852"/>
        <v>0</v>
      </c>
      <c r="BL287" s="82">
        <f t="shared" si="852"/>
        <v>0</v>
      </c>
      <c r="BM287" s="40"/>
      <c r="BN287" s="82">
        <f t="shared" si="801"/>
        <v>0</v>
      </c>
      <c r="BO287" s="82">
        <f t="shared" si="802"/>
        <v>0</v>
      </c>
      <c r="BP287" s="82">
        <f t="shared" si="803"/>
        <v>0</v>
      </c>
      <c r="BQ287" s="82">
        <f t="shared" si="804"/>
        <v>0</v>
      </c>
      <c r="BR287" s="82">
        <f t="shared" si="805"/>
        <v>0</v>
      </c>
      <c r="BS287" s="82">
        <f t="shared" si="806"/>
        <v>0</v>
      </c>
      <c r="BT287" s="82">
        <f t="shared" si="807"/>
        <v>0</v>
      </c>
      <c r="BU287" s="82">
        <f t="shared" si="808"/>
        <v>0</v>
      </c>
      <c r="BV287" s="82">
        <f t="shared" si="809"/>
        <v>0</v>
      </c>
      <c r="BW287" s="82">
        <f t="shared" si="810"/>
        <v>0</v>
      </c>
      <c r="BX287" s="82">
        <f t="shared" si="811"/>
        <v>0</v>
      </c>
      <c r="BY287" s="82">
        <f t="shared" si="812"/>
        <v>0</v>
      </c>
      <c r="BZ287" s="82">
        <f t="shared" si="813"/>
        <v>0</v>
      </c>
      <c r="CA287" s="82">
        <f t="shared" si="814"/>
        <v>0</v>
      </c>
      <c r="CB287" s="82">
        <f t="shared" si="815"/>
        <v>0</v>
      </c>
      <c r="CC287" s="82">
        <f t="shared" si="816"/>
        <v>0</v>
      </c>
      <c r="CD287" s="82">
        <f t="shared" si="817"/>
        <v>0</v>
      </c>
      <c r="CE287" s="82">
        <f t="shared" si="818"/>
        <v>0</v>
      </c>
      <c r="CF287" s="82">
        <f t="shared" si="819"/>
        <v>0</v>
      </c>
      <c r="CG287" s="82">
        <f t="shared" si="820"/>
        <v>0</v>
      </c>
      <c r="CH287" s="40"/>
      <c r="CI287" s="82">
        <f t="shared" si="834"/>
        <v>0</v>
      </c>
      <c r="CJ287" s="82">
        <f t="shared" si="835"/>
        <v>0</v>
      </c>
      <c r="CK287" s="82">
        <f t="shared" si="836"/>
        <v>0</v>
      </c>
      <c r="CL287" s="82">
        <f t="shared" si="837"/>
        <v>0</v>
      </c>
      <c r="CM287" s="82">
        <f t="shared" si="838"/>
        <v>0</v>
      </c>
      <c r="CN287" s="40"/>
    </row>
    <row r="288" spans="1:92" s="303" customFormat="1" x14ac:dyDescent="0.3">
      <c r="A288" s="92"/>
      <c r="B288" s="93" t="s">
        <v>60</v>
      </c>
      <c r="C288" s="94"/>
      <c r="D288" s="83"/>
      <c r="E288" s="83">
        <f t="shared" ref="E288:AJ288" si="853">E285</f>
        <v>0</v>
      </c>
      <c r="F288" s="83">
        <f t="shared" si="853"/>
        <v>0</v>
      </c>
      <c r="G288" s="83">
        <f t="shared" si="853"/>
        <v>0</v>
      </c>
      <c r="H288" s="83">
        <f t="shared" si="853"/>
        <v>0</v>
      </c>
      <c r="I288" s="83">
        <f t="shared" si="853"/>
        <v>0</v>
      </c>
      <c r="J288" s="83">
        <f t="shared" si="853"/>
        <v>0</v>
      </c>
      <c r="K288" s="83">
        <f t="shared" si="853"/>
        <v>0</v>
      </c>
      <c r="L288" s="83">
        <f t="shared" si="853"/>
        <v>0</v>
      </c>
      <c r="M288" s="83">
        <f t="shared" si="853"/>
        <v>0</v>
      </c>
      <c r="N288" s="83">
        <f t="shared" si="853"/>
        <v>0</v>
      </c>
      <c r="O288" s="83">
        <f t="shared" si="853"/>
        <v>0</v>
      </c>
      <c r="P288" s="83">
        <f t="shared" si="853"/>
        <v>0</v>
      </c>
      <c r="Q288" s="83">
        <f t="shared" si="853"/>
        <v>0</v>
      </c>
      <c r="R288" s="83">
        <f t="shared" si="853"/>
        <v>0</v>
      </c>
      <c r="S288" s="83">
        <f t="shared" si="853"/>
        <v>0</v>
      </c>
      <c r="T288" s="83">
        <f t="shared" si="853"/>
        <v>0</v>
      </c>
      <c r="U288" s="83">
        <f t="shared" si="853"/>
        <v>0</v>
      </c>
      <c r="V288" s="83">
        <f t="shared" si="853"/>
        <v>0</v>
      </c>
      <c r="W288" s="83">
        <f t="shared" si="853"/>
        <v>0</v>
      </c>
      <c r="X288" s="83">
        <f t="shared" si="853"/>
        <v>0</v>
      </c>
      <c r="Y288" s="83">
        <f t="shared" si="853"/>
        <v>0</v>
      </c>
      <c r="Z288" s="83">
        <f t="shared" si="853"/>
        <v>0</v>
      </c>
      <c r="AA288" s="83">
        <f t="shared" si="853"/>
        <v>0</v>
      </c>
      <c r="AB288" s="83">
        <f t="shared" si="853"/>
        <v>0</v>
      </c>
      <c r="AC288" s="83">
        <f t="shared" si="853"/>
        <v>0</v>
      </c>
      <c r="AD288" s="83">
        <f t="shared" si="853"/>
        <v>0</v>
      </c>
      <c r="AE288" s="83">
        <f t="shared" si="853"/>
        <v>0</v>
      </c>
      <c r="AF288" s="83">
        <f t="shared" si="853"/>
        <v>0</v>
      </c>
      <c r="AG288" s="83">
        <f t="shared" si="853"/>
        <v>0</v>
      </c>
      <c r="AH288" s="83">
        <f t="shared" si="853"/>
        <v>0</v>
      </c>
      <c r="AI288" s="83">
        <f t="shared" si="853"/>
        <v>0</v>
      </c>
      <c r="AJ288" s="83">
        <f t="shared" si="853"/>
        <v>0</v>
      </c>
      <c r="AK288" s="83">
        <f t="shared" ref="AK288:BL288" si="854">AK285</f>
        <v>0</v>
      </c>
      <c r="AL288" s="83">
        <f t="shared" si="854"/>
        <v>0</v>
      </c>
      <c r="AM288" s="83">
        <f t="shared" si="854"/>
        <v>0</v>
      </c>
      <c r="AN288" s="83">
        <f t="shared" si="854"/>
        <v>0</v>
      </c>
      <c r="AO288" s="83">
        <f t="shared" si="854"/>
        <v>0</v>
      </c>
      <c r="AP288" s="83">
        <f t="shared" si="854"/>
        <v>0</v>
      </c>
      <c r="AQ288" s="83">
        <f t="shared" si="854"/>
        <v>0</v>
      </c>
      <c r="AR288" s="83">
        <f t="shared" si="854"/>
        <v>0</v>
      </c>
      <c r="AS288" s="83">
        <f t="shared" si="854"/>
        <v>0</v>
      </c>
      <c r="AT288" s="83">
        <f t="shared" si="854"/>
        <v>0</v>
      </c>
      <c r="AU288" s="83">
        <f t="shared" si="854"/>
        <v>0</v>
      </c>
      <c r="AV288" s="83">
        <f t="shared" si="854"/>
        <v>0</v>
      </c>
      <c r="AW288" s="83">
        <f t="shared" si="854"/>
        <v>0</v>
      </c>
      <c r="AX288" s="83">
        <f t="shared" si="854"/>
        <v>0</v>
      </c>
      <c r="AY288" s="83">
        <f t="shared" si="854"/>
        <v>0</v>
      </c>
      <c r="AZ288" s="83">
        <f t="shared" si="854"/>
        <v>0</v>
      </c>
      <c r="BA288" s="83">
        <f t="shared" si="854"/>
        <v>0</v>
      </c>
      <c r="BB288" s="83">
        <f t="shared" si="854"/>
        <v>0</v>
      </c>
      <c r="BC288" s="83">
        <f t="shared" si="854"/>
        <v>0</v>
      </c>
      <c r="BD288" s="83">
        <f t="shared" si="854"/>
        <v>0</v>
      </c>
      <c r="BE288" s="83">
        <f t="shared" si="854"/>
        <v>0</v>
      </c>
      <c r="BF288" s="83">
        <f t="shared" si="854"/>
        <v>0</v>
      </c>
      <c r="BG288" s="83">
        <f t="shared" si="854"/>
        <v>0</v>
      </c>
      <c r="BH288" s="83">
        <f t="shared" si="854"/>
        <v>0</v>
      </c>
      <c r="BI288" s="83">
        <f t="shared" si="854"/>
        <v>0</v>
      </c>
      <c r="BJ288" s="83">
        <f t="shared" si="854"/>
        <v>0</v>
      </c>
      <c r="BK288" s="83">
        <f t="shared" si="854"/>
        <v>0</v>
      </c>
      <c r="BL288" s="83">
        <f t="shared" si="854"/>
        <v>0</v>
      </c>
      <c r="BM288" s="40"/>
      <c r="BN288" s="83">
        <f t="shared" si="801"/>
        <v>0</v>
      </c>
      <c r="BO288" s="83">
        <f t="shared" si="802"/>
        <v>0</v>
      </c>
      <c r="BP288" s="83">
        <f t="shared" si="803"/>
        <v>0</v>
      </c>
      <c r="BQ288" s="83">
        <f t="shared" si="804"/>
        <v>0</v>
      </c>
      <c r="BR288" s="83">
        <f t="shared" si="805"/>
        <v>0</v>
      </c>
      <c r="BS288" s="83">
        <f t="shared" si="806"/>
        <v>0</v>
      </c>
      <c r="BT288" s="83">
        <f t="shared" si="807"/>
        <v>0</v>
      </c>
      <c r="BU288" s="83">
        <f t="shared" si="808"/>
        <v>0</v>
      </c>
      <c r="BV288" s="83">
        <f t="shared" si="809"/>
        <v>0</v>
      </c>
      <c r="BW288" s="83">
        <f t="shared" si="810"/>
        <v>0</v>
      </c>
      <c r="BX288" s="83">
        <f t="shared" si="811"/>
        <v>0</v>
      </c>
      <c r="BY288" s="83">
        <f t="shared" si="812"/>
        <v>0</v>
      </c>
      <c r="BZ288" s="83">
        <f t="shared" si="813"/>
        <v>0</v>
      </c>
      <c r="CA288" s="83">
        <f t="shared" si="814"/>
        <v>0</v>
      </c>
      <c r="CB288" s="83">
        <f t="shared" si="815"/>
        <v>0</v>
      </c>
      <c r="CC288" s="83">
        <f t="shared" si="816"/>
        <v>0</v>
      </c>
      <c r="CD288" s="83">
        <f t="shared" si="817"/>
        <v>0</v>
      </c>
      <c r="CE288" s="83">
        <f t="shared" si="818"/>
        <v>0</v>
      </c>
      <c r="CF288" s="83">
        <f t="shared" si="819"/>
        <v>0</v>
      </c>
      <c r="CG288" s="83">
        <f t="shared" si="820"/>
        <v>0</v>
      </c>
      <c r="CH288" s="40"/>
      <c r="CI288" s="83">
        <f t="shared" si="834"/>
        <v>0</v>
      </c>
      <c r="CJ288" s="83">
        <f t="shared" si="835"/>
        <v>0</v>
      </c>
      <c r="CK288" s="83">
        <f t="shared" si="836"/>
        <v>0</v>
      </c>
      <c r="CL288" s="83">
        <f t="shared" si="837"/>
        <v>0</v>
      </c>
      <c r="CM288" s="83">
        <f t="shared" si="838"/>
        <v>0</v>
      </c>
      <c r="CN288" s="40"/>
    </row>
    <row r="289" spans="1:92" s="305" customFormat="1" x14ac:dyDescent="0.3">
      <c r="A289" s="100" t="s">
        <v>72</v>
      </c>
      <c r="B289" s="100"/>
      <c r="C289" s="101"/>
      <c r="D289" s="102">
        <f>D246</f>
        <v>0</v>
      </c>
      <c r="E289" s="102">
        <f>E287+E288</f>
        <v>0</v>
      </c>
      <c r="F289" s="102">
        <f t="shared" ref="F289:BL289" si="855">F287+F288</f>
        <v>0</v>
      </c>
      <c r="G289" s="102">
        <f t="shared" si="855"/>
        <v>0</v>
      </c>
      <c r="H289" s="102">
        <f t="shared" si="855"/>
        <v>0</v>
      </c>
      <c r="I289" s="102">
        <f t="shared" si="855"/>
        <v>0</v>
      </c>
      <c r="J289" s="102">
        <f t="shared" si="855"/>
        <v>0</v>
      </c>
      <c r="K289" s="102">
        <f t="shared" si="855"/>
        <v>0</v>
      </c>
      <c r="L289" s="102">
        <f t="shared" si="855"/>
        <v>0</v>
      </c>
      <c r="M289" s="102">
        <f t="shared" si="855"/>
        <v>0</v>
      </c>
      <c r="N289" s="102">
        <f t="shared" si="855"/>
        <v>0</v>
      </c>
      <c r="O289" s="102">
        <f t="shared" si="855"/>
        <v>0</v>
      </c>
      <c r="P289" s="102">
        <f t="shared" si="855"/>
        <v>0</v>
      </c>
      <c r="Q289" s="102">
        <f t="shared" si="855"/>
        <v>0</v>
      </c>
      <c r="R289" s="102">
        <f t="shared" si="855"/>
        <v>0</v>
      </c>
      <c r="S289" s="102">
        <f t="shared" si="855"/>
        <v>0</v>
      </c>
      <c r="T289" s="102">
        <f t="shared" si="855"/>
        <v>0</v>
      </c>
      <c r="U289" s="102">
        <f t="shared" si="855"/>
        <v>0</v>
      </c>
      <c r="V289" s="102">
        <f t="shared" si="855"/>
        <v>0</v>
      </c>
      <c r="W289" s="102">
        <f t="shared" si="855"/>
        <v>0</v>
      </c>
      <c r="X289" s="102">
        <f t="shared" si="855"/>
        <v>0</v>
      </c>
      <c r="Y289" s="102">
        <f t="shared" si="855"/>
        <v>0</v>
      </c>
      <c r="Z289" s="102">
        <f t="shared" si="855"/>
        <v>0</v>
      </c>
      <c r="AA289" s="102">
        <f t="shared" si="855"/>
        <v>0</v>
      </c>
      <c r="AB289" s="102">
        <f t="shared" si="855"/>
        <v>0</v>
      </c>
      <c r="AC289" s="102">
        <f t="shared" si="855"/>
        <v>0</v>
      </c>
      <c r="AD289" s="102">
        <f t="shared" si="855"/>
        <v>0</v>
      </c>
      <c r="AE289" s="102">
        <f t="shared" si="855"/>
        <v>0</v>
      </c>
      <c r="AF289" s="102">
        <f t="shared" si="855"/>
        <v>0</v>
      </c>
      <c r="AG289" s="102">
        <f t="shared" si="855"/>
        <v>0</v>
      </c>
      <c r="AH289" s="102">
        <f t="shared" si="855"/>
        <v>0</v>
      </c>
      <c r="AI289" s="102">
        <f t="shared" si="855"/>
        <v>0</v>
      </c>
      <c r="AJ289" s="102">
        <f t="shared" si="855"/>
        <v>0</v>
      </c>
      <c r="AK289" s="102">
        <f t="shared" si="855"/>
        <v>0</v>
      </c>
      <c r="AL289" s="102">
        <f t="shared" si="855"/>
        <v>0</v>
      </c>
      <c r="AM289" s="102">
        <f t="shared" si="855"/>
        <v>0</v>
      </c>
      <c r="AN289" s="102">
        <f t="shared" si="855"/>
        <v>0</v>
      </c>
      <c r="AO289" s="102">
        <f t="shared" si="855"/>
        <v>0</v>
      </c>
      <c r="AP289" s="102">
        <f t="shared" si="855"/>
        <v>0</v>
      </c>
      <c r="AQ289" s="102">
        <f t="shared" si="855"/>
        <v>0</v>
      </c>
      <c r="AR289" s="102">
        <f t="shared" si="855"/>
        <v>0</v>
      </c>
      <c r="AS289" s="102">
        <f t="shared" si="855"/>
        <v>0</v>
      </c>
      <c r="AT289" s="102">
        <f t="shared" si="855"/>
        <v>0</v>
      </c>
      <c r="AU289" s="102">
        <f t="shared" si="855"/>
        <v>0</v>
      </c>
      <c r="AV289" s="102">
        <f t="shared" si="855"/>
        <v>0</v>
      </c>
      <c r="AW289" s="102">
        <f t="shared" si="855"/>
        <v>0</v>
      </c>
      <c r="AX289" s="102">
        <f t="shared" si="855"/>
        <v>0</v>
      </c>
      <c r="AY289" s="102">
        <f t="shared" si="855"/>
        <v>0</v>
      </c>
      <c r="AZ289" s="102">
        <f t="shared" si="855"/>
        <v>0</v>
      </c>
      <c r="BA289" s="102">
        <f t="shared" si="855"/>
        <v>0</v>
      </c>
      <c r="BB289" s="102">
        <f t="shared" si="855"/>
        <v>0</v>
      </c>
      <c r="BC289" s="102">
        <f t="shared" si="855"/>
        <v>0</v>
      </c>
      <c r="BD289" s="102">
        <f t="shared" si="855"/>
        <v>0</v>
      </c>
      <c r="BE289" s="102">
        <f t="shared" si="855"/>
        <v>0</v>
      </c>
      <c r="BF289" s="102">
        <f t="shared" si="855"/>
        <v>0</v>
      </c>
      <c r="BG289" s="102">
        <f t="shared" si="855"/>
        <v>0</v>
      </c>
      <c r="BH289" s="102">
        <f t="shared" si="855"/>
        <v>0</v>
      </c>
      <c r="BI289" s="102">
        <f t="shared" si="855"/>
        <v>0</v>
      </c>
      <c r="BJ289" s="102">
        <f t="shared" si="855"/>
        <v>0</v>
      </c>
      <c r="BK289" s="102">
        <f t="shared" si="855"/>
        <v>0</v>
      </c>
      <c r="BL289" s="102">
        <f t="shared" si="855"/>
        <v>0</v>
      </c>
      <c r="BM289" s="40"/>
      <c r="BN289" s="102">
        <f t="shared" si="801"/>
        <v>0</v>
      </c>
      <c r="BO289" s="102">
        <f t="shared" si="802"/>
        <v>0</v>
      </c>
      <c r="BP289" s="102">
        <f t="shared" si="803"/>
        <v>0</v>
      </c>
      <c r="BQ289" s="102">
        <f t="shared" si="804"/>
        <v>0</v>
      </c>
      <c r="BR289" s="102">
        <f t="shared" si="805"/>
        <v>0</v>
      </c>
      <c r="BS289" s="102">
        <f t="shared" si="806"/>
        <v>0</v>
      </c>
      <c r="BT289" s="102">
        <f t="shared" si="807"/>
        <v>0</v>
      </c>
      <c r="BU289" s="102">
        <f t="shared" si="808"/>
        <v>0</v>
      </c>
      <c r="BV289" s="102">
        <f t="shared" si="809"/>
        <v>0</v>
      </c>
      <c r="BW289" s="102">
        <f t="shared" si="810"/>
        <v>0</v>
      </c>
      <c r="BX289" s="102">
        <f t="shared" si="811"/>
        <v>0</v>
      </c>
      <c r="BY289" s="102">
        <f t="shared" si="812"/>
        <v>0</v>
      </c>
      <c r="BZ289" s="102">
        <f t="shared" si="813"/>
        <v>0</v>
      </c>
      <c r="CA289" s="102">
        <f t="shared" si="814"/>
        <v>0</v>
      </c>
      <c r="CB289" s="102">
        <f t="shared" si="815"/>
        <v>0</v>
      </c>
      <c r="CC289" s="102">
        <f t="shared" si="816"/>
        <v>0</v>
      </c>
      <c r="CD289" s="102">
        <f t="shared" si="817"/>
        <v>0</v>
      </c>
      <c r="CE289" s="102">
        <f t="shared" si="818"/>
        <v>0</v>
      </c>
      <c r="CF289" s="102">
        <f t="shared" si="819"/>
        <v>0</v>
      </c>
      <c r="CG289" s="102">
        <f t="shared" si="820"/>
        <v>0</v>
      </c>
      <c r="CH289" s="40"/>
      <c r="CI289" s="139">
        <f t="shared" si="834"/>
        <v>0</v>
      </c>
      <c r="CJ289" s="139">
        <f t="shared" si="835"/>
        <v>0</v>
      </c>
      <c r="CK289" s="139">
        <f t="shared" si="836"/>
        <v>0</v>
      </c>
      <c r="CL289" s="139">
        <f t="shared" si="837"/>
        <v>0</v>
      </c>
      <c r="CM289" s="139">
        <f t="shared" si="838"/>
        <v>0</v>
      </c>
      <c r="CN289" s="40"/>
    </row>
    <row r="290" spans="1:92" s="303" customFormat="1" x14ac:dyDescent="0.3">
      <c r="A290" s="81" t="s">
        <v>73</v>
      </c>
      <c r="B290" s="81"/>
      <c r="C290" s="80"/>
      <c r="D290" s="82"/>
      <c r="E290" s="82">
        <f t="shared" ref="E290:AJ290" si="856">(2*E287*E7)/(2-E7)</f>
        <v>0</v>
      </c>
      <c r="F290" s="82">
        <f t="shared" si="856"/>
        <v>0</v>
      </c>
      <c r="G290" s="82">
        <f t="shared" si="856"/>
        <v>0</v>
      </c>
      <c r="H290" s="82">
        <f t="shared" si="856"/>
        <v>0</v>
      </c>
      <c r="I290" s="82">
        <f t="shared" si="856"/>
        <v>0</v>
      </c>
      <c r="J290" s="82">
        <f t="shared" si="856"/>
        <v>0</v>
      </c>
      <c r="K290" s="82">
        <f t="shared" si="856"/>
        <v>0</v>
      </c>
      <c r="L290" s="82">
        <f t="shared" si="856"/>
        <v>0</v>
      </c>
      <c r="M290" s="82">
        <f t="shared" si="856"/>
        <v>0</v>
      </c>
      <c r="N290" s="82">
        <f t="shared" si="856"/>
        <v>0</v>
      </c>
      <c r="O290" s="82">
        <f t="shared" si="856"/>
        <v>0</v>
      </c>
      <c r="P290" s="82">
        <f t="shared" si="856"/>
        <v>0</v>
      </c>
      <c r="Q290" s="82">
        <f t="shared" si="856"/>
        <v>0</v>
      </c>
      <c r="R290" s="82">
        <f t="shared" si="856"/>
        <v>0</v>
      </c>
      <c r="S290" s="82">
        <f t="shared" si="856"/>
        <v>0</v>
      </c>
      <c r="T290" s="82">
        <f t="shared" si="856"/>
        <v>0</v>
      </c>
      <c r="U290" s="82">
        <f t="shared" si="856"/>
        <v>0</v>
      </c>
      <c r="V290" s="82">
        <f t="shared" si="856"/>
        <v>0</v>
      </c>
      <c r="W290" s="82">
        <f t="shared" si="856"/>
        <v>0</v>
      </c>
      <c r="X290" s="82">
        <f t="shared" si="856"/>
        <v>0</v>
      </c>
      <c r="Y290" s="82">
        <f t="shared" si="856"/>
        <v>0</v>
      </c>
      <c r="Z290" s="82">
        <f t="shared" si="856"/>
        <v>0</v>
      </c>
      <c r="AA290" s="82">
        <f t="shared" si="856"/>
        <v>0</v>
      </c>
      <c r="AB290" s="82">
        <f t="shared" si="856"/>
        <v>0</v>
      </c>
      <c r="AC290" s="82">
        <f t="shared" si="856"/>
        <v>0</v>
      </c>
      <c r="AD290" s="82">
        <f t="shared" si="856"/>
        <v>0</v>
      </c>
      <c r="AE290" s="82">
        <f t="shared" si="856"/>
        <v>0</v>
      </c>
      <c r="AF290" s="82">
        <f t="shared" si="856"/>
        <v>0</v>
      </c>
      <c r="AG290" s="82">
        <f t="shared" si="856"/>
        <v>0</v>
      </c>
      <c r="AH290" s="82">
        <f t="shared" si="856"/>
        <v>0</v>
      </c>
      <c r="AI290" s="82">
        <f t="shared" si="856"/>
        <v>0</v>
      </c>
      <c r="AJ290" s="82">
        <f t="shared" si="856"/>
        <v>0</v>
      </c>
      <c r="AK290" s="82">
        <f t="shared" ref="AK290:BL290" si="857">(2*AK287*AK7)/(2-AK7)</f>
        <v>0</v>
      </c>
      <c r="AL290" s="82">
        <f t="shared" si="857"/>
        <v>0</v>
      </c>
      <c r="AM290" s="82">
        <f t="shared" si="857"/>
        <v>0</v>
      </c>
      <c r="AN290" s="82">
        <f t="shared" si="857"/>
        <v>0</v>
      </c>
      <c r="AO290" s="82">
        <f t="shared" si="857"/>
        <v>0</v>
      </c>
      <c r="AP290" s="82">
        <f t="shared" si="857"/>
        <v>0</v>
      </c>
      <c r="AQ290" s="82">
        <f t="shared" si="857"/>
        <v>0</v>
      </c>
      <c r="AR290" s="82">
        <f t="shared" si="857"/>
        <v>0</v>
      </c>
      <c r="AS290" s="82">
        <f t="shared" si="857"/>
        <v>0</v>
      </c>
      <c r="AT290" s="82">
        <f t="shared" si="857"/>
        <v>0</v>
      </c>
      <c r="AU290" s="82">
        <f t="shared" si="857"/>
        <v>0</v>
      </c>
      <c r="AV290" s="82">
        <f t="shared" si="857"/>
        <v>0</v>
      </c>
      <c r="AW290" s="82">
        <f t="shared" si="857"/>
        <v>0</v>
      </c>
      <c r="AX290" s="82">
        <f t="shared" si="857"/>
        <v>0</v>
      </c>
      <c r="AY290" s="82">
        <f t="shared" si="857"/>
        <v>0</v>
      </c>
      <c r="AZ290" s="82">
        <f t="shared" si="857"/>
        <v>0</v>
      </c>
      <c r="BA290" s="82">
        <f t="shared" si="857"/>
        <v>0</v>
      </c>
      <c r="BB290" s="82">
        <f t="shared" si="857"/>
        <v>0</v>
      </c>
      <c r="BC290" s="82">
        <f t="shared" si="857"/>
        <v>0</v>
      </c>
      <c r="BD290" s="82">
        <f t="shared" si="857"/>
        <v>0</v>
      </c>
      <c r="BE290" s="82">
        <f t="shared" si="857"/>
        <v>0</v>
      </c>
      <c r="BF290" s="82">
        <f t="shared" si="857"/>
        <v>0</v>
      </c>
      <c r="BG290" s="82">
        <f t="shared" si="857"/>
        <v>0</v>
      </c>
      <c r="BH290" s="82">
        <f t="shared" si="857"/>
        <v>0</v>
      </c>
      <c r="BI290" s="82">
        <f t="shared" si="857"/>
        <v>0</v>
      </c>
      <c r="BJ290" s="82">
        <f t="shared" si="857"/>
        <v>0</v>
      </c>
      <c r="BK290" s="82">
        <f t="shared" si="857"/>
        <v>0</v>
      </c>
      <c r="BL290" s="82">
        <f t="shared" si="857"/>
        <v>0</v>
      </c>
      <c r="BM290" s="40"/>
      <c r="BN290" s="82">
        <f t="shared" si="801"/>
        <v>0</v>
      </c>
      <c r="BO290" s="82">
        <f t="shared" si="802"/>
        <v>0</v>
      </c>
      <c r="BP290" s="82">
        <f t="shared" si="803"/>
        <v>0</v>
      </c>
      <c r="BQ290" s="82">
        <f t="shared" si="804"/>
        <v>0</v>
      </c>
      <c r="BR290" s="82">
        <f t="shared" si="805"/>
        <v>0</v>
      </c>
      <c r="BS290" s="82">
        <f t="shared" si="806"/>
        <v>0</v>
      </c>
      <c r="BT290" s="82">
        <f t="shared" si="807"/>
        <v>0</v>
      </c>
      <c r="BU290" s="82">
        <f t="shared" si="808"/>
        <v>0</v>
      </c>
      <c r="BV290" s="82">
        <f t="shared" si="809"/>
        <v>0</v>
      </c>
      <c r="BW290" s="82">
        <f t="shared" si="810"/>
        <v>0</v>
      </c>
      <c r="BX290" s="82">
        <f t="shared" si="811"/>
        <v>0</v>
      </c>
      <c r="BY290" s="82">
        <f t="shared" si="812"/>
        <v>0</v>
      </c>
      <c r="BZ290" s="82">
        <f t="shared" si="813"/>
        <v>0</v>
      </c>
      <c r="CA290" s="82">
        <f t="shared" si="814"/>
        <v>0</v>
      </c>
      <c r="CB290" s="82">
        <f t="shared" si="815"/>
        <v>0</v>
      </c>
      <c r="CC290" s="82">
        <f t="shared" si="816"/>
        <v>0</v>
      </c>
      <c r="CD290" s="82">
        <f t="shared" si="817"/>
        <v>0</v>
      </c>
      <c r="CE290" s="82">
        <f t="shared" si="818"/>
        <v>0</v>
      </c>
      <c r="CF290" s="82">
        <f t="shared" si="819"/>
        <v>0</v>
      </c>
      <c r="CG290" s="82">
        <f t="shared" si="820"/>
        <v>0</v>
      </c>
      <c r="CH290" s="40"/>
      <c r="CI290" s="139">
        <f t="shared" si="834"/>
        <v>0</v>
      </c>
      <c r="CJ290" s="139">
        <f t="shared" si="835"/>
        <v>0</v>
      </c>
      <c r="CK290" s="139">
        <f t="shared" si="836"/>
        <v>0</v>
      </c>
      <c r="CL290" s="139">
        <f t="shared" si="837"/>
        <v>0</v>
      </c>
      <c r="CM290" s="139">
        <f t="shared" si="838"/>
        <v>0</v>
      </c>
      <c r="CN290" s="40"/>
    </row>
    <row r="291" spans="1:92" s="303" customFormat="1" x14ac:dyDescent="0.3">
      <c r="A291" s="81" t="s">
        <v>74</v>
      </c>
      <c r="B291" s="81"/>
      <c r="C291" s="80"/>
      <c r="D291" s="82"/>
      <c r="E291" s="82">
        <f>D293</f>
        <v>-5000</v>
      </c>
      <c r="F291" s="82">
        <f t="shared" ref="F291:BL291" ca="1" si="858">E293</f>
        <v>0</v>
      </c>
      <c r="G291" s="82">
        <f t="shared" ca="1" si="858"/>
        <v>0</v>
      </c>
      <c r="H291" s="82">
        <f t="shared" ca="1" si="858"/>
        <v>0</v>
      </c>
      <c r="I291" s="82">
        <f t="shared" ca="1" si="858"/>
        <v>0</v>
      </c>
      <c r="J291" s="82">
        <f t="shared" ca="1" si="858"/>
        <v>0</v>
      </c>
      <c r="K291" s="82">
        <f t="shared" ca="1" si="858"/>
        <v>0</v>
      </c>
      <c r="L291" s="82">
        <f t="shared" ca="1" si="858"/>
        <v>0</v>
      </c>
      <c r="M291" s="82">
        <f t="shared" ca="1" si="858"/>
        <v>0</v>
      </c>
      <c r="N291" s="82">
        <f t="shared" ca="1" si="858"/>
        <v>0</v>
      </c>
      <c r="O291" s="82">
        <f t="shared" ca="1" si="858"/>
        <v>0</v>
      </c>
      <c r="P291" s="82">
        <f t="shared" ca="1" si="858"/>
        <v>0</v>
      </c>
      <c r="Q291" s="82">
        <f t="shared" ca="1" si="858"/>
        <v>0</v>
      </c>
      <c r="R291" s="82">
        <f t="shared" ca="1" si="858"/>
        <v>0</v>
      </c>
      <c r="S291" s="82">
        <f t="shared" ca="1" si="858"/>
        <v>0</v>
      </c>
      <c r="T291" s="82">
        <f t="shared" ca="1" si="858"/>
        <v>0</v>
      </c>
      <c r="U291" s="82">
        <f t="shared" ca="1" si="858"/>
        <v>0</v>
      </c>
      <c r="V291" s="82">
        <f t="shared" ca="1" si="858"/>
        <v>0</v>
      </c>
      <c r="W291" s="82">
        <f t="shared" ca="1" si="858"/>
        <v>0</v>
      </c>
      <c r="X291" s="82">
        <f t="shared" ca="1" si="858"/>
        <v>0</v>
      </c>
      <c r="Y291" s="82">
        <f t="shared" ca="1" si="858"/>
        <v>0</v>
      </c>
      <c r="Z291" s="82">
        <f t="shared" ca="1" si="858"/>
        <v>0</v>
      </c>
      <c r="AA291" s="82">
        <f t="shared" ca="1" si="858"/>
        <v>0</v>
      </c>
      <c r="AB291" s="82">
        <f t="shared" ca="1" si="858"/>
        <v>0</v>
      </c>
      <c r="AC291" s="82">
        <f t="shared" ca="1" si="858"/>
        <v>0</v>
      </c>
      <c r="AD291" s="82">
        <f t="shared" ca="1" si="858"/>
        <v>0</v>
      </c>
      <c r="AE291" s="82">
        <f t="shared" ca="1" si="858"/>
        <v>0</v>
      </c>
      <c r="AF291" s="82">
        <f t="shared" ca="1" si="858"/>
        <v>0</v>
      </c>
      <c r="AG291" s="82">
        <f t="shared" ca="1" si="858"/>
        <v>0</v>
      </c>
      <c r="AH291" s="82">
        <f t="shared" ca="1" si="858"/>
        <v>0</v>
      </c>
      <c r="AI291" s="82">
        <f t="shared" ca="1" si="858"/>
        <v>0</v>
      </c>
      <c r="AJ291" s="82">
        <f t="shared" ca="1" si="858"/>
        <v>0</v>
      </c>
      <c r="AK291" s="82">
        <f t="shared" ca="1" si="858"/>
        <v>0</v>
      </c>
      <c r="AL291" s="82">
        <f t="shared" ca="1" si="858"/>
        <v>0</v>
      </c>
      <c r="AM291" s="82">
        <f t="shared" ca="1" si="858"/>
        <v>0</v>
      </c>
      <c r="AN291" s="82">
        <f t="shared" ca="1" si="858"/>
        <v>0</v>
      </c>
      <c r="AO291" s="82">
        <f t="shared" ca="1" si="858"/>
        <v>0</v>
      </c>
      <c r="AP291" s="82">
        <f t="shared" ca="1" si="858"/>
        <v>0</v>
      </c>
      <c r="AQ291" s="82">
        <f t="shared" ca="1" si="858"/>
        <v>0</v>
      </c>
      <c r="AR291" s="82">
        <f t="shared" ca="1" si="858"/>
        <v>0</v>
      </c>
      <c r="AS291" s="82">
        <f t="shared" ca="1" si="858"/>
        <v>0</v>
      </c>
      <c r="AT291" s="82">
        <f t="shared" ca="1" si="858"/>
        <v>0</v>
      </c>
      <c r="AU291" s="82">
        <f t="shared" ca="1" si="858"/>
        <v>0</v>
      </c>
      <c r="AV291" s="82">
        <f t="shared" ca="1" si="858"/>
        <v>0</v>
      </c>
      <c r="AW291" s="82">
        <f t="shared" ca="1" si="858"/>
        <v>0</v>
      </c>
      <c r="AX291" s="82">
        <f t="shared" ca="1" si="858"/>
        <v>0</v>
      </c>
      <c r="AY291" s="82">
        <f t="shared" ca="1" si="858"/>
        <v>0</v>
      </c>
      <c r="AZ291" s="82">
        <f t="shared" ca="1" si="858"/>
        <v>0</v>
      </c>
      <c r="BA291" s="82">
        <f t="shared" ca="1" si="858"/>
        <v>0</v>
      </c>
      <c r="BB291" s="82">
        <f t="shared" ca="1" si="858"/>
        <v>0</v>
      </c>
      <c r="BC291" s="82">
        <f t="shared" ca="1" si="858"/>
        <v>0</v>
      </c>
      <c r="BD291" s="82">
        <f t="shared" ca="1" si="858"/>
        <v>0</v>
      </c>
      <c r="BE291" s="82">
        <f t="shared" ca="1" si="858"/>
        <v>0</v>
      </c>
      <c r="BF291" s="82">
        <f t="shared" ca="1" si="858"/>
        <v>0</v>
      </c>
      <c r="BG291" s="82">
        <f t="shared" ca="1" si="858"/>
        <v>0</v>
      </c>
      <c r="BH291" s="82">
        <f t="shared" ca="1" si="858"/>
        <v>0</v>
      </c>
      <c r="BI291" s="82">
        <f t="shared" ca="1" si="858"/>
        <v>0</v>
      </c>
      <c r="BJ291" s="82">
        <f t="shared" ca="1" si="858"/>
        <v>0</v>
      </c>
      <c r="BK291" s="82">
        <f t="shared" ca="1" si="858"/>
        <v>0</v>
      </c>
      <c r="BL291" s="82">
        <f t="shared" ca="1" si="858"/>
        <v>0</v>
      </c>
      <c r="BM291" s="40"/>
      <c r="BN291" s="82">
        <f t="shared" ca="1" si="801"/>
        <v>-5000</v>
      </c>
      <c r="BO291" s="82">
        <f t="shared" ca="1" si="802"/>
        <v>0</v>
      </c>
      <c r="BP291" s="82">
        <f t="shared" ca="1" si="803"/>
        <v>0</v>
      </c>
      <c r="BQ291" s="82">
        <f t="shared" ca="1" si="804"/>
        <v>0</v>
      </c>
      <c r="BR291" s="82">
        <f t="shared" ca="1" si="805"/>
        <v>0</v>
      </c>
      <c r="BS291" s="82">
        <f t="shared" ca="1" si="806"/>
        <v>0</v>
      </c>
      <c r="BT291" s="82">
        <f t="shared" ca="1" si="807"/>
        <v>0</v>
      </c>
      <c r="BU291" s="82">
        <f t="shared" ca="1" si="808"/>
        <v>0</v>
      </c>
      <c r="BV291" s="82">
        <f t="shared" ca="1" si="809"/>
        <v>0</v>
      </c>
      <c r="BW291" s="82">
        <f t="shared" ca="1" si="810"/>
        <v>0</v>
      </c>
      <c r="BX291" s="82">
        <f t="shared" ca="1" si="811"/>
        <v>0</v>
      </c>
      <c r="BY291" s="82">
        <f t="shared" ca="1" si="812"/>
        <v>0</v>
      </c>
      <c r="BZ291" s="82">
        <f t="shared" ca="1" si="813"/>
        <v>0</v>
      </c>
      <c r="CA291" s="82">
        <f t="shared" ca="1" si="814"/>
        <v>0</v>
      </c>
      <c r="CB291" s="82">
        <f t="shared" ca="1" si="815"/>
        <v>0</v>
      </c>
      <c r="CC291" s="82">
        <f t="shared" ca="1" si="816"/>
        <v>0</v>
      </c>
      <c r="CD291" s="82">
        <f t="shared" ca="1" si="817"/>
        <v>0</v>
      </c>
      <c r="CE291" s="82">
        <f t="shared" ca="1" si="818"/>
        <v>0</v>
      </c>
      <c r="CF291" s="82">
        <f t="shared" ca="1" si="819"/>
        <v>0</v>
      </c>
      <c r="CG291" s="82">
        <f t="shared" ca="1" si="820"/>
        <v>0</v>
      </c>
      <c r="CH291" s="40"/>
      <c r="CI291" s="139">
        <f t="shared" ca="1" si="834"/>
        <v>-5000</v>
      </c>
      <c r="CJ291" s="139">
        <f t="shared" ca="1" si="835"/>
        <v>0</v>
      </c>
      <c r="CK291" s="139">
        <f t="shared" ca="1" si="836"/>
        <v>0</v>
      </c>
      <c r="CL291" s="139">
        <f t="shared" ca="1" si="837"/>
        <v>0</v>
      </c>
      <c r="CM291" s="139">
        <f t="shared" ca="1" si="838"/>
        <v>0</v>
      </c>
      <c r="CN291" s="40"/>
    </row>
    <row r="292" spans="1:92" s="303" customFormat="1" x14ac:dyDescent="0.3">
      <c r="A292" s="92"/>
      <c r="B292" s="93" t="s">
        <v>183</v>
      </c>
      <c r="C292" s="94"/>
      <c r="D292" s="83"/>
      <c r="E292" s="83">
        <f t="shared" ref="E292:AJ292" ca="1" si="859">-MIN(E291,E286)</f>
        <v>5000</v>
      </c>
      <c r="F292" s="83">
        <f t="shared" ca="1" si="859"/>
        <v>0</v>
      </c>
      <c r="G292" s="83">
        <f t="shared" ca="1" si="859"/>
        <v>0</v>
      </c>
      <c r="H292" s="83">
        <f t="shared" ca="1" si="859"/>
        <v>0</v>
      </c>
      <c r="I292" s="83">
        <f t="shared" ca="1" si="859"/>
        <v>0</v>
      </c>
      <c r="J292" s="83">
        <f t="shared" ca="1" si="859"/>
        <v>0</v>
      </c>
      <c r="K292" s="83">
        <f t="shared" ca="1" si="859"/>
        <v>0</v>
      </c>
      <c r="L292" s="83">
        <f t="shared" ca="1" si="859"/>
        <v>0</v>
      </c>
      <c r="M292" s="83">
        <f t="shared" ca="1" si="859"/>
        <v>0</v>
      </c>
      <c r="N292" s="83">
        <f t="shared" ca="1" si="859"/>
        <v>0</v>
      </c>
      <c r="O292" s="83">
        <f t="shared" ca="1" si="859"/>
        <v>0</v>
      </c>
      <c r="P292" s="83">
        <f t="shared" ca="1" si="859"/>
        <v>0</v>
      </c>
      <c r="Q292" s="83">
        <f t="shared" ca="1" si="859"/>
        <v>0</v>
      </c>
      <c r="R292" s="83">
        <f t="shared" ca="1" si="859"/>
        <v>0</v>
      </c>
      <c r="S292" s="83">
        <f t="shared" ca="1" si="859"/>
        <v>0</v>
      </c>
      <c r="T292" s="83">
        <f t="shared" ca="1" si="859"/>
        <v>0</v>
      </c>
      <c r="U292" s="83">
        <f t="shared" ca="1" si="859"/>
        <v>0</v>
      </c>
      <c r="V292" s="83">
        <f t="shared" ca="1" si="859"/>
        <v>0</v>
      </c>
      <c r="W292" s="83">
        <f t="shared" ca="1" si="859"/>
        <v>0</v>
      </c>
      <c r="X292" s="83">
        <f t="shared" ca="1" si="859"/>
        <v>0</v>
      </c>
      <c r="Y292" s="83">
        <f t="shared" ca="1" si="859"/>
        <v>0</v>
      </c>
      <c r="Z292" s="83">
        <f t="shared" ca="1" si="859"/>
        <v>0</v>
      </c>
      <c r="AA292" s="83">
        <f t="shared" ca="1" si="859"/>
        <v>0</v>
      </c>
      <c r="AB292" s="83">
        <f t="shared" ca="1" si="859"/>
        <v>0</v>
      </c>
      <c r="AC292" s="83">
        <f t="shared" ca="1" si="859"/>
        <v>0</v>
      </c>
      <c r="AD292" s="83">
        <f t="shared" ca="1" si="859"/>
        <v>0</v>
      </c>
      <c r="AE292" s="83">
        <f t="shared" ca="1" si="859"/>
        <v>0</v>
      </c>
      <c r="AF292" s="83">
        <f t="shared" ca="1" si="859"/>
        <v>0</v>
      </c>
      <c r="AG292" s="83">
        <f t="shared" ca="1" si="859"/>
        <v>0</v>
      </c>
      <c r="AH292" s="83">
        <f t="shared" ca="1" si="859"/>
        <v>0</v>
      </c>
      <c r="AI292" s="83">
        <f t="shared" ca="1" si="859"/>
        <v>0</v>
      </c>
      <c r="AJ292" s="83">
        <f t="shared" ca="1" si="859"/>
        <v>0</v>
      </c>
      <c r="AK292" s="83">
        <f t="shared" ref="AK292:BL292" ca="1" si="860">-MIN(AK291,AK286)</f>
        <v>0</v>
      </c>
      <c r="AL292" s="83">
        <f t="shared" ca="1" si="860"/>
        <v>0</v>
      </c>
      <c r="AM292" s="83">
        <f t="shared" ca="1" si="860"/>
        <v>0</v>
      </c>
      <c r="AN292" s="83">
        <f t="shared" ca="1" si="860"/>
        <v>0</v>
      </c>
      <c r="AO292" s="83">
        <f t="shared" ca="1" si="860"/>
        <v>0</v>
      </c>
      <c r="AP292" s="83">
        <f t="shared" ca="1" si="860"/>
        <v>0</v>
      </c>
      <c r="AQ292" s="83">
        <f t="shared" ca="1" si="860"/>
        <v>0</v>
      </c>
      <c r="AR292" s="83">
        <f t="shared" ca="1" si="860"/>
        <v>0</v>
      </c>
      <c r="AS292" s="83">
        <f t="shared" ca="1" si="860"/>
        <v>0</v>
      </c>
      <c r="AT292" s="83">
        <f t="shared" ca="1" si="860"/>
        <v>0</v>
      </c>
      <c r="AU292" s="83">
        <f t="shared" ca="1" si="860"/>
        <v>0</v>
      </c>
      <c r="AV292" s="83">
        <f t="shared" ca="1" si="860"/>
        <v>0</v>
      </c>
      <c r="AW292" s="83">
        <f t="shared" ca="1" si="860"/>
        <v>0</v>
      </c>
      <c r="AX292" s="83">
        <f t="shared" ca="1" si="860"/>
        <v>0</v>
      </c>
      <c r="AY292" s="83">
        <f t="shared" ca="1" si="860"/>
        <v>0</v>
      </c>
      <c r="AZ292" s="83">
        <f t="shared" ca="1" si="860"/>
        <v>0</v>
      </c>
      <c r="BA292" s="83">
        <f t="shared" ca="1" si="860"/>
        <v>0</v>
      </c>
      <c r="BB292" s="83">
        <f t="shared" ca="1" si="860"/>
        <v>0</v>
      </c>
      <c r="BC292" s="83">
        <f t="shared" ca="1" si="860"/>
        <v>0</v>
      </c>
      <c r="BD292" s="83">
        <f t="shared" ca="1" si="860"/>
        <v>0</v>
      </c>
      <c r="BE292" s="83">
        <f t="shared" ca="1" si="860"/>
        <v>0</v>
      </c>
      <c r="BF292" s="83">
        <f t="shared" ca="1" si="860"/>
        <v>0</v>
      </c>
      <c r="BG292" s="83">
        <f t="shared" ca="1" si="860"/>
        <v>0</v>
      </c>
      <c r="BH292" s="83">
        <f t="shared" ca="1" si="860"/>
        <v>0</v>
      </c>
      <c r="BI292" s="83">
        <f t="shared" ca="1" si="860"/>
        <v>0</v>
      </c>
      <c r="BJ292" s="83">
        <f t="shared" ca="1" si="860"/>
        <v>0</v>
      </c>
      <c r="BK292" s="83">
        <f t="shared" ca="1" si="860"/>
        <v>0</v>
      </c>
      <c r="BL292" s="83">
        <f t="shared" ca="1" si="860"/>
        <v>0</v>
      </c>
      <c r="BM292" s="40"/>
      <c r="BN292" s="83">
        <f t="shared" ca="1" si="801"/>
        <v>5000</v>
      </c>
      <c r="BO292" s="83">
        <f t="shared" ca="1" si="802"/>
        <v>0</v>
      </c>
      <c r="BP292" s="83">
        <f t="shared" ca="1" si="803"/>
        <v>0</v>
      </c>
      <c r="BQ292" s="83">
        <f t="shared" ca="1" si="804"/>
        <v>0</v>
      </c>
      <c r="BR292" s="83">
        <f t="shared" ca="1" si="805"/>
        <v>0</v>
      </c>
      <c r="BS292" s="83">
        <f t="shared" ca="1" si="806"/>
        <v>0</v>
      </c>
      <c r="BT292" s="83">
        <f t="shared" ca="1" si="807"/>
        <v>0</v>
      </c>
      <c r="BU292" s="83">
        <f t="shared" ca="1" si="808"/>
        <v>0</v>
      </c>
      <c r="BV292" s="83">
        <f t="shared" ca="1" si="809"/>
        <v>0</v>
      </c>
      <c r="BW292" s="83">
        <f t="shared" ca="1" si="810"/>
        <v>0</v>
      </c>
      <c r="BX292" s="83">
        <f t="shared" ca="1" si="811"/>
        <v>0</v>
      </c>
      <c r="BY292" s="83">
        <f t="shared" ca="1" si="812"/>
        <v>0</v>
      </c>
      <c r="BZ292" s="83">
        <f t="shared" ca="1" si="813"/>
        <v>0</v>
      </c>
      <c r="CA292" s="83">
        <f t="shared" ca="1" si="814"/>
        <v>0</v>
      </c>
      <c r="CB292" s="83">
        <f t="shared" ca="1" si="815"/>
        <v>0</v>
      </c>
      <c r="CC292" s="83">
        <f t="shared" ca="1" si="816"/>
        <v>0</v>
      </c>
      <c r="CD292" s="83">
        <f t="shared" ca="1" si="817"/>
        <v>0</v>
      </c>
      <c r="CE292" s="83">
        <f t="shared" ca="1" si="818"/>
        <v>0</v>
      </c>
      <c r="CF292" s="83">
        <f t="shared" ca="1" si="819"/>
        <v>0</v>
      </c>
      <c r="CG292" s="83">
        <f t="shared" ca="1" si="820"/>
        <v>0</v>
      </c>
      <c r="CH292" s="40"/>
      <c r="CI292" s="198">
        <f t="shared" ca="1" si="834"/>
        <v>5000</v>
      </c>
      <c r="CJ292" s="198">
        <f t="shared" ca="1" si="835"/>
        <v>0</v>
      </c>
      <c r="CK292" s="198">
        <f t="shared" ca="1" si="836"/>
        <v>0</v>
      </c>
      <c r="CL292" s="198">
        <f t="shared" ca="1" si="837"/>
        <v>0</v>
      </c>
      <c r="CM292" s="198">
        <f t="shared" ca="1" si="838"/>
        <v>0</v>
      </c>
      <c r="CN292" s="40"/>
    </row>
    <row r="293" spans="1:92" s="305" customFormat="1" x14ac:dyDescent="0.3">
      <c r="A293" s="100" t="s">
        <v>75</v>
      </c>
      <c r="B293" s="100"/>
      <c r="C293" s="101"/>
      <c r="D293" s="102">
        <f>D243</f>
        <v>-5000</v>
      </c>
      <c r="E293" s="102">
        <f ca="1">E291+E292</f>
        <v>0</v>
      </c>
      <c r="F293" s="102">
        <f t="shared" ref="F293:BL293" ca="1" si="861">F291+F292</f>
        <v>0</v>
      </c>
      <c r="G293" s="102">
        <f t="shared" ca="1" si="861"/>
        <v>0</v>
      </c>
      <c r="H293" s="102">
        <f t="shared" ca="1" si="861"/>
        <v>0</v>
      </c>
      <c r="I293" s="102">
        <f t="shared" ca="1" si="861"/>
        <v>0</v>
      </c>
      <c r="J293" s="102">
        <f t="shared" ca="1" si="861"/>
        <v>0</v>
      </c>
      <c r="K293" s="102">
        <f t="shared" ca="1" si="861"/>
        <v>0</v>
      </c>
      <c r="L293" s="102">
        <f t="shared" ca="1" si="861"/>
        <v>0</v>
      </c>
      <c r="M293" s="102">
        <f t="shared" ca="1" si="861"/>
        <v>0</v>
      </c>
      <c r="N293" s="102">
        <f t="shared" ca="1" si="861"/>
        <v>0</v>
      </c>
      <c r="O293" s="102">
        <f t="shared" ca="1" si="861"/>
        <v>0</v>
      </c>
      <c r="P293" s="102">
        <f t="shared" ca="1" si="861"/>
        <v>0</v>
      </c>
      <c r="Q293" s="102">
        <f t="shared" ca="1" si="861"/>
        <v>0</v>
      </c>
      <c r="R293" s="102">
        <f t="shared" ca="1" si="861"/>
        <v>0</v>
      </c>
      <c r="S293" s="102">
        <f t="shared" ca="1" si="861"/>
        <v>0</v>
      </c>
      <c r="T293" s="102">
        <f t="shared" ca="1" si="861"/>
        <v>0</v>
      </c>
      <c r="U293" s="102">
        <f t="shared" ca="1" si="861"/>
        <v>0</v>
      </c>
      <c r="V293" s="102">
        <f t="shared" ca="1" si="861"/>
        <v>0</v>
      </c>
      <c r="W293" s="102">
        <f t="shared" ca="1" si="861"/>
        <v>0</v>
      </c>
      <c r="X293" s="102">
        <f t="shared" ca="1" si="861"/>
        <v>0</v>
      </c>
      <c r="Y293" s="102">
        <f t="shared" ca="1" si="861"/>
        <v>0</v>
      </c>
      <c r="Z293" s="102">
        <f t="shared" ca="1" si="861"/>
        <v>0</v>
      </c>
      <c r="AA293" s="102">
        <f t="shared" ca="1" si="861"/>
        <v>0</v>
      </c>
      <c r="AB293" s="102">
        <f t="shared" ca="1" si="861"/>
        <v>0</v>
      </c>
      <c r="AC293" s="102">
        <f t="shared" ca="1" si="861"/>
        <v>0</v>
      </c>
      <c r="AD293" s="102">
        <f t="shared" ca="1" si="861"/>
        <v>0</v>
      </c>
      <c r="AE293" s="102">
        <f t="shared" ca="1" si="861"/>
        <v>0</v>
      </c>
      <c r="AF293" s="102">
        <f t="shared" ca="1" si="861"/>
        <v>0</v>
      </c>
      <c r="AG293" s="102">
        <f t="shared" ca="1" si="861"/>
        <v>0</v>
      </c>
      <c r="AH293" s="102">
        <f t="shared" ca="1" si="861"/>
        <v>0</v>
      </c>
      <c r="AI293" s="102">
        <f t="shared" ca="1" si="861"/>
        <v>0</v>
      </c>
      <c r="AJ293" s="102">
        <f t="shared" ca="1" si="861"/>
        <v>0</v>
      </c>
      <c r="AK293" s="102">
        <f t="shared" ca="1" si="861"/>
        <v>0</v>
      </c>
      <c r="AL293" s="102">
        <f t="shared" ca="1" si="861"/>
        <v>0</v>
      </c>
      <c r="AM293" s="102">
        <f t="shared" ca="1" si="861"/>
        <v>0</v>
      </c>
      <c r="AN293" s="102">
        <f t="shared" ca="1" si="861"/>
        <v>0</v>
      </c>
      <c r="AO293" s="102">
        <f t="shared" ca="1" si="861"/>
        <v>0</v>
      </c>
      <c r="AP293" s="102">
        <f t="shared" ca="1" si="861"/>
        <v>0</v>
      </c>
      <c r="AQ293" s="102">
        <f t="shared" ca="1" si="861"/>
        <v>0</v>
      </c>
      <c r="AR293" s="102">
        <f t="shared" ca="1" si="861"/>
        <v>0</v>
      </c>
      <c r="AS293" s="102">
        <f t="shared" ca="1" si="861"/>
        <v>0</v>
      </c>
      <c r="AT293" s="102">
        <f t="shared" ca="1" si="861"/>
        <v>0</v>
      </c>
      <c r="AU293" s="102">
        <f t="shared" ca="1" si="861"/>
        <v>0</v>
      </c>
      <c r="AV293" s="102">
        <f t="shared" ca="1" si="861"/>
        <v>0</v>
      </c>
      <c r="AW293" s="102">
        <f t="shared" ca="1" si="861"/>
        <v>0</v>
      </c>
      <c r="AX293" s="102">
        <f t="shared" ca="1" si="861"/>
        <v>0</v>
      </c>
      <c r="AY293" s="102">
        <f t="shared" ca="1" si="861"/>
        <v>0</v>
      </c>
      <c r="AZ293" s="102">
        <f t="shared" ca="1" si="861"/>
        <v>0</v>
      </c>
      <c r="BA293" s="102">
        <f t="shared" ca="1" si="861"/>
        <v>0</v>
      </c>
      <c r="BB293" s="102">
        <f t="shared" ca="1" si="861"/>
        <v>0</v>
      </c>
      <c r="BC293" s="102">
        <f t="shared" ca="1" si="861"/>
        <v>0</v>
      </c>
      <c r="BD293" s="102">
        <f t="shared" ca="1" si="861"/>
        <v>0</v>
      </c>
      <c r="BE293" s="102">
        <f t="shared" ca="1" si="861"/>
        <v>0</v>
      </c>
      <c r="BF293" s="102">
        <f t="shared" ca="1" si="861"/>
        <v>0</v>
      </c>
      <c r="BG293" s="102">
        <f t="shared" ca="1" si="861"/>
        <v>0</v>
      </c>
      <c r="BH293" s="102">
        <f t="shared" ca="1" si="861"/>
        <v>0</v>
      </c>
      <c r="BI293" s="102">
        <f t="shared" ca="1" si="861"/>
        <v>0</v>
      </c>
      <c r="BJ293" s="102">
        <f t="shared" ca="1" si="861"/>
        <v>0</v>
      </c>
      <c r="BK293" s="102">
        <f t="shared" ca="1" si="861"/>
        <v>0</v>
      </c>
      <c r="BL293" s="102">
        <f t="shared" ca="1" si="861"/>
        <v>0</v>
      </c>
      <c r="BM293" s="40"/>
      <c r="BN293" s="102">
        <f t="shared" ca="1" si="801"/>
        <v>0</v>
      </c>
      <c r="BO293" s="102">
        <f t="shared" ca="1" si="802"/>
        <v>0</v>
      </c>
      <c r="BP293" s="102">
        <f t="shared" ca="1" si="803"/>
        <v>0</v>
      </c>
      <c r="BQ293" s="102">
        <f t="shared" ca="1" si="804"/>
        <v>0</v>
      </c>
      <c r="BR293" s="102">
        <f t="shared" ca="1" si="805"/>
        <v>0</v>
      </c>
      <c r="BS293" s="102">
        <f t="shared" ca="1" si="806"/>
        <v>0</v>
      </c>
      <c r="BT293" s="102">
        <f t="shared" ca="1" si="807"/>
        <v>0</v>
      </c>
      <c r="BU293" s="102">
        <f t="shared" ca="1" si="808"/>
        <v>0</v>
      </c>
      <c r="BV293" s="102">
        <f t="shared" ca="1" si="809"/>
        <v>0</v>
      </c>
      <c r="BW293" s="102">
        <f t="shared" ca="1" si="810"/>
        <v>0</v>
      </c>
      <c r="BX293" s="102">
        <f t="shared" ca="1" si="811"/>
        <v>0</v>
      </c>
      <c r="BY293" s="102">
        <f t="shared" ca="1" si="812"/>
        <v>0</v>
      </c>
      <c r="BZ293" s="102">
        <f t="shared" ca="1" si="813"/>
        <v>0</v>
      </c>
      <c r="CA293" s="102">
        <f t="shared" ca="1" si="814"/>
        <v>0</v>
      </c>
      <c r="CB293" s="102">
        <f t="shared" ca="1" si="815"/>
        <v>0</v>
      </c>
      <c r="CC293" s="102">
        <f t="shared" ca="1" si="816"/>
        <v>0</v>
      </c>
      <c r="CD293" s="102">
        <f t="shared" ca="1" si="817"/>
        <v>0</v>
      </c>
      <c r="CE293" s="102">
        <f t="shared" ca="1" si="818"/>
        <v>0</v>
      </c>
      <c r="CF293" s="102">
        <f t="shared" ca="1" si="819"/>
        <v>0</v>
      </c>
      <c r="CG293" s="102">
        <f t="shared" ca="1" si="820"/>
        <v>0</v>
      </c>
      <c r="CH293" s="40"/>
      <c r="CI293" s="102">
        <f t="shared" ca="1" si="834"/>
        <v>0</v>
      </c>
      <c r="CJ293" s="102">
        <f t="shared" ca="1" si="835"/>
        <v>0</v>
      </c>
      <c r="CK293" s="102">
        <f t="shared" ca="1" si="836"/>
        <v>0</v>
      </c>
      <c r="CL293" s="102">
        <f t="shared" ca="1" si="837"/>
        <v>0</v>
      </c>
      <c r="CM293" s="102">
        <f t="shared" ca="1" si="838"/>
        <v>0</v>
      </c>
      <c r="CN293" s="40"/>
    </row>
    <row r="294" spans="1:92" s="303" customFormat="1" x14ac:dyDescent="0.3">
      <c r="A294" s="81" t="s">
        <v>76</v>
      </c>
      <c r="B294" s="81"/>
      <c r="C294" s="80"/>
      <c r="D294" s="82"/>
      <c r="E294" s="82">
        <f t="shared" ref="E294:AJ294" si="862">(2*E291*E6)/(2-E6)</f>
        <v>-14.604631754642186</v>
      </c>
      <c r="F294" s="82">
        <f t="shared" ca="1" si="862"/>
        <v>0</v>
      </c>
      <c r="G294" s="82">
        <f t="shared" ca="1" si="862"/>
        <v>0</v>
      </c>
      <c r="H294" s="82">
        <f t="shared" ca="1" si="862"/>
        <v>0</v>
      </c>
      <c r="I294" s="82">
        <f t="shared" ca="1" si="862"/>
        <v>0</v>
      </c>
      <c r="J294" s="82">
        <f t="shared" ca="1" si="862"/>
        <v>0</v>
      </c>
      <c r="K294" s="82">
        <f t="shared" ca="1" si="862"/>
        <v>0</v>
      </c>
      <c r="L294" s="82">
        <f t="shared" ca="1" si="862"/>
        <v>0</v>
      </c>
      <c r="M294" s="82">
        <f t="shared" ca="1" si="862"/>
        <v>0</v>
      </c>
      <c r="N294" s="82">
        <f t="shared" ca="1" si="862"/>
        <v>0</v>
      </c>
      <c r="O294" s="82">
        <f t="shared" ca="1" si="862"/>
        <v>0</v>
      </c>
      <c r="P294" s="82">
        <f t="shared" ca="1" si="862"/>
        <v>0</v>
      </c>
      <c r="Q294" s="82">
        <f t="shared" ca="1" si="862"/>
        <v>0</v>
      </c>
      <c r="R294" s="82">
        <f t="shared" ca="1" si="862"/>
        <v>0</v>
      </c>
      <c r="S294" s="82">
        <f t="shared" ca="1" si="862"/>
        <v>0</v>
      </c>
      <c r="T294" s="82">
        <f t="shared" ca="1" si="862"/>
        <v>0</v>
      </c>
      <c r="U294" s="82">
        <f t="shared" ca="1" si="862"/>
        <v>0</v>
      </c>
      <c r="V294" s="82">
        <f t="shared" ca="1" si="862"/>
        <v>0</v>
      </c>
      <c r="W294" s="82">
        <f t="shared" ca="1" si="862"/>
        <v>0</v>
      </c>
      <c r="X294" s="82">
        <f t="shared" ca="1" si="862"/>
        <v>0</v>
      </c>
      <c r="Y294" s="82">
        <f t="shared" ca="1" si="862"/>
        <v>0</v>
      </c>
      <c r="Z294" s="82">
        <f t="shared" ca="1" si="862"/>
        <v>0</v>
      </c>
      <c r="AA294" s="82">
        <f t="shared" ca="1" si="862"/>
        <v>0</v>
      </c>
      <c r="AB294" s="82">
        <f t="shared" ca="1" si="862"/>
        <v>0</v>
      </c>
      <c r="AC294" s="82">
        <f t="shared" ca="1" si="862"/>
        <v>0</v>
      </c>
      <c r="AD294" s="82">
        <f t="shared" ca="1" si="862"/>
        <v>0</v>
      </c>
      <c r="AE294" s="82">
        <f t="shared" ca="1" si="862"/>
        <v>0</v>
      </c>
      <c r="AF294" s="82">
        <f t="shared" ca="1" si="862"/>
        <v>0</v>
      </c>
      <c r="AG294" s="82">
        <f t="shared" ca="1" si="862"/>
        <v>0</v>
      </c>
      <c r="AH294" s="82">
        <f t="shared" ca="1" si="862"/>
        <v>0</v>
      </c>
      <c r="AI294" s="82">
        <f t="shared" ca="1" si="862"/>
        <v>0</v>
      </c>
      <c r="AJ294" s="82">
        <f t="shared" ca="1" si="862"/>
        <v>0</v>
      </c>
      <c r="AK294" s="82">
        <f t="shared" ref="AK294:BL294" ca="1" si="863">(2*AK291*AK6)/(2-AK6)</f>
        <v>0</v>
      </c>
      <c r="AL294" s="82">
        <f t="shared" ca="1" si="863"/>
        <v>0</v>
      </c>
      <c r="AM294" s="82">
        <f t="shared" ca="1" si="863"/>
        <v>0</v>
      </c>
      <c r="AN294" s="82">
        <f t="shared" ca="1" si="863"/>
        <v>0</v>
      </c>
      <c r="AO294" s="82">
        <f t="shared" ca="1" si="863"/>
        <v>0</v>
      </c>
      <c r="AP294" s="82">
        <f t="shared" ca="1" si="863"/>
        <v>0</v>
      </c>
      <c r="AQ294" s="82">
        <f t="shared" ca="1" si="863"/>
        <v>0</v>
      </c>
      <c r="AR294" s="82">
        <f t="shared" ca="1" si="863"/>
        <v>0</v>
      </c>
      <c r="AS294" s="82">
        <f t="shared" ca="1" si="863"/>
        <v>0</v>
      </c>
      <c r="AT294" s="82">
        <f t="shared" ca="1" si="863"/>
        <v>0</v>
      </c>
      <c r="AU294" s="82">
        <f t="shared" ca="1" si="863"/>
        <v>0</v>
      </c>
      <c r="AV294" s="82">
        <f t="shared" ca="1" si="863"/>
        <v>0</v>
      </c>
      <c r="AW294" s="82">
        <f t="shared" ca="1" si="863"/>
        <v>0</v>
      </c>
      <c r="AX294" s="82">
        <f t="shared" ca="1" si="863"/>
        <v>0</v>
      </c>
      <c r="AY294" s="82">
        <f t="shared" ca="1" si="863"/>
        <v>0</v>
      </c>
      <c r="AZ294" s="82">
        <f t="shared" ca="1" si="863"/>
        <v>0</v>
      </c>
      <c r="BA294" s="82">
        <f t="shared" ca="1" si="863"/>
        <v>0</v>
      </c>
      <c r="BB294" s="82">
        <f t="shared" ca="1" si="863"/>
        <v>0</v>
      </c>
      <c r="BC294" s="82">
        <f t="shared" ca="1" si="863"/>
        <v>0</v>
      </c>
      <c r="BD294" s="82">
        <f t="shared" ca="1" si="863"/>
        <v>0</v>
      </c>
      <c r="BE294" s="82">
        <f t="shared" ca="1" si="863"/>
        <v>0</v>
      </c>
      <c r="BF294" s="82">
        <f t="shared" ca="1" si="863"/>
        <v>0</v>
      </c>
      <c r="BG294" s="82">
        <f t="shared" ca="1" si="863"/>
        <v>0</v>
      </c>
      <c r="BH294" s="82">
        <f t="shared" ca="1" si="863"/>
        <v>0</v>
      </c>
      <c r="BI294" s="82">
        <f t="shared" ca="1" si="863"/>
        <v>0</v>
      </c>
      <c r="BJ294" s="82">
        <f t="shared" ca="1" si="863"/>
        <v>0</v>
      </c>
      <c r="BK294" s="82">
        <f t="shared" ca="1" si="863"/>
        <v>0</v>
      </c>
      <c r="BL294" s="82">
        <f t="shared" ca="1" si="863"/>
        <v>0</v>
      </c>
      <c r="BM294" s="40"/>
      <c r="BN294" s="82">
        <f t="shared" ca="1" si="801"/>
        <v>-14.604631754642186</v>
      </c>
      <c r="BO294" s="82">
        <f t="shared" ca="1" si="802"/>
        <v>0</v>
      </c>
      <c r="BP294" s="82">
        <f t="shared" ca="1" si="803"/>
        <v>0</v>
      </c>
      <c r="BQ294" s="82">
        <f t="shared" ca="1" si="804"/>
        <v>0</v>
      </c>
      <c r="BR294" s="82">
        <f t="shared" ca="1" si="805"/>
        <v>0</v>
      </c>
      <c r="BS294" s="82">
        <f t="shared" ca="1" si="806"/>
        <v>0</v>
      </c>
      <c r="BT294" s="82">
        <f t="shared" ca="1" si="807"/>
        <v>0</v>
      </c>
      <c r="BU294" s="82">
        <f t="shared" ca="1" si="808"/>
        <v>0</v>
      </c>
      <c r="BV294" s="82">
        <f t="shared" ca="1" si="809"/>
        <v>0</v>
      </c>
      <c r="BW294" s="82">
        <f t="shared" ca="1" si="810"/>
        <v>0</v>
      </c>
      <c r="BX294" s="82">
        <f t="shared" ca="1" si="811"/>
        <v>0</v>
      </c>
      <c r="BY294" s="82">
        <f t="shared" ca="1" si="812"/>
        <v>0</v>
      </c>
      <c r="BZ294" s="82">
        <f t="shared" ca="1" si="813"/>
        <v>0</v>
      </c>
      <c r="CA294" s="82">
        <f t="shared" ca="1" si="814"/>
        <v>0</v>
      </c>
      <c r="CB294" s="82">
        <f t="shared" ca="1" si="815"/>
        <v>0</v>
      </c>
      <c r="CC294" s="82">
        <f t="shared" ca="1" si="816"/>
        <v>0</v>
      </c>
      <c r="CD294" s="82">
        <f t="shared" ca="1" si="817"/>
        <v>0</v>
      </c>
      <c r="CE294" s="82">
        <f t="shared" ca="1" si="818"/>
        <v>0</v>
      </c>
      <c r="CF294" s="82">
        <f t="shared" ca="1" si="819"/>
        <v>0</v>
      </c>
      <c r="CG294" s="82">
        <f t="shared" ca="1" si="820"/>
        <v>0</v>
      </c>
      <c r="CH294" s="40"/>
      <c r="CI294" s="82">
        <f t="shared" ca="1" si="834"/>
        <v>-14.604631754642186</v>
      </c>
      <c r="CJ294" s="82">
        <f t="shared" ca="1" si="835"/>
        <v>0</v>
      </c>
      <c r="CK294" s="82">
        <f t="shared" ca="1" si="836"/>
        <v>0</v>
      </c>
      <c r="CL294" s="82">
        <f t="shared" ca="1" si="837"/>
        <v>0</v>
      </c>
      <c r="CM294" s="82">
        <f t="shared" ca="1" si="838"/>
        <v>0</v>
      </c>
      <c r="CN294" s="40"/>
    </row>
    <row r="295" spans="1:92" s="303" customFormat="1" x14ac:dyDescent="0.3">
      <c r="A295" s="81"/>
      <c r="B295" s="81"/>
      <c r="C295" s="80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  <c r="AA295" s="82"/>
      <c r="AB295" s="82"/>
      <c r="AC295" s="82"/>
      <c r="AD295" s="82"/>
      <c r="AE295" s="82"/>
      <c r="AF295" s="82"/>
      <c r="AG295" s="82"/>
      <c r="AH295" s="82"/>
      <c r="AI295" s="82"/>
      <c r="AJ295" s="82"/>
      <c r="AK295" s="82"/>
      <c r="AL295" s="82"/>
      <c r="AM295" s="82"/>
      <c r="AN295" s="82"/>
      <c r="AO295" s="82"/>
      <c r="AP295" s="82"/>
      <c r="AQ295" s="82"/>
      <c r="AR295" s="82"/>
      <c r="AS295" s="82"/>
      <c r="AT295" s="82"/>
      <c r="AU295" s="82"/>
      <c r="AV295" s="82"/>
      <c r="AW295" s="82"/>
      <c r="AX295" s="82"/>
      <c r="AY295" s="82"/>
      <c r="AZ295" s="82"/>
      <c r="BA295" s="82"/>
      <c r="BB295" s="82"/>
      <c r="BC295" s="82"/>
      <c r="BD295" s="82"/>
      <c r="BE295" s="82"/>
      <c r="BF295" s="82"/>
      <c r="BG295" s="82"/>
      <c r="BH295" s="82"/>
      <c r="BI295" s="82"/>
      <c r="BJ295" s="82"/>
      <c r="BK295" s="82"/>
      <c r="BL295" s="82"/>
      <c r="BM295" s="40"/>
      <c r="BN295" s="82"/>
      <c r="BO295" s="82"/>
      <c r="BP295" s="82"/>
      <c r="BQ295" s="82"/>
      <c r="BR295" s="82"/>
      <c r="BS295" s="82"/>
      <c r="BT295" s="82"/>
      <c r="BU295" s="82"/>
      <c r="BV295" s="82"/>
      <c r="BW295" s="82"/>
      <c r="BX295" s="82"/>
      <c r="BY295" s="82"/>
      <c r="BZ295" s="82"/>
      <c r="CA295" s="82"/>
      <c r="CB295" s="82"/>
      <c r="CC295" s="82"/>
      <c r="CD295" s="82"/>
      <c r="CE295" s="82"/>
      <c r="CF295" s="82"/>
      <c r="CG295" s="82"/>
      <c r="CH295" s="40"/>
      <c r="CI295" s="82"/>
      <c r="CJ295" s="82"/>
      <c r="CK295" s="82"/>
      <c r="CL295" s="82"/>
      <c r="CM295" s="82"/>
      <c r="CN295" s="40"/>
    </row>
    <row r="296" spans="1:92" s="303" customFormat="1" x14ac:dyDescent="0.3">
      <c r="A296" s="4" t="s">
        <v>84</v>
      </c>
      <c r="B296" s="46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40"/>
      <c r="BN296" s="7">
        <f t="shared" si="801"/>
        <v>0</v>
      </c>
      <c r="BO296" s="7">
        <f t="shared" si="802"/>
        <v>0</v>
      </c>
      <c r="BP296" s="7">
        <f t="shared" si="803"/>
        <v>0</v>
      </c>
      <c r="BQ296" s="7">
        <f t="shared" si="804"/>
        <v>0</v>
      </c>
      <c r="BR296" s="7">
        <f t="shared" si="805"/>
        <v>0</v>
      </c>
      <c r="BS296" s="7">
        <f t="shared" si="806"/>
        <v>0</v>
      </c>
      <c r="BT296" s="7">
        <f t="shared" si="807"/>
        <v>0</v>
      </c>
      <c r="BU296" s="7">
        <f t="shared" si="808"/>
        <v>0</v>
      </c>
      <c r="BV296" s="7">
        <f t="shared" si="809"/>
        <v>0</v>
      </c>
      <c r="BW296" s="7">
        <f t="shared" si="810"/>
        <v>0</v>
      </c>
      <c r="BX296" s="7">
        <f t="shared" si="811"/>
        <v>0</v>
      </c>
      <c r="BY296" s="7">
        <f t="shared" si="812"/>
        <v>0</v>
      </c>
      <c r="BZ296" s="7">
        <f t="shared" si="813"/>
        <v>0</v>
      </c>
      <c r="CA296" s="7">
        <f t="shared" si="814"/>
        <v>0</v>
      </c>
      <c r="CB296" s="7">
        <f t="shared" si="815"/>
        <v>0</v>
      </c>
      <c r="CC296" s="7">
        <f t="shared" si="816"/>
        <v>0</v>
      </c>
      <c r="CD296" s="7">
        <f t="shared" si="817"/>
        <v>0</v>
      </c>
      <c r="CE296" s="7">
        <f t="shared" si="818"/>
        <v>0</v>
      </c>
      <c r="CF296" s="7">
        <f t="shared" si="819"/>
        <v>0</v>
      </c>
      <c r="CG296" s="7">
        <f t="shared" si="820"/>
        <v>0</v>
      </c>
      <c r="CH296" s="40"/>
      <c r="CI296" s="7"/>
      <c r="CJ296" s="7"/>
      <c r="CK296" s="7"/>
      <c r="CL296" s="7"/>
      <c r="CM296" s="7"/>
      <c r="CN296" s="40"/>
    </row>
    <row r="297" spans="1:92" s="303" customFormat="1" x14ac:dyDescent="0.3">
      <c r="A297" s="171" t="str">
        <f>A187</f>
        <v>Total Revenues</v>
      </c>
      <c r="B297" s="132"/>
      <c r="C297" s="171"/>
      <c r="D297" s="171"/>
      <c r="E297" s="191">
        <f t="shared" ref="E297:AJ297" si="864">E187</f>
        <v>0</v>
      </c>
      <c r="F297" s="191">
        <f t="shared" si="864"/>
        <v>0</v>
      </c>
      <c r="G297" s="191">
        <f t="shared" si="864"/>
        <v>10000</v>
      </c>
      <c r="H297" s="191">
        <f t="shared" si="864"/>
        <v>675.67567567567562</v>
      </c>
      <c r="I297" s="191">
        <f t="shared" si="864"/>
        <v>10675.675675675675</v>
      </c>
      <c r="J297" s="191">
        <f t="shared" si="864"/>
        <v>675.67567567567562</v>
      </c>
      <c r="K297" s="191">
        <f t="shared" si="864"/>
        <v>10675.675675675675</v>
      </c>
      <c r="L297" s="191">
        <f t="shared" si="864"/>
        <v>675.67567567567562</v>
      </c>
      <c r="M297" s="191">
        <f t="shared" si="864"/>
        <v>13675.675675675677</v>
      </c>
      <c r="N297" s="191">
        <f t="shared" si="864"/>
        <v>675.67567567567562</v>
      </c>
      <c r="O297" s="191">
        <f t="shared" si="864"/>
        <v>10675.675675675675</v>
      </c>
      <c r="P297" s="191">
        <f t="shared" si="864"/>
        <v>1351.3513513513512</v>
      </c>
      <c r="Q297" s="191">
        <f t="shared" si="864"/>
        <v>22027.027027027027</v>
      </c>
      <c r="R297" s="191">
        <f t="shared" si="864"/>
        <v>32027.027027027027</v>
      </c>
      <c r="S297" s="191">
        <f t="shared" si="864"/>
        <v>12027.027027027027</v>
      </c>
      <c r="T297" s="191">
        <f t="shared" si="864"/>
        <v>14729.72972972973</v>
      </c>
      <c r="U297" s="191">
        <f t="shared" si="864"/>
        <v>34729.729729729734</v>
      </c>
      <c r="V297" s="191">
        <f t="shared" si="864"/>
        <v>81081.08108108108</v>
      </c>
      <c r="W297" s="191">
        <f t="shared" si="864"/>
        <v>6081.0810810810808</v>
      </c>
      <c r="X297" s="191">
        <f t="shared" si="864"/>
        <v>6081.0810810810808</v>
      </c>
      <c r="Y297" s="191">
        <f t="shared" si="864"/>
        <v>26756.756756756757</v>
      </c>
      <c r="Z297" s="191">
        <f t="shared" si="864"/>
        <v>36756.75675675676</v>
      </c>
      <c r="AA297" s="191">
        <f t="shared" si="864"/>
        <v>6756.7567567567567</v>
      </c>
      <c r="AB297" s="191">
        <f t="shared" si="864"/>
        <v>6756.7567567567567</v>
      </c>
      <c r="AC297" s="191">
        <f t="shared" si="864"/>
        <v>207567.56756756757</v>
      </c>
      <c r="AD297" s="191">
        <f t="shared" si="864"/>
        <v>47567.567567567567</v>
      </c>
      <c r="AE297" s="191">
        <f t="shared" si="864"/>
        <v>37567.567567567567</v>
      </c>
      <c r="AF297" s="191">
        <f t="shared" si="864"/>
        <v>37567.567567567567</v>
      </c>
      <c r="AG297" s="191">
        <f t="shared" si="864"/>
        <v>27567.567567567567</v>
      </c>
      <c r="AH297" s="191">
        <f t="shared" si="864"/>
        <v>27567.567567567567</v>
      </c>
      <c r="AI297" s="191">
        <f t="shared" si="864"/>
        <v>17567.567567567567</v>
      </c>
      <c r="AJ297" s="191">
        <f t="shared" si="864"/>
        <v>15540.54054054054</v>
      </c>
      <c r="AK297" s="191">
        <f t="shared" ref="AK297:BL297" si="865">AK187</f>
        <v>28243.243243243243</v>
      </c>
      <c r="AL297" s="191">
        <f t="shared" si="865"/>
        <v>48243.24324324324</v>
      </c>
      <c r="AM297" s="191">
        <f t="shared" si="865"/>
        <v>28243.243243243243</v>
      </c>
      <c r="AN297" s="191">
        <f t="shared" si="865"/>
        <v>18243.243243243243</v>
      </c>
      <c r="AO297" s="191">
        <f t="shared" si="865"/>
        <v>907297.29729729728</v>
      </c>
      <c r="AP297" s="191">
        <f t="shared" si="865"/>
        <v>127297.29729729728</v>
      </c>
      <c r="AQ297" s="191">
        <f t="shared" si="865"/>
        <v>117297.29729729728</v>
      </c>
      <c r="AR297" s="191">
        <f t="shared" si="865"/>
        <v>117297.29729729728</v>
      </c>
      <c r="AS297" s="191">
        <f t="shared" si="865"/>
        <v>107297.29729729728</v>
      </c>
      <c r="AT297" s="191">
        <f t="shared" si="865"/>
        <v>117297.29729729728</v>
      </c>
      <c r="AU297" s="191">
        <f t="shared" si="865"/>
        <v>97297.297297297278</v>
      </c>
      <c r="AV297" s="191">
        <f t="shared" si="865"/>
        <v>97297.297297297278</v>
      </c>
      <c r="AW297" s="191">
        <f t="shared" si="865"/>
        <v>117297.29729729728</v>
      </c>
      <c r="AX297" s="191">
        <f t="shared" si="865"/>
        <v>127297.29729729728</v>
      </c>
      <c r="AY297" s="191">
        <f t="shared" si="865"/>
        <v>107297.29729729728</v>
      </c>
      <c r="AZ297" s="191">
        <f t="shared" si="865"/>
        <v>97297.297297297278</v>
      </c>
      <c r="BA297" s="191">
        <f t="shared" si="865"/>
        <v>1560270.2702702703</v>
      </c>
      <c r="BB297" s="191">
        <f t="shared" si="865"/>
        <v>320270.2702702703</v>
      </c>
      <c r="BC297" s="191">
        <f t="shared" si="865"/>
        <v>300270.2702702703</v>
      </c>
      <c r="BD297" s="191">
        <f t="shared" si="865"/>
        <v>290270.2702702703</v>
      </c>
      <c r="BE297" s="191">
        <f t="shared" si="865"/>
        <v>280270.2702702703</v>
      </c>
      <c r="BF297" s="191">
        <f t="shared" si="865"/>
        <v>280270.2702702703</v>
      </c>
      <c r="BG297" s="191">
        <f t="shared" si="865"/>
        <v>270270.2702702703</v>
      </c>
      <c r="BH297" s="191">
        <f t="shared" si="865"/>
        <v>270270.2702702703</v>
      </c>
      <c r="BI297" s="191">
        <f t="shared" si="865"/>
        <v>280270.2702702703</v>
      </c>
      <c r="BJ297" s="191">
        <f t="shared" si="865"/>
        <v>300270.2702702703</v>
      </c>
      <c r="BK297" s="191">
        <f t="shared" si="865"/>
        <v>280270.2702702703</v>
      </c>
      <c r="BL297" s="191">
        <f t="shared" si="865"/>
        <v>270270.2702702703</v>
      </c>
      <c r="BM297" s="40"/>
      <c r="BN297" s="191">
        <f t="shared" si="801"/>
        <v>10000</v>
      </c>
      <c r="BO297" s="191">
        <f t="shared" si="802"/>
        <v>12027.027027027025</v>
      </c>
      <c r="BP297" s="191">
        <f t="shared" si="803"/>
        <v>25027.027027027027</v>
      </c>
      <c r="BQ297" s="191">
        <f t="shared" si="804"/>
        <v>12702.702702702702</v>
      </c>
      <c r="BR297" s="191">
        <f t="shared" si="805"/>
        <v>66081.08108108108</v>
      </c>
      <c r="BS297" s="191">
        <f t="shared" si="806"/>
        <v>130540.54054054055</v>
      </c>
      <c r="BT297" s="191">
        <f t="shared" si="807"/>
        <v>38918.91891891892</v>
      </c>
      <c r="BU297" s="191">
        <f t="shared" si="808"/>
        <v>50270.270270270281</v>
      </c>
      <c r="BV297" s="191">
        <f t="shared" si="809"/>
        <v>292702.70270270272</v>
      </c>
      <c r="BW297" s="191">
        <f t="shared" si="810"/>
        <v>92702.702702702692</v>
      </c>
      <c r="BX297" s="191">
        <f t="shared" si="811"/>
        <v>61351.351351351346</v>
      </c>
      <c r="BY297" s="191">
        <f t="shared" si="812"/>
        <v>94729.729729729719</v>
      </c>
      <c r="BZ297" s="191">
        <f t="shared" si="813"/>
        <v>1151891.8918918918</v>
      </c>
      <c r="CA297" s="191">
        <f t="shared" si="814"/>
        <v>341891.89189189184</v>
      </c>
      <c r="CB297" s="191">
        <f t="shared" si="815"/>
        <v>311891.89189189184</v>
      </c>
      <c r="CC297" s="191">
        <f t="shared" si="816"/>
        <v>331891.89189189184</v>
      </c>
      <c r="CD297" s="191">
        <f t="shared" si="817"/>
        <v>2180810.8108108109</v>
      </c>
      <c r="CE297" s="191">
        <f t="shared" si="818"/>
        <v>850810.81081081089</v>
      </c>
      <c r="CF297" s="191">
        <f t="shared" si="819"/>
        <v>820810.81081081089</v>
      </c>
      <c r="CG297" s="191">
        <f t="shared" si="820"/>
        <v>850810.81081081089</v>
      </c>
      <c r="CH297" s="40"/>
      <c r="CI297" s="191">
        <f t="shared" ref="CI297:CI302" si="866">SUM(E297:P297)</f>
        <v>59756.756756756753</v>
      </c>
      <c r="CJ297" s="191">
        <f t="shared" ref="CJ297:CJ302" si="867">SUM(Q297:AB297)</f>
        <v>285810.81081081083</v>
      </c>
      <c r="CK297" s="191">
        <f t="shared" ref="CK297:CK302" si="868">SUM(AC297:AN297)</f>
        <v>541486.48648648651</v>
      </c>
      <c r="CL297" s="191">
        <f t="shared" ref="CL297:CL302" si="869">SUM(AO297:AZ297)</f>
        <v>2137567.5675675673</v>
      </c>
      <c r="CM297" s="191">
        <f t="shared" ref="CM297:CM302" si="870">SUM(BA297:BL297)</f>
        <v>4703243.2432432435</v>
      </c>
      <c r="CN297" s="40"/>
    </row>
    <row r="298" spans="1:92" s="303" customFormat="1" x14ac:dyDescent="0.3">
      <c r="A298" s="80" t="str">
        <f>A191</f>
        <v>Total Cost of Goods Sold</v>
      </c>
      <c r="B298" s="81"/>
      <c r="C298" s="80"/>
      <c r="D298" s="82"/>
      <c r="E298" s="82">
        <f t="shared" ref="E298:AJ298" si="871">E191</f>
        <v>0</v>
      </c>
      <c r="F298" s="82">
        <f t="shared" si="871"/>
        <v>0</v>
      </c>
      <c r="G298" s="82">
        <f t="shared" si="871"/>
        <v>0</v>
      </c>
      <c r="H298" s="82">
        <f t="shared" si="871"/>
        <v>136.69725626247362</v>
      </c>
      <c r="I298" s="82">
        <f t="shared" si="871"/>
        <v>136.69725626247362</v>
      </c>
      <c r="J298" s="82">
        <f t="shared" si="871"/>
        <v>136.69725626247362</v>
      </c>
      <c r="K298" s="82">
        <f t="shared" si="871"/>
        <v>136.69725626247362</v>
      </c>
      <c r="L298" s="82">
        <f t="shared" si="871"/>
        <v>136.69725626247362</v>
      </c>
      <c r="M298" s="82">
        <f t="shared" si="871"/>
        <v>7511.6972562624733</v>
      </c>
      <c r="N298" s="82">
        <f t="shared" si="871"/>
        <v>7511.6972562624733</v>
      </c>
      <c r="O298" s="82">
        <f t="shared" si="871"/>
        <v>7511.6972562624733</v>
      </c>
      <c r="P298" s="82">
        <f t="shared" si="871"/>
        <v>7648.3945125249475</v>
      </c>
      <c r="Q298" s="82">
        <f t="shared" si="871"/>
        <v>7785.0917687874207</v>
      </c>
      <c r="R298" s="82">
        <f t="shared" si="871"/>
        <v>7785.0917687874207</v>
      </c>
      <c r="S298" s="82">
        <f t="shared" si="871"/>
        <v>7785.0917687874207</v>
      </c>
      <c r="T298" s="82">
        <f t="shared" si="871"/>
        <v>8331.8807938373157</v>
      </c>
      <c r="U298" s="82">
        <f t="shared" si="871"/>
        <v>8331.8807938373157</v>
      </c>
      <c r="V298" s="82">
        <f t="shared" si="871"/>
        <v>8605.2753063622622</v>
      </c>
      <c r="W298" s="82">
        <f t="shared" si="871"/>
        <v>8605.2753063622622</v>
      </c>
      <c r="X298" s="82">
        <f t="shared" si="871"/>
        <v>8605.2753063622622</v>
      </c>
      <c r="Y298" s="82">
        <f t="shared" si="871"/>
        <v>8741.9725626247364</v>
      </c>
      <c r="Z298" s="82">
        <f t="shared" si="871"/>
        <v>8741.9725626247364</v>
      </c>
      <c r="AA298" s="82">
        <f t="shared" si="871"/>
        <v>8741.9725626247364</v>
      </c>
      <c r="AB298" s="82">
        <f t="shared" si="871"/>
        <v>8741.9725626247364</v>
      </c>
      <c r="AC298" s="82">
        <f t="shared" si="871"/>
        <v>10929.128662824314</v>
      </c>
      <c r="AD298" s="82">
        <f t="shared" si="871"/>
        <v>10929.128662824314</v>
      </c>
      <c r="AE298" s="82">
        <f t="shared" si="871"/>
        <v>10929.128662824314</v>
      </c>
      <c r="AF298" s="82">
        <f t="shared" si="871"/>
        <v>10929.128662824314</v>
      </c>
      <c r="AG298" s="82">
        <f t="shared" si="871"/>
        <v>10929.128662824314</v>
      </c>
      <c r="AH298" s="82">
        <f t="shared" si="871"/>
        <v>10929.128662824314</v>
      </c>
      <c r="AI298" s="82">
        <f t="shared" si="871"/>
        <v>10929.128662824314</v>
      </c>
      <c r="AJ298" s="82">
        <f t="shared" si="871"/>
        <v>10519.036894036894</v>
      </c>
      <c r="AK298" s="82">
        <f t="shared" ref="AK298:BL298" si="872">AK191</f>
        <v>11065.825919086788</v>
      </c>
      <c r="AL298" s="82">
        <f t="shared" si="872"/>
        <v>11065.825919086788</v>
      </c>
      <c r="AM298" s="82">
        <f t="shared" si="872"/>
        <v>11065.825919086788</v>
      </c>
      <c r="AN298" s="82">
        <f t="shared" si="872"/>
        <v>11065.825919086788</v>
      </c>
      <c r="AO298" s="82">
        <f t="shared" si="872"/>
        <v>27059.404901796202</v>
      </c>
      <c r="AP298" s="82">
        <f t="shared" si="872"/>
        <v>27059.404901796202</v>
      </c>
      <c r="AQ298" s="82">
        <f t="shared" si="872"/>
        <v>27059.404901796202</v>
      </c>
      <c r="AR298" s="82">
        <f t="shared" si="872"/>
        <v>27059.404901796202</v>
      </c>
      <c r="AS298" s="82">
        <f t="shared" si="872"/>
        <v>27059.404901796202</v>
      </c>
      <c r="AT298" s="82">
        <f t="shared" si="872"/>
        <v>27059.404901796202</v>
      </c>
      <c r="AU298" s="82">
        <f t="shared" si="872"/>
        <v>27059.404901796202</v>
      </c>
      <c r="AV298" s="82">
        <f t="shared" si="872"/>
        <v>27059.404901796202</v>
      </c>
      <c r="AW298" s="82">
        <f t="shared" si="872"/>
        <v>27059.404901796202</v>
      </c>
      <c r="AX298" s="82">
        <f t="shared" si="872"/>
        <v>27059.404901796202</v>
      </c>
      <c r="AY298" s="82">
        <f t="shared" si="872"/>
        <v>27059.404901796202</v>
      </c>
      <c r="AZ298" s="82">
        <f t="shared" si="872"/>
        <v>27059.404901796202</v>
      </c>
      <c r="BA298" s="82">
        <f t="shared" si="872"/>
        <v>62053.902504989455</v>
      </c>
      <c r="BB298" s="82">
        <f t="shared" si="872"/>
        <v>62053.902504989455</v>
      </c>
      <c r="BC298" s="82">
        <f t="shared" si="872"/>
        <v>62053.902504989455</v>
      </c>
      <c r="BD298" s="82">
        <f t="shared" si="872"/>
        <v>62053.902504989455</v>
      </c>
      <c r="BE298" s="82">
        <f t="shared" si="872"/>
        <v>62053.902504989455</v>
      </c>
      <c r="BF298" s="82">
        <f t="shared" si="872"/>
        <v>62053.902504989455</v>
      </c>
      <c r="BG298" s="82">
        <f t="shared" si="872"/>
        <v>62053.902504989455</v>
      </c>
      <c r="BH298" s="82">
        <f t="shared" si="872"/>
        <v>62053.902504989455</v>
      </c>
      <c r="BI298" s="82">
        <f t="shared" si="872"/>
        <v>62053.902504989455</v>
      </c>
      <c r="BJ298" s="82">
        <f t="shared" si="872"/>
        <v>62053.902504989455</v>
      </c>
      <c r="BK298" s="82">
        <f t="shared" si="872"/>
        <v>62053.902504989455</v>
      </c>
      <c r="BL298" s="82">
        <f t="shared" si="872"/>
        <v>62053.902504989455</v>
      </c>
      <c r="BM298" s="40"/>
      <c r="BN298" s="82">
        <f t="shared" si="801"/>
        <v>0</v>
      </c>
      <c r="BO298" s="82">
        <f t="shared" si="802"/>
        <v>410.09176878742085</v>
      </c>
      <c r="BP298" s="82">
        <f t="shared" si="803"/>
        <v>7785.0917687874207</v>
      </c>
      <c r="BQ298" s="82">
        <f t="shared" si="804"/>
        <v>22671.789025049893</v>
      </c>
      <c r="BR298" s="82">
        <f t="shared" si="805"/>
        <v>23355.275306362262</v>
      </c>
      <c r="BS298" s="82">
        <f t="shared" si="806"/>
        <v>25269.036894036894</v>
      </c>
      <c r="BT298" s="82">
        <f t="shared" si="807"/>
        <v>25952.523175349263</v>
      </c>
      <c r="BU298" s="82">
        <f t="shared" si="808"/>
        <v>26225.917687874207</v>
      </c>
      <c r="BV298" s="82">
        <f t="shared" si="809"/>
        <v>32787.385988472946</v>
      </c>
      <c r="BW298" s="82">
        <f t="shared" si="810"/>
        <v>32787.385988472946</v>
      </c>
      <c r="BX298" s="82">
        <f t="shared" si="811"/>
        <v>32513.991475947994</v>
      </c>
      <c r="BY298" s="82">
        <f t="shared" si="812"/>
        <v>33197.477757260363</v>
      </c>
      <c r="BZ298" s="82">
        <f t="shared" si="813"/>
        <v>81178.214705388615</v>
      </c>
      <c r="CA298" s="82">
        <f t="shared" si="814"/>
        <v>81178.214705388615</v>
      </c>
      <c r="CB298" s="82">
        <f t="shared" si="815"/>
        <v>81178.214705388615</v>
      </c>
      <c r="CC298" s="82">
        <f t="shared" si="816"/>
        <v>81178.214705388615</v>
      </c>
      <c r="CD298" s="82">
        <f t="shared" si="817"/>
        <v>186161.70751496835</v>
      </c>
      <c r="CE298" s="82">
        <f t="shared" si="818"/>
        <v>186161.70751496835</v>
      </c>
      <c r="CF298" s="82">
        <f t="shared" si="819"/>
        <v>186161.70751496835</v>
      </c>
      <c r="CG298" s="82">
        <f t="shared" si="820"/>
        <v>186161.70751496835</v>
      </c>
      <c r="CH298" s="40"/>
      <c r="CI298" s="113">
        <f t="shared" si="866"/>
        <v>30866.972562624735</v>
      </c>
      <c r="CJ298" s="113">
        <f t="shared" si="867"/>
        <v>100802.75306362264</v>
      </c>
      <c r="CK298" s="113">
        <f t="shared" si="868"/>
        <v>131286.24121015423</v>
      </c>
      <c r="CL298" s="113">
        <f t="shared" si="869"/>
        <v>324712.8588215544</v>
      </c>
      <c r="CM298" s="113">
        <f t="shared" si="870"/>
        <v>744646.83005987341</v>
      </c>
      <c r="CN298" s="40"/>
    </row>
    <row r="299" spans="1:92" s="303" customFormat="1" x14ac:dyDescent="0.3">
      <c r="A299" s="80" t="str">
        <f>A217</f>
        <v>Total Operating Expenses</v>
      </c>
      <c r="B299" s="81"/>
      <c r="C299" s="80"/>
      <c r="D299" s="82"/>
      <c r="E299" s="82">
        <f t="shared" ref="E299:AJ299" si="873">E217</f>
        <v>2250</v>
      </c>
      <c r="F299" s="82">
        <f t="shared" si="873"/>
        <v>5790</v>
      </c>
      <c r="G299" s="82">
        <f t="shared" si="873"/>
        <v>7790</v>
      </c>
      <c r="H299" s="82">
        <f t="shared" si="873"/>
        <v>6040</v>
      </c>
      <c r="I299" s="82">
        <f t="shared" si="873"/>
        <v>6040</v>
      </c>
      <c r="J299" s="82">
        <f t="shared" si="873"/>
        <v>6040</v>
      </c>
      <c r="K299" s="82">
        <f t="shared" si="873"/>
        <v>7810</v>
      </c>
      <c r="L299" s="82">
        <f t="shared" si="873"/>
        <v>7810</v>
      </c>
      <c r="M299" s="82">
        <f t="shared" si="873"/>
        <v>11510</v>
      </c>
      <c r="N299" s="82">
        <f t="shared" si="873"/>
        <v>11510</v>
      </c>
      <c r="O299" s="82">
        <f t="shared" si="873"/>
        <v>11510</v>
      </c>
      <c r="P299" s="82">
        <f t="shared" si="873"/>
        <v>11510</v>
      </c>
      <c r="Q299" s="82">
        <f t="shared" si="873"/>
        <v>11760</v>
      </c>
      <c r="R299" s="82">
        <f t="shared" si="873"/>
        <v>13891.531531531531</v>
      </c>
      <c r="S299" s="82">
        <f t="shared" si="873"/>
        <v>13891.531531531531</v>
      </c>
      <c r="T299" s="82">
        <f t="shared" si="873"/>
        <v>13891.531531531531</v>
      </c>
      <c r="U299" s="82">
        <f t="shared" si="873"/>
        <v>13891.531531531531</v>
      </c>
      <c r="V299" s="82">
        <f t="shared" si="873"/>
        <v>15858.198198198199</v>
      </c>
      <c r="W299" s="82">
        <f t="shared" si="873"/>
        <v>13891.531531531531</v>
      </c>
      <c r="X299" s="82">
        <f t="shared" si="873"/>
        <v>15661.531531531531</v>
      </c>
      <c r="Y299" s="82">
        <f t="shared" si="873"/>
        <v>15661.531531531531</v>
      </c>
      <c r="Z299" s="82">
        <f t="shared" si="873"/>
        <v>15661.531531531531</v>
      </c>
      <c r="AA299" s="82">
        <f t="shared" si="873"/>
        <v>15661.531531531531</v>
      </c>
      <c r="AB299" s="82">
        <f t="shared" si="873"/>
        <v>15661.531531531531</v>
      </c>
      <c r="AC299" s="82">
        <f t="shared" si="873"/>
        <v>21561.531531531531</v>
      </c>
      <c r="AD299" s="82">
        <f t="shared" si="873"/>
        <v>21561.531531531531</v>
      </c>
      <c r="AE299" s="82">
        <f t="shared" si="873"/>
        <v>21561.531531531531</v>
      </c>
      <c r="AF299" s="82">
        <f t="shared" si="873"/>
        <v>21561.531531531531</v>
      </c>
      <c r="AG299" s="82">
        <f t="shared" si="873"/>
        <v>21561.531531531531</v>
      </c>
      <c r="AH299" s="82">
        <f t="shared" si="873"/>
        <v>21561.531531531531</v>
      </c>
      <c r="AI299" s="82">
        <f t="shared" si="873"/>
        <v>21561.531531531531</v>
      </c>
      <c r="AJ299" s="82">
        <f t="shared" si="873"/>
        <v>21561.531531531531</v>
      </c>
      <c r="AK299" s="82">
        <f t="shared" ref="AK299:BL299" si="874">AK217</f>
        <v>21561.531531531531</v>
      </c>
      <c r="AL299" s="82">
        <f t="shared" si="874"/>
        <v>21561.531531531531</v>
      </c>
      <c r="AM299" s="82">
        <f t="shared" si="874"/>
        <v>21126.096096096098</v>
      </c>
      <c r="AN299" s="82">
        <f t="shared" si="874"/>
        <v>21126.096096096098</v>
      </c>
      <c r="AO299" s="82">
        <f t="shared" si="874"/>
        <v>21126.096096096098</v>
      </c>
      <c r="AP299" s="82">
        <f t="shared" si="874"/>
        <v>21126.096096096098</v>
      </c>
      <c r="AQ299" s="82">
        <f t="shared" si="874"/>
        <v>21126.096096096098</v>
      </c>
      <c r="AR299" s="82">
        <f t="shared" si="874"/>
        <v>21126.096096096098</v>
      </c>
      <c r="AS299" s="82">
        <f t="shared" si="874"/>
        <v>21126.096096096098</v>
      </c>
      <c r="AT299" s="82">
        <f t="shared" si="874"/>
        <v>21126.096096096098</v>
      </c>
      <c r="AU299" s="82">
        <f t="shared" si="874"/>
        <v>21126.096096096098</v>
      </c>
      <c r="AV299" s="82">
        <f t="shared" si="874"/>
        <v>21126.096096096098</v>
      </c>
      <c r="AW299" s="82">
        <f t="shared" si="874"/>
        <v>21126.096096096098</v>
      </c>
      <c r="AX299" s="82">
        <f t="shared" si="874"/>
        <v>21126.096096096098</v>
      </c>
      <c r="AY299" s="82">
        <f t="shared" si="874"/>
        <v>19023.993993993994</v>
      </c>
      <c r="AZ299" s="82">
        <f t="shared" si="874"/>
        <v>19023.993993993994</v>
      </c>
      <c r="BA299" s="82">
        <f t="shared" si="874"/>
        <v>19023.993993993994</v>
      </c>
      <c r="BB299" s="82">
        <f t="shared" si="874"/>
        <v>19023.993993993994</v>
      </c>
      <c r="BC299" s="82">
        <f t="shared" si="874"/>
        <v>19023.993993993994</v>
      </c>
      <c r="BD299" s="82">
        <f t="shared" si="874"/>
        <v>19023.993993993994</v>
      </c>
      <c r="BE299" s="82">
        <f t="shared" si="874"/>
        <v>19023.993993993994</v>
      </c>
      <c r="BF299" s="82">
        <f t="shared" si="874"/>
        <v>19023.993993993994</v>
      </c>
      <c r="BG299" s="82">
        <f t="shared" si="874"/>
        <v>19023.993993993994</v>
      </c>
      <c r="BH299" s="82">
        <f t="shared" si="874"/>
        <v>19023.993993993994</v>
      </c>
      <c r="BI299" s="82">
        <f t="shared" si="874"/>
        <v>19023.993993993994</v>
      </c>
      <c r="BJ299" s="82">
        <f t="shared" si="874"/>
        <v>19023.993993993994</v>
      </c>
      <c r="BK299" s="82">
        <f t="shared" si="874"/>
        <v>19023.993993993994</v>
      </c>
      <c r="BL299" s="82">
        <f t="shared" si="874"/>
        <v>19023.993993993994</v>
      </c>
      <c r="BM299" s="40"/>
      <c r="BN299" s="82">
        <f t="shared" si="801"/>
        <v>15830</v>
      </c>
      <c r="BO299" s="82">
        <f t="shared" si="802"/>
        <v>18120</v>
      </c>
      <c r="BP299" s="82">
        <f t="shared" si="803"/>
        <v>27130</v>
      </c>
      <c r="BQ299" s="82">
        <f t="shared" si="804"/>
        <v>34530</v>
      </c>
      <c r="BR299" s="82">
        <f t="shared" si="805"/>
        <v>39543.063063063062</v>
      </c>
      <c r="BS299" s="82">
        <f t="shared" si="806"/>
        <v>43641.261261261257</v>
      </c>
      <c r="BT299" s="82">
        <f t="shared" si="807"/>
        <v>45214.594594594593</v>
      </c>
      <c r="BU299" s="82">
        <f t="shared" si="808"/>
        <v>46984.594594594593</v>
      </c>
      <c r="BV299" s="82">
        <f t="shared" si="809"/>
        <v>64684.594594594593</v>
      </c>
      <c r="BW299" s="82">
        <f t="shared" si="810"/>
        <v>64684.594594594593</v>
      </c>
      <c r="BX299" s="82">
        <f t="shared" si="811"/>
        <v>64684.594594594593</v>
      </c>
      <c r="BY299" s="82">
        <f t="shared" si="812"/>
        <v>63813.723723723728</v>
      </c>
      <c r="BZ299" s="82">
        <f t="shared" si="813"/>
        <v>63378.288288288299</v>
      </c>
      <c r="CA299" s="82">
        <f t="shared" si="814"/>
        <v>63378.288288288299</v>
      </c>
      <c r="CB299" s="82">
        <f t="shared" si="815"/>
        <v>63378.288288288299</v>
      </c>
      <c r="CC299" s="82">
        <f t="shared" si="816"/>
        <v>59174.084084084083</v>
      </c>
      <c r="CD299" s="82">
        <f t="shared" si="817"/>
        <v>57071.981981981982</v>
      </c>
      <c r="CE299" s="82">
        <f t="shared" si="818"/>
        <v>57071.981981981982</v>
      </c>
      <c r="CF299" s="82">
        <f t="shared" si="819"/>
        <v>57071.981981981982</v>
      </c>
      <c r="CG299" s="82">
        <f t="shared" si="820"/>
        <v>57071.981981981982</v>
      </c>
      <c r="CH299" s="40"/>
      <c r="CI299" s="113">
        <f t="shared" si="866"/>
        <v>95610</v>
      </c>
      <c r="CJ299" s="113">
        <f t="shared" si="867"/>
        <v>175383.51351351355</v>
      </c>
      <c r="CK299" s="113">
        <f t="shared" si="868"/>
        <v>257867.50750750754</v>
      </c>
      <c r="CL299" s="113">
        <f t="shared" si="869"/>
        <v>249308.94894894896</v>
      </c>
      <c r="CM299" s="113">
        <f t="shared" si="870"/>
        <v>228287.92792792793</v>
      </c>
      <c r="CN299" s="40"/>
    </row>
    <row r="300" spans="1:92" s="303" customFormat="1" x14ac:dyDescent="0.3">
      <c r="A300" s="80" t="str">
        <f>A220</f>
        <v>EBITDA</v>
      </c>
      <c r="B300" s="81"/>
      <c r="C300" s="80"/>
      <c r="D300" s="80"/>
      <c r="E300" s="82">
        <f t="shared" ref="E300:AJ300" si="875">E220</f>
        <v>-2250</v>
      </c>
      <c r="F300" s="82">
        <f t="shared" si="875"/>
        <v>-5790</v>
      </c>
      <c r="G300" s="82">
        <f t="shared" si="875"/>
        <v>2210</v>
      </c>
      <c r="H300" s="82">
        <f t="shared" si="875"/>
        <v>-5501.0215805867983</v>
      </c>
      <c r="I300" s="82">
        <f t="shared" si="875"/>
        <v>4498.9784194132008</v>
      </c>
      <c r="J300" s="82">
        <f t="shared" si="875"/>
        <v>-5501.0215805867983</v>
      </c>
      <c r="K300" s="82">
        <f t="shared" si="875"/>
        <v>2728.9784194132008</v>
      </c>
      <c r="L300" s="82">
        <f t="shared" si="875"/>
        <v>-7271.0215805867983</v>
      </c>
      <c r="M300" s="82">
        <f t="shared" si="875"/>
        <v>-1179.3549139201295</v>
      </c>
      <c r="N300" s="82">
        <f t="shared" si="875"/>
        <v>-14179.354913920131</v>
      </c>
      <c r="O300" s="82">
        <f t="shared" si="875"/>
        <v>-4179.3549139201323</v>
      </c>
      <c r="P300" s="82">
        <f t="shared" si="875"/>
        <v>-13640.376494506931</v>
      </c>
      <c r="Q300" s="82">
        <f t="shared" si="875"/>
        <v>6648.6019249062729</v>
      </c>
      <c r="R300" s="82">
        <f t="shared" si="875"/>
        <v>16318.872195176544</v>
      </c>
      <c r="S300" s="82">
        <f t="shared" si="875"/>
        <v>-3681.1278048234562</v>
      </c>
      <c r="T300" s="82">
        <f t="shared" si="875"/>
        <v>-1525.2141271706478</v>
      </c>
      <c r="U300" s="82">
        <f t="shared" si="875"/>
        <v>18474.785872829358</v>
      </c>
      <c r="V300" s="82">
        <f t="shared" si="875"/>
        <v>62586.076044989088</v>
      </c>
      <c r="W300" s="82">
        <f t="shared" si="875"/>
        <v>-10447.257288344244</v>
      </c>
      <c r="X300" s="82">
        <f t="shared" si="875"/>
        <v>-12217.257288344244</v>
      </c>
      <c r="Y300" s="82">
        <f t="shared" si="875"/>
        <v>8321.7211310689599</v>
      </c>
      <c r="Z300" s="82">
        <f t="shared" si="875"/>
        <v>18321.72113106896</v>
      </c>
      <c r="AA300" s="82">
        <f t="shared" si="875"/>
        <v>-11678.27886893104</v>
      </c>
      <c r="AB300" s="82">
        <f t="shared" si="875"/>
        <v>-11678.27886893104</v>
      </c>
      <c r="AC300" s="82">
        <f t="shared" si="875"/>
        <v>181045.37584168019</v>
      </c>
      <c r="AD300" s="82">
        <f t="shared" si="875"/>
        <v>21045.375841680187</v>
      </c>
      <c r="AE300" s="82">
        <f t="shared" si="875"/>
        <v>11045.37584168019</v>
      </c>
      <c r="AF300" s="82">
        <f t="shared" si="875"/>
        <v>11045.37584168019</v>
      </c>
      <c r="AG300" s="82">
        <f t="shared" si="875"/>
        <v>1045.3758416801902</v>
      </c>
      <c r="AH300" s="82">
        <f t="shared" si="875"/>
        <v>1045.3758416801902</v>
      </c>
      <c r="AI300" s="82">
        <f t="shared" si="875"/>
        <v>-8954.6241583198098</v>
      </c>
      <c r="AJ300" s="82">
        <f t="shared" si="875"/>
        <v>-10571.559416559416</v>
      </c>
      <c r="AK300" s="82">
        <f t="shared" ref="AK300:BL300" si="876">AK220</f>
        <v>1584.3542610933946</v>
      </c>
      <c r="AL300" s="82">
        <f t="shared" si="876"/>
        <v>21584.354261093387</v>
      </c>
      <c r="AM300" s="82">
        <f t="shared" si="876"/>
        <v>2455.225131964261</v>
      </c>
      <c r="AN300" s="82">
        <f t="shared" si="876"/>
        <v>-7544.7748680357408</v>
      </c>
      <c r="AO300" s="82">
        <f t="shared" si="876"/>
        <v>865515.70020330884</v>
      </c>
      <c r="AP300" s="82">
        <f t="shared" si="876"/>
        <v>85515.700203308894</v>
      </c>
      <c r="AQ300" s="82">
        <f t="shared" si="876"/>
        <v>75515.700203308894</v>
      </c>
      <c r="AR300" s="82">
        <f t="shared" si="876"/>
        <v>75515.700203308894</v>
      </c>
      <c r="AS300" s="82">
        <f t="shared" si="876"/>
        <v>65515.700203308894</v>
      </c>
      <c r="AT300" s="82">
        <f t="shared" si="876"/>
        <v>75515.700203308894</v>
      </c>
      <c r="AU300" s="82">
        <f t="shared" si="876"/>
        <v>55515.700203308894</v>
      </c>
      <c r="AV300" s="82">
        <f t="shared" si="876"/>
        <v>55515.700203308894</v>
      </c>
      <c r="AW300" s="82">
        <f t="shared" si="876"/>
        <v>75515.700203308894</v>
      </c>
      <c r="AX300" s="82">
        <f t="shared" si="876"/>
        <v>85515.700203308894</v>
      </c>
      <c r="AY300" s="82">
        <f t="shared" si="876"/>
        <v>69719.904407513095</v>
      </c>
      <c r="AZ300" s="82">
        <f t="shared" si="876"/>
        <v>59719.904407513095</v>
      </c>
      <c r="BA300" s="82">
        <f t="shared" si="876"/>
        <v>1487698.3797772927</v>
      </c>
      <c r="BB300" s="82">
        <f t="shared" si="876"/>
        <v>247698.37977729284</v>
      </c>
      <c r="BC300" s="82">
        <f t="shared" si="876"/>
        <v>227698.37977729284</v>
      </c>
      <c r="BD300" s="82">
        <f t="shared" si="876"/>
        <v>217698.37977729284</v>
      </c>
      <c r="BE300" s="82">
        <f t="shared" si="876"/>
        <v>207698.37977729284</v>
      </c>
      <c r="BF300" s="82">
        <f t="shared" si="876"/>
        <v>207698.37977729284</v>
      </c>
      <c r="BG300" s="82">
        <f t="shared" si="876"/>
        <v>197698.37977729284</v>
      </c>
      <c r="BH300" s="82">
        <f t="shared" si="876"/>
        <v>197698.37977729284</v>
      </c>
      <c r="BI300" s="82">
        <f t="shared" si="876"/>
        <v>207698.37977729284</v>
      </c>
      <c r="BJ300" s="82">
        <f t="shared" si="876"/>
        <v>227698.37977729284</v>
      </c>
      <c r="BK300" s="82">
        <f t="shared" si="876"/>
        <v>207698.37977729284</v>
      </c>
      <c r="BL300" s="82">
        <f t="shared" si="876"/>
        <v>197698.37977729284</v>
      </c>
      <c r="BM300" s="40"/>
      <c r="BN300" s="82">
        <f t="shared" si="801"/>
        <v>-5830</v>
      </c>
      <c r="BO300" s="82">
        <f t="shared" si="802"/>
        <v>-6503.0647417603959</v>
      </c>
      <c r="BP300" s="82">
        <f t="shared" si="803"/>
        <v>-5721.3980750937271</v>
      </c>
      <c r="BQ300" s="82">
        <f t="shared" si="804"/>
        <v>-31999.086322347193</v>
      </c>
      <c r="BR300" s="82">
        <f t="shared" si="805"/>
        <v>19286.346315259361</v>
      </c>
      <c r="BS300" s="82">
        <f t="shared" si="806"/>
        <v>79535.647790647796</v>
      </c>
      <c r="BT300" s="82">
        <f t="shared" si="807"/>
        <v>-14342.793445619529</v>
      </c>
      <c r="BU300" s="82">
        <f t="shared" si="808"/>
        <v>-5034.8366067931202</v>
      </c>
      <c r="BV300" s="82">
        <f t="shared" si="809"/>
        <v>213136.12752504056</v>
      </c>
      <c r="BW300" s="82">
        <f t="shared" si="810"/>
        <v>13136.127525040571</v>
      </c>
      <c r="BX300" s="82">
        <f t="shared" si="811"/>
        <v>-17941.829313785831</v>
      </c>
      <c r="BY300" s="82">
        <f t="shared" si="812"/>
        <v>16494.804525021907</v>
      </c>
      <c r="BZ300" s="82">
        <f t="shared" si="813"/>
        <v>1026547.1006099265</v>
      </c>
      <c r="CA300" s="82">
        <f t="shared" si="814"/>
        <v>216547.10060992668</v>
      </c>
      <c r="CB300" s="82">
        <f t="shared" si="815"/>
        <v>186547.10060992668</v>
      </c>
      <c r="CC300" s="82">
        <f t="shared" si="816"/>
        <v>214955.50901833508</v>
      </c>
      <c r="CD300" s="82">
        <f t="shared" si="817"/>
        <v>1963095.1393318782</v>
      </c>
      <c r="CE300" s="82">
        <f t="shared" si="818"/>
        <v>633095.13933187851</v>
      </c>
      <c r="CF300" s="82">
        <f t="shared" si="819"/>
        <v>603095.13933187851</v>
      </c>
      <c r="CG300" s="82">
        <f t="shared" si="820"/>
        <v>633095.13933187851</v>
      </c>
      <c r="CH300" s="40"/>
      <c r="CI300" s="113">
        <f t="shared" si="866"/>
        <v>-50053.549139201321</v>
      </c>
      <c r="CJ300" s="113">
        <f t="shared" si="867"/>
        <v>79444.364053494501</v>
      </c>
      <c r="CK300" s="113">
        <f t="shared" si="868"/>
        <v>224825.23026131719</v>
      </c>
      <c r="CL300" s="113">
        <f t="shared" si="869"/>
        <v>1644596.8108481145</v>
      </c>
      <c r="CM300" s="113">
        <f t="shared" si="870"/>
        <v>3832380.5573275127</v>
      </c>
      <c r="CN300" s="40"/>
    </row>
    <row r="301" spans="1:92" s="303" customFormat="1" x14ac:dyDescent="0.3">
      <c r="A301" s="94" t="str">
        <f>A222</f>
        <v>Interest Expense</v>
      </c>
      <c r="B301" s="93"/>
      <c r="C301" s="94"/>
      <c r="D301" s="94"/>
      <c r="E301" s="83">
        <f t="shared" ref="E301:AJ301" si="877">E222</f>
        <v>-14.604631754642186</v>
      </c>
      <c r="F301" s="83">
        <f t="shared" ca="1" si="877"/>
        <v>0</v>
      </c>
      <c r="G301" s="83">
        <f t="shared" ca="1" si="877"/>
        <v>0</v>
      </c>
      <c r="H301" s="83">
        <f t="shared" ca="1" si="877"/>
        <v>0</v>
      </c>
      <c r="I301" s="83">
        <f t="shared" ca="1" si="877"/>
        <v>0</v>
      </c>
      <c r="J301" s="83">
        <f t="shared" ca="1" si="877"/>
        <v>0</v>
      </c>
      <c r="K301" s="83">
        <f t="shared" ca="1" si="877"/>
        <v>0</v>
      </c>
      <c r="L301" s="83">
        <f t="shared" ca="1" si="877"/>
        <v>0</v>
      </c>
      <c r="M301" s="83">
        <f t="shared" ca="1" si="877"/>
        <v>0</v>
      </c>
      <c r="N301" s="83">
        <f t="shared" ca="1" si="877"/>
        <v>0</v>
      </c>
      <c r="O301" s="83">
        <f t="shared" ca="1" si="877"/>
        <v>0</v>
      </c>
      <c r="P301" s="83">
        <f t="shared" ca="1" si="877"/>
        <v>0</v>
      </c>
      <c r="Q301" s="83">
        <f t="shared" ca="1" si="877"/>
        <v>0</v>
      </c>
      <c r="R301" s="83">
        <f t="shared" ca="1" si="877"/>
        <v>0</v>
      </c>
      <c r="S301" s="83">
        <f t="shared" ca="1" si="877"/>
        <v>0</v>
      </c>
      <c r="T301" s="83">
        <f t="shared" ca="1" si="877"/>
        <v>0</v>
      </c>
      <c r="U301" s="83">
        <f t="shared" ca="1" si="877"/>
        <v>0</v>
      </c>
      <c r="V301" s="83">
        <f t="shared" ca="1" si="877"/>
        <v>0</v>
      </c>
      <c r="W301" s="83">
        <f t="shared" ca="1" si="877"/>
        <v>0</v>
      </c>
      <c r="X301" s="83">
        <f t="shared" ca="1" si="877"/>
        <v>0</v>
      </c>
      <c r="Y301" s="83">
        <f t="shared" ca="1" si="877"/>
        <v>0</v>
      </c>
      <c r="Z301" s="83">
        <f t="shared" ca="1" si="877"/>
        <v>0</v>
      </c>
      <c r="AA301" s="83">
        <f t="shared" ca="1" si="877"/>
        <v>0</v>
      </c>
      <c r="AB301" s="83">
        <f t="shared" ca="1" si="877"/>
        <v>0</v>
      </c>
      <c r="AC301" s="83">
        <f t="shared" ca="1" si="877"/>
        <v>0</v>
      </c>
      <c r="AD301" s="83">
        <f t="shared" ca="1" si="877"/>
        <v>0</v>
      </c>
      <c r="AE301" s="83">
        <f t="shared" ca="1" si="877"/>
        <v>0</v>
      </c>
      <c r="AF301" s="83">
        <f t="shared" ca="1" si="877"/>
        <v>0</v>
      </c>
      <c r="AG301" s="83">
        <f t="shared" ca="1" si="877"/>
        <v>0</v>
      </c>
      <c r="AH301" s="83">
        <f t="shared" ca="1" si="877"/>
        <v>0</v>
      </c>
      <c r="AI301" s="83">
        <f t="shared" ca="1" si="877"/>
        <v>0</v>
      </c>
      <c r="AJ301" s="83">
        <f t="shared" ca="1" si="877"/>
        <v>0</v>
      </c>
      <c r="AK301" s="83">
        <f t="shared" ref="AK301:BL301" ca="1" si="878">AK222</f>
        <v>0</v>
      </c>
      <c r="AL301" s="83">
        <f t="shared" ca="1" si="878"/>
        <v>0</v>
      </c>
      <c r="AM301" s="83">
        <f t="shared" ca="1" si="878"/>
        <v>0</v>
      </c>
      <c r="AN301" s="83">
        <f t="shared" ca="1" si="878"/>
        <v>0</v>
      </c>
      <c r="AO301" s="83">
        <f t="shared" ca="1" si="878"/>
        <v>0</v>
      </c>
      <c r="AP301" s="83">
        <f t="shared" ca="1" si="878"/>
        <v>0</v>
      </c>
      <c r="AQ301" s="83">
        <f t="shared" ca="1" si="878"/>
        <v>0</v>
      </c>
      <c r="AR301" s="83">
        <f t="shared" ca="1" si="878"/>
        <v>0</v>
      </c>
      <c r="AS301" s="83">
        <f t="shared" ca="1" si="878"/>
        <v>0</v>
      </c>
      <c r="AT301" s="83">
        <f t="shared" ca="1" si="878"/>
        <v>0</v>
      </c>
      <c r="AU301" s="83">
        <f t="shared" ca="1" si="878"/>
        <v>0</v>
      </c>
      <c r="AV301" s="83">
        <f t="shared" ca="1" si="878"/>
        <v>0</v>
      </c>
      <c r="AW301" s="83">
        <f t="shared" ca="1" si="878"/>
        <v>0</v>
      </c>
      <c r="AX301" s="83">
        <f t="shared" ca="1" si="878"/>
        <v>0</v>
      </c>
      <c r="AY301" s="83">
        <f t="shared" ca="1" si="878"/>
        <v>0</v>
      </c>
      <c r="AZ301" s="83">
        <f t="shared" ca="1" si="878"/>
        <v>0</v>
      </c>
      <c r="BA301" s="83">
        <f t="shared" ca="1" si="878"/>
        <v>0</v>
      </c>
      <c r="BB301" s="83">
        <f t="shared" ca="1" si="878"/>
        <v>0</v>
      </c>
      <c r="BC301" s="83">
        <f t="shared" ca="1" si="878"/>
        <v>0</v>
      </c>
      <c r="BD301" s="83">
        <f t="shared" ca="1" si="878"/>
        <v>0</v>
      </c>
      <c r="BE301" s="83">
        <f t="shared" ca="1" si="878"/>
        <v>0</v>
      </c>
      <c r="BF301" s="83">
        <f t="shared" ca="1" si="878"/>
        <v>0</v>
      </c>
      <c r="BG301" s="83">
        <f t="shared" ca="1" si="878"/>
        <v>0</v>
      </c>
      <c r="BH301" s="83">
        <f t="shared" ca="1" si="878"/>
        <v>0</v>
      </c>
      <c r="BI301" s="83">
        <f t="shared" ca="1" si="878"/>
        <v>0</v>
      </c>
      <c r="BJ301" s="83">
        <f t="shared" ca="1" si="878"/>
        <v>0</v>
      </c>
      <c r="BK301" s="83">
        <f t="shared" ca="1" si="878"/>
        <v>0</v>
      </c>
      <c r="BL301" s="83">
        <f t="shared" ca="1" si="878"/>
        <v>0</v>
      </c>
      <c r="BM301" s="40"/>
      <c r="BN301" s="83">
        <f t="shared" ca="1" si="801"/>
        <v>-14.604631754642186</v>
      </c>
      <c r="BO301" s="83">
        <f t="shared" ca="1" si="802"/>
        <v>0</v>
      </c>
      <c r="BP301" s="83">
        <f t="shared" ca="1" si="803"/>
        <v>0</v>
      </c>
      <c r="BQ301" s="83">
        <f t="shared" ca="1" si="804"/>
        <v>0</v>
      </c>
      <c r="BR301" s="83">
        <f t="shared" ca="1" si="805"/>
        <v>0</v>
      </c>
      <c r="BS301" s="83">
        <f t="shared" ca="1" si="806"/>
        <v>0</v>
      </c>
      <c r="BT301" s="83">
        <f t="shared" ca="1" si="807"/>
        <v>0</v>
      </c>
      <c r="BU301" s="83">
        <f t="shared" ca="1" si="808"/>
        <v>0</v>
      </c>
      <c r="BV301" s="83">
        <f t="shared" ca="1" si="809"/>
        <v>0</v>
      </c>
      <c r="BW301" s="83">
        <f t="shared" ca="1" si="810"/>
        <v>0</v>
      </c>
      <c r="BX301" s="83">
        <f t="shared" ca="1" si="811"/>
        <v>0</v>
      </c>
      <c r="BY301" s="83">
        <f t="shared" ca="1" si="812"/>
        <v>0</v>
      </c>
      <c r="BZ301" s="83">
        <f t="shared" ca="1" si="813"/>
        <v>0</v>
      </c>
      <c r="CA301" s="83">
        <f t="shared" ca="1" si="814"/>
        <v>0</v>
      </c>
      <c r="CB301" s="83">
        <f t="shared" ca="1" si="815"/>
        <v>0</v>
      </c>
      <c r="CC301" s="83">
        <f t="shared" ca="1" si="816"/>
        <v>0</v>
      </c>
      <c r="CD301" s="83">
        <f t="shared" ca="1" si="817"/>
        <v>0</v>
      </c>
      <c r="CE301" s="83">
        <f t="shared" ca="1" si="818"/>
        <v>0</v>
      </c>
      <c r="CF301" s="83">
        <f t="shared" ca="1" si="819"/>
        <v>0</v>
      </c>
      <c r="CG301" s="83">
        <f t="shared" ca="1" si="820"/>
        <v>0</v>
      </c>
      <c r="CH301" s="40"/>
      <c r="CI301" s="188">
        <f t="shared" ca="1" si="866"/>
        <v>-14.604631754642186</v>
      </c>
      <c r="CJ301" s="188">
        <f t="shared" ca="1" si="867"/>
        <v>0</v>
      </c>
      <c r="CK301" s="188">
        <f t="shared" ca="1" si="868"/>
        <v>0</v>
      </c>
      <c r="CL301" s="188">
        <f t="shared" ca="1" si="869"/>
        <v>0</v>
      </c>
      <c r="CM301" s="188">
        <f t="shared" ca="1" si="870"/>
        <v>0</v>
      </c>
      <c r="CN301" s="40"/>
    </row>
    <row r="302" spans="1:92" s="303" customFormat="1" x14ac:dyDescent="0.3">
      <c r="A302" s="171" t="str">
        <f>A229</f>
        <v>Net Income</v>
      </c>
      <c r="B302" s="132"/>
      <c r="C302" s="171"/>
      <c r="D302" s="171"/>
      <c r="E302" s="203">
        <f t="shared" ref="E302:AJ302" si="879">E229</f>
        <v>-2266.6883992061944</v>
      </c>
      <c r="F302" s="203">
        <f t="shared" ca="1" si="879"/>
        <v>-5790</v>
      </c>
      <c r="G302" s="203">
        <f t="shared" ca="1" si="879"/>
        <v>2210</v>
      </c>
      <c r="H302" s="203">
        <f t="shared" ca="1" si="879"/>
        <v>-5501.0215805867983</v>
      </c>
      <c r="I302" s="203">
        <f t="shared" ca="1" si="879"/>
        <v>4498.9784194132008</v>
      </c>
      <c r="J302" s="203">
        <f t="shared" ca="1" si="879"/>
        <v>-5501.0215805867983</v>
      </c>
      <c r="K302" s="203">
        <f t="shared" ca="1" si="879"/>
        <v>2728.9784194132008</v>
      </c>
      <c r="L302" s="203">
        <f t="shared" ca="1" si="879"/>
        <v>-7271.0215805867983</v>
      </c>
      <c r="M302" s="203">
        <f t="shared" ca="1" si="879"/>
        <v>-5346.0215805867965</v>
      </c>
      <c r="N302" s="203">
        <f t="shared" ca="1" si="879"/>
        <v>-18346.021580586799</v>
      </c>
      <c r="O302" s="203">
        <f t="shared" ca="1" si="879"/>
        <v>-8346.0215805867992</v>
      </c>
      <c r="P302" s="203">
        <f t="shared" ca="1" si="879"/>
        <v>-17807.043161173598</v>
      </c>
      <c r="Q302" s="203">
        <f t="shared" ca="1" si="879"/>
        <v>2481.9352582396059</v>
      </c>
      <c r="R302" s="203">
        <f t="shared" ca="1" si="879"/>
        <v>10350.403726708075</v>
      </c>
      <c r="S302" s="203">
        <f t="shared" ca="1" si="879"/>
        <v>-9649.5962732919252</v>
      </c>
      <c r="T302" s="203">
        <f t="shared" ca="1" si="879"/>
        <v>-7493.6825956391167</v>
      </c>
      <c r="U302" s="203">
        <f t="shared" ca="1" si="879"/>
        <v>12506.317404360889</v>
      </c>
      <c r="V302" s="203">
        <f t="shared" ca="1" si="879"/>
        <v>56617.607576520619</v>
      </c>
      <c r="W302" s="203">
        <f t="shared" ca="1" si="879"/>
        <v>-16415.725756812713</v>
      </c>
      <c r="X302" s="203">
        <f t="shared" ca="1" si="879"/>
        <v>-18185.725756812713</v>
      </c>
      <c r="Y302" s="203">
        <f t="shared" ca="1" si="879"/>
        <v>2353.252662600491</v>
      </c>
      <c r="Z302" s="203">
        <f t="shared" ca="1" si="879"/>
        <v>12353.252662600491</v>
      </c>
      <c r="AA302" s="203">
        <f t="shared" ca="1" si="879"/>
        <v>-17646.747337399509</v>
      </c>
      <c r="AB302" s="203">
        <f t="shared" ca="1" si="879"/>
        <v>-17646.747337399509</v>
      </c>
      <c r="AC302" s="203">
        <f t="shared" ca="1" si="879"/>
        <v>152663.64336686741</v>
      </c>
      <c r="AD302" s="203">
        <f t="shared" ca="1" si="879"/>
        <v>12212.294972301492</v>
      </c>
      <c r="AE302" s="203">
        <f t="shared" ca="1" si="879"/>
        <v>4112.2949723014945</v>
      </c>
      <c r="AF302" s="203">
        <f t="shared" ca="1" si="879"/>
        <v>4112.2949723014945</v>
      </c>
      <c r="AG302" s="203">
        <f t="shared" ca="1" si="879"/>
        <v>-4923.0926267882787</v>
      </c>
      <c r="AH302" s="203">
        <f t="shared" ca="1" si="879"/>
        <v>-4923.0926267882787</v>
      </c>
      <c r="AI302" s="203">
        <f t="shared" ca="1" si="879"/>
        <v>-14923.092626788279</v>
      </c>
      <c r="AJ302" s="203">
        <f t="shared" ca="1" si="879"/>
        <v>-16540.027885027885</v>
      </c>
      <c r="AK302" s="203">
        <f t="shared" ref="AK302:BL302" ca="1" si="880">AK229</f>
        <v>-4384.1142073750743</v>
      </c>
      <c r="AL302" s="203">
        <f t="shared" ca="1" si="880"/>
        <v>15615.885792624918</v>
      </c>
      <c r="AM302" s="203">
        <f t="shared" ca="1" si="880"/>
        <v>-3948.6787719396416</v>
      </c>
      <c r="AN302" s="203">
        <f t="shared" ca="1" si="880"/>
        <v>-13948.678771939643</v>
      </c>
      <c r="AO302" s="203">
        <f t="shared" ca="1" si="880"/>
        <v>704995.78443008219</v>
      </c>
      <c r="AP302" s="203">
        <f t="shared" ca="1" si="880"/>
        <v>64080.555002518042</v>
      </c>
      <c r="AQ302" s="203">
        <f t="shared" ca="1" si="880"/>
        <v>55980.555002518042</v>
      </c>
      <c r="AR302" s="203">
        <f t="shared" ca="1" si="880"/>
        <v>55980.555002518042</v>
      </c>
      <c r="AS302" s="203">
        <f t="shared" ca="1" si="880"/>
        <v>47880.555002518042</v>
      </c>
      <c r="AT302" s="203">
        <f t="shared" ca="1" si="880"/>
        <v>55980.555002518042</v>
      </c>
      <c r="AU302" s="203">
        <f t="shared" ca="1" si="880"/>
        <v>39780.555002518042</v>
      </c>
      <c r="AV302" s="203">
        <f t="shared" ca="1" si="880"/>
        <v>39780.555002518042</v>
      </c>
      <c r="AW302" s="203">
        <f t="shared" ca="1" si="880"/>
        <v>55980.555002518042</v>
      </c>
      <c r="AX302" s="203">
        <f t="shared" ca="1" si="880"/>
        <v>64080.555002518042</v>
      </c>
      <c r="AY302" s="203">
        <f t="shared" ca="1" si="880"/>
        <v>49583.257705220742</v>
      </c>
      <c r="AZ302" s="203">
        <f t="shared" ca="1" si="880"/>
        <v>41483.257705220742</v>
      </c>
      <c r="BA302" s="203">
        <f t="shared" ca="1" si="880"/>
        <v>1198145.8227547423</v>
      </c>
      <c r="BB302" s="203">
        <f t="shared" ca="1" si="880"/>
        <v>193745.82275474234</v>
      </c>
      <c r="BC302" s="203">
        <f t="shared" ca="1" si="880"/>
        <v>177545.82275474234</v>
      </c>
      <c r="BD302" s="203">
        <f t="shared" ca="1" si="880"/>
        <v>169445.82275474234</v>
      </c>
      <c r="BE302" s="203">
        <f t="shared" ca="1" si="880"/>
        <v>161345.82275474234</v>
      </c>
      <c r="BF302" s="203">
        <f t="shared" ca="1" si="880"/>
        <v>161345.82275474234</v>
      </c>
      <c r="BG302" s="203">
        <f t="shared" ca="1" si="880"/>
        <v>153245.82275474234</v>
      </c>
      <c r="BH302" s="203">
        <f t="shared" ca="1" si="880"/>
        <v>153245.82275474234</v>
      </c>
      <c r="BI302" s="203">
        <f t="shared" ca="1" si="880"/>
        <v>161345.82275474234</v>
      </c>
      <c r="BJ302" s="203">
        <f t="shared" ca="1" si="880"/>
        <v>177545.82275474234</v>
      </c>
      <c r="BK302" s="203">
        <f t="shared" ca="1" si="880"/>
        <v>161345.82275474234</v>
      </c>
      <c r="BL302" s="203">
        <f t="shared" ca="1" si="880"/>
        <v>153245.82275474234</v>
      </c>
      <c r="BM302" s="40"/>
      <c r="BN302" s="203">
        <f t="shared" ca="1" si="801"/>
        <v>-5846.6883992061939</v>
      </c>
      <c r="BO302" s="203">
        <f t="shared" ca="1" si="802"/>
        <v>-6503.0647417603959</v>
      </c>
      <c r="BP302" s="203">
        <f t="shared" ca="1" si="803"/>
        <v>-9888.0647417603941</v>
      </c>
      <c r="BQ302" s="203">
        <f t="shared" ca="1" si="804"/>
        <v>-44499.086322347197</v>
      </c>
      <c r="BR302" s="203">
        <f t="shared" ca="1" si="805"/>
        <v>3182.7427116557556</v>
      </c>
      <c r="BS302" s="203">
        <f t="shared" ca="1" si="806"/>
        <v>61630.242385242389</v>
      </c>
      <c r="BT302" s="203">
        <f t="shared" ca="1" si="807"/>
        <v>-32248.198851024936</v>
      </c>
      <c r="BU302" s="203">
        <f t="shared" ca="1" si="808"/>
        <v>-22940.242012198527</v>
      </c>
      <c r="BV302" s="203">
        <f t="shared" ca="1" si="809"/>
        <v>168988.23331147039</v>
      </c>
      <c r="BW302" s="203">
        <f t="shared" ca="1" si="810"/>
        <v>-5733.890281275063</v>
      </c>
      <c r="BX302" s="203">
        <f t="shared" ca="1" si="811"/>
        <v>-35847.234719191241</v>
      </c>
      <c r="BY302" s="203">
        <f t="shared" ca="1" si="812"/>
        <v>-2281.4717512543666</v>
      </c>
      <c r="BZ302" s="203">
        <f t="shared" ca="1" si="813"/>
        <v>825056.89443511819</v>
      </c>
      <c r="CA302" s="203">
        <f t="shared" ca="1" si="814"/>
        <v>159841.66500755411</v>
      </c>
      <c r="CB302" s="203">
        <f t="shared" ca="1" si="815"/>
        <v>135541.66500755411</v>
      </c>
      <c r="CC302" s="203">
        <f t="shared" ca="1" si="816"/>
        <v>155147.07041295953</v>
      </c>
      <c r="CD302" s="203">
        <f t="shared" ca="1" si="817"/>
        <v>1569437.468264227</v>
      </c>
      <c r="CE302" s="203">
        <f t="shared" ca="1" si="818"/>
        <v>492137.46826422703</v>
      </c>
      <c r="CF302" s="203">
        <f t="shared" ca="1" si="819"/>
        <v>467837.46826422703</v>
      </c>
      <c r="CG302" s="203">
        <f t="shared" ca="1" si="820"/>
        <v>492137.46826422703</v>
      </c>
      <c r="CH302" s="40"/>
      <c r="CI302" s="203">
        <f t="shared" ca="1" si="866"/>
        <v>-66736.904205074185</v>
      </c>
      <c r="CJ302" s="203">
        <f t="shared" ca="1" si="867"/>
        <v>9624.5442336746928</v>
      </c>
      <c r="CK302" s="203">
        <f t="shared" ca="1" si="868"/>
        <v>125125.63655974974</v>
      </c>
      <c r="CL302" s="203">
        <f t="shared" ca="1" si="869"/>
        <v>1275587.2948631856</v>
      </c>
      <c r="CM302" s="203">
        <f t="shared" ca="1" si="870"/>
        <v>3021549.8730569091</v>
      </c>
      <c r="CN302" s="40"/>
    </row>
    <row r="303" spans="1:92" s="303" customFormat="1" x14ac:dyDescent="0.3">
      <c r="A303" s="171" t="str">
        <f>B233</f>
        <v>Cash</v>
      </c>
      <c r="B303" s="132"/>
      <c r="C303" s="171"/>
      <c r="D303" s="171"/>
      <c r="E303" s="203">
        <f t="shared" ref="E303:AJ303" ca="1" si="881">E233</f>
        <v>29760.338627820827</v>
      </c>
      <c r="F303" s="203">
        <f t="shared" ca="1" si="881"/>
        <v>23970.338627820827</v>
      </c>
      <c r="G303" s="203">
        <f t="shared" ca="1" si="881"/>
        <v>21180.338627820827</v>
      </c>
      <c r="H303" s="203">
        <f t="shared" ca="1" si="881"/>
        <v>20341.479209396191</v>
      </c>
      <c r="I303" s="203">
        <f t="shared" ca="1" si="881"/>
        <v>19840.457628809392</v>
      </c>
      <c r="J303" s="203">
        <f t="shared" ca="1" si="881"/>
        <v>19339.436048222593</v>
      </c>
      <c r="K303" s="203">
        <f t="shared" ca="1" si="881"/>
        <v>467518.86491808621</v>
      </c>
      <c r="L303" s="203">
        <f t="shared" ca="1" si="881"/>
        <v>465247.84333749942</v>
      </c>
      <c r="M303" s="203">
        <f t="shared" ca="1" si="881"/>
        <v>207568.48842357929</v>
      </c>
      <c r="N303" s="203">
        <f t="shared" ca="1" si="881"/>
        <v>199889.13350965915</v>
      </c>
      <c r="O303" s="203">
        <f t="shared" ca="1" si="881"/>
        <v>190709.77859573902</v>
      </c>
      <c r="P303" s="203">
        <f t="shared" ca="1" si="881"/>
        <v>181731.56426339425</v>
      </c>
      <c r="Q303" s="203">
        <f t="shared" ca="1" si="881"/>
        <v>178042.32835046269</v>
      </c>
      <c r="R303" s="203">
        <f t="shared" ca="1" si="881"/>
        <v>81253.092437531144</v>
      </c>
      <c r="S303" s="203">
        <f t="shared" ca="1" si="881"/>
        <v>87571.964632707692</v>
      </c>
      <c r="T303" s="203">
        <f t="shared" ca="1" si="881"/>
        <v>84695.399154185696</v>
      </c>
      <c r="U303" s="203">
        <f t="shared" ca="1" si="881"/>
        <v>93170.185027015046</v>
      </c>
      <c r="V303" s="203">
        <f t="shared" ca="1" si="881"/>
        <v>132580.58539632848</v>
      </c>
      <c r="W303" s="203">
        <f t="shared" ca="1" si="881"/>
        <v>159633.32810798424</v>
      </c>
      <c r="X303" s="203">
        <f t="shared" ca="1" si="881"/>
        <v>147416.07081964001</v>
      </c>
      <c r="Y303" s="203">
        <f t="shared" ca="1" si="881"/>
        <v>145399.95411287114</v>
      </c>
      <c r="Z303" s="203">
        <f t="shared" ca="1" si="881"/>
        <v>158721.67524394009</v>
      </c>
      <c r="AA303" s="203">
        <f t="shared" ca="1" si="881"/>
        <v>162043.39637500906</v>
      </c>
      <c r="AB303" s="203">
        <f t="shared" ca="1" si="881"/>
        <v>150365.11750607804</v>
      </c>
      <c r="AC303" s="203">
        <f t="shared" ca="1" si="881"/>
        <v>208591.8239360085</v>
      </c>
      <c r="AD303" s="203">
        <f t="shared" ca="1" si="881"/>
        <v>306772.58737677848</v>
      </c>
      <c r="AE303" s="203">
        <f t="shared" ca="1" si="881"/>
        <v>321853.35081754846</v>
      </c>
      <c r="AF303" s="203">
        <f t="shared" ca="1" si="881"/>
        <v>331934.11425831844</v>
      </c>
      <c r="AG303" s="203">
        <f t="shared" ca="1" si="881"/>
        <v>337979.49009999866</v>
      </c>
      <c r="AH303" s="203">
        <f t="shared" ca="1" si="881"/>
        <v>339024.86594167887</v>
      </c>
      <c r="AI303" s="203">
        <f t="shared" ca="1" si="881"/>
        <v>335070.24178335909</v>
      </c>
      <c r="AJ303" s="203">
        <f t="shared" ca="1" si="881"/>
        <v>325512.19588031317</v>
      </c>
      <c r="AK303" s="203">
        <f t="shared" ref="AK303:BL303" ca="1" si="882">AK233</f>
        <v>320745.19879005523</v>
      </c>
      <c r="AL303" s="203">
        <f t="shared" ca="1" si="882"/>
        <v>332329.5530511486</v>
      </c>
      <c r="AM303" s="203">
        <f t="shared" ca="1" si="882"/>
        <v>318658.65205698676</v>
      </c>
      <c r="AN303" s="203">
        <f t="shared" ca="1" si="882"/>
        <v>316113.87718895101</v>
      </c>
      <c r="AO303" s="203">
        <f t="shared" ca="1" si="882"/>
        <v>582986.53849591012</v>
      </c>
      <c r="AP303" s="203">
        <f t="shared" ca="1" si="882"/>
        <v>1043470.997402332</v>
      </c>
      <c r="AQ303" s="203">
        <f t="shared" ca="1" si="882"/>
        <v>1110855.4563087539</v>
      </c>
      <c r="AR303" s="203">
        <f t="shared" ca="1" si="882"/>
        <v>1173239.9152151758</v>
      </c>
      <c r="AS303" s="203">
        <f t="shared" ca="1" si="882"/>
        <v>1232524.3741215977</v>
      </c>
      <c r="AT303" s="203">
        <f t="shared" ca="1" si="882"/>
        <v>1289908.8330280196</v>
      </c>
      <c r="AU303" s="203">
        <f t="shared" ca="1" si="882"/>
        <v>1346093.2919344415</v>
      </c>
      <c r="AV303" s="203">
        <f t="shared" ca="1" si="882"/>
        <v>1392277.7508408634</v>
      </c>
      <c r="AW303" s="203">
        <f t="shared" ca="1" si="882"/>
        <v>1444662.2097472853</v>
      </c>
      <c r="AX303" s="203">
        <f t="shared" ca="1" si="882"/>
        <v>1510146.6686537073</v>
      </c>
      <c r="AY303" s="203">
        <f t="shared" ca="1" si="882"/>
        <v>1452109.806238808</v>
      </c>
      <c r="AZ303" s="203">
        <f t="shared" ca="1" si="882"/>
        <v>1507099.0699500346</v>
      </c>
      <c r="BA303" s="203">
        <f t="shared" ca="1" si="882"/>
        <v>1982264.4122242965</v>
      </c>
      <c r="BB303" s="203">
        <f t="shared" ca="1" si="882"/>
        <v>2804516.2409850447</v>
      </c>
      <c r="BC303" s="203">
        <f t="shared" ca="1" si="882"/>
        <v>3000568.069745793</v>
      </c>
      <c r="BD303" s="203">
        <f t="shared" ca="1" si="882"/>
        <v>3183519.8985065413</v>
      </c>
      <c r="BE303" s="203">
        <f t="shared" ca="1" si="882"/>
        <v>3358371.7272672895</v>
      </c>
      <c r="BF303" s="203">
        <f t="shared" ca="1" si="882"/>
        <v>3528223.5560280378</v>
      </c>
      <c r="BG303" s="203">
        <f t="shared" ca="1" si="882"/>
        <v>3694975.3847887861</v>
      </c>
      <c r="BH303" s="203">
        <f t="shared" ca="1" si="882"/>
        <v>3856727.2135495343</v>
      </c>
      <c r="BI303" s="203">
        <f t="shared" ca="1" si="882"/>
        <v>4021579.0423102826</v>
      </c>
      <c r="BJ303" s="203">
        <f t="shared" ca="1" si="882"/>
        <v>4197630.8710710313</v>
      </c>
      <c r="BK303" s="203">
        <f t="shared" ca="1" si="882"/>
        <v>4377482.69983178</v>
      </c>
      <c r="BL303" s="203">
        <f t="shared" ca="1" si="882"/>
        <v>4544234.5285925288</v>
      </c>
      <c r="BM303" s="40"/>
      <c r="BN303" s="203">
        <f t="shared" ca="1" si="801"/>
        <v>74911.015883462474</v>
      </c>
      <c r="BO303" s="203">
        <f t="shared" ca="1" si="802"/>
        <v>59521.372886428173</v>
      </c>
      <c r="BP303" s="203">
        <f t="shared" ca="1" si="803"/>
        <v>1140335.1966791649</v>
      </c>
      <c r="BQ303" s="203">
        <f t="shared" ca="1" si="804"/>
        <v>572330.47636879236</v>
      </c>
      <c r="BR303" s="203">
        <f t="shared" ca="1" si="805"/>
        <v>346867.38542070152</v>
      </c>
      <c r="BS303" s="203">
        <f t="shared" ca="1" si="806"/>
        <v>310446.16957752919</v>
      </c>
      <c r="BT303" s="203">
        <f t="shared" ca="1" si="807"/>
        <v>452449.35304049536</v>
      </c>
      <c r="BU303" s="203">
        <f t="shared" ca="1" si="808"/>
        <v>471130.18912502722</v>
      </c>
      <c r="BV303" s="203">
        <f t="shared" ca="1" si="809"/>
        <v>837217.76213033544</v>
      </c>
      <c r="BW303" s="203">
        <f t="shared" ca="1" si="810"/>
        <v>1008938.470299996</v>
      </c>
      <c r="BX303" s="203">
        <f t="shared" ca="1" si="811"/>
        <v>981327.63645372749</v>
      </c>
      <c r="BY303" s="203">
        <f t="shared" ca="1" si="812"/>
        <v>967102.08229708637</v>
      </c>
      <c r="BZ303" s="203">
        <f t="shared" ca="1" si="813"/>
        <v>2737312.9922069963</v>
      </c>
      <c r="CA303" s="203">
        <f t="shared" ca="1" si="814"/>
        <v>3695673.122364793</v>
      </c>
      <c r="CB303" s="203">
        <f t="shared" ca="1" si="815"/>
        <v>4183033.2525225906</v>
      </c>
      <c r="CC303" s="203">
        <f t="shared" ca="1" si="816"/>
        <v>4469355.5448425496</v>
      </c>
      <c r="CD303" s="203">
        <f t="shared" ca="1" si="817"/>
        <v>7787348.7229551347</v>
      </c>
      <c r="CE303" s="203">
        <f t="shared" ca="1" si="818"/>
        <v>10070115.181801869</v>
      </c>
      <c r="CF303" s="203">
        <f t="shared" ca="1" si="819"/>
        <v>11573281.640648603</v>
      </c>
      <c r="CG303" s="203">
        <f t="shared" ca="1" si="820"/>
        <v>13119348.09949534</v>
      </c>
      <c r="CH303" s="40"/>
      <c r="CI303" s="203">
        <f ca="1">+P303</f>
        <v>181731.56426339425</v>
      </c>
      <c r="CJ303" s="203">
        <f ca="1">+AB303</f>
        <v>150365.11750607804</v>
      </c>
      <c r="CK303" s="203">
        <f ca="1">+AN303</f>
        <v>316113.87718895101</v>
      </c>
      <c r="CL303" s="203">
        <f ca="1">+AZ303</f>
        <v>1507099.0699500346</v>
      </c>
      <c r="CM303" s="203">
        <f ca="1">+BL303</f>
        <v>4544234.5285925288</v>
      </c>
      <c r="CN303" s="40"/>
    </row>
    <row r="304" spans="1:92" s="303" customFormat="1" x14ac:dyDescent="0.3">
      <c r="A304" s="80" t="str">
        <f>B241</f>
        <v>Total Assets</v>
      </c>
      <c r="B304" s="81"/>
      <c r="C304" s="80"/>
      <c r="D304" s="80"/>
      <c r="E304" s="82">
        <f t="shared" ref="E304:AJ304" ca="1" si="883">E241</f>
        <v>29760.338627820827</v>
      </c>
      <c r="F304" s="82">
        <f t="shared" ca="1" si="883"/>
        <v>23970.338627820827</v>
      </c>
      <c r="G304" s="82">
        <f t="shared" ca="1" si="883"/>
        <v>26180.338627820827</v>
      </c>
      <c r="H304" s="82">
        <f t="shared" ca="1" si="883"/>
        <v>20542.619790971556</v>
      </c>
      <c r="I304" s="82">
        <f t="shared" ca="1" si="883"/>
        <v>25041.598210384756</v>
      </c>
      <c r="J304" s="82">
        <f t="shared" ca="1" si="883"/>
        <v>19540.576629797957</v>
      </c>
      <c r="K304" s="82">
        <f t="shared" ca="1" si="883"/>
        <v>472720.00549966155</v>
      </c>
      <c r="L304" s="82">
        <f t="shared" ca="1" si="883"/>
        <v>465448.98391907476</v>
      </c>
      <c r="M304" s="82">
        <f t="shared" ca="1" si="883"/>
        <v>452727.96233848797</v>
      </c>
      <c r="N304" s="82">
        <f t="shared" ca="1" si="883"/>
        <v>434381.94075790117</v>
      </c>
      <c r="O304" s="82">
        <f t="shared" ca="1" si="883"/>
        <v>426035.91917731438</v>
      </c>
      <c r="P304" s="82">
        <f t="shared" ca="1" si="883"/>
        <v>408092.17875987833</v>
      </c>
      <c r="Q304" s="82">
        <f t="shared" ca="1" si="883"/>
        <v>410437.41676185548</v>
      </c>
      <c r="R304" s="82">
        <f t="shared" ca="1" si="883"/>
        <v>420787.82048856351</v>
      </c>
      <c r="S304" s="82">
        <f t="shared" ca="1" si="883"/>
        <v>411138.22421527159</v>
      </c>
      <c r="T304" s="82">
        <f t="shared" ca="1" si="883"/>
        <v>403097.75259458262</v>
      </c>
      <c r="U304" s="82">
        <f t="shared" ca="1" si="883"/>
        <v>415604.06999894348</v>
      </c>
      <c r="V304" s="82">
        <f t="shared" ca="1" si="883"/>
        <v>471948.28306293918</v>
      </c>
      <c r="W304" s="82">
        <f t="shared" ca="1" si="883"/>
        <v>455532.55730612646</v>
      </c>
      <c r="X304" s="82">
        <f t="shared" ca="1" si="883"/>
        <v>437346.83154931379</v>
      </c>
      <c r="Y304" s="82">
        <f t="shared" ca="1" si="883"/>
        <v>439563.3869556518</v>
      </c>
      <c r="Z304" s="82">
        <f t="shared" ca="1" si="883"/>
        <v>451916.63961825229</v>
      </c>
      <c r="AA304" s="82">
        <f t="shared" ca="1" si="883"/>
        <v>434269.89228085277</v>
      </c>
      <c r="AB304" s="82">
        <f t="shared" ca="1" si="883"/>
        <v>416623.14494345337</v>
      </c>
      <c r="AC304" s="82">
        <f t="shared" ca="1" si="883"/>
        <v>567099.63221012102</v>
      </c>
      <c r="AD304" s="82">
        <f t="shared" ca="1" si="883"/>
        <v>579311.9271824226</v>
      </c>
      <c r="AE304" s="82">
        <f t="shared" ca="1" si="883"/>
        <v>583424.22215472418</v>
      </c>
      <c r="AF304" s="82">
        <f t="shared" ca="1" si="883"/>
        <v>587536.51712702564</v>
      </c>
      <c r="AG304" s="82">
        <f t="shared" ca="1" si="883"/>
        <v>582613.42450023745</v>
      </c>
      <c r="AH304" s="82">
        <f t="shared" ca="1" si="883"/>
        <v>577690.33187344915</v>
      </c>
      <c r="AI304" s="82">
        <f t="shared" ca="1" si="883"/>
        <v>562767.23924666096</v>
      </c>
      <c r="AJ304" s="82">
        <f t="shared" ca="1" si="883"/>
        <v>546637.30313042051</v>
      </c>
      <c r="AK304" s="82">
        <f t="shared" ref="AK304:BL304" ca="1" si="884">AK241</f>
        <v>541706.39989799552</v>
      </c>
      <c r="AL304" s="82">
        <f t="shared" ca="1" si="884"/>
        <v>557322.28569062043</v>
      </c>
      <c r="AM304" s="82">
        <f t="shared" ca="1" si="884"/>
        <v>553373.60691868071</v>
      </c>
      <c r="AN304" s="82">
        <f t="shared" ca="1" si="884"/>
        <v>539424.92814674112</v>
      </c>
      <c r="AO304" s="82">
        <f t="shared" ca="1" si="884"/>
        <v>1228427.1335941139</v>
      </c>
      <c r="AP304" s="82">
        <f t="shared" ca="1" si="884"/>
        <v>1292507.6885966321</v>
      </c>
      <c r="AQ304" s="82">
        <f t="shared" ca="1" si="884"/>
        <v>1348488.2435991501</v>
      </c>
      <c r="AR304" s="82">
        <f t="shared" ca="1" si="884"/>
        <v>1404468.7986016681</v>
      </c>
      <c r="AS304" s="82">
        <f t="shared" ca="1" si="884"/>
        <v>1452349.3536041861</v>
      </c>
      <c r="AT304" s="82">
        <f t="shared" ca="1" si="884"/>
        <v>1508329.9086067041</v>
      </c>
      <c r="AU304" s="82">
        <f t="shared" ca="1" si="884"/>
        <v>1548110.4636092221</v>
      </c>
      <c r="AV304" s="82">
        <f t="shared" ca="1" si="884"/>
        <v>1587891.0186117401</v>
      </c>
      <c r="AW304" s="82">
        <f t="shared" ca="1" si="884"/>
        <v>1643871.5736142581</v>
      </c>
      <c r="AX304" s="82">
        <f t="shared" ca="1" si="884"/>
        <v>1707952.1286167761</v>
      </c>
      <c r="AY304" s="82">
        <f t="shared" ca="1" si="884"/>
        <v>1757535.3863219968</v>
      </c>
      <c r="AZ304" s="82">
        <f t="shared" ca="1" si="884"/>
        <v>1799018.6440272173</v>
      </c>
      <c r="BA304" s="82">
        <f t="shared" ca="1" si="884"/>
        <v>2962169.9691787665</v>
      </c>
      <c r="BB304" s="82">
        <f t="shared" ca="1" si="884"/>
        <v>3155915.7919335086</v>
      </c>
      <c r="BC304" s="82">
        <f t="shared" ca="1" si="884"/>
        <v>3333461.6146882512</v>
      </c>
      <c r="BD304" s="82">
        <f t="shared" ca="1" si="884"/>
        <v>3502907.4374429933</v>
      </c>
      <c r="BE304" s="82">
        <f t="shared" ca="1" si="884"/>
        <v>3664253.2601977354</v>
      </c>
      <c r="BF304" s="82">
        <f t="shared" ca="1" si="884"/>
        <v>3825599.082952478</v>
      </c>
      <c r="BG304" s="82">
        <f t="shared" ca="1" si="884"/>
        <v>3978844.9057072201</v>
      </c>
      <c r="BH304" s="82">
        <f t="shared" ca="1" si="884"/>
        <v>4132090.7284619627</v>
      </c>
      <c r="BI304" s="82">
        <f t="shared" ca="1" si="884"/>
        <v>4293436.5512167048</v>
      </c>
      <c r="BJ304" s="82">
        <f t="shared" ca="1" si="884"/>
        <v>4470982.3739714464</v>
      </c>
      <c r="BK304" s="82">
        <f t="shared" ca="1" si="884"/>
        <v>4632328.196726189</v>
      </c>
      <c r="BL304" s="82">
        <f t="shared" ca="1" si="884"/>
        <v>4785574.0194809325</v>
      </c>
      <c r="BM304" s="40"/>
      <c r="BN304" s="82">
        <f t="shared" ca="1" si="801"/>
        <v>79911.015883462474</v>
      </c>
      <c r="BO304" s="82">
        <f t="shared" ca="1" si="802"/>
        <v>65124.794631154269</v>
      </c>
      <c r="BP304" s="82">
        <f t="shared" ca="1" si="803"/>
        <v>1390896.9517572243</v>
      </c>
      <c r="BQ304" s="82">
        <f t="shared" ca="1" si="804"/>
        <v>1268510.0386950939</v>
      </c>
      <c r="BR304" s="82">
        <f t="shared" ca="1" si="805"/>
        <v>1242363.4614656905</v>
      </c>
      <c r="BS304" s="82">
        <f t="shared" ca="1" si="806"/>
        <v>1290650.1056564653</v>
      </c>
      <c r="BT304" s="82">
        <f t="shared" ca="1" si="807"/>
        <v>1332442.775811092</v>
      </c>
      <c r="BU304" s="82">
        <f t="shared" ca="1" si="808"/>
        <v>1302809.6768425584</v>
      </c>
      <c r="BV304" s="82">
        <f t="shared" ca="1" si="809"/>
        <v>1729835.7815472677</v>
      </c>
      <c r="BW304" s="82">
        <f t="shared" ca="1" si="810"/>
        <v>1747840.2735007121</v>
      </c>
      <c r="BX304" s="82">
        <f t="shared" ca="1" si="811"/>
        <v>1651110.9422750771</v>
      </c>
      <c r="BY304" s="82">
        <f t="shared" ca="1" si="812"/>
        <v>1650120.8207560421</v>
      </c>
      <c r="BZ304" s="82">
        <f t="shared" ca="1" si="813"/>
        <v>3869423.0657898961</v>
      </c>
      <c r="CA304" s="82">
        <f t="shared" ca="1" si="814"/>
        <v>4365148.060812558</v>
      </c>
      <c r="CB304" s="82">
        <f t="shared" ca="1" si="815"/>
        <v>4779873.05583522</v>
      </c>
      <c r="CC304" s="82">
        <f t="shared" ca="1" si="816"/>
        <v>5264506.1589659899</v>
      </c>
      <c r="CD304" s="82">
        <f t="shared" ca="1" si="817"/>
        <v>9451547.3758005258</v>
      </c>
      <c r="CE304" s="82">
        <f t="shared" ca="1" si="818"/>
        <v>10992759.780593205</v>
      </c>
      <c r="CF304" s="82">
        <f t="shared" ca="1" si="819"/>
        <v>12404372.185385887</v>
      </c>
      <c r="CG304" s="82">
        <f t="shared" ca="1" si="820"/>
        <v>13888884.590178568</v>
      </c>
      <c r="CH304" s="40"/>
      <c r="CI304" s="82">
        <f t="shared" ref="CI304:CI307" ca="1" si="885">+P304</f>
        <v>408092.17875987833</v>
      </c>
      <c r="CJ304" s="82">
        <f t="shared" ref="CJ304:CJ307" ca="1" si="886">+AB304</f>
        <v>416623.14494345337</v>
      </c>
      <c r="CK304" s="82">
        <f t="shared" ref="CK304:CK307" ca="1" si="887">+AN304</f>
        <v>539424.92814674112</v>
      </c>
      <c r="CL304" s="82">
        <f t="shared" ref="CL304:CL307" ca="1" si="888">+AZ304</f>
        <v>1799018.6440272173</v>
      </c>
      <c r="CM304" s="82">
        <f t="shared" ref="CM304:CM307" ca="1" si="889">+BL304</f>
        <v>4785574.0194809325</v>
      </c>
      <c r="CN304" s="40"/>
    </row>
    <row r="305" spans="1:92" s="303" customFormat="1" x14ac:dyDescent="0.3">
      <c r="A305" s="80" t="str">
        <f>B243</f>
        <v>Revolver (Short-Term Debt)</v>
      </c>
      <c r="B305" s="81"/>
      <c r="C305" s="80"/>
      <c r="D305" s="80"/>
      <c r="E305" s="82">
        <f t="shared" ref="E305:AJ305" ca="1" si="890">E243</f>
        <v>0</v>
      </c>
      <c r="F305" s="82">
        <f t="shared" ca="1" si="890"/>
        <v>0</v>
      </c>
      <c r="G305" s="82">
        <f t="shared" ca="1" si="890"/>
        <v>0</v>
      </c>
      <c r="H305" s="82">
        <f t="shared" ca="1" si="890"/>
        <v>0</v>
      </c>
      <c r="I305" s="82">
        <f t="shared" ca="1" si="890"/>
        <v>0</v>
      </c>
      <c r="J305" s="82">
        <f t="shared" ca="1" si="890"/>
        <v>0</v>
      </c>
      <c r="K305" s="82">
        <f t="shared" ca="1" si="890"/>
        <v>0</v>
      </c>
      <c r="L305" s="82">
        <f t="shared" ca="1" si="890"/>
        <v>0</v>
      </c>
      <c r="M305" s="82">
        <f t="shared" ca="1" si="890"/>
        <v>0</v>
      </c>
      <c r="N305" s="82">
        <f t="shared" ca="1" si="890"/>
        <v>0</v>
      </c>
      <c r="O305" s="82">
        <f t="shared" ca="1" si="890"/>
        <v>0</v>
      </c>
      <c r="P305" s="82">
        <f t="shared" ca="1" si="890"/>
        <v>0</v>
      </c>
      <c r="Q305" s="82">
        <f t="shared" ca="1" si="890"/>
        <v>0</v>
      </c>
      <c r="R305" s="82">
        <f t="shared" ca="1" si="890"/>
        <v>0</v>
      </c>
      <c r="S305" s="82">
        <f t="shared" ca="1" si="890"/>
        <v>0</v>
      </c>
      <c r="T305" s="82">
        <f t="shared" ca="1" si="890"/>
        <v>0</v>
      </c>
      <c r="U305" s="82">
        <f t="shared" ca="1" si="890"/>
        <v>0</v>
      </c>
      <c r="V305" s="82">
        <f t="shared" ca="1" si="890"/>
        <v>0</v>
      </c>
      <c r="W305" s="82">
        <f t="shared" ca="1" si="890"/>
        <v>0</v>
      </c>
      <c r="X305" s="82">
        <f t="shared" ca="1" si="890"/>
        <v>0</v>
      </c>
      <c r="Y305" s="82">
        <f t="shared" ca="1" si="890"/>
        <v>0</v>
      </c>
      <c r="Z305" s="82">
        <f t="shared" ca="1" si="890"/>
        <v>0</v>
      </c>
      <c r="AA305" s="82">
        <f t="shared" ca="1" si="890"/>
        <v>0</v>
      </c>
      <c r="AB305" s="82">
        <f t="shared" ca="1" si="890"/>
        <v>0</v>
      </c>
      <c r="AC305" s="82">
        <f t="shared" ca="1" si="890"/>
        <v>0</v>
      </c>
      <c r="AD305" s="82">
        <f t="shared" ca="1" si="890"/>
        <v>0</v>
      </c>
      <c r="AE305" s="82">
        <f t="shared" ca="1" si="890"/>
        <v>0</v>
      </c>
      <c r="AF305" s="82">
        <f t="shared" ca="1" si="890"/>
        <v>0</v>
      </c>
      <c r="AG305" s="82">
        <f t="shared" ca="1" si="890"/>
        <v>0</v>
      </c>
      <c r="AH305" s="82">
        <f t="shared" ca="1" si="890"/>
        <v>0</v>
      </c>
      <c r="AI305" s="82">
        <f t="shared" ca="1" si="890"/>
        <v>0</v>
      </c>
      <c r="AJ305" s="82">
        <f t="shared" ca="1" si="890"/>
        <v>0</v>
      </c>
      <c r="AK305" s="82">
        <f t="shared" ref="AK305:BL305" ca="1" si="891">AK243</f>
        <v>0</v>
      </c>
      <c r="AL305" s="82">
        <f t="shared" ca="1" si="891"/>
        <v>0</v>
      </c>
      <c r="AM305" s="82">
        <f t="shared" ca="1" si="891"/>
        <v>0</v>
      </c>
      <c r="AN305" s="82">
        <f t="shared" ca="1" si="891"/>
        <v>0</v>
      </c>
      <c r="AO305" s="82">
        <f t="shared" ca="1" si="891"/>
        <v>0</v>
      </c>
      <c r="AP305" s="82">
        <f t="shared" ca="1" si="891"/>
        <v>0</v>
      </c>
      <c r="AQ305" s="82">
        <f t="shared" ca="1" si="891"/>
        <v>0</v>
      </c>
      <c r="AR305" s="82">
        <f t="shared" ca="1" si="891"/>
        <v>0</v>
      </c>
      <c r="AS305" s="82">
        <f t="shared" ca="1" si="891"/>
        <v>0</v>
      </c>
      <c r="AT305" s="82">
        <f t="shared" ca="1" si="891"/>
        <v>0</v>
      </c>
      <c r="AU305" s="82">
        <f t="shared" ca="1" si="891"/>
        <v>0</v>
      </c>
      <c r="AV305" s="82">
        <f t="shared" ca="1" si="891"/>
        <v>0</v>
      </c>
      <c r="AW305" s="82">
        <f t="shared" ca="1" si="891"/>
        <v>0</v>
      </c>
      <c r="AX305" s="82">
        <f t="shared" ca="1" si="891"/>
        <v>0</v>
      </c>
      <c r="AY305" s="82">
        <f t="shared" ca="1" si="891"/>
        <v>0</v>
      </c>
      <c r="AZ305" s="82">
        <f t="shared" ca="1" si="891"/>
        <v>0</v>
      </c>
      <c r="BA305" s="82">
        <f t="shared" ca="1" si="891"/>
        <v>0</v>
      </c>
      <c r="BB305" s="82">
        <f t="shared" ca="1" si="891"/>
        <v>0</v>
      </c>
      <c r="BC305" s="82">
        <f t="shared" ca="1" si="891"/>
        <v>0</v>
      </c>
      <c r="BD305" s="82">
        <f t="shared" ca="1" si="891"/>
        <v>0</v>
      </c>
      <c r="BE305" s="82">
        <f t="shared" ca="1" si="891"/>
        <v>0</v>
      </c>
      <c r="BF305" s="82">
        <f t="shared" ca="1" si="891"/>
        <v>0</v>
      </c>
      <c r="BG305" s="82">
        <f t="shared" ca="1" si="891"/>
        <v>0</v>
      </c>
      <c r="BH305" s="82">
        <f t="shared" ca="1" si="891"/>
        <v>0</v>
      </c>
      <c r="BI305" s="82">
        <f t="shared" ca="1" si="891"/>
        <v>0</v>
      </c>
      <c r="BJ305" s="82">
        <f t="shared" ca="1" si="891"/>
        <v>0</v>
      </c>
      <c r="BK305" s="82">
        <f t="shared" ca="1" si="891"/>
        <v>0</v>
      </c>
      <c r="BL305" s="82">
        <f t="shared" ca="1" si="891"/>
        <v>0</v>
      </c>
      <c r="BM305" s="40"/>
      <c r="BN305" s="82">
        <f t="shared" ca="1" si="801"/>
        <v>0</v>
      </c>
      <c r="BO305" s="82">
        <f t="shared" ca="1" si="802"/>
        <v>0</v>
      </c>
      <c r="BP305" s="82">
        <f t="shared" ca="1" si="803"/>
        <v>0</v>
      </c>
      <c r="BQ305" s="82">
        <f t="shared" ca="1" si="804"/>
        <v>0</v>
      </c>
      <c r="BR305" s="82">
        <f t="shared" ca="1" si="805"/>
        <v>0</v>
      </c>
      <c r="BS305" s="82">
        <f t="shared" ca="1" si="806"/>
        <v>0</v>
      </c>
      <c r="BT305" s="82">
        <f t="shared" ca="1" si="807"/>
        <v>0</v>
      </c>
      <c r="BU305" s="82">
        <f t="shared" ca="1" si="808"/>
        <v>0</v>
      </c>
      <c r="BV305" s="82">
        <f t="shared" ca="1" si="809"/>
        <v>0</v>
      </c>
      <c r="BW305" s="82">
        <f t="shared" ca="1" si="810"/>
        <v>0</v>
      </c>
      <c r="BX305" s="82">
        <f t="shared" ca="1" si="811"/>
        <v>0</v>
      </c>
      <c r="BY305" s="82">
        <f t="shared" ca="1" si="812"/>
        <v>0</v>
      </c>
      <c r="BZ305" s="82">
        <f t="shared" ca="1" si="813"/>
        <v>0</v>
      </c>
      <c r="CA305" s="82">
        <f t="shared" ca="1" si="814"/>
        <v>0</v>
      </c>
      <c r="CB305" s="82">
        <f t="shared" ca="1" si="815"/>
        <v>0</v>
      </c>
      <c r="CC305" s="82">
        <f t="shared" ca="1" si="816"/>
        <v>0</v>
      </c>
      <c r="CD305" s="82">
        <f t="shared" ca="1" si="817"/>
        <v>0</v>
      </c>
      <c r="CE305" s="82">
        <f t="shared" ca="1" si="818"/>
        <v>0</v>
      </c>
      <c r="CF305" s="82">
        <f t="shared" ca="1" si="819"/>
        <v>0</v>
      </c>
      <c r="CG305" s="82">
        <f t="shared" ca="1" si="820"/>
        <v>0</v>
      </c>
      <c r="CH305" s="40"/>
      <c r="CI305" s="82">
        <f t="shared" ca="1" si="885"/>
        <v>0</v>
      </c>
      <c r="CJ305" s="82">
        <f t="shared" ca="1" si="886"/>
        <v>0</v>
      </c>
      <c r="CK305" s="82">
        <f t="shared" ca="1" si="887"/>
        <v>0</v>
      </c>
      <c r="CL305" s="82">
        <f t="shared" ca="1" si="888"/>
        <v>0</v>
      </c>
      <c r="CM305" s="82">
        <f t="shared" ca="1" si="889"/>
        <v>0</v>
      </c>
      <c r="CN305" s="40"/>
    </row>
    <row r="306" spans="1:92" s="303" customFormat="1" x14ac:dyDescent="0.3">
      <c r="A306" s="80" t="str">
        <f>B246</f>
        <v>Long-Term Debt</v>
      </c>
      <c r="B306" s="81"/>
      <c r="C306" s="80"/>
      <c r="D306" s="80"/>
      <c r="E306" s="82">
        <f t="shared" ref="E306:AJ306" si="892">E246</f>
        <v>0</v>
      </c>
      <c r="F306" s="82">
        <f t="shared" si="892"/>
        <v>0</v>
      </c>
      <c r="G306" s="82">
        <f t="shared" si="892"/>
        <v>0</v>
      </c>
      <c r="H306" s="82">
        <f t="shared" si="892"/>
        <v>0</v>
      </c>
      <c r="I306" s="82">
        <f t="shared" si="892"/>
        <v>0</v>
      </c>
      <c r="J306" s="82">
        <f t="shared" si="892"/>
        <v>0</v>
      </c>
      <c r="K306" s="82">
        <f t="shared" si="892"/>
        <v>0</v>
      </c>
      <c r="L306" s="82">
        <f t="shared" si="892"/>
        <v>0</v>
      </c>
      <c r="M306" s="82">
        <f t="shared" si="892"/>
        <v>0</v>
      </c>
      <c r="N306" s="82">
        <f t="shared" si="892"/>
        <v>0</v>
      </c>
      <c r="O306" s="82">
        <f t="shared" si="892"/>
        <v>0</v>
      </c>
      <c r="P306" s="82">
        <f t="shared" si="892"/>
        <v>0</v>
      </c>
      <c r="Q306" s="82">
        <f t="shared" si="892"/>
        <v>0</v>
      </c>
      <c r="R306" s="82">
        <f t="shared" si="892"/>
        <v>0</v>
      </c>
      <c r="S306" s="82">
        <f t="shared" si="892"/>
        <v>0</v>
      </c>
      <c r="T306" s="82">
        <f t="shared" si="892"/>
        <v>0</v>
      </c>
      <c r="U306" s="82">
        <f t="shared" si="892"/>
        <v>0</v>
      </c>
      <c r="V306" s="82">
        <f t="shared" si="892"/>
        <v>0</v>
      </c>
      <c r="W306" s="82">
        <f t="shared" si="892"/>
        <v>0</v>
      </c>
      <c r="X306" s="82">
        <f t="shared" si="892"/>
        <v>0</v>
      </c>
      <c r="Y306" s="82">
        <f t="shared" si="892"/>
        <v>0</v>
      </c>
      <c r="Z306" s="82">
        <f t="shared" si="892"/>
        <v>0</v>
      </c>
      <c r="AA306" s="82">
        <f t="shared" si="892"/>
        <v>0</v>
      </c>
      <c r="AB306" s="82">
        <f t="shared" si="892"/>
        <v>0</v>
      </c>
      <c r="AC306" s="82">
        <f t="shared" si="892"/>
        <v>0</v>
      </c>
      <c r="AD306" s="82">
        <f t="shared" si="892"/>
        <v>0</v>
      </c>
      <c r="AE306" s="82">
        <f t="shared" si="892"/>
        <v>0</v>
      </c>
      <c r="AF306" s="82">
        <f t="shared" si="892"/>
        <v>0</v>
      </c>
      <c r="AG306" s="82">
        <f t="shared" si="892"/>
        <v>0</v>
      </c>
      <c r="AH306" s="82">
        <f t="shared" si="892"/>
        <v>0</v>
      </c>
      <c r="AI306" s="82">
        <f t="shared" si="892"/>
        <v>0</v>
      </c>
      <c r="AJ306" s="82">
        <f t="shared" si="892"/>
        <v>0</v>
      </c>
      <c r="AK306" s="82">
        <f t="shared" ref="AK306:BL306" si="893">AK246</f>
        <v>0</v>
      </c>
      <c r="AL306" s="82">
        <f t="shared" si="893"/>
        <v>0</v>
      </c>
      <c r="AM306" s="82">
        <f t="shared" si="893"/>
        <v>0</v>
      </c>
      <c r="AN306" s="82">
        <f t="shared" si="893"/>
        <v>0</v>
      </c>
      <c r="AO306" s="82">
        <f t="shared" si="893"/>
        <v>0</v>
      </c>
      <c r="AP306" s="82">
        <f t="shared" si="893"/>
        <v>0</v>
      </c>
      <c r="AQ306" s="82">
        <f t="shared" si="893"/>
        <v>0</v>
      </c>
      <c r="AR306" s="82">
        <f t="shared" si="893"/>
        <v>0</v>
      </c>
      <c r="AS306" s="82">
        <f t="shared" si="893"/>
        <v>0</v>
      </c>
      <c r="AT306" s="82">
        <f t="shared" si="893"/>
        <v>0</v>
      </c>
      <c r="AU306" s="82">
        <f t="shared" si="893"/>
        <v>0</v>
      </c>
      <c r="AV306" s="82">
        <f t="shared" si="893"/>
        <v>0</v>
      </c>
      <c r="AW306" s="82">
        <f t="shared" si="893"/>
        <v>0</v>
      </c>
      <c r="AX306" s="82">
        <f t="shared" si="893"/>
        <v>0</v>
      </c>
      <c r="AY306" s="82">
        <f t="shared" si="893"/>
        <v>0</v>
      </c>
      <c r="AZ306" s="82">
        <f t="shared" si="893"/>
        <v>0</v>
      </c>
      <c r="BA306" s="82">
        <f t="shared" si="893"/>
        <v>0</v>
      </c>
      <c r="BB306" s="82">
        <f t="shared" si="893"/>
        <v>0</v>
      </c>
      <c r="BC306" s="82">
        <f t="shared" si="893"/>
        <v>0</v>
      </c>
      <c r="BD306" s="82">
        <f t="shared" si="893"/>
        <v>0</v>
      </c>
      <c r="BE306" s="82">
        <f t="shared" si="893"/>
        <v>0</v>
      </c>
      <c r="BF306" s="82">
        <f t="shared" si="893"/>
        <v>0</v>
      </c>
      <c r="BG306" s="82">
        <f t="shared" si="893"/>
        <v>0</v>
      </c>
      <c r="BH306" s="82">
        <f t="shared" si="893"/>
        <v>0</v>
      </c>
      <c r="BI306" s="82">
        <f t="shared" si="893"/>
        <v>0</v>
      </c>
      <c r="BJ306" s="82">
        <f t="shared" si="893"/>
        <v>0</v>
      </c>
      <c r="BK306" s="82">
        <f t="shared" si="893"/>
        <v>0</v>
      </c>
      <c r="BL306" s="82">
        <f t="shared" si="893"/>
        <v>0</v>
      </c>
      <c r="BM306" s="40"/>
      <c r="BN306" s="82">
        <f t="shared" si="801"/>
        <v>0</v>
      </c>
      <c r="BO306" s="82">
        <f t="shared" si="802"/>
        <v>0</v>
      </c>
      <c r="BP306" s="82">
        <f t="shared" si="803"/>
        <v>0</v>
      </c>
      <c r="BQ306" s="82">
        <f t="shared" si="804"/>
        <v>0</v>
      </c>
      <c r="BR306" s="82">
        <f t="shared" si="805"/>
        <v>0</v>
      </c>
      <c r="BS306" s="82">
        <f t="shared" si="806"/>
        <v>0</v>
      </c>
      <c r="BT306" s="82">
        <f t="shared" si="807"/>
        <v>0</v>
      </c>
      <c r="BU306" s="82">
        <f t="shared" si="808"/>
        <v>0</v>
      </c>
      <c r="BV306" s="82">
        <f t="shared" si="809"/>
        <v>0</v>
      </c>
      <c r="BW306" s="82">
        <f t="shared" si="810"/>
        <v>0</v>
      </c>
      <c r="BX306" s="82">
        <f t="shared" si="811"/>
        <v>0</v>
      </c>
      <c r="BY306" s="82">
        <f t="shared" si="812"/>
        <v>0</v>
      </c>
      <c r="BZ306" s="82">
        <f t="shared" si="813"/>
        <v>0</v>
      </c>
      <c r="CA306" s="82">
        <f t="shared" si="814"/>
        <v>0</v>
      </c>
      <c r="CB306" s="82">
        <f t="shared" si="815"/>
        <v>0</v>
      </c>
      <c r="CC306" s="82">
        <f t="shared" si="816"/>
        <v>0</v>
      </c>
      <c r="CD306" s="82">
        <f t="shared" si="817"/>
        <v>0</v>
      </c>
      <c r="CE306" s="82">
        <f t="shared" si="818"/>
        <v>0</v>
      </c>
      <c r="CF306" s="82">
        <f t="shared" si="819"/>
        <v>0</v>
      </c>
      <c r="CG306" s="82">
        <f t="shared" si="820"/>
        <v>0</v>
      </c>
      <c r="CH306" s="40"/>
      <c r="CI306" s="82">
        <f t="shared" si="885"/>
        <v>0</v>
      </c>
      <c r="CJ306" s="82">
        <f t="shared" si="886"/>
        <v>0</v>
      </c>
      <c r="CK306" s="82">
        <f t="shared" si="887"/>
        <v>0</v>
      </c>
      <c r="CL306" s="82">
        <f t="shared" si="888"/>
        <v>0</v>
      </c>
      <c r="CM306" s="82">
        <f t="shared" si="889"/>
        <v>0</v>
      </c>
      <c r="CN306" s="40"/>
    </row>
    <row r="307" spans="1:92" s="303" customFormat="1" x14ac:dyDescent="0.3">
      <c r="A307" s="80" t="str">
        <f>B250</f>
        <v>Total Shareholder's Equity</v>
      </c>
      <c r="B307" s="81"/>
      <c r="C307" s="80"/>
      <c r="D307" s="80"/>
      <c r="E307" s="82">
        <f t="shared" ref="E307:AJ307" si="894">E250</f>
        <v>29760.338627820827</v>
      </c>
      <c r="F307" s="82">
        <f t="shared" ca="1" si="894"/>
        <v>23970.338627820827</v>
      </c>
      <c r="G307" s="82">
        <f t="shared" ca="1" si="894"/>
        <v>26180.338627820827</v>
      </c>
      <c r="H307" s="82">
        <f t="shared" ca="1" si="894"/>
        <v>20679.317047234032</v>
      </c>
      <c r="I307" s="82">
        <f t="shared" ca="1" si="894"/>
        <v>25178.295466647232</v>
      </c>
      <c r="J307" s="82">
        <f t="shared" ca="1" si="894"/>
        <v>19677.273886060433</v>
      </c>
      <c r="K307" s="82">
        <f t="shared" ca="1" si="894"/>
        <v>472856.70275592408</v>
      </c>
      <c r="L307" s="82">
        <f t="shared" ca="1" si="894"/>
        <v>465585.68117533729</v>
      </c>
      <c r="M307" s="82">
        <f t="shared" ca="1" si="894"/>
        <v>460239.6595947505</v>
      </c>
      <c r="N307" s="82">
        <f t="shared" ca="1" si="894"/>
        <v>441893.63801416371</v>
      </c>
      <c r="O307" s="82">
        <f t="shared" ca="1" si="894"/>
        <v>433547.61643357686</v>
      </c>
      <c r="P307" s="82">
        <f t="shared" ca="1" si="894"/>
        <v>415740.57327240327</v>
      </c>
      <c r="Q307" s="82">
        <f t="shared" ca="1" si="894"/>
        <v>418222.5085306429</v>
      </c>
      <c r="R307" s="82">
        <f t="shared" ca="1" si="894"/>
        <v>428572.91225735098</v>
      </c>
      <c r="S307" s="82">
        <f t="shared" ca="1" si="894"/>
        <v>418923.31598405901</v>
      </c>
      <c r="T307" s="82">
        <f t="shared" ca="1" si="894"/>
        <v>411429.63338841993</v>
      </c>
      <c r="U307" s="82">
        <f t="shared" ca="1" si="894"/>
        <v>423935.95079278079</v>
      </c>
      <c r="V307" s="82">
        <f t="shared" ca="1" si="894"/>
        <v>480553.55836930143</v>
      </c>
      <c r="W307" s="82">
        <f t="shared" ca="1" si="894"/>
        <v>464137.83261248871</v>
      </c>
      <c r="X307" s="82">
        <f t="shared" ca="1" si="894"/>
        <v>445952.10685567599</v>
      </c>
      <c r="Y307" s="82">
        <f t="shared" ca="1" si="894"/>
        <v>448305.35951827647</v>
      </c>
      <c r="Z307" s="82">
        <f t="shared" ca="1" si="894"/>
        <v>460658.61218087695</v>
      </c>
      <c r="AA307" s="82">
        <f t="shared" ca="1" si="894"/>
        <v>443011.8648434775</v>
      </c>
      <c r="AB307" s="82">
        <f t="shared" ca="1" si="894"/>
        <v>425365.11750607798</v>
      </c>
      <c r="AC307" s="82">
        <f t="shared" ca="1" si="894"/>
        <v>578028.76087294542</v>
      </c>
      <c r="AD307" s="82">
        <f t="shared" ca="1" si="894"/>
        <v>590241.05584524688</v>
      </c>
      <c r="AE307" s="82">
        <f t="shared" ca="1" si="894"/>
        <v>594353.35081754834</v>
      </c>
      <c r="AF307" s="82">
        <f t="shared" ca="1" si="894"/>
        <v>598465.6457898498</v>
      </c>
      <c r="AG307" s="82">
        <f t="shared" ca="1" si="894"/>
        <v>593542.55316306162</v>
      </c>
      <c r="AH307" s="82">
        <f t="shared" ca="1" si="894"/>
        <v>588619.46053627331</v>
      </c>
      <c r="AI307" s="82">
        <f t="shared" ca="1" si="894"/>
        <v>573696.36790948501</v>
      </c>
      <c r="AJ307" s="82">
        <f t="shared" ca="1" si="894"/>
        <v>557156.34002445708</v>
      </c>
      <c r="AK307" s="82">
        <f t="shared" ref="AK307:BL307" ca="1" si="895">AK250</f>
        <v>552772.22581708198</v>
      </c>
      <c r="AL307" s="82">
        <f t="shared" ca="1" si="895"/>
        <v>568388.111609707</v>
      </c>
      <c r="AM307" s="82">
        <f t="shared" ca="1" si="895"/>
        <v>564439.43283776729</v>
      </c>
      <c r="AN307" s="82">
        <f t="shared" ca="1" si="895"/>
        <v>550490.7540658277</v>
      </c>
      <c r="AO307" s="82">
        <f t="shared" ca="1" si="895"/>
        <v>1255486.5384959099</v>
      </c>
      <c r="AP307" s="82">
        <f t="shared" ca="1" si="895"/>
        <v>1319567.0934984279</v>
      </c>
      <c r="AQ307" s="82">
        <f t="shared" ca="1" si="895"/>
        <v>1375547.6485009459</v>
      </c>
      <c r="AR307" s="82">
        <f t="shared" ca="1" si="895"/>
        <v>1431528.2035034639</v>
      </c>
      <c r="AS307" s="82">
        <f t="shared" ca="1" si="895"/>
        <v>1479408.7585059819</v>
      </c>
      <c r="AT307" s="82">
        <f t="shared" ca="1" si="895"/>
        <v>1535389.3135084999</v>
      </c>
      <c r="AU307" s="82">
        <f t="shared" ca="1" si="895"/>
        <v>1575169.8685110179</v>
      </c>
      <c r="AV307" s="82">
        <f t="shared" ca="1" si="895"/>
        <v>1614950.4235135359</v>
      </c>
      <c r="AW307" s="82">
        <f t="shared" ca="1" si="895"/>
        <v>1670930.9785160539</v>
      </c>
      <c r="AX307" s="82">
        <f t="shared" ca="1" si="895"/>
        <v>1735011.5335185719</v>
      </c>
      <c r="AY307" s="82">
        <f t="shared" ca="1" si="895"/>
        <v>1784594.7912237926</v>
      </c>
      <c r="AZ307" s="82">
        <f t="shared" ca="1" si="895"/>
        <v>1826078.0489290133</v>
      </c>
      <c r="BA307" s="82">
        <f t="shared" ca="1" si="895"/>
        <v>3024223.8716837554</v>
      </c>
      <c r="BB307" s="82">
        <f t="shared" ca="1" si="895"/>
        <v>3217969.694438498</v>
      </c>
      <c r="BC307" s="82">
        <f t="shared" ca="1" si="895"/>
        <v>3395515.5171932406</v>
      </c>
      <c r="BD307" s="82">
        <f t="shared" ca="1" si="895"/>
        <v>3564961.3399479832</v>
      </c>
      <c r="BE307" s="82">
        <f t="shared" ca="1" si="895"/>
        <v>3726307.1627027257</v>
      </c>
      <c r="BF307" s="82">
        <f t="shared" ca="1" si="895"/>
        <v>3887652.9854574683</v>
      </c>
      <c r="BG307" s="82">
        <f t="shared" ca="1" si="895"/>
        <v>4040898.8082122109</v>
      </c>
      <c r="BH307" s="82">
        <f t="shared" ca="1" si="895"/>
        <v>4194144.6309669535</v>
      </c>
      <c r="BI307" s="82">
        <f t="shared" ca="1" si="895"/>
        <v>4355490.4537216965</v>
      </c>
      <c r="BJ307" s="82">
        <f t="shared" ca="1" si="895"/>
        <v>4533036.2764764391</v>
      </c>
      <c r="BK307" s="82">
        <f t="shared" ca="1" si="895"/>
        <v>4694382.0992311817</v>
      </c>
      <c r="BL307" s="82">
        <f t="shared" ca="1" si="895"/>
        <v>4847627.9219859242</v>
      </c>
      <c r="BM307" s="40"/>
      <c r="BN307" s="82">
        <f t="shared" ca="1" si="801"/>
        <v>79911.015883462474</v>
      </c>
      <c r="BO307" s="82">
        <f t="shared" ca="1" si="802"/>
        <v>65534.886399941694</v>
      </c>
      <c r="BP307" s="82">
        <f t="shared" ca="1" si="803"/>
        <v>1398682.043526012</v>
      </c>
      <c r="BQ307" s="82">
        <f t="shared" ca="1" si="804"/>
        <v>1291181.8277201438</v>
      </c>
      <c r="BR307" s="82">
        <f t="shared" ca="1" si="805"/>
        <v>1265718.7367720529</v>
      </c>
      <c r="BS307" s="82">
        <f t="shared" ca="1" si="806"/>
        <v>1315919.1425505022</v>
      </c>
      <c r="BT307" s="82">
        <f t="shared" ca="1" si="807"/>
        <v>1358395.2989864412</v>
      </c>
      <c r="BU307" s="82">
        <f t="shared" ca="1" si="808"/>
        <v>1329035.5945304325</v>
      </c>
      <c r="BV307" s="82">
        <f t="shared" ca="1" si="809"/>
        <v>1762623.1675357406</v>
      </c>
      <c r="BW307" s="82">
        <f t="shared" ca="1" si="810"/>
        <v>1780627.6594891846</v>
      </c>
      <c r="BX307" s="82">
        <f t="shared" ca="1" si="811"/>
        <v>1683624.9337510241</v>
      </c>
      <c r="BY307" s="82">
        <f t="shared" ca="1" si="812"/>
        <v>1683318.2985133019</v>
      </c>
      <c r="BZ307" s="82">
        <f t="shared" ca="1" si="813"/>
        <v>3950601.2804952837</v>
      </c>
      <c r="CA307" s="82">
        <f t="shared" ca="1" si="814"/>
        <v>4446326.2755179461</v>
      </c>
      <c r="CB307" s="82">
        <f t="shared" ca="1" si="815"/>
        <v>4861051.2705406081</v>
      </c>
      <c r="CC307" s="82">
        <f t="shared" ca="1" si="816"/>
        <v>5345684.373671378</v>
      </c>
      <c r="CD307" s="82">
        <f t="shared" ca="1" si="817"/>
        <v>9637709.0833154935</v>
      </c>
      <c r="CE307" s="82">
        <f t="shared" ca="1" si="818"/>
        <v>11178921.488108177</v>
      </c>
      <c r="CF307" s="82">
        <f t="shared" ca="1" si="819"/>
        <v>12590533.892900862</v>
      </c>
      <c r="CG307" s="82">
        <f t="shared" ca="1" si="820"/>
        <v>14075046.297693545</v>
      </c>
      <c r="CH307" s="40"/>
      <c r="CI307" s="82">
        <f t="shared" ca="1" si="885"/>
        <v>415740.57327240327</v>
      </c>
      <c r="CJ307" s="82">
        <f t="shared" ca="1" si="886"/>
        <v>425365.11750607798</v>
      </c>
      <c r="CK307" s="82">
        <f t="shared" ca="1" si="887"/>
        <v>550490.7540658277</v>
      </c>
      <c r="CL307" s="82">
        <f t="shared" ca="1" si="888"/>
        <v>1826078.0489290133</v>
      </c>
      <c r="CM307" s="82">
        <f t="shared" ca="1" si="889"/>
        <v>4847627.9219859242</v>
      </c>
      <c r="CN307" s="40"/>
    </row>
    <row r="308" spans="1:92" s="303" customFormat="1" x14ac:dyDescent="0.3">
      <c r="A308" s="111"/>
      <c r="B308" s="112"/>
      <c r="C308" s="111"/>
      <c r="D308" s="111"/>
      <c r="E308" s="113"/>
      <c r="F308" s="113"/>
      <c r="G308" s="113"/>
      <c r="H308" s="113"/>
      <c r="I308" s="113"/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  <c r="T308" s="113"/>
      <c r="U308" s="113"/>
      <c r="V308" s="113"/>
      <c r="W308" s="113"/>
      <c r="X308" s="113"/>
      <c r="Y308" s="113"/>
      <c r="Z308" s="113"/>
      <c r="AA308" s="113"/>
      <c r="AB308" s="113"/>
      <c r="AC308" s="113"/>
      <c r="AD308" s="113"/>
      <c r="AE308" s="113"/>
      <c r="AF308" s="113"/>
      <c r="AG308" s="113"/>
      <c r="AH308" s="113"/>
      <c r="AI308" s="113"/>
      <c r="AJ308" s="113"/>
      <c r="AK308" s="113"/>
      <c r="AL308" s="113"/>
      <c r="AM308" s="113"/>
      <c r="AN308" s="113"/>
      <c r="AO308" s="113"/>
      <c r="AP308" s="113"/>
      <c r="AQ308" s="113"/>
      <c r="AR308" s="113"/>
      <c r="AS308" s="113"/>
      <c r="AT308" s="113"/>
      <c r="AU308" s="113"/>
      <c r="AV308" s="113"/>
      <c r="AW308" s="113"/>
      <c r="AX308" s="113"/>
      <c r="AY308" s="113"/>
      <c r="AZ308" s="113"/>
      <c r="BA308" s="113"/>
      <c r="BB308" s="113"/>
      <c r="BC308" s="113"/>
      <c r="BD308" s="113"/>
      <c r="BE308" s="113"/>
      <c r="BF308" s="113"/>
      <c r="BG308" s="113"/>
      <c r="BH308" s="113"/>
      <c r="BI308" s="113"/>
      <c r="BJ308" s="113"/>
      <c r="BK308" s="113"/>
      <c r="BL308" s="113"/>
      <c r="BM308" s="40"/>
      <c r="BN308" s="113"/>
      <c r="BO308" s="113"/>
      <c r="BP308" s="113"/>
      <c r="BQ308" s="113"/>
      <c r="BR308" s="113"/>
      <c r="BS308" s="113"/>
      <c r="BT308" s="113"/>
      <c r="BU308" s="113"/>
      <c r="BV308" s="113"/>
      <c r="BW308" s="113"/>
      <c r="BX308" s="113"/>
      <c r="BY308" s="113"/>
      <c r="BZ308" s="113"/>
      <c r="CA308" s="113"/>
      <c r="CB308" s="113"/>
      <c r="CC308" s="113"/>
      <c r="CD308" s="113"/>
      <c r="CE308" s="113"/>
      <c r="CF308" s="113"/>
      <c r="CG308" s="113"/>
      <c r="CH308" s="40"/>
      <c r="CI308" s="113"/>
      <c r="CJ308" s="113"/>
      <c r="CK308" s="113"/>
      <c r="CL308" s="113"/>
      <c r="CM308" s="113"/>
      <c r="CN308" s="40"/>
    </row>
    <row r="309" spans="1:92" s="303" customFormat="1" x14ac:dyDescent="0.3">
      <c r="A309" s="109" t="str">
        <f>Valuation!A51</f>
        <v>NPV based on terminal year 3</v>
      </c>
      <c r="B309" s="81"/>
      <c r="C309" s="82">
        <f ca="1">Valuation!C51</f>
        <v>19223078.21206516</v>
      </c>
      <c r="D309" s="80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82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82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82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82"/>
      <c r="BL309" s="82"/>
      <c r="BM309" s="40"/>
      <c r="BN309" s="82">
        <f t="shared" si="801"/>
        <v>0</v>
      </c>
      <c r="BO309" s="82">
        <f t="shared" si="802"/>
        <v>0</v>
      </c>
      <c r="BP309" s="82">
        <f t="shared" si="803"/>
        <v>0</v>
      </c>
      <c r="BQ309" s="82">
        <f t="shared" si="804"/>
        <v>0</v>
      </c>
      <c r="BR309" s="82">
        <f t="shared" si="805"/>
        <v>0</v>
      </c>
      <c r="BS309" s="82">
        <f t="shared" si="806"/>
        <v>0</v>
      </c>
      <c r="BT309" s="82">
        <f t="shared" si="807"/>
        <v>0</v>
      </c>
      <c r="BU309" s="82">
        <f t="shared" si="808"/>
        <v>0</v>
      </c>
      <c r="BV309" s="82">
        <f t="shared" si="809"/>
        <v>0</v>
      </c>
      <c r="BW309" s="82">
        <f t="shared" si="810"/>
        <v>0</v>
      </c>
      <c r="BX309" s="82">
        <f t="shared" si="811"/>
        <v>0</v>
      </c>
      <c r="BY309" s="82">
        <f t="shared" si="812"/>
        <v>0</v>
      </c>
      <c r="BZ309" s="82">
        <f t="shared" si="813"/>
        <v>0</v>
      </c>
      <c r="CA309" s="82">
        <f t="shared" si="814"/>
        <v>0</v>
      </c>
      <c r="CB309" s="82">
        <f t="shared" si="815"/>
        <v>0</v>
      </c>
      <c r="CC309" s="82">
        <f t="shared" si="816"/>
        <v>0</v>
      </c>
      <c r="CD309" s="82">
        <f t="shared" si="817"/>
        <v>0</v>
      </c>
      <c r="CE309" s="82">
        <f t="shared" si="818"/>
        <v>0</v>
      </c>
      <c r="CF309" s="82">
        <f t="shared" si="819"/>
        <v>0</v>
      </c>
      <c r="CG309" s="82">
        <f t="shared" si="820"/>
        <v>0</v>
      </c>
      <c r="CH309" s="40"/>
      <c r="CI309" s="82">
        <f t="shared" ref="CI309:CI310" si="896">SUM(E309:P309)</f>
        <v>0</v>
      </c>
      <c r="CJ309" s="82">
        <f t="shared" ref="CJ309:CJ310" si="897">SUM(Q309:AB309)</f>
        <v>0</v>
      </c>
      <c r="CK309" s="82">
        <f t="shared" ref="CK309:CK310" si="898">SUM(AC309:AN309)</f>
        <v>0</v>
      </c>
      <c r="CL309" s="82">
        <f t="shared" ref="CL309:CL310" si="899">SUM(AO309:AZ309)</f>
        <v>0</v>
      </c>
      <c r="CM309" s="82">
        <f t="shared" ref="CM309:CM310" si="900">SUM(BA309:BL309)</f>
        <v>0</v>
      </c>
      <c r="CN309" s="40"/>
    </row>
    <row r="310" spans="1:92" s="303" customFormat="1" x14ac:dyDescent="0.3">
      <c r="A310" s="110" t="str">
        <f>Valuation!A52</f>
        <v>NPV based on terminal year 5</v>
      </c>
      <c r="B310" s="81"/>
      <c r="C310" s="82">
        <f ca="1">Valuation!C52</f>
        <v>134573696.18153119</v>
      </c>
      <c r="D310" s="80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M310" s="40"/>
      <c r="BN310" s="82">
        <f t="shared" si="801"/>
        <v>0</v>
      </c>
      <c r="BO310" s="82">
        <f t="shared" si="802"/>
        <v>0</v>
      </c>
      <c r="BP310" s="82">
        <f t="shared" si="803"/>
        <v>0</v>
      </c>
      <c r="BQ310" s="82">
        <f t="shared" si="804"/>
        <v>0</v>
      </c>
      <c r="BR310" s="82">
        <f t="shared" si="805"/>
        <v>0</v>
      </c>
      <c r="BS310" s="82">
        <f t="shared" si="806"/>
        <v>0</v>
      </c>
      <c r="BT310" s="82">
        <f t="shared" si="807"/>
        <v>0</v>
      </c>
      <c r="BU310" s="82">
        <f t="shared" si="808"/>
        <v>0</v>
      </c>
      <c r="BV310" s="82">
        <f t="shared" si="809"/>
        <v>0</v>
      </c>
      <c r="BW310" s="82">
        <f t="shared" si="810"/>
        <v>0</v>
      </c>
      <c r="BX310" s="82">
        <f t="shared" si="811"/>
        <v>0</v>
      </c>
      <c r="BY310" s="82">
        <f t="shared" si="812"/>
        <v>0</v>
      </c>
      <c r="BZ310" s="82">
        <f t="shared" si="813"/>
        <v>0</v>
      </c>
      <c r="CA310" s="82">
        <f t="shared" si="814"/>
        <v>0</v>
      </c>
      <c r="CB310" s="82">
        <f t="shared" si="815"/>
        <v>0</v>
      </c>
      <c r="CC310" s="82">
        <f t="shared" si="816"/>
        <v>0</v>
      </c>
      <c r="CD310" s="82">
        <f t="shared" si="817"/>
        <v>0</v>
      </c>
      <c r="CE310" s="82">
        <f t="shared" si="818"/>
        <v>0</v>
      </c>
      <c r="CF310" s="82">
        <f t="shared" si="819"/>
        <v>0</v>
      </c>
      <c r="CG310" s="82">
        <f t="shared" si="820"/>
        <v>0</v>
      </c>
      <c r="CH310" s="40"/>
      <c r="CI310" s="82">
        <f t="shared" si="896"/>
        <v>0</v>
      </c>
      <c r="CJ310" s="82">
        <f t="shared" si="897"/>
        <v>0</v>
      </c>
      <c r="CK310" s="82">
        <f t="shared" si="898"/>
        <v>0</v>
      </c>
      <c r="CL310" s="82">
        <f t="shared" si="899"/>
        <v>0</v>
      </c>
      <c r="CM310" s="82">
        <f t="shared" si="900"/>
        <v>0</v>
      </c>
      <c r="CN310" s="40"/>
    </row>
    <row r="311" spans="1:92" s="303" customFormat="1" x14ac:dyDescent="0.3">
      <c r="A311" s="111"/>
      <c r="B311" s="112"/>
      <c r="C311" s="111"/>
      <c r="D311" s="111"/>
      <c r="E311" s="113"/>
      <c r="F311" s="113"/>
      <c r="G311" s="113"/>
      <c r="H311" s="113"/>
      <c r="I311" s="113"/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  <c r="T311" s="113"/>
      <c r="U311" s="113"/>
      <c r="V311" s="113"/>
      <c r="W311" s="113"/>
      <c r="X311" s="113"/>
      <c r="Y311" s="113"/>
      <c r="Z311" s="113"/>
      <c r="AA311" s="113"/>
      <c r="AB311" s="113"/>
      <c r="AC311" s="113"/>
      <c r="AD311" s="113"/>
      <c r="AE311" s="113"/>
      <c r="AF311" s="113"/>
      <c r="AG311" s="113"/>
      <c r="AH311" s="113"/>
      <c r="AI311" s="113"/>
      <c r="AJ311" s="113"/>
      <c r="AK311" s="113"/>
      <c r="AL311" s="113"/>
      <c r="AM311" s="113"/>
      <c r="AN311" s="113"/>
      <c r="AO311" s="113"/>
      <c r="AP311" s="113"/>
      <c r="AQ311" s="113"/>
      <c r="AR311" s="113"/>
      <c r="AS311" s="113"/>
      <c r="AT311" s="113"/>
      <c r="AU311" s="113"/>
      <c r="AV311" s="113"/>
      <c r="AW311" s="113"/>
      <c r="AX311" s="113"/>
      <c r="AY311" s="113"/>
      <c r="AZ311" s="113"/>
      <c r="BA311" s="113"/>
      <c r="BB311" s="113"/>
      <c r="BC311" s="113"/>
      <c r="BD311" s="113"/>
      <c r="BE311" s="113"/>
      <c r="BF311" s="113"/>
      <c r="BG311" s="113"/>
      <c r="BH311" s="113"/>
      <c r="BI311" s="113"/>
      <c r="BJ311" s="113"/>
      <c r="BK311" s="113"/>
      <c r="BL311" s="113"/>
      <c r="BM311" s="40"/>
      <c r="BN311" s="113">
        <f t="shared" si="801"/>
        <v>0</v>
      </c>
      <c r="BO311" s="113">
        <f t="shared" si="802"/>
        <v>0</v>
      </c>
      <c r="BP311" s="113">
        <f t="shared" si="803"/>
        <v>0</v>
      </c>
      <c r="BQ311" s="113">
        <f t="shared" si="804"/>
        <v>0</v>
      </c>
      <c r="BR311" s="113">
        <f t="shared" si="805"/>
        <v>0</v>
      </c>
      <c r="BS311" s="113">
        <f t="shared" si="806"/>
        <v>0</v>
      </c>
      <c r="BT311" s="113">
        <f t="shared" si="807"/>
        <v>0</v>
      </c>
      <c r="BU311" s="113">
        <f t="shared" si="808"/>
        <v>0</v>
      </c>
      <c r="BV311" s="113">
        <f t="shared" si="809"/>
        <v>0</v>
      </c>
      <c r="BW311" s="113">
        <f t="shared" si="810"/>
        <v>0</v>
      </c>
      <c r="BX311" s="113"/>
      <c r="BY311" s="113"/>
      <c r="BZ311" s="113"/>
      <c r="CA311" s="113"/>
      <c r="CB311" s="113"/>
      <c r="CC311" s="113"/>
      <c r="CD311" s="113"/>
      <c r="CE311" s="113"/>
      <c r="CF311" s="113"/>
      <c r="CG311" s="113"/>
      <c r="CH311" s="40"/>
      <c r="CI311" s="113"/>
      <c r="CJ311" s="113"/>
      <c r="CK311" s="113"/>
      <c r="CL311" s="113"/>
      <c r="CM311" s="113"/>
      <c r="CN311" s="40"/>
    </row>
    <row r="312" spans="1:92" s="303" customFormat="1" x14ac:dyDescent="0.3">
      <c r="A312" s="134" t="str">
        <f>A126</f>
        <v>Total Headcount</v>
      </c>
      <c r="B312" s="135"/>
      <c r="C312" s="134"/>
      <c r="D312" s="134"/>
      <c r="E312" s="192">
        <f t="shared" ref="E312:AJ312" si="901">E126</f>
        <v>0</v>
      </c>
      <c r="F312" s="192">
        <f t="shared" si="901"/>
        <v>2</v>
      </c>
      <c r="G312" s="192">
        <f t="shared" si="901"/>
        <v>2</v>
      </c>
      <c r="H312" s="192">
        <f t="shared" si="901"/>
        <v>2</v>
      </c>
      <c r="I312" s="192">
        <f t="shared" si="901"/>
        <v>2</v>
      </c>
      <c r="J312" s="192">
        <f t="shared" si="901"/>
        <v>2</v>
      </c>
      <c r="K312" s="192">
        <f t="shared" si="901"/>
        <v>2</v>
      </c>
      <c r="L312" s="192">
        <f t="shared" si="901"/>
        <v>2</v>
      </c>
      <c r="M312" s="192">
        <f t="shared" si="901"/>
        <v>5</v>
      </c>
      <c r="N312" s="192">
        <f t="shared" si="901"/>
        <v>5</v>
      </c>
      <c r="O312" s="192">
        <f t="shared" si="901"/>
        <v>5</v>
      </c>
      <c r="P312" s="192">
        <f t="shared" si="901"/>
        <v>5</v>
      </c>
      <c r="Q312" s="192">
        <f t="shared" si="901"/>
        <v>5</v>
      </c>
      <c r="R312" s="192">
        <f t="shared" si="901"/>
        <v>6</v>
      </c>
      <c r="S312" s="192">
        <f t="shared" si="901"/>
        <v>6</v>
      </c>
      <c r="T312" s="192">
        <f t="shared" si="901"/>
        <v>6</v>
      </c>
      <c r="U312" s="192">
        <f t="shared" si="901"/>
        <v>6</v>
      </c>
      <c r="V312" s="192">
        <f t="shared" si="901"/>
        <v>6</v>
      </c>
      <c r="W312" s="192">
        <f t="shared" si="901"/>
        <v>6</v>
      </c>
      <c r="X312" s="192">
        <f t="shared" si="901"/>
        <v>6</v>
      </c>
      <c r="Y312" s="192">
        <f t="shared" si="901"/>
        <v>6</v>
      </c>
      <c r="Z312" s="192">
        <f t="shared" si="901"/>
        <v>6</v>
      </c>
      <c r="AA312" s="192">
        <f t="shared" si="901"/>
        <v>6</v>
      </c>
      <c r="AB312" s="192">
        <f t="shared" si="901"/>
        <v>6</v>
      </c>
      <c r="AC312" s="192">
        <f t="shared" si="901"/>
        <v>7</v>
      </c>
      <c r="AD312" s="192">
        <f t="shared" si="901"/>
        <v>7</v>
      </c>
      <c r="AE312" s="192">
        <f t="shared" si="901"/>
        <v>7</v>
      </c>
      <c r="AF312" s="192">
        <f t="shared" si="901"/>
        <v>7</v>
      </c>
      <c r="AG312" s="192">
        <f t="shared" si="901"/>
        <v>7</v>
      </c>
      <c r="AH312" s="192">
        <f t="shared" si="901"/>
        <v>7</v>
      </c>
      <c r="AI312" s="192">
        <f t="shared" si="901"/>
        <v>7</v>
      </c>
      <c r="AJ312" s="192">
        <f t="shared" si="901"/>
        <v>7</v>
      </c>
      <c r="AK312" s="192">
        <f t="shared" ref="AK312:BL312" si="902">AK126</f>
        <v>7</v>
      </c>
      <c r="AL312" s="192">
        <f t="shared" si="902"/>
        <v>7</v>
      </c>
      <c r="AM312" s="192">
        <f t="shared" si="902"/>
        <v>7</v>
      </c>
      <c r="AN312" s="192">
        <f t="shared" si="902"/>
        <v>7</v>
      </c>
      <c r="AO312" s="192">
        <f t="shared" si="902"/>
        <v>7</v>
      </c>
      <c r="AP312" s="192">
        <f t="shared" si="902"/>
        <v>7</v>
      </c>
      <c r="AQ312" s="192">
        <f t="shared" si="902"/>
        <v>7</v>
      </c>
      <c r="AR312" s="192">
        <f t="shared" si="902"/>
        <v>7</v>
      </c>
      <c r="AS312" s="192">
        <f t="shared" si="902"/>
        <v>7</v>
      </c>
      <c r="AT312" s="192">
        <f t="shared" si="902"/>
        <v>7</v>
      </c>
      <c r="AU312" s="192">
        <f t="shared" si="902"/>
        <v>7</v>
      </c>
      <c r="AV312" s="192">
        <f t="shared" si="902"/>
        <v>7</v>
      </c>
      <c r="AW312" s="192">
        <f t="shared" si="902"/>
        <v>7</v>
      </c>
      <c r="AX312" s="192">
        <f t="shared" si="902"/>
        <v>7</v>
      </c>
      <c r="AY312" s="192">
        <f t="shared" si="902"/>
        <v>7</v>
      </c>
      <c r="AZ312" s="192">
        <f t="shared" si="902"/>
        <v>7</v>
      </c>
      <c r="BA312" s="192">
        <f t="shared" si="902"/>
        <v>7</v>
      </c>
      <c r="BB312" s="192">
        <f t="shared" si="902"/>
        <v>7</v>
      </c>
      <c r="BC312" s="192">
        <f t="shared" si="902"/>
        <v>7</v>
      </c>
      <c r="BD312" s="192">
        <f t="shared" si="902"/>
        <v>7</v>
      </c>
      <c r="BE312" s="192">
        <f t="shared" si="902"/>
        <v>7</v>
      </c>
      <c r="BF312" s="192">
        <f t="shared" si="902"/>
        <v>7</v>
      </c>
      <c r="BG312" s="192">
        <f t="shared" si="902"/>
        <v>7</v>
      </c>
      <c r="BH312" s="192">
        <f t="shared" si="902"/>
        <v>7</v>
      </c>
      <c r="BI312" s="192">
        <f t="shared" si="902"/>
        <v>7</v>
      </c>
      <c r="BJ312" s="192">
        <f t="shared" si="902"/>
        <v>7</v>
      </c>
      <c r="BK312" s="192">
        <f t="shared" si="902"/>
        <v>7</v>
      </c>
      <c r="BL312" s="192">
        <f t="shared" si="902"/>
        <v>7</v>
      </c>
      <c r="BM312" s="40"/>
      <c r="BN312" s="192">
        <f t="shared" si="801"/>
        <v>4</v>
      </c>
      <c r="BO312" s="192">
        <f t="shared" si="802"/>
        <v>6</v>
      </c>
      <c r="BP312" s="192">
        <f t="shared" si="803"/>
        <v>9</v>
      </c>
      <c r="BQ312" s="192">
        <f t="shared" si="804"/>
        <v>15</v>
      </c>
      <c r="BR312" s="192">
        <f t="shared" si="805"/>
        <v>17</v>
      </c>
      <c r="BS312" s="192">
        <f t="shared" si="806"/>
        <v>18</v>
      </c>
      <c r="BT312" s="192">
        <f t="shared" si="807"/>
        <v>18</v>
      </c>
      <c r="BU312" s="192">
        <f t="shared" si="808"/>
        <v>18</v>
      </c>
      <c r="BV312" s="192">
        <f t="shared" si="809"/>
        <v>21</v>
      </c>
      <c r="BW312" s="192">
        <f t="shared" si="810"/>
        <v>21</v>
      </c>
      <c r="BX312" s="192">
        <f t="shared" si="811"/>
        <v>21</v>
      </c>
      <c r="BY312" s="192">
        <f t="shared" si="812"/>
        <v>21</v>
      </c>
      <c r="BZ312" s="192">
        <f t="shared" si="813"/>
        <v>21</v>
      </c>
      <c r="CA312" s="192">
        <f t="shared" si="814"/>
        <v>21</v>
      </c>
      <c r="CB312" s="192">
        <f t="shared" si="815"/>
        <v>21</v>
      </c>
      <c r="CC312" s="192">
        <f t="shared" si="816"/>
        <v>21</v>
      </c>
      <c r="CD312" s="192">
        <f t="shared" si="817"/>
        <v>21</v>
      </c>
      <c r="CE312" s="192">
        <f t="shared" si="818"/>
        <v>21</v>
      </c>
      <c r="CF312" s="192">
        <f t="shared" si="819"/>
        <v>21</v>
      </c>
      <c r="CG312" s="192">
        <f t="shared" si="820"/>
        <v>21</v>
      </c>
      <c r="CH312" s="40"/>
      <c r="CI312" s="294">
        <f>+P312</f>
        <v>5</v>
      </c>
      <c r="CJ312" s="294">
        <f>+AB312</f>
        <v>6</v>
      </c>
      <c r="CK312" s="294">
        <f>+AN312</f>
        <v>7</v>
      </c>
      <c r="CL312" s="294">
        <f>+AZ312</f>
        <v>7</v>
      </c>
      <c r="CM312" s="294">
        <f>+BL312</f>
        <v>7</v>
      </c>
      <c r="CN312" s="40"/>
    </row>
    <row r="313" spans="1:92" s="303" customFormat="1" x14ac:dyDescent="0.3">
      <c r="A313" s="115" t="str">
        <f>A125</f>
        <v>Total Salaries &amp; Benefits</v>
      </c>
      <c r="B313" s="187"/>
      <c r="C313" s="115"/>
      <c r="D313" s="115"/>
      <c r="E313" s="188">
        <f t="shared" ref="E313:AJ313" si="903">E125</f>
        <v>0</v>
      </c>
      <c r="F313" s="188">
        <f t="shared" si="903"/>
        <v>3540</v>
      </c>
      <c r="G313" s="188">
        <f t="shared" si="903"/>
        <v>3540</v>
      </c>
      <c r="H313" s="188">
        <f t="shared" si="903"/>
        <v>3540</v>
      </c>
      <c r="I313" s="188">
        <f t="shared" si="903"/>
        <v>3540</v>
      </c>
      <c r="J313" s="188">
        <f t="shared" si="903"/>
        <v>3540</v>
      </c>
      <c r="K313" s="188">
        <f t="shared" si="903"/>
        <v>5310</v>
      </c>
      <c r="L313" s="188">
        <f t="shared" si="903"/>
        <v>5310</v>
      </c>
      <c r="M313" s="188">
        <f t="shared" si="903"/>
        <v>20551.666666666668</v>
      </c>
      <c r="N313" s="188">
        <f t="shared" si="903"/>
        <v>20551.666666666668</v>
      </c>
      <c r="O313" s="188">
        <f t="shared" si="903"/>
        <v>20551.666666666668</v>
      </c>
      <c r="P313" s="188">
        <f t="shared" si="903"/>
        <v>20551.666666666668</v>
      </c>
      <c r="Q313" s="188">
        <f t="shared" si="903"/>
        <v>20551.666666666668</v>
      </c>
      <c r="R313" s="188">
        <f t="shared" si="903"/>
        <v>24485.000000000004</v>
      </c>
      <c r="S313" s="188">
        <f t="shared" si="903"/>
        <v>24485.000000000004</v>
      </c>
      <c r="T313" s="188">
        <f t="shared" si="903"/>
        <v>24485.000000000004</v>
      </c>
      <c r="U313" s="188">
        <f t="shared" si="903"/>
        <v>24485.000000000004</v>
      </c>
      <c r="V313" s="188">
        <f t="shared" si="903"/>
        <v>26451.666666666668</v>
      </c>
      <c r="W313" s="188">
        <f t="shared" si="903"/>
        <v>24485.000000000004</v>
      </c>
      <c r="X313" s="188">
        <f t="shared" si="903"/>
        <v>26255.000000000004</v>
      </c>
      <c r="Y313" s="188">
        <f t="shared" si="903"/>
        <v>26255.000000000004</v>
      </c>
      <c r="Z313" s="188">
        <f t="shared" si="903"/>
        <v>26255.000000000004</v>
      </c>
      <c r="AA313" s="188">
        <f t="shared" si="903"/>
        <v>26255.000000000004</v>
      </c>
      <c r="AB313" s="188">
        <f t="shared" si="903"/>
        <v>26255.000000000004</v>
      </c>
      <c r="AC313" s="188">
        <f t="shared" si="903"/>
        <v>32155</v>
      </c>
      <c r="AD313" s="188">
        <f t="shared" si="903"/>
        <v>32155</v>
      </c>
      <c r="AE313" s="188">
        <f t="shared" si="903"/>
        <v>32155</v>
      </c>
      <c r="AF313" s="188">
        <f t="shared" si="903"/>
        <v>32155</v>
      </c>
      <c r="AG313" s="188">
        <f t="shared" si="903"/>
        <v>32155</v>
      </c>
      <c r="AH313" s="188">
        <f t="shared" si="903"/>
        <v>32155</v>
      </c>
      <c r="AI313" s="188">
        <f t="shared" si="903"/>
        <v>32155</v>
      </c>
      <c r="AJ313" s="188">
        <f t="shared" si="903"/>
        <v>32155</v>
      </c>
      <c r="AK313" s="188">
        <f t="shared" ref="AK313:BL313" si="904">AK125</f>
        <v>32155</v>
      </c>
      <c r="AL313" s="188">
        <f t="shared" si="904"/>
        <v>32155</v>
      </c>
      <c r="AM313" s="188">
        <f t="shared" si="904"/>
        <v>32155</v>
      </c>
      <c r="AN313" s="188">
        <f t="shared" si="904"/>
        <v>32155</v>
      </c>
      <c r="AO313" s="188">
        <f t="shared" si="904"/>
        <v>32155</v>
      </c>
      <c r="AP313" s="188">
        <f t="shared" si="904"/>
        <v>32155</v>
      </c>
      <c r="AQ313" s="188">
        <f t="shared" si="904"/>
        <v>32155</v>
      </c>
      <c r="AR313" s="188">
        <f t="shared" si="904"/>
        <v>32155</v>
      </c>
      <c r="AS313" s="188">
        <f t="shared" si="904"/>
        <v>32155</v>
      </c>
      <c r="AT313" s="188">
        <f t="shared" si="904"/>
        <v>32155</v>
      </c>
      <c r="AU313" s="188">
        <f t="shared" si="904"/>
        <v>32155</v>
      </c>
      <c r="AV313" s="188">
        <f t="shared" si="904"/>
        <v>32155</v>
      </c>
      <c r="AW313" s="188">
        <f t="shared" si="904"/>
        <v>32155</v>
      </c>
      <c r="AX313" s="188">
        <f t="shared" si="904"/>
        <v>32155</v>
      </c>
      <c r="AY313" s="188">
        <f t="shared" si="904"/>
        <v>32155</v>
      </c>
      <c r="AZ313" s="188">
        <f t="shared" si="904"/>
        <v>32155</v>
      </c>
      <c r="BA313" s="188">
        <f t="shared" si="904"/>
        <v>32155</v>
      </c>
      <c r="BB313" s="188">
        <f t="shared" si="904"/>
        <v>32155</v>
      </c>
      <c r="BC313" s="188">
        <f t="shared" si="904"/>
        <v>32155</v>
      </c>
      <c r="BD313" s="188">
        <f t="shared" si="904"/>
        <v>32155</v>
      </c>
      <c r="BE313" s="188">
        <f t="shared" si="904"/>
        <v>32155</v>
      </c>
      <c r="BF313" s="188">
        <f t="shared" si="904"/>
        <v>32155</v>
      </c>
      <c r="BG313" s="188">
        <f t="shared" si="904"/>
        <v>32155</v>
      </c>
      <c r="BH313" s="188">
        <f t="shared" si="904"/>
        <v>32155</v>
      </c>
      <c r="BI313" s="188">
        <f t="shared" si="904"/>
        <v>32155</v>
      </c>
      <c r="BJ313" s="188">
        <f t="shared" si="904"/>
        <v>32155</v>
      </c>
      <c r="BK313" s="188">
        <f t="shared" si="904"/>
        <v>32155</v>
      </c>
      <c r="BL313" s="188">
        <f t="shared" si="904"/>
        <v>32155</v>
      </c>
      <c r="BM313" s="193"/>
      <c r="BN313" s="188">
        <f t="shared" si="801"/>
        <v>7080</v>
      </c>
      <c r="BO313" s="188">
        <f t="shared" si="802"/>
        <v>10620</v>
      </c>
      <c r="BP313" s="188">
        <f t="shared" si="803"/>
        <v>31171.666666666668</v>
      </c>
      <c r="BQ313" s="188">
        <f t="shared" si="804"/>
        <v>61655</v>
      </c>
      <c r="BR313" s="188">
        <f t="shared" si="805"/>
        <v>69521.666666666672</v>
      </c>
      <c r="BS313" s="188">
        <f t="shared" si="806"/>
        <v>75421.666666666672</v>
      </c>
      <c r="BT313" s="188">
        <f t="shared" si="807"/>
        <v>76995.000000000015</v>
      </c>
      <c r="BU313" s="188">
        <f t="shared" si="808"/>
        <v>78765.000000000015</v>
      </c>
      <c r="BV313" s="188">
        <f t="shared" si="809"/>
        <v>96465</v>
      </c>
      <c r="BW313" s="188">
        <f t="shared" si="810"/>
        <v>96465</v>
      </c>
      <c r="BX313" s="188">
        <f t="shared" si="811"/>
        <v>96465</v>
      </c>
      <c r="BY313" s="188">
        <f t="shared" si="812"/>
        <v>96465</v>
      </c>
      <c r="BZ313" s="188">
        <f t="shared" si="813"/>
        <v>96465</v>
      </c>
      <c r="CA313" s="188">
        <f t="shared" si="814"/>
        <v>96465</v>
      </c>
      <c r="CB313" s="188">
        <f t="shared" si="815"/>
        <v>96465</v>
      </c>
      <c r="CC313" s="188">
        <f t="shared" si="816"/>
        <v>96465</v>
      </c>
      <c r="CD313" s="188">
        <f t="shared" si="817"/>
        <v>96465</v>
      </c>
      <c r="CE313" s="188">
        <f t="shared" si="818"/>
        <v>96465</v>
      </c>
      <c r="CF313" s="188">
        <f t="shared" si="819"/>
        <v>96465</v>
      </c>
      <c r="CG313" s="188">
        <f t="shared" si="820"/>
        <v>96465</v>
      </c>
      <c r="CH313" s="193"/>
      <c r="CI313" s="294">
        <f>+P313</f>
        <v>20551.666666666668</v>
      </c>
      <c r="CJ313" s="294">
        <f>+AB313</f>
        <v>26255.000000000004</v>
      </c>
      <c r="CK313" s="294">
        <f>+AN313</f>
        <v>32155</v>
      </c>
      <c r="CL313" s="294">
        <f>+AZ313</f>
        <v>32155</v>
      </c>
      <c r="CM313" s="294">
        <f>+BL313</f>
        <v>32155</v>
      </c>
      <c r="CN313" s="40"/>
    </row>
    <row r="314" spans="1:92" s="303" customFormat="1" x14ac:dyDescent="0.3">
      <c r="A314" s="80"/>
      <c r="B314" s="81"/>
      <c r="C314" s="80"/>
      <c r="D314" s="80"/>
      <c r="E314" s="80"/>
      <c r="F314" s="80"/>
      <c r="G314" s="80"/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  <c r="AA314" s="80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80"/>
      <c r="AP314" s="80"/>
      <c r="AQ314" s="80"/>
      <c r="AR314" s="80"/>
      <c r="AS314" s="80"/>
      <c r="AT314" s="80"/>
      <c r="AU314" s="80"/>
      <c r="AV314" s="80"/>
      <c r="AW314" s="80"/>
      <c r="AX314" s="80"/>
      <c r="AY314" s="80"/>
      <c r="AZ314" s="80"/>
      <c r="BA314" s="80"/>
      <c r="BB314" s="80"/>
      <c r="BC314" s="80"/>
      <c r="BD314" s="80"/>
      <c r="BE314" s="80"/>
      <c r="BF314" s="80"/>
      <c r="BG314" s="80"/>
      <c r="BH314" s="80"/>
      <c r="BI314" s="80"/>
      <c r="BJ314" s="80"/>
      <c r="BK314" s="80"/>
      <c r="BL314" s="80"/>
      <c r="BM314" s="127"/>
      <c r="BN314" s="80"/>
      <c r="BO314" s="80"/>
      <c r="BP314" s="80"/>
      <c r="BQ314" s="80"/>
      <c r="BR314" s="80"/>
      <c r="BS314" s="80"/>
      <c r="BT314" s="80"/>
      <c r="BU314" s="80"/>
      <c r="BV314" s="80"/>
      <c r="BW314" s="80"/>
      <c r="BX314" s="80"/>
      <c r="BY314" s="80"/>
      <c r="BZ314" s="80"/>
      <c r="CA314" s="80"/>
      <c r="CB314" s="80"/>
      <c r="CC314" s="80"/>
      <c r="CD314" s="80"/>
      <c r="CE314" s="80"/>
      <c r="CF314" s="80"/>
      <c r="CG314" s="80"/>
      <c r="CH314" s="40"/>
      <c r="CI314" s="80"/>
      <c r="CJ314" s="80"/>
      <c r="CK314" s="80"/>
      <c r="CL314" s="80"/>
      <c r="CM314" s="80"/>
      <c r="CN314" s="40"/>
    </row>
    <row r="315" spans="1:92" s="303" customFormat="1" x14ac:dyDescent="0.3">
      <c r="A315" s="80"/>
      <c r="B315" s="81"/>
      <c r="C315" s="80"/>
      <c r="D315" s="80"/>
      <c r="E315" s="80"/>
      <c r="F315" s="80"/>
      <c r="G315" s="80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80"/>
      <c r="AS315" s="80"/>
      <c r="AT315" s="80"/>
      <c r="AU315" s="80"/>
      <c r="AV315" s="80"/>
      <c r="AW315" s="80"/>
      <c r="AX315" s="80"/>
      <c r="AY315" s="80"/>
      <c r="AZ315" s="80"/>
      <c r="BA315" s="80"/>
      <c r="BB315" s="80"/>
      <c r="BC315" s="80"/>
      <c r="BD315" s="80"/>
      <c r="BE315" s="80"/>
      <c r="BF315" s="80"/>
      <c r="BG315" s="80"/>
      <c r="BH315" s="80"/>
      <c r="BI315" s="80"/>
      <c r="BJ315" s="80"/>
      <c r="BK315" s="80"/>
      <c r="BL315" s="80"/>
      <c r="BM315" s="127"/>
      <c r="BN315" s="80"/>
      <c r="BO315" s="80"/>
      <c r="BP315" s="80"/>
      <c r="BQ315" s="80"/>
      <c r="BR315" s="80"/>
      <c r="BS315" s="80"/>
      <c r="BT315" s="80"/>
      <c r="BU315" s="80"/>
      <c r="BV315" s="80"/>
      <c r="BW315" s="80"/>
      <c r="BX315" s="80"/>
      <c r="BY315" s="80"/>
      <c r="BZ315" s="80"/>
      <c r="CA315" s="80"/>
      <c r="CB315" s="80"/>
      <c r="CC315" s="80"/>
      <c r="CD315" s="80"/>
      <c r="CE315" s="80"/>
      <c r="CF315" s="80"/>
      <c r="CG315" s="80"/>
      <c r="CH315" s="40"/>
      <c r="CI315" s="80"/>
      <c r="CJ315" s="80"/>
      <c r="CK315" s="80"/>
      <c r="CL315" s="80"/>
      <c r="CM315" s="80"/>
      <c r="CN315" s="40"/>
    </row>
    <row r="316" spans="1:92" s="303" customFormat="1" x14ac:dyDescent="0.3">
      <c r="A316" s="80"/>
      <c r="B316" s="81"/>
      <c r="C316" s="80"/>
      <c r="D316" s="80"/>
      <c r="E316" s="80"/>
      <c r="F316" s="80"/>
      <c r="G316" s="80"/>
      <c r="H316" s="80"/>
      <c r="I316" s="80"/>
      <c r="J316" s="80"/>
      <c r="K316" s="80"/>
      <c r="L316" s="80"/>
      <c r="M316" s="80"/>
      <c r="N316" s="80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  <c r="AA316" s="80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80"/>
      <c r="AP316" s="80"/>
      <c r="AQ316" s="80"/>
      <c r="AR316" s="80"/>
      <c r="AS316" s="80"/>
      <c r="AT316" s="80"/>
      <c r="AU316" s="80"/>
      <c r="AV316" s="80"/>
      <c r="AW316" s="80"/>
      <c r="AX316" s="80"/>
      <c r="AY316" s="80"/>
      <c r="AZ316" s="80"/>
      <c r="BA316" s="80"/>
      <c r="BB316" s="80"/>
      <c r="BC316" s="80"/>
      <c r="BD316" s="80"/>
      <c r="BE316" s="80"/>
      <c r="BF316" s="80"/>
      <c r="BG316" s="80"/>
      <c r="BH316" s="80"/>
      <c r="BI316" s="80"/>
      <c r="BJ316" s="80"/>
      <c r="BK316" s="80"/>
      <c r="BL316" s="80"/>
      <c r="BM316" s="127"/>
      <c r="BN316" s="80"/>
      <c r="BO316" s="80"/>
      <c r="BP316" s="80"/>
      <c r="BQ316" s="80"/>
      <c r="BR316" s="80"/>
      <c r="BS316" s="80"/>
      <c r="BT316" s="80"/>
      <c r="BU316" s="80"/>
      <c r="BV316" s="80"/>
      <c r="BW316" s="80"/>
      <c r="BX316" s="80"/>
      <c r="BY316" s="80"/>
      <c r="BZ316" s="80"/>
      <c r="CA316" s="80"/>
      <c r="CB316" s="80"/>
      <c r="CC316" s="80"/>
      <c r="CD316" s="80"/>
      <c r="CE316" s="80"/>
      <c r="CF316" s="80"/>
      <c r="CG316" s="80"/>
      <c r="CH316" s="40"/>
      <c r="CI316" s="80"/>
      <c r="CJ316" s="80"/>
      <c r="CK316" s="80"/>
      <c r="CL316" s="80"/>
      <c r="CM316" s="80"/>
      <c r="CN316" s="40"/>
    </row>
    <row r="317" spans="1:92" s="303" customFormat="1" x14ac:dyDescent="0.3">
      <c r="A317" s="80"/>
      <c r="B317" s="81"/>
      <c r="C317" s="80"/>
      <c r="D317" s="80"/>
      <c r="E317" s="80"/>
      <c r="F317" s="80"/>
      <c r="G317" s="80"/>
      <c r="H317" s="80"/>
      <c r="I317" s="80"/>
      <c r="J317" s="80"/>
      <c r="K317" s="80"/>
      <c r="L317" s="80"/>
      <c r="M317" s="80"/>
      <c r="N317" s="80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  <c r="AA317" s="80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80"/>
      <c r="AP317" s="80"/>
      <c r="AQ317" s="80"/>
      <c r="AR317" s="80"/>
      <c r="AS317" s="80"/>
      <c r="AT317" s="80"/>
      <c r="AU317" s="80"/>
      <c r="AV317" s="80"/>
      <c r="AW317" s="80"/>
      <c r="AX317" s="80"/>
      <c r="AY317" s="80"/>
      <c r="AZ317" s="80"/>
      <c r="BA317" s="80"/>
      <c r="BB317" s="80"/>
      <c r="BC317" s="80"/>
      <c r="BD317" s="80"/>
      <c r="BE317" s="80"/>
      <c r="BF317" s="80"/>
      <c r="BG317" s="80"/>
      <c r="BH317" s="80"/>
      <c r="BI317" s="80"/>
      <c r="BJ317" s="80"/>
      <c r="BK317" s="80"/>
      <c r="BL317" s="80"/>
      <c r="BM317" s="127"/>
      <c r="BN317" s="80"/>
      <c r="BO317" s="80"/>
      <c r="BP317" s="80"/>
      <c r="BQ317" s="80"/>
      <c r="BR317" s="80"/>
      <c r="BS317" s="80"/>
      <c r="BT317" s="80"/>
      <c r="BU317" s="80"/>
      <c r="BV317" s="80"/>
      <c r="BW317" s="80"/>
      <c r="BX317" s="80"/>
      <c r="BY317" s="80"/>
      <c r="BZ317" s="80"/>
      <c r="CA317" s="80"/>
      <c r="CB317" s="80"/>
      <c r="CC317" s="80"/>
      <c r="CD317" s="80"/>
      <c r="CE317" s="80"/>
      <c r="CF317" s="80"/>
      <c r="CG317" s="80"/>
      <c r="CH317" s="40"/>
      <c r="CI317" s="80"/>
      <c r="CJ317" s="80"/>
      <c r="CK317" s="80"/>
      <c r="CL317" s="80"/>
      <c r="CM317" s="80"/>
      <c r="CN317" s="40"/>
    </row>
    <row r="318" spans="1:92" s="303" customFormat="1" x14ac:dyDescent="0.3">
      <c r="A318" s="80"/>
      <c r="B318" s="81"/>
      <c r="C318" s="80"/>
      <c r="D318" s="80"/>
      <c r="E318" s="80"/>
      <c r="F318" s="80"/>
      <c r="G318" s="80"/>
      <c r="H318" s="80"/>
      <c r="I318" s="80"/>
      <c r="J318" s="80"/>
      <c r="K318" s="80"/>
      <c r="L318" s="80"/>
      <c r="M318" s="80"/>
      <c r="N318" s="80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  <c r="Z318" s="80"/>
      <c r="AA318" s="80"/>
      <c r="AB318" s="80"/>
      <c r="AC318" s="80"/>
      <c r="AD318" s="80"/>
      <c r="AE318" s="80"/>
      <c r="AF318" s="80"/>
      <c r="AG318" s="80"/>
      <c r="AH318" s="80"/>
      <c r="AI318" s="80"/>
      <c r="AJ318" s="80"/>
      <c r="AK318" s="80"/>
      <c r="AL318" s="80"/>
      <c r="AM318" s="80"/>
      <c r="AN318" s="80"/>
      <c r="AO318" s="80"/>
      <c r="AP318" s="80"/>
      <c r="AQ318" s="80"/>
      <c r="AR318" s="80"/>
      <c r="AS318" s="80"/>
      <c r="AT318" s="80"/>
      <c r="AU318" s="80"/>
      <c r="AV318" s="80"/>
      <c r="AW318" s="80"/>
      <c r="AX318" s="80"/>
      <c r="AY318" s="80"/>
      <c r="AZ318" s="80"/>
      <c r="BA318" s="80"/>
      <c r="BB318" s="80"/>
      <c r="BC318" s="80"/>
      <c r="BD318" s="80"/>
      <c r="BE318" s="80"/>
      <c r="BF318" s="80"/>
      <c r="BG318" s="80"/>
      <c r="BH318" s="80"/>
      <c r="BI318" s="80"/>
      <c r="BJ318" s="80"/>
      <c r="BK318" s="80"/>
      <c r="BL318" s="80"/>
      <c r="BM318" s="127"/>
      <c r="BN318" s="80"/>
      <c r="BO318" s="80"/>
      <c r="BP318" s="80"/>
      <c r="BQ318" s="80"/>
      <c r="BR318" s="80"/>
      <c r="BS318" s="80"/>
      <c r="BT318" s="80"/>
      <c r="BU318" s="80"/>
      <c r="BV318" s="80"/>
      <c r="BW318" s="80"/>
      <c r="BX318" s="80"/>
      <c r="BY318" s="80"/>
      <c r="BZ318" s="80"/>
      <c r="CA318" s="80"/>
      <c r="CB318" s="80"/>
      <c r="CC318" s="80"/>
      <c r="CD318" s="80"/>
      <c r="CE318" s="80"/>
      <c r="CF318" s="80"/>
      <c r="CG318" s="80"/>
      <c r="CH318" s="40"/>
      <c r="CI318" s="80"/>
      <c r="CJ318" s="80"/>
      <c r="CK318" s="80"/>
      <c r="CL318" s="80"/>
      <c r="CM318" s="80"/>
      <c r="CN318" s="40"/>
    </row>
    <row r="319" spans="1:92" s="303" customFormat="1" x14ac:dyDescent="0.3">
      <c r="A319" s="80"/>
      <c r="B319" s="81"/>
      <c r="C319" s="80"/>
      <c r="D319" s="80"/>
      <c r="E319" s="80"/>
      <c r="F319" s="80"/>
      <c r="G319" s="80"/>
      <c r="H319" s="80"/>
      <c r="I319" s="80"/>
      <c r="J319" s="80"/>
      <c r="K319" s="80"/>
      <c r="L319" s="80"/>
      <c r="M319" s="80"/>
      <c r="N319" s="80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  <c r="Z319" s="80"/>
      <c r="AA319" s="80"/>
      <c r="AB319" s="80"/>
      <c r="AC319" s="80"/>
      <c r="AD319" s="80"/>
      <c r="AE319" s="80"/>
      <c r="AF319" s="80"/>
      <c r="AG319" s="80"/>
      <c r="AH319" s="80"/>
      <c r="AI319" s="80"/>
      <c r="AJ319" s="80"/>
      <c r="AK319" s="80"/>
      <c r="AL319" s="80"/>
      <c r="AM319" s="80"/>
      <c r="AN319" s="80"/>
      <c r="AO319" s="80"/>
      <c r="AP319" s="80"/>
      <c r="AQ319" s="80"/>
      <c r="AR319" s="80"/>
      <c r="AS319" s="80"/>
      <c r="AT319" s="80"/>
      <c r="AU319" s="80"/>
      <c r="AV319" s="80"/>
      <c r="AW319" s="80"/>
      <c r="AX319" s="80"/>
      <c r="AY319" s="80"/>
      <c r="AZ319" s="80"/>
      <c r="BA319" s="80"/>
      <c r="BB319" s="80"/>
      <c r="BC319" s="80"/>
      <c r="BD319" s="80"/>
      <c r="BE319" s="80"/>
      <c r="BF319" s="80"/>
      <c r="BG319" s="80"/>
      <c r="BH319" s="80"/>
      <c r="BI319" s="80"/>
      <c r="BJ319" s="80"/>
      <c r="BK319" s="80"/>
      <c r="BL319" s="80"/>
      <c r="BM319" s="127"/>
      <c r="BN319" s="80"/>
      <c r="BO319" s="80"/>
      <c r="BP319" s="80"/>
      <c r="BQ319" s="80"/>
      <c r="BR319" s="80"/>
      <c r="BS319" s="80"/>
      <c r="BT319" s="80"/>
      <c r="BU319" s="80"/>
      <c r="BV319" s="80"/>
      <c r="BW319" s="80"/>
      <c r="BX319" s="80"/>
      <c r="BY319" s="80"/>
      <c r="BZ319" s="80"/>
      <c r="CA319" s="80"/>
      <c r="CB319" s="80"/>
      <c r="CC319" s="80"/>
      <c r="CD319" s="80"/>
      <c r="CE319" s="80"/>
      <c r="CF319" s="80"/>
      <c r="CG319" s="80"/>
      <c r="CH319" s="40"/>
      <c r="CI319" s="80"/>
      <c r="CJ319" s="80"/>
      <c r="CK319" s="80"/>
      <c r="CL319" s="80"/>
      <c r="CM319" s="80"/>
      <c r="CN319" s="40"/>
    </row>
    <row r="320" spans="1:92" s="303" customFormat="1" x14ac:dyDescent="0.3">
      <c r="A320" s="80"/>
      <c r="B320" s="81"/>
      <c r="C320" s="80"/>
      <c r="D320" s="80"/>
      <c r="E320" s="80"/>
      <c r="F320" s="80"/>
      <c r="G320" s="80"/>
      <c r="H320" s="80"/>
      <c r="I320" s="80"/>
      <c r="J320" s="80"/>
      <c r="K320" s="80"/>
      <c r="L320" s="80"/>
      <c r="M320" s="80"/>
      <c r="N320" s="80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  <c r="Z320" s="80"/>
      <c r="AA320" s="80"/>
      <c r="AB320" s="80"/>
      <c r="AC320" s="80"/>
      <c r="AD320" s="80"/>
      <c r="AE320" s="80"/>
      <c r="AF320" s="80"/>
      <c r="AG320" s="80"/>
      <c r="AH320" s="80"/>
      <c r="AI320" s="80"/>
      <c r="AJ320" s="80"/>
      <c r="AK320" s="80"/>
      <c r="AL320" s="80"/>
      <c r="AM320" s="80"/>
      <c r="AN320" s="80"/>
      <c r="AO320" s="80"/>
      <c r="AP320" s="80"/>
      <c r="AQ320" s="80"/>
      <c r="AR320" s="80"/>
      <c r="AS320" s="80"/>
      <c r="AT320" s="80"/>
      <c r="AU320" s="80"/>
      <c r="AV320" s="80"/>
      <c r="AW320" s="80"/>
      <c r="AX320" s="80"/>
      <c r="AY320" s="80"/>
      <c r="AZ320" s="80"/>
      <c r="BA320" s="80"/>
      <c r="BB320" s="80"/>
      <c r="BC320" s="80"/>
      <c r="BD320" s="80"/>
      <c r="BE320" s="80"/>
      <c r="BF320" s="80"/>
      <c r="BG320" s="80"/>
      <c r="BH320" s="80"/>
      <c r="BI320" s="80"/>
      <c r="BJ320" s="80"/>
      <c r="BK320" s="80"/>
      <c r="BL320" s="80"/>
      <c r="BM320" s="127"/>
      <c r="BN320" s="80"/>
      <c r="BO320" s="80"/>
      <c r="BP320" s="80"/>
      <c r="BQ320" s="80"/>
      <c r="BR320" s="80"/>
      <c r="BS320" s="80"/>
      <c r="BT320" s="80"/>
      <c r="BU320" s="80"/>
      <c r="BV320" s="80"/>
      <c r="BW320" s="80"/>
      <c r="BX320" s="80"/>
      <c r="BY320" s="80"/>
      <c r="BZ320" s="80"/>
      <c r="CA320" s="80"/>
      <c r="CB320" s="80"/>
      <c r="CC320" s="80"/>
      <c r="CD320" s="80"/>
      <c r="CE320" s="80"/>
      <c r="CF320" s="80"/>
      <c r="CG320" s="80"/>
      <c r="CH320" s="40"/>
      <c r="CI320" s="80"/>
      <c r="CJ320" s="80"/>
      <c r="CK320" s="80"/>
      <c r="CL320" s="80"/>
      <c r="CM320" s="80"/>
      <c r="CN320" s="40"/>
    </row>
    <row r="321" spans="1:92" s="303" customFormat="1" x14ac:dyDescent="0.3">
      <c r="A321" s="80"/>
      <c r="B321" s="81"/>
      <c r="C321" s="80"/>
      <c r="D321" s="80"/>
      <c r="E321" s="80"/>
      <c r="F321" s="80"/>
      <c r="G321" s="80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80"/>
      <c r="AQ321" s="80"/>
      <c r="AR321" s="80"/>
      <c r="AS321" s="80"/>
      <c r="AT321" s="80"/>
      <c r="AU321" s="80"/>
      <c r="AV321" s="80"/>
      <c r="AW321" s="80"/>
      <c r="AX321" s="80"/>
      <c r="AY321" s="80"/>
      <c r="AZ321" s="80"/>
      <c r="BA321" s="80"/>
      <c r="BB321" s="80"/>
      <c r="BC321" s="80"/>
      <c r="BD321" s="80"/>
      <c r="BE321" s="80"/>
      <c r="BF321" s="80"/>
      <c r="BG321" s="80"/>
      <c r="BH321" s="80"/>
      <c r="BI321" s="80"/>
      <c r="BJ321" s="80"/>
      <c r="BK321" s="80"/>
      <c r="BL321" s="80"/>
      <c r="BM321" s="127"/>
      <c r="BN321" s="80"/>
      <c r="BO321" s="80"/>
      <c r="BP321" s="80"/>
      <c r="BQ321" s="80"/>
      <c r="BR321" s="80"/>
      <c r="BS321" s="80"/>
      <c r="BT321" s="80"/>
      <c r="BU321" s="80"/>
      <c r="BV321" s="80"/>
      <c r="BW321" s="80"/>
      <c r="BX321" s="80"/>
      <c r="BY321" s="80"/>
      <c r="BZ321" s="80"/>
      <c r="CA321" s="80"/>
      <c r="CB321" s="80"/>
      <c r="CC321" s="80"/>
      <c r="CD321" s="80"/>
      <c r="CE321" s="80"/>
      <c r="CF321" s="80"/>
      <c r="CG321" s="80"/>
      <c r="CH321" s="40"/>
      <c r="CI321" s="80"/>
      <c r="CJ321" s="80"/>
      <c r="CK321" s="80"/>
      <c r="CL321" s="80"/>
      <c r="CM321" s="80"/>
      <c r="CN321" s="40"/>
    </row>
    <row r="322" spans="1:92" s="303" customFormat="1" x14ac:dyDescent="0.3">
      <c r="A322" s="80"/>
      <c r="B322" s="81"/>
      <c r="C322" s="80"/>
      <c r="D322" s="80"/>
      <c r="E322" s="80"/>
      <c r="F322" s="80"/>
      <c r="G322" s="80"/>
      <c r="H322" s="80"/>
      <c r="I322" s="80"/>
      <c r="J322" s="80"/>
      <c r="K322" s="80"/>
      <c r="L322" s="80"/>
      <c r="M322" s="80"/>
      <c r="N322" s="80"/>
      <c r="O322" s="80"/>
      <c r="P322" s="80"/>
      <c r="Q322" s="80"/>
      <c r="R322" s="80"/>
      <c r="S322" s="80"/>
      <c r="T322" s="80"/>
      <c r="U322" s="80"/>
      <c r="V322" s="80"/>
      <c r="W322" s="80"/>
      <c r="X322" s="80"/>
      <c r="Y322" s="80"/>
      <c r="Z322" s="80"/>
      <c r="AA322" s="80"/>
      <c r="AB322" s="80"/>
      <c r="AC322" s="80"/>
      <c r="AD322" s="80"/>
      <c r="AE322" s="80"/>
      <c r="AF322" s="80"/>
      <c r="AG322" s="80"/>
      <c r="AH322" s="80"/>
      <c r="AI322" s="80"/>
      <c r="AJ322" s="80"/>
      <c r="AK322" s="80"/>
      <c r="AL322" s="80"/>
      <c r="AM322" s="80"/>
      <c r="AN322" s="80"/>
      <c r="AO322" s="80"/>
      <c r="AP322" s="80"/>
      <c r="AQ322" s="80"/>
      <c r="AR322" s="80"/>
      <c r="AS322" s="80"/>
      <c r="AT322" s="80"/>
      <c r="AU322" s="80"/>
      <c r="AV322" s="80"/>
      <c r="AW322" s="80"/>
      <c r="AX322" s="80"/>
      <c r="AY322" s="80"/>
      <c r="AZ322" s="80"/>
      <c r="BA322" s="80"/>
      <c r="BB322" s="80"/>
      <c r="BC322" s="80"/>
      <c r="BD322" s="80"/>
      <c r="BE322" s="80"/>
      <c r="BF322" s="80"/>
      <c r="BG322" s="80"/>
      <c r="BH322" s="80"/>
      <c r="BI322" s="80"/>
      <c r="BJ322" s="80"/>
      <c r="BK322" s="80"/>
      <c r="BL322" s="80"/>
      <c r="BM322" s="127"/>
      <c r="BN322" s="80"/>
      <c r="BO322" s="80"/>
      <c r="BP322" s="80"/>
      <c r="BQ322" s="80"/>
      <c r="BR322" s="80"/>
      <c r="BS322" s="80"/>
      <c r="BT322" s="80"/>
      <c r="BU322" s="80"/>
      <c r="BV322" s="80"/>
      <c r="BW322" s="80"/>
      <c r="BX322" s="80"/>
      <c r="BY322" s="80"/>
      <c r="BZ322" s="80"/>
      <c r="CA322" s="80"/>
      <c r="CB322" s="80"/>
      <c r="CC322" s="80"/>
      <c r="CD322" s="80"/>
      <c r="CE322" s="80"/>
      <c r="CF322" s="80"/>
      <c r="CG322" s="80"/>
      <c r="CH322" s="40"/>
      <c r="CI322" s="80"/>
      <c r="CJ322" s="80"/>
      <c r="CK322" s="80"/>
      <c r="CL322" s="80"/>
      <c r="CM322" s="80"/>
      <c r="CN322" s="40"/>
    </row>
    <row r="323" spans="1:92" s="303" customFormat="1" x14ac:dyDescent="0.3">
      <c r="A323" s="80"/>
      <c r="B323" s="81"/>
      <c r="C323" s="80"/>
      <c r="D323" s="80"/>
      <c r="E323" s="80"/>
      <c r="F323" s="80"/>
      <c r="G323" s="80"/>
      <c r="H323" s="80"/>
      <c r="I323" s="80"/>
      <c r="J323" s="80"/>
      <c r="K323" s="80"/>
      <c r="L323" s="80"/>
      <c r="M323" s="80"/>
      <c r="N323" s="80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  <c r="Z323" s="80"/>
      <c r="AA323" s="80"/>
      <c r="AB323" s="80"/>
      <c r="AC323" s="80"/>
      <c r="AD323" s="80"/>
      <c r="AE323" s="80"/>
      <c r="AF323" s="80"/>
      <c r="AG323" s="80"/>
      <c r="AH323" s="80"/>
      <c r="AI323" s="80"/>
      <c r="AJ323" s="80"/>
      <c r="AK323" s="80"/>
      <c r="AL323" s="80"/>
      <c r="AM323" s="80"/>
      <c r="AN323" s="80"/>
      <c r="AO323" s="80"/>
      <c r="AP323" s="80"/>
      <c r="AQ323" s="80"/>
      <c r="AR323" s="80"/>
      <c r="AS323" s="80"/>
      <c r="AT323" s="80"/>
      <c r="AU323" s="80"/>
      <c r="AV323" s="80"/>
      <c r="AW323" s="80"/>
      <c r="AX323" s="80"/>
      <c r="AY323" s="80"/>
      <c r="AZ323" s="80"/>
      <c r="BA323" s="80"/>
      <c r="BB323" s="80"/>
      <c r="BC323" s="80"/>
      <c r="BD323" s="80"/>
      <c r="BE323" s="80"/>
      <c r="BF323" s="80"/>
      <c r="BG323" s="80"/>
      <c r="BH323" s="80"/>
      <c r="BI323" s="80"/>
      <c r="BJ323" s="80"/>
      <c r="BK323" s="80"/>
      <c r="BL323" s="80"/>
      <c r="BM323" s="127"/>
      <c r="BN323" s="80"/>
      <c r="BO323" s="80"/>
      <c r="BP323" s="80"/>
      <c r="BQ323" s="80"/>
      <c r="BR323" s="80"/>
      <c r="BS323" s="80"/>
      <c r="BT323" s="80"/>
      <c r="BU323" s="80"/>
      <c r="BV323" s="80"/>
      <c r="BW323" s="80"/>
      <c r="BX323" s="80"/>
      <c r="BY323" s="80"/>
      <c r="BZ323" s="80"/>
      <c r="CA323" s="80"/>
      <c r="CB323" s="80"/>
      <c r="CC323" s="80"/>
      <c r="CD323" s="80"/>
      <c r="CE323" s="80"/>
      <c r="CF323" s="80"/>
      <c r="CG323" s="80"/>
      <c r="CH323" s="40"/>
      <c r="CI323" s="80"/>
      <c r="CJ323" s="80"/>
      <c r="CK323" s="80"/>
      <c r="CL323" s="80"/>
      <c r="CM323" s="80"/>
      <c r="CN323" s="40"/>
    </row>
    <row r="324" spans="1:92" s="303" customFormat="1" x14ac:dyDescent="0.3">
      <c r="A324" s="80"/>
      <c r="B324" s="81"/>
      <c r="C324" s="80"/>
      <c r="D324" s="80"/>
      <c r="E324" s="80"/>
      <c r="F324" s="80"/>
      <c r="G324" s="80"/>
      <c r="H324" s="80"/>
      <c r="I324" s="80"/>
      <c r="J324" s="80"/>
      <c r="K324" s="80"/>
      <c r="L324" s="80"/>
      <c r="M324" s="80"/>
      <c r="N324" s="80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  <c r="Z324" s="80"/>
      <c r="AA324" s="80"/>
      <c r="AB324" s="80"/>
      <c r="AC324" s="80"/>
      <c r="AD324" s="80"/>
      <c r="AE324" s="80"/>
      <c r="AF324" s="80"/>
      <c r="AG324" s="80"/>
      <c r="AH324" s="80"/>
      <c r="AI324" s="80"/>
      <c r="AJ324" s="80"/>
      <c r="AK324" s="80"/>
      <c r="AL324" s="80"/>
      <c r="AM324" s="80"/>
      <c r="AN324" s="80"/>
      <c r="AO324" s="80"/>
      <c r="AP324" s="80"/>
      <c r="AQ324" s="80"/>
      <c r="AR324" s="80"/>
      <c r="AS324" s="80"/>
      <c r="AT324" s="80"/>
      <c r="AU324" s="80"/>
      <c r="AV324" s="80"/>
      <c r="AW324" s="80"/>
      <c r="AX324" s="80"/>
      <c r="AY324" s="80"/>
      <c r="AZ324" s="80"/>
      <c r="BA324" s="80"/>
      <c r="BB324" s="80"/>
      <c r="BC324" s="80"/>
      <c r="BD324" s="80"/>
      <c r="BE324" s="80"/>
      <c r="BF324" s="80"/>
      <c r="BG324" s="80"/>
      <c r="BH324" s="80"/>
      <c r="BI324" s="80"/>
      <c r="BJ324" s="80"/>
      <c r="BK324" s="80"/>
      <c r="BL324" s="80"/>
      <c r="BM324" s="127"/>
      <c r="BN324" s="80"/>
      <c r="BO324" s="80"/>
      <c r="BP324" s="80"/>
      <c r="BQ324" s="80"/>
      <c r="BR324" s="80"/>
      <c r="BS324" s="80"/>
      <c r="BT324" s="80"/>
      <c r="BU324" s="80"/>
      <c r="BV324" s="80"/>
      <c r="BW324" s="80"/>
      <c r="BX324" s="80"/>
      <c r="BY324" s="80"/>
      <c r="BZ324" s="80"/>
      <c r="CA324" s="80"/>
      <c r="CB324" s="80"/>
      <c r="CC324" s="80"/>
      <c r="CD324" s="80"/>
      <c r="CE324" s="80"/>
      <c r="CF324" s="80"/>
      <c r="CG324" s="80"/>
      <c r="CH324" s="40"/>
      <c r="CI324" s="80"/>
      <c r="CJ324" s="80"/>
      <c r="CK324" s="80"/>
      <c r="CL324" s="80"/>
      <c r="CM324" s="80"/>
      <c r="CN324" s="40"/>
    </row>
    <row r="325" spans="1:92" s="303" customFormat="1" x14ac:dyDescent="0.3">
      <c r="A325" s="80"/>
      <c r="B325" s="81"/>
      <c r="C325" s="80"/>
      <c r="D325" s="80"/>
      <c r="E325" s="80"/>
      <c r="F325" s="80"/>
      <c r="G325" s="80"/>
      <c r="H325" s="80"/>
      <c r="I325" s="80"/>
      <c r="J325" s="80"/>
      <c r="K325" s="80"/>
      <c r="L325" s="80"/>
      <c r="M325" s="80"/>
      <c r="N325" s="80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  <c r="Z325" s="80"/>
      <c r="AA325" s="80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80"/>
      <c r="AP325" s="80"/>
      <c r="AQ325" s="80"/>
      <c r="AR325" s="80"/>
      <c r="AS325" s="80"/>
      <c r="AT325" s="80"/>
      <c r="AU325" s="80"/>
      <c r="AV325" s="80"/>
      <c r="AW325" s="80"/>
      <c r="AX325" s="80"/>
      <c r="AY325" s="80"/>
      <c r="AZ325" s="80"/>
      <c r="BA325" s="80"/>
      <c r="BB325" s="80"/>
      <c r="BC325" s="80"/>
      <c r="BD325" s="80"/>
      <c r="BE325" s="80"/>
      <c r="BF325" s="80"/>
      <c r="BG325" s="80"/>
      <c r="BH325" s="80"/>
      <c r="BI325" s="80"/>
      <c r="BJ325" s="80"/>
      <c r="BK325" s="80"/>
      <c r="BL325" s="80"/>
      <c r="BM325" s="127"/>
      <c r="BN325" s="80"/>
      <c r="BO325" s="80"/>
      <c r="BP325" s="80"/>
      <c r="BQ325" s="80"/>
      <c r="BR325" s="80"/>
      <c r="BS325" s="80"/>
      <c r="BT325" s="80"/>
      <c r="BU325" s="80"/>
      <c r="BV325" s="80"/>
      <c r="BW325" s="80"/>
      <c r="BX325" s="80"/>
      <c r="BY325" s="80"/>
      <c r="BZ325" s="80"/>
      <c r="CA325" s="80"/>
      <c r="CB325" s="80"/>
      <c r="CC325" s="80"/>
      <c r="CD325" s="80"/>
      <c r="CE325" s="80"/>
      <c r="CF325" s="80"/>
      <c r="CG325" s="80"/>
      <c r="CH325" s="40"/>
      <c r="CI325" s="80"/>
      <c r="CJ325" s="80"/>
      <c r="CK325" s="80"/>
      <c r="CL325" s="80"/>
      <c r="CM325" s="80"/>
      <c r="CN325" s="40"/>
    </row>
    <row r="326" spans="1:92" s="303" customFormat="1" x14ac:dyDescent="0.3">
      <c r="A326" s="80"/>
      <c r="B326" s="81"/>
      <c r="C326" s="80"/>
      <c r="D326" s="80"/>
      <c r="E326" s="80"/>
      <c r="F326" s="80"/>
      <c r="G326" s="80"/>
      <c r="H326" s="80"/>
      <c r="I326" s="80"/>
      <c r="J326" s="80"/>
      <c r="K326" s="80"/>
      <c r="L326" s="80"/>
      <c r="M326" s="80"/>
      <c r="N326" s="80"/>
      <c r="O326" s="80"/>
      <c r="P326" s="80"/>
      <c r="Q326" s="80"/>
      <c r="R326" s="80"/>
      <c r="S326" s="80"/>
      <c r="T326" s="80"/>
      <c r="U326" s="80"/>
      <c r="V326" s="80"/>
      <c r="W326" s="80"/>
      <c r="X326" s="80"/>
      <c r="Y326" s="80"/>
      <c r="Z326" s="80"/>
      <c r="AA326" s="80"/>
      <c r="AB326" s="80"/>
      <c r="AC326" s="80"/>
      <c r="AD326" s="80"/>
      <c r="AE326" s="80"/>
      <c r="AF326" s="80"/>
      <c r="AG326" s="80"/>
      <c r="AH326" s="80"/>
      <c r="AI326" s="80"/>
      <c r="AJ326" s="80"/>
      <c r="AK326" s="80"/>
      <c r="AL326" s="80"/>
      <c r="AM326" s="80"/>
      <c r="AN326" s="80"/>
      <c r="AO326" s="80"/>
      <c r="AP326" s="80"/>
      <c r="AQ326" s="80"/>
      <c r="AR326" s="80"/>
      <c r="AS326" s="80"/>
      <c r="AT326" s="80"/>
      <c r="AU326" s="80"/>
      <c r="AV326" s="80"/>
      <c r="AW326" s="80"/>
      <c r="AX326" s="80"/>
      <c r="AY326" s="80"/>
      <c r="AZ326" s="80"/>
      <c r="BA326" s="80"/>
      <c r="BB326" s="80"/>
      <c r="BC326" s="80"/>
      <c r="BD326" s="80"/>
      <c r="BE326" s="80"/>
      <c r="BF326" s="80"/>
      <c r="BG326" s="80"/>
      <c r="BH326" s="80"/>
      <c r="BI326" s="80"/>
      <c r="BJ326" s="80"/>
      <c r="BK326" s="80"/>
      <c r="BL326" s="80"/>
      <c r="BM326" s="127"/>
      <c r="BN326" s="80"/>
      <c r="BO326" s="80"/>
      <c r="BP326" s="80"/>
      <c r="BQ326" s="80"/>
      <c r="BR326" s="80"/>
      <c r="BS326" s="80"/>
      <c r="BT326" s="80"/>
      <c r="BU326" s="80"/>
      <c r="BV326" s="80"/>
      <c r="BW326" s="80"/>
      <c r="BX326" s="80"/>
      <c r="BY326" s="80"/>
      <c r="BZ326" s="80"/>
      <c r="CA326" s="80"/>
      <c r="CB326" s="80"/>
      <c r="CC326" s="80"/>
      <c r="CD326" s="80"/>
      <c r="CE326" s="80"/>
      <c r="CF326" s="80"/>
      <c r="CG326" s="80"/>
      <c r="CH326" s="40"/>
      <c r="CI326" s="80"/>
      <c r="CJ326" s="80"/>
      <c r="CK326" s="80"/>
      <c r="CL326" s="80"/>
      <c r="CM326" s="80"/>
      <c r="CN326" s="40"/>
    </row>
    <row r="327" spans="1:92" s="303" customFormat="1" x14ac:dyDescent="0.3">
      <c r="A327" s="80"/>
      <c r="B327" s="81"/>
      <c r="C327" s="80"/>
      <c r="D327" s="80"/>
      <c r="E327" s="80"/>
      <c r="F327" s="80"/>
      <c r="G327" s="80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80"/>
      <c r="AQ327" s="80"/>
      <c r="AR327" s="80"/>
      <c r="AS327" s="80"/>
      <c r="AT327" s="80"/>
      <c r="AU327" s="80"/>
      <c r="AV327" s="80"/>
      <c r="AW327" s="80"/>
      <c r="AX327" s="80"/>
      <c r="AY327" s="80"/>
      <c r="AZ327" s="80"/>
      <c r="BA327" s="80"/>
      <c r="BB327" s="80"/>
      <c r="BC327" s="80"/>
      <c r="BD327" s="80"/>
      <c r="BE327" s="80"/>
      <c r="BF327" s="80"/>
      <c r="BG327" s="80"/>
      <c r="BH327" s="80"/>
      <c r="BI327" s="80"/>
      <c r="BJ327" s="80"/>
      <c r="BK327" s="80"/>
      <c r="BL327" s="80"/>
      <c r="BM327" s="127"/>
      <c r="BN327" s="80"/>
      <c r="BO327" s="80"/>
      <c r="BP327" s="80"/>
      <c r="BQ327" s="80"/>
      <c r="BR327" s="80"/>
      <c r="BS327" s="80"/>
      <c r="BT327" s="80"/>
      <c r="BU327" s="80"/>
      <c r="BV327" s="80"/>
      <c r="BW327" s="80"/>
      <c r="BX327" s="80"/>
      <c r="BY327" s="80"/>
      <c r="BZ327" s="80"/>
      <c r="CA327" s="80"/>
      <c r="CB327" s="80"/>
      <c r="CC327" s="80"/>
      <c r="CD327" s="80"/>
      <c r="CE327" s="80"/>
      <c r="CF327" s="80"/>
      <c r="CG327" s="80"/>
      <c r="CH327" s="40"/>
      <c r="CI327" s="80"/>
      <c r="CJ327" s="80"/>
      <c r="CK327" s="80"/>
      <c r="CL327" s="80"/>
      <c r="CM327" s="80"/>
      <c r="CN327" s="40"/>
    </row>
    <row r="328" spans="1:92" s="303" customFormat="1" x14ac:dyDescent="0.3">
      <c r="A328" s="80"/>
      <c r="B328" s="81"/>
      <c r="C328" s="80"/>
      <c r="D328" s="80"/>
      <c r="E328" s="80"/>
      <c r="F328" s="80"/>
      <c r="G328" s="80"/>
      <c r="H328" s="80"/>
      <c r="I328" s="80"/>
      <c r="J328" s="80"/>
      <c r="K328" s="80"/>
      <c r="L328" s="80"/>
      <c r="M328" s="80"/>
      <c r="N328" s="80"/>
      <c r="O328" s="80"/>
      <c r="P328" s="80"/>
      <c r="Q328" s="80"/>
      <c r="R328" s="80"/>
      <c r="S328" s="80"/>
      <c r="T328" s="80"/>
      <c r="U328" s="80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  <c r="AM328" s="80"/>
      <c r="AN328" s="80"/>
      <c r="AO328" s="80"/>
      <c r="AP328" s="80"/>
      <c r="AQ328" s="80"/>
      <c r="AR328" s="80"/>
      <c r="AS328" s="80"/>
      <c r="AT328" s="80"/>
      <c r="AU328" s="80"/>
      <c r="AV328" s="80"/>
      <c r="AW328" s="80"/>
      <c r="AX328" s="80"/>
      <c r="AY328" s="80"/>
      <c r="AZ328" s="80"/>
      <c r="BA328" s="80"/>
      <c r="BB328" s="80"/>
      <c r="BC328" s="80"/>
      <c r="BD328" s="80"/>
      <c r="BE328" s="80"/>
      <c r="BF328" s="80"/>
      <c r="BG328" s="80"/>
      <c r="BH328" s="80"/>
      <c r="BI328" s="80"/>
      <c r="BJ328" s="80"/>
      <c r="BK328" s="80"/>
      <c r="BL328" s="80"/>
      <c r="BM328" s="127"/>
      <c r="BN328" s="80"/>
      <c r="BO328" s="80"/>
      <c r="BP328" s="80"/>
      <c r="BQ328" s="80"/>
      <c r="BR328" s="80"/>
      <c r="BS328" s="80"/>
      <c r="BT328" s="80"/>
      <c r="BU328" s="80"/>
      <c r="BV328" s="80"/>
      <c r="BW328" s="80"/>
      <c r="BX328" s="80"/>
      <c r="BY328" s="80"/>
      <c r="BZ328" s="80"/>
      <c r="CA328" s="80"/>
      <c r="CB328" s="80"/>
      <c r="CC328" s="80"/>
      <c r="CD328" s="80"/>
      <c r="CE328" s="80"/>
      <c r="CF328" s="80"/>
      <c r="CG328" s="80"/>
      <c r="CH328" s="40"/>
      <c r="CI328" s="80"/>
      <c r="CJ328" s="80"/>
      <c r="CK328" s="80"/>
      <c r="CL328" s="80"/>
      <c r="CM328" s="80"/>
      <c r="CN328" s="40"/>
    </row>
    <row r="329" spans="1:92" s="303" customFormat="1" x14ac:dyDescent="0.3">
      <c r="A329" s="80"/>
      <c r="B329" s="81"/>
      <c r="C329" s="80"/>
      <c r="D329" s="80"/>
      <c r="E329" s="80"/>
      <c r="F329" s="80"/>
      <c r="G329" s="80"/>
      <c r="H329" s="80"/>
      <c r="I329" s="80"/>
      <c r="J329" s="80"/>
      <c r="K329" s="80"/>
      <c r="L329" s="80"/>
      <c r="M329" s="80"/>
      <c r="N329" s="80"/>
      <c r="O329" s="80"/>
      <c r="P329" s="80"/>
      <c r="Q329" s="80"/>
      <c r="R329" s="80"/>
      <c r="S329" s="80"/>
      <c r="T329" s="80"/>
      <c r="U329" s="80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  <c r="AM329" s="80"/>
      <c r="AN329" s="80"/>
      <c r="AO329" s="80"/>
      <c r="AP329" s="80"/>
      <c r="AQ329" s="80"/>
      <c r="AR329" s="80"/>
      <c r="AS329" s="80"/>
      <c r="AT329" s="80"/>
      <c r="AU329" s="80"/>
      <c r="AV329" s="80"/>
      <c r="AW329" s="80"/>
      <c r="AX329" s="80"/>
      <c r="AY329" s="80"/>
      <c r="AZ329" s="80"/>
      <c r="BA329" s="80"/>
      <c r="BB329" s="80"/>
      <c r="BC329" s="80"/>
      <c r="BD329" s="80"/>
      <c r="BE329" s="80"/>
      <c r="BF329" s="80"/>
      <c r="BG329" s="80"/>
      <c r="BH329" s="80"/>
      <c r="BI329" s="80"/>
      <c r="BJ329" s="80"/>
      <c r="BK329" s="80"/>
      <c r="BL329" s="80"/>
      <c r="BM329" s="127"/>
      <c r="BN329" s="80"/>
      <c r="BO329" s="80"/>
      <c r="BP329" s="80"/>
      <c r="BQ329" s="80"/>
      <c r="BR329" s="80"/>
      <c r="BS329" s="80"/>
      <c r="BT329" s="80"/>
      <c r="BU329" s="80"/>
      <c r="BV329" s="80"/>
      <c r="BW329" s="80"/>
      <c r="BX329" s="80"/>
      <c r="BY329" s="80"/>
      <c r="BZ329" s="80"/>
      <c r="CA329" s="80"/>
      <c r="CB329" s="80"/>
      <c r="CC329" s="80"/>
      <c r="CD329" s="80"/>
      <c r="CE329" s="80"/>
      <c r="CF329" s="80"/>
      <c r="CG329" s="80"/>
      <c r="CH329" s="40"/>
      <c r="CI329" s="80"/>
      <c r="CJ329" s="80"/>
      <c r="CK329" s="80"/>
      <c r="CL329" s="80"/>
      <c r="CM329" s="80"/>
      <c r="CN329" s="40"/>
    </row>
    <row r="330" spans="1:92" s="303" customFormat="1" x14ac:dyDescent="0.3">
      <c r="A330" s="80"/>
      <c r="B330" s="81"/>
      <c r="C330" s="80"/>
      <c r="D330" s="80"/>
      <c r="E330" s="80"/>
      <c r="F330" s="80"/>
      <c r="G330" s="80"/>
      <c r="H330" s="80"/>
      <c r="I330" s="80"/>
      <c r="J330" s="80"/>
      <c r="K330" s="80"/>
      <c r="L330" s="80"/>
      <c r="M330" s="80"/>
      <c r="N330" s="80"/>
      <c r="O330" s="80"/>
      <c r="P330" s="80"/>
      <c r="Q330" s="80"/>
      <c r="R330" s="80"/>
      <c r="S330" s="80"/>
      <c r="T330" s="80"/>
      <c r="U330" s="80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  <c r="AM330" s="80"/>
      <c r="AN330" s="80"/>
      <c r="AO330" s="80"/>
      <c r="AP330" s="80"/>
      <c r="AQ330" s="80"/>
      <c r="AR330" s="80"/>
      <c r="AS330" s="80"/>
      <c r="AT330" s="80"/>
      <c r="AU330" s="80"/>
      <c r="AV330" s="80"/>
      <c r="AW330" s="80"/>
      <c r="AX330" s="80"/>
      <c r="AY330" s="80"/>
      <c r="AZ330" s="80"/>
      <c r="BA330" s="80"/>
      <c r="BB330" s="80"/>
      <c r="BC330" s="80"/>
      <c r="BD330" s="80"/>
      <c r="BE330" s="80"/>
      <c r="BF330" s="80"/>
      <c r="BG330" s="80"/>
      <c r="BH330" s="80"/>
      <c r="BI330" s="80"/>
      <c r="BJ330" s="80"/>
      <c r="BK330" s="80"/>
      <c r="BL330" s="80"/>
      <c r="BM330" s="127"/>
      <c r="BN330" s="80"/>
      <c r="BO330" s="80"/>
      <c r="BP330" s="80"/>
      <c r="BQ330" s="80"/>
      <c r="BR330" s="80"/>
      <c r="BS330" s="80"/>
      <c r="BT330" s="80"/>
      <c r="BU330" s="80"/>
      <c r="BV330" s="80"/>
      <c r="BW330" s="80"/>
      <c r="BX330" s="80"/>
      <c r="BY330" s="80"/>
      <c r="BZ330" s="80"/>
      <c r="CA330" s="80"/>
      <c r="CB330" s="80"/>
      <c r="CC330" s="80"/>
      <c r="CD330" s="80"/>
      <c r="CE330" s="80"/>
      <c r="CF330" s="80"/>
      <c r="CG330" s="80"/>
      <c r="CH330" s="40"/>
      <c r="CI330" s="80"/>
      <c r="CJ330" s="80"/>
      <c r="CK330" s="80"/>
      <c r="CL330" s="80"/>
      <c r="CM330" s="80"/>
      <c r="CN330" s="40"/>
    </row>
    <row r="331" spans="1:92" s="303" customFormat="1" x14ac:dyDescent="0.3">
      <c r="A331" s="80"/>
      <c r="B331" s="81"/>
      <c r="C331" s="80"/>
      <c r="D331" s="80"/>
      <c r="E331" s="80"/>
      <c r="F331" s="80"/>
      <c r="G331" s="80"/>
      <c r="H331" s="80"/>
      <c r="I331" s="80"/>
      <c r="J331" s="80"/>
      <c r="K331" s="80"/>
      <c r="L331" s="80"/>
      <c r="M331" s="80"/>
      <c r="N331" s="80"/>
      <c r="O331" s="80"/>
      <c r="P331" s="80"/>
      <c r="Q331" s="80"/>
      <c r="R331" s="80"/>
      <c r="S331" s="80"/>
      <c r="T331" s="80"/>
      <c r="U331" s="80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  <c r="AM331" s="80"/>
      <c r="AN331" s="80"/>
      <c r="AO331" s="80"/>
      <c r="AP331" s="80"/>
      <c r="AQ331" s="80"/>
      <c r="AR331" s="80"/>
      <c r="AS331" s="80"/>
      <c r="AT331" s="80"/>
      <c r="AU331" s="80"/>
      <c r="AV331" s="80"/>
      <c r="AW331" s="80"/>
      <c r="AX331" s="80"/>
      <c r="AY331" s="80"/>
      <c r="AZ331" s="80"/>
      <c r="BA331" s="80"/>
      <c r="BB331" s="80"/>
      <c r="BC331" s="80"/>
      <c r="BD331" s="80"/>
      <c r="BE331" s="80"/>
      <c r="BF331" s="80"/>
      <c r="BG331" s="80"/>
      <c r="BH331" s="80"/>
      <c r="BI331" s="80"/>
      <c r="BJ331" s="80"/>
      <c r="BK331" s="80"/>
      <c r="BL331" s="80"/>
      <c r="BM331" s="127"/>
      <c r="BN331" s="80"/>
      <c r="BO331" s="80"/>
      <c r="BP331" s="80"/>
      <c r="BQ331" s="80"/>
      <c r="BR331" s="80"/>
      <c r="BS331" s="80"/>
      <c r="BT331" s="80"/>
      <c r="BU331" s="80"/>
      <c r="BV331" s="80"/>
      <c r="BW331" s="80"/>
      <c r="BX331" s="80"/>
      <c r="BY331" s="80"/>
      <c r="BZ331" s="80"/>
      <c r="CA331" s="80"/>
      <c r="CB331" s="80"/>
      <c r="CC331" s="80"/>
      <c r="CD331" s="80"/>
      <c r="CE331" s="80"/>
      <c r="CF331" s="80"/>
      <c r="CG331" s="80"/>
      <c r="CH331" s="40"/>
      <c r="CI331" s="80"/>
      <c r="CJ331" s="80"/>
      <c r="CK331" s="80"/>
      <c r="CL331" s="80"/>
      <c r="CM331" s="80"/>
      <c r="CN331" s="40"/>
    </row>
    <row r="332" spans="1:92" s="303" customFormat="1" ht="258.75" customHeight="1" x14ac:dyDescent="0.3">
      <c r="A332" s="80"/>
      <c r="B332" s="81"/>
      <c r="C332" s="80"/>
      <c r="D332" s="80"/>
      <c r="E332" s="80"/>
      <c r="F332" s="80"/>
      <c r="G332" s="80"/>
      <c r="H332" s="80"/>
      <c r="I332" s="80"/>
      <c r="J332" s="80"/>
      <c r="K332" s="80"/>
      <c r="L332" s="80"/>
      <c r="M332" s="80"/>
      <c r="N332" s="80"/>
      <c r="O332" s="80"/>
      <c r="P332" s="80"/>
      <c r="Q332" s="80"/>
      <c r="R332" s="80"/>
      <c r="S332" s="80"/>
      <c r="T332" s="80"/>
      <c r="U332" s="80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  <c r="AM332" s="80"/>
      <c r="AN332" s="80"/>
      <c r="AO332" s="80"/>
      <c r="AP332" s="80"/>
      <c r="AQ332" s="80"/>
      <c r="AR332" s="80"/>
      <c r="AS332" s="80"/>
      <c r="AT332" s="80"/>
      <c r="AU332" s="80"/>
      <c r="AV332" s="80"/>
      <c r="AW332" s="80"/>
      <c r="AX332" s="80"/>
      <c r="AY332" s="80"/>
      <c r="AZ332" s="80"/>
      <c r="BA332" s="80"/>
      <c r="BB332" s="80"/>
      <c r="BC332" s="80"/>
      <c r="BD332" s="80"/>
      <c r="BE332" s="80"/>
      <c r="BF332" s="80"/>
      <c r="BG332" s="80"/>
      <c r="BH332" s="80"/>
      <c r="BI332" s="80"/>
      <c r="BJ332" s="80"/>
      <c r="BK332" s="80"/>
      <c r="BL332" s="80"/>
      <c r="BM332" s="127"/>
      <c r="BN332" s="80"/>
      <c r="BO332" s="80"/>
      <c r="BP332" s="80"/>
      <c r="BQ332" s="80"/>
      <c r="BR332" s="80"/>
      <c r="BS332" s="80"/>
      <c r="BT332" s="80"/>
      <c r="BU332" s="80"/>
      <c r="BV332" s="80"/>
      <c r="BW332" s="80"/>
      <c r="BX332" s="80"/>
      <c r="BY332" s="80"/>
      <c r="BZ332" s="80"/>
      <c r="CA332" s="80"/>
      <c r="CB332" s="80"/>
      <c r="CC332" s="80"/>
      <c r="CD332" s="80"/>
      <c r="CE332" s="80"/>
      <c r="CF332" s="80"/>
      <c r="CG332" s="80"/>
      <c r="CH332" s="40"/>
      <c r="CI332" s="80"/>
      <c r="CJ332" s="80"/>
      <c r="CK332" s="80"/>
      <c r="CL332" s="80"/>
      <c r="CM332" s="80"/>
      <c r="CN332" s="40"/>
    </row>
    <row r="333" spans="1:92" s="303" customFormat="1" x14ac:dyDescent="0.3">
      <c r="A333"/>
      <c r="B333" s="8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 s="40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 s="40"/>
      <c r="CI333"/>
      <c r="CJ333"/>
      <c r="CK333"/>
      <c r="CL333"/>
      <c r="CM333"/>
      <c r="CN333" s="40"/>
    </row>
    <row r="334" spans="1:92" s="303" customFormat="1" x14ac:dyDescent="0.3">
      <c r="A334"/>
      <c r="B334" s="8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 s="40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 s="40"/>
      <c r="CI334"/>
      <c r="CJ334"/>
      <c r="CK334"/>
      <c r="CL334"/>
      <c r="CM334"/>
      <c r="CN334" s="40"/>
    </row>
    <row r="335" spans="1:92" s="303" customFormat="1" x14ac:dyDescent="0.3">
      <c r="A335"/>
      <c r="B335" s="8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 s="40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 s="40"/>
      <c r="CI335"/>
      <c r="CJ335"/>
      <c r="CK335"/>
      <c r="CL335"/>
      <c r="CM335"/>
      <c r="CN335" s="40"/>
    </row>
    <row r="336" spans="1:92" s="303" customFormat="1" x14ac:dyDescent="0.3">
      <c r="A336"/>
      <c r="B336" s="8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 s="40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 s="40"/>
      <c r="CI336"/>
      <c r="CJ336"/>
      <c r="CK336"/>
      <c r="CL336"/>
      <c r="CM336"/>
      <c r="CN336" s="40"/>
    </row>
    <row r="337" spans="1:92" s="303" customFormat="1" x14ac:dyDescent="0.3">
      <c r="A337"/>
      <c r="B337" s="8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 s="40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 s="40"/>
      <c r="CI337"/>
      <c r="CJ337"/>
      <c r="CK337"/>
      <c r="CL337"/>
      <c r="CM337"/>
      <c r="CN337" s="40"/>
    </row>
    <row r="338" spans="1:92" s="303" customFormat="1" x14ac:dyDescent="0.3">
      <c r="A338"/>
      <c r="B338" s="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 s="40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 s="40"/>
      <c r="CI338"/>
      <c r="CJ338"/>
      <c r="CK338"/>
      <c r="CL338"/>
      <c r="CM338"/>
      <c r="CN338" s="40"/>
    </row>
    <row r="339" spans="1:92" s="303" customFormat="1" x14ac:dyDescent="0.3">
      <c r="A339"/>
      <c r="B339" s="8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 s="40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 s="40"/>
      <c r="CI339"/>
      <c r="CJ339"/>
      <c r="CK339"/>
      <c r="CL339"/>
      <c r="CM339"/>
      <c r="CN339" s="40"/>
    </row>
    <row r="340" spans="1:92" s="303" customFormat="1" x14ac:dyDescent="0.3">
      <c r="A340"/>
      <c r="B340" s="8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 s="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 s="40"/>
      <c r="CI340"/>
      <c r="CJ340"/>
      <c r="CK340"/>
      <c r="CL340"/>
      <c r="CM340"/>
      <c r="CN340" s="40"/>
    </row>
  </sheetData>
  <autoFilter ref="A127:A152"/>
  <phoneticPr fontId="12" type="noConversion"/>
  <pageMargins left="0.78740157499999996" right="0.78740157499999996" top="0.984251969" bottom="0.984251969" header="0.3" footer="0.3"/>
  <pageSetup orientation="portrait" r:id="rId1"/>
  <ignoredErrors>
    <ignoredError sqref="C13:CM14 C19:D19 C89:D90 C72:D73 C55:D56 C38:D39 C21:BM21 D20:CM20 C3:CM3 C2 C17:CM17 D16:CM16 E23:BL23 E40:BL40 E57:BL57 E74:BL74 E91:BL91 C1:D1 C18 E18:CM18 U19:Z19 AO19:CN19 D5:D6 BM5:CM7 E9:CM9 C8:C10 C12 E12:CM12 C15:D15 BM15:CM15 E8:F8 H8 J8:AY8 BA8:CM8 E2:BM2 F10:CM10 CH2:CM2 CI57:CM57 CI48:CM51 C22:BL22 F1:G1 CI22:CM23 CI24:CN39 CI41:CN47 CN40 BN22:CG23 BN75:CG88 BN92:CG126 BN161:CG161 CI161:CN161 CI163:CN163 BN179:CG181 CI179:CN181 BN177:CG177 BN176:BZ176 CI177:CN177 BN169:CG175 BN168:BZ168 CI169:CN175 BN165:CG167 BN164:BZ164 CI165:CN167 BN162:BZ162 CI146:CN152 BN146:CG159 CI154:CN159 CN153 CI58:CN134 BN28:CG40 BN42:CG62 N1:CM1 BN128:CG134 BN136:CG144 CI136:CN144 O19:S19 AB19:AM19" formulaRange="1"/>
    <ignoredError sqref="CI216:CM218 CI314:CM330 CI309:CM310 CI296:CM302 CI222:CM224 CI220:CM220 CI226:CM229 CI231:CM231 CI153:CK153 CL153:CM153 CI215:CM215 CI219:CM219 CI221:CM221 CI225:CM225 CI276:CM276 CI275:CM275 CI278:CM278 CI255:CM274 CI160:CM160" formula="1"/>
  </ignoredError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46"/>
  <sheetViews>
    <sheetView topLeftCell="A18" zoomScale="90" zoomScaleNormal="90" workbookViewId="0">
      <selection activeCell="J20" sqref="J20"/>
    </sheetView>
  </sheetViews>
  <sheetFormatPr baseColWidth="10" defaultRowHeight="14.4" x14ac:dyDescent="0.3"/>
  <cols>
    <col min="1" max="1" width="23.33203125" customWidth="1"/>
    <col min="2" max="2" width="16.88671875" bestFit="1" customWidth="1"/>
    <col min="3" max="3" width="11" style="241" customWidth="1"/>
    <col min="4" max="4" width="13.44140625" style="241" customWidth="1"/>
    <col min="5" max="5" width="11" style="241" bestFit="1" customWidth="1"/>
    <col min="6" max="6" width="13.5546875" style="241" customWidth="1"/>
    <col min="7" max="7" width="17.44140625" customWidth="1"/>
    <col min="8" max="8" width="11.88671875" style="241" customWidth="1"/>
    <col min="9" max="9" width="18.6640625" style="241" customWidth="1"/>
    <col min="10" max="10" width="13.33203125" style="242" customWidth="1"/>
    <col min="11" max="11" width="12.88671875" style="241" bestFit="1" customWidth="1"/>
    <col min="12" max="12" width="10" customWidth="1"/>
    <col min="13" max="13" width="46.88671875" customWidth="1"/>
    <col min="14" max="14" width="10.44140625" bestFit="1" customWidth="1"/>
  </cols>
  <sheetData>
    <row r="1" spans="1:18" ht="15" thickBot="1" x14ac:dyDescent="0.35">
      <c r="A1" s="111"/>
      <c r="B1" s="111"/>
      <c r="C1" s="315"/>
      <c r="D1" s="315"/>
      <c r="E1" s="315"/>
      <c r="F1" s="315"/>
      <c r="G1" s="111"/>
      <c r="H1" s="315"/>
      <c r="I1" s="315"/>
      <c r="J1" s="316"/>
      <c r="K1" s="315"/>
      <c r="L1" s="111"/>
      <c r="M1" s="111"/>
      <c r="N1" s="111"/>
      <c r="O1" s="111"/>
      <c r="P1" s="111"/>
      <c r="Q1" s="111"/>
      <c r="R1" s="111"/>
    </row>
    <row r="2" spans="1:18" ht="15" thickBot="1" x14ac:dyDescent="0.35">
      <c r="A2" s="111"/>
      <c r="B2" s="111"/>
      <c r="C2" s="315"/>
      <c r="D2" s="315"/>
      <c r="E2" s="315"/>
      <c r="F2" s="315"/>
      <c r="G2" s="111"/>
      <c r="H2" s="315"/>
      <c r="I2" s="315"/>
      <c r="J2" s="316"/>
      <c r="K2" s="315"/>
      <c r="L2" s="111"/>
      <c r="M2" s="344" t="s">
        <v>278</v>
      </c>
      <c r="N2" s="345"/>
      <c r="O2" s="111"/>
      <c r="P2" s="111"/>
      <c r="Q2" s="111"/>
      <c r="R2" s="111"/>
    </row>
    <row r="3" spans="1:18" s="243" customFormat="1" ht="29.4" thickBot="1" x14ac:dyDescent="0.35">
      <c r="A3" s="317"/>
      <c r="B3" s="318" t="s">
        <v>279</v>
      </c>
      <c r="C3" s="319" t="s">
        <v>280</v>
      </c>
      <c r="D3" s="320" t="s">
        <v>281</v>
      </c>
      <c r="E3" s="319" t="s">
        <v>282</v>
      </c>
      <c r="F3" s="321" t="s">
        <v>283</v>
      </c>
      <c r="G3" s="322" t="s">
        <v>284</v>
      </c>
      <c r="H3" s="323" t="s">
        <v>285</v>
      </c>
      <c r="I3" s="324" t="s">
        <v>286</v>
      </c>
      <c r="J3" s="325" t="s">
        <v>287</v>
      </c>
      <c r="K3" s="326" t="s">
        <v>288</v>
      </c>
      <c r="L3" s="317"/>
      <c r="M3" s="327" t="s">
        <v>289</v>
      </c>
      <c r="N3" s="326" t="s">
        <v>290</v>
      </c>
      <c r="O3" s="317"/>
      <c r="P3" s="317"/>
      <c r="Q3" s="317"/>
      <c r="R3" s="317"/>
    </row>
    <row r="4" spans="1:18" s="244" customFormat="1" ht="15" thickBot="1" x14ac:dyDescent="0.35">
      <c r="A4" s="328"/>
      <c r="B4" s="328"/>
      <c r="C4" s="329"/>
      <c r="D4" s="329"/>
      <c r="E4" s="329"/>
      <c r="F4" s="330"/>
      <c r="G4" s="328"/>
      <c r="H4" s="331"/>
      <c r="I4" s="329"/>
      <c r="J4" s="332"/>
      <c r="K4" s="329"/>
      <c r="L4" s="328"/>
      <c r="M4" s="333" t="s">
        <v>291</v>
      </c>
      <c r="N4" s="329" t="s">
        <v>292</v>
      </c>
      <c r="O4" s="328"/>
      <c r="P4" s="328"/>
      <c r="Q4" s="328"/>
      <c r="R4" s="328"/>
    </row>
    <row r="5" spans="1:18" s="249" customFormat="1" x14ac:dyDescent="0.3">
      <c r="A5" s="346" t="s">
        <v>293</v>
      </c>
      <c r="B5" s="245" t="s">
        <v>294</v>
      </c>
      <c r="C5" s="258">
        <f>68/20</f>
        <v>3.4</v>
      </c>
      <c r="D5" s="258">
        <f>190/20</f>
        <v>9.5</v>
      </c>
      <c r="E5" s="258">
        <f>110/14</f>
        <v>7.8571428571428568</v>
      </c>
      <c r="F5" s="247">
        <f>(SUM(C5:E5))/3</f>
        <v>6.9190476190476184</v>
      </c>
      <c r="G5" s="260">
        <v>0.7</v>
      </c>
      <c r="H5" s="248">
        <f>G5*30</f>
        <v>21</v>
      </c>
      <c r="I5" s="246">
        <f>F5+H5</f>
        <v>27.919047619047618</v>
      </c>
      <c r="J5" s="262">
        <v>0.92</v>
      </c>
      <c r="K5" s="266">
        <f>(F5+H5)/J5</f>
        <v>30.346790890269148</v>
      </c>
      <c r="L5" s="337"/>
      <c r="M5" s="250">
        <f>43/4</f>
        <v>10.75</v>
      </c>
      <c r="N5" s="246">
        <v>5</v>
      </c>
      <c r="O5" s="337"/>
      <c r="P5" s="337"/>
      <c r="Q5" s="337"/>
      <c r="R5" s="337"/>
    </row>
    <row r="6" spans="1:18" s="249" customFormat="1" ht="15" thickBot="1" x14ac:dyDescent="0.35">
      <c r="A6" s="347"/>
      <c r="B6" s="251" t="s">
        <v>295</v>
      </c>
      <c r="C6" s="259">
        <f>68/20</f>
        <v>3.4</v>
      </c>
      <c r="D6" s="259">
        <v>3.91</v>
      </c>
      <c r="E6" s="259">
        <v>5.67</v>
      </c>
      <c r="F6" s="253">
        <f>(C6+D6+(E6*0.07))/2</f>
        <v>3.8534500000000005</v>
      </c>
      <c r="G6" s="261">
        <v>0.35</v>
      </c>
      <c r="H6" s="254">
        <f>G6*30</f>
        <v>10.5</v>
      </c>
      <c r="I6" s="252">
        <f>SUM(H6:H6)</f>
        <v>10.5</v>
      </c>
      <c r="J6" s="263">
        <v>0.92</v>
      </c>
      <c r="K6" s="255">
        <f>(F6+H6)/J6</f>
        <v>15.601576086956522</v>
      </c>
      <c r="L6" s="337"/>
      <c r="M6" s="256">
        <f>43/4</f>
        <v>10.75</v>
      </c>
      <c r="N6" s="252">
        <v>5</v>
      </c>
      <c r="O6" s="337"/>
      <c r="P6" s="337"/>
      <c r="Q6" s="337"/>
      <c r="R6" s="337"/>
    </row>
    <row r="7" spans="1:18" x14ac:dyDescent="0.3">
      <c r="A7" s="348" t="s">
        <v>296</v>
      </c>
      <c r="B7" s="245" t="s">
        <v>294</v>
      </c>
      <c r="C7" s="258">
        <v>1.5</v>
      </c>
      <c r="D7" s="258">
        <f>190/20</f>
        <v>9.5</v>
      </c>
      <c r="E7" s="258">
        <f>110/14</f>
        <v>7.8571428571428568</v>
      </c>
      <c r="F7" s="247">
        <f t="shared" ref="F7" si="0">(SUM(C7:E7))/3</f>
        <v>6.2857142857142856</v>
      </c>
      <c r="G7" s="260">
        <v>0.2</v>
      </c>
      <c r="H7" s="248">
        <f t="shared" ref="H7" si="1">G7*30</f>
        <v>6</v>
      </c>
      <c r="I7" s="246">
        <f>SUM(H7:H7)</f>
        <v>6</v>
      </c>
      <c r="J7" s="262">
        <v>0.92</v>
      </c>
      <c r="K7" s="266">
        <f>(F7+H7)/J7</f>
        <v>13.354037267080743</v>
      </c>
      <c r="L7" s="111"/>
      <c r="M7" s="250">
        <f>43/4</f>
        <v>10.75</v>
      </c>
      <c r="N7" s="246">
        <v>5</v>
      </c>
      <c r="O7" s="111"/>
      <c r="P7" s="111"/>
      <c r="Q7" s="111"/>
      <c r="R7" s="111"/>
    </row>
    <row r="8" spans="1:18" ht="15" thickBot="1" x14ac:dyDescent="0.35">
      <c r="A8" s="349"/>
      <c r="B8" s="251" t="s">
        <v>295</v>
      </c>
      <c r="C8" s="259">
        <v>1.5</v>
      </c>
      <c r="D8" s="259">
        <v>3.91</v>
      </c>
      <c r="E8" s="259">
        <v>5.67</v>
      </c>
      <c r="F8" s="253">
        <f>(C8+D8+(E8*0.07))/2</f>
        <v>2.9034500000000003</v>
      </c>
      <c r="G8" s="261">
        <v>0.2</v>
      </c>
      <c r="H8" s="254">
        <f>(G8*30)/2</f>
        <v>3</v>
      </c>
      <c r="I8" s="252">
        <f>SUM(H8:H8)</f>
        <v>3</v>
      </c>
      <c r="J8" s="263">
        <v>0.92</v>
      </c>
      <c r="K8" s="255">
        <f>(F8+H8)/J8</f>
        <v>6.4167934782608693</v>
      </c>
      <c r="L8" s="111"/>
      <c r="M8" s="256">
        <f>43/4</f>
        <v>10.75</v>
      </c>
      <c r="N8" s="252">
        <v>5</v>
      </c>
      <c r="O8" s="111"/>
      <c r="P8" s="111"/>
      <c r="Q8" s="111"/>
      <c r="R8" s="111"/>
    </row>
    <row r="9" spans="1:18" x14ac:dyDescent="0.3">
      <c r="A9" s="111"/>
      <c r="B9" s="111"/>
      <c r="C9" s="315"/>
      <c r="D9" s="315"/>
      <c r="E9" s="315"/>
      <c r="F9" s="315"/>
      <c r="G9" s="111"/>
      <c r="H9" s="315"/>
      <c r="I9" s="315"/>
      <c r="J9" s="316"/>
      <c r="K9" s="315"/>
      <c r="L9" s="111"/>
      <c r="M9" s="111"/>
      <c r="N9" s="111"/>
      <c r="O9" s="111"/>
      <c r="P9" s="111"/>
      <c r="Q9" s="111"/>
      <c r="R9" s="111"/>
    </row>
    <row r="10" spans="1:18" x14ac:dyDescent="0.3">
      <c r="A10" s="111"/>
      <c r="B10" s="111"/>
      <c r="C10" s="315"/>
      <c r="D10" s="315"/>
      <c r="E10" s="315"/>
      <c r="F10" s="315"/>
      <c r="G10" s="111"/>
      <c r="H10" s="315"/>
      <c r="I10" s="315"/>
      <c r="J10" s="316"/>
      <c r="K10" s="315"/>
      <c r="L10" s="111"/>
      <c r="M10" s="111"/>
      <c r="N10" s="111"/>
      <c r="O10" s="111"/>
      <c r="P10" s="111"/>
      <c r="Q10" s="111"/>
      <c r="R10" s="111"/>
    </row>
    <row r="11" spans="1:18" ht="28.8" x14ac:dyDescent="0.3">
      <c r="A11" s="334"/>
      <c r="B11" s="335" t="s">
        <v>297</v>
      </c>
      <c r="C11" s="336" t="s">
        <v>298</v>
      </c>
      <c r="D11" s="315"/>
      <c r="E11" s="315"/>
      <c r="F11" s="315"/>
      <c r="G11" s="111"/>
      <c r="H11" s="315"/>
      <c r="I11" s="315"/>
      <c r="J11" s="316"/>
      <c r="K11" s="315"/>
      <c r="L11" s="111"/>
      <c r="M11" s="111"/>
      <c r="N11" s="111"/>
      <c r="O11" s="111"/>
      <c r="P11" s="111"/>
      <c r="Q11" s="111"/>
      <c r="R11" s="111"/>
    </row>
    <row r="12" spans="1:18" ht="6.6" customHeight="1" x14ac:dyDescent="0.3">
      <c r="A12" s="334"/>
      <c r="B12" s="340"/>
      <c r="C12" s="257"/>
      <c r="D12" s="315"/>
      <c r="E12" s="315"/>
      <c r="F12" s="315"/>
      <c r="G12" s="111"/>
      <c r="H12" s="315"/>
      <c r="I12" s="315"/>
      <c r="J12" s="316"/>
      <c r="K12" s="315"/>
      <c r="L12" s="111"/>
      <c r="M12" s="111"/>
      <c r="N12" s="111"/>
      <c r="O12" s="111"/>
      <c r="P12" s="111"/>
      <c r="Q12" s="111"/>
      <c r="R12" s="111"/>
    </row>
    <row r="13" spans="1:18" x14ac:dyDescent="0.3">
      <c r="A13" s="339" t="s">
        <v>299</v>
      </c>
      <c r="B13" s="341" t="s">
        <v>300</v>
      </c>
      <c r="C13" s="265">
        <v>150</v>
      </c>
      <c r="D13" s="315"/>
      <c r="E13" s="315"/>
      <c r="F13" s="315"/>
      <c r="G13" s="111"/>
      <c r="H13" s="315"/>
      <c r="I13" s="315"/>
      <c r="J13" s="316"/>
      <c r="K13" s="315"/>
      <c r="L13" s="111"/>
      <c r="M13" s="111"/>
      <c r="N13" s="111"/>
      <c r="O13" s="111"/>
      <c r="P13" s="111"/>
      <c r="Q13" s="111"/>
      <c r="R13" s="111"/>
    </row>
    <row r="14" spans="1:18" x14ac:dyDescent="0.3">
      <c r="A14" s="111"/>
      <c r="B14" s="342"/>
      <c r="C14" s="343"/>
      <c r="D14" s="315"/>
      <c r="E14" s="315"/>
      <c r="F14" s="315"/>
      <c r="G14" s="111"/>
      <c r="H14" s="315"/>
      <c r="I14" s="315"/>
      <c r="J14" s="316"/>
      <c r="K14" s="315"/>
      <c r="L14" s="111"/>
      <c r="M14" s="111"/>
      <c r="N14" s="111"/>
      <c r="O14" s="111"/>
      <c r="P14" s="111"/>
      <c r="Q14" s="111"/>
      <c r="R14" s="111"/>
    </row>
    <row r="15" spans="1:18" x14ac:dyDescent="0.3">
      <c r="A15" s="111" t="s">
        <v>301</v>
      </c>
      <c r="B15" s="111"/>
      <c r="C15" s="315"/>
      <c r="D15" s="315"/>
      <c r="E15" s="315"/>
      <c r="F15" s="315"/>
      <c r="G15" s="111"/>
      <c r="H15" s="315"/>
      <c r="I15" s="315"/>
      <c r="J15" s="316"/>
      <c r="K15" s="315"/>
      <c r="L15" s="111"/>
      <c r="M15" s="111"/>
      <c r="N15" s="111"/>
      <c r="O15" s="111"/>
      <c r="P15" s="111"/>
      <c r="Q15" s="111"/>
      <c r="R15" s="111"/>
    </row>
    <row r="16" spans="1:18" x14ac:dyDescent="0.3">
      <c r="A16" s="111"/>
      <c r="B16" s="111"/>
      <c r="C16" s="315"/>
      <c r="D16" s="315"/>
      <c r="E16" s="315"/>
      <c r="F16" s="315"/>
      <c r="G16" s="111"/>
      <c r="H16" s="315"/>
      <c r="I16" s="315"/>
      <c r="J16" s="316"/>
      <c r="K16" s="315"/>
      <c r="L16" s="111"/>
      <c r="M16" s="111"/>
      <c r="N16" s="111"/>
      <c r="O16" s="111"/>
      <c r="P16" s="111"/>
      <c r="Q16" s="111"/>
      <c r="R16" s="111"/>
    </row>
    <row r="17" spans="1:18" x14ac:dyDescent="0.3">
      <c r="A17" s="111" t="s">
        <v>302</v>
      </c>
      <c r="B17" s="68" t="s">
        <v>303</v>
      </c>
      <c r="D17" s="315"/>
      <c r="E17" s="315"/>
      <c r="F17" s="315"/>
      <c r="G17" s="111"/>
      <c r="H17" s="315"/>
      <c r="I17" s="315"/>
      <c r="J17" s="316"/>
      <c r="K17" s="315"/>
      <c r="L17" s="111"/>
      <c r="M17" s="111"/>
      <c r="N17" s="111"/>
      <c r="O17" s="111"/>
      <c r="P17" s="111"/>
      <c r="Q17" s="111"/>
      <c r="R17" s="111"/>
    </row>
    <row r="18" spans="1:18" x14ac:dyDescent="0.3">
      <c r="A18" s="111"/>
      <c r="B18" s="111"/>
      <c r="C18" s="315"/>
      <c r="D18" s="315"/>
      <c r="E18" s="315"/>
      <c r="F18" s="315"/>
      <c r="G18" s="111"/>
      <c r="H18" s="315"/>
      <c r="I18" s="315"/>
      <c r="J18" s="316"/>
      <c r="K18" s="315"/>
      <c r="L18" s="111"/>
      <c r="M18" s="111"/>
      <c r="N18" s="111"/>
      <c r="O18" s="111"/>
      <c r="P18" s="111"/>
      <c r="Q18" s="111"/>
      <c r="R18" s="111"/>
    </row>
    <row r="19" spans="1:18" ht="21" customHeight="1" x14ac:dyDescent="0.3">
      <c r="A19" s="111"/>
      <c r="B19" s="111"/>
      <c r="C19" s="312" t="s">
        <v>320</v>
      </c>
      <c r="D19" s="312" t="s">
        <v>321</v>
      </c>
      <c r="E19" s="312" t="s">
        <v>322</v>
      </c>
      <c r="F19" s="312" t="s">
        <v>323</v>
      </c>
      <c r="G19" s="312" t="s">
        <v>324</v>
      </c>
      <c r="H19" s="313" t="s">
        <v>325</v>
      </c>
      <c r="I19" s="314"/>
      <c r="J19" s="312" t="s">
        <v>326</v>
      </c>
      <c r="K19" s="315"/>
      <c r="L19" s="111"/>
      <c r="M19" s="111"/>
      <c r="N19" s="111"/>
      <c r="O19" s="111"/>
      <c r="P19" s="111"/>
      <c r="Q19" s="111"/>
      <c r="R19" s="111"/>
    </row>
    <row r="20" spans="1:18" x14ac:dyDescent="0.3">
      <c r="A20" s="111"/>
      <c r="B20" s="111"/>
      <c r="C20" s="310">
        <v>100</v>
      </c>
      <c r="D20" s="311">
        <v>60000</v>
      </c>
      <c r="E20" s="311">
        <v>10000</v>
      </c>
      <c r="F20" s="311">
        <v>35000</v>
      </c>
      <c r="G20" s="311">
        <v>7858</v>
      </c>
      <c r="H20" s="338">
        <f>+SUM(D20:G20)</f>
        <v>112858</v>
      </c>
      <c r="I20" s="311">
        <v>112858</v>
      </c>
      <c r="J20" s="338">
        <f>ROUNDUP(I20,-4)</f>
        <v>120000</v>
      </c>
      <c r="K20" s="315"/>
      <c r="L20" s="111"/>
      <c r="M20" s="111"/>
      <c r="N20" s="111"/>
      <c r="O20" s="111"/>
      <c r="P20" s="111"/>
      <c r="Q20" s="111"/>
      <c r="R20" s="111"/>
    </row>
    <row r="21" spans="1:18" x14ac:dyDescent="0.3">
      <c r="A21" s="111"/>
      <c r="B21" s="111"/>
      <c r="C21" s="310">
        <v>500</v>
      </c>
      <c r="D21" s="311"/>
      <c r="E21" s="311">
        <v>20000</v>
      </c>
      <c r="F21" s="311">
        <v>9000</v>
      </c>
      <c r="G21" s="311"/>
      <c r="H21" s="338">
        <f>+SUM(D21:G21)</f>
        <v>29000</v>
      </c>
      <c r="I21" s="311">
        <v>151858</v>
      </c>
      <c r="J21" s="338">
        <f t="shared" ref="J21:J24" si="2">ROUNDUP(I21,-4)</f>
        <v>160000</v>
      </c>
      <c r="K21" s="315"/>
      <c r="L21" s="111"/>
      <c r="M21" s="111"/>
      <c r="N21" s="111"/>
      <c r="O21" s="111"/>
      <c r="P21" s="111"/>
      <c r="Q21" s="111"/>
      <c r="R21" s="111"/>
    </row>
    <row r="22" spans="1:18" x14ac:dyDescent="0.3">
      <c r="A22" s="111"/>
      <c r="B22" s="111"/>
      <c r="C22" s="310">
        <v>1000</v>
      </c>
      <c r="D22" s="311">
        <v>60000</v>
      </c>
      <c r="E22" s="311">
        <v>45000</v>
      </c>
      <c r="F22" s="311"/>
      <c r="G22" s="311"/>
      <c r="H22" s="338">
        <f>+SUM(D22:G22)</f>
        <v>105000</v>
      </c>
      <c r="I22" s="311">
        <v>246858</v>
      </c>
      <c r="J22" s="338">
        <f t="shared" si="2"/>
        <v>250000</v>
      </c>
      <c r="K22" s="315"/>
      <c r="L22" s="111"/>
      <c r="M22" s="111"/>
      <c r="N22" s="111"/>
      <c r="O22" s="111"/>
      <c r="P22" s="111"/>
      <c r="Q22" s="111"/>
      <c r="R22" s="111"/>
    </row>
    <row r="23" spans="1:18" x14ac:dyDescent="0.3">
      <c r="A23" s="111"/>
      <c r="B23" s="111"/>
      <c r="C23" s="310">
        <v>5000</v>
      </c>
      <c r="D23" s="311"/>
      <c r="E23" s="311"/>
      <c r="F23" s="311">
        <v>25000</v>
      </c>
      <c r="G23" s="311">
        <v>10000</v>
      </c>
      <c r="H23" s="338">
        <f>+SUM(D23:G23)</f>
        <v>35000</v>
      </c>
      <c r="I23" s="311">
        <v>281858</v>
      </c>
      <c r="J23" s="338">
        <f t="shared" si="2"/>
        <v>290000</v>
      </c>
      <c r="K23" s="315"/>
      <c r="L23" s="111"/>
      <c r="M23" s="111"/>
      <c r="N23" s="111"/>
      <c r="O23" s="111"/>
      <c r="P23" s="111"/>
      <c r="Q23" s="111"/>
      <c r="R23" s="111"/>
    </row>
    <row r="24" spans="1:18" x14ac:dyDescent="0.3">
      <c r="A24" s="111"/>
      <c r="B24" s="111"/>
      <c r="C24" s="310">
        <v>10000</v>
      </c>
      <c r="D24" s="311">
        <v>60000</v>
      </c>
      <c r="E24" s="311">
        <v>90000</v>
      </c>
      <c r="F24" s="311">
        <v>25000</v>
      </c>
      <c r="G24" s="311">
        <v>10000</v>
      </c>
      <c r="H24" s="338">
        <f>+SUM(D24:G24)</f>
        <v>185000</v>
      </c>
      <c r="I24" s="311">
        <v>449000</v>
      </c>
      <c r="J24" s="338">
        <f t="shared" si="2"/>
        <v>450000</v>
      </c>
      <c r="K24" s="315"/>
      <c r="L24" s="111"/>
      <c r="M24" s="111"/>
      <c r="N24" s="111"/>
      <c r="O24" s="111"/>
      <c r="P24" s="111"/>
      <c r="Q24" s="111"/>
      <c r="R24" s="111"/>
    </row>
    <row r="25" spans="1:18" x14ac:dyDescent="0.3">
      <c r="A25" s="111"/>
      <c r="B25" s="111"/>
      <c r="C25" s="315"/>
      <c r="D25" s="338"/>
      <c r="E25" s="338"/>
      <c r="F25" s="338"/>
      <c r="G25" s="338"/>
      <c r="H25" s="338"/>
      <c r="I25" s="338"/>
      <c r="J25" s="316"/>
      <c r="K25" s="315"/>
      <c r="L25" s="111"/>
      <c r="M25" s="111"/>
      <c r="N25" s="111"/>
      <c r="O25" s="111"/>
      <c r="P25" s="111"/>
      <c r="Q25" s="111"/>
      <c r="R25" s="111"/>
    </row>
    <row r="26" spans="1:18" x14ac:dyDescent="0.3">
      <c r="A26" s="111"/>
      <c r="B26" s="111"/>
      <c r="C26" s="315"/>
      <c r="D26" s="315"/>
      <c r="E26" s="315"/>
      <c r="F26" s="315"/>
      <c r="G26" s="111"/>
      <c r="H26" s="315"/>
      <c r="I26" s="315"/>
      <c r="J26" s="316"/>
      <c r="K26" s="315"/>
      <c r="L26" s="111"/>
      <c r="M26" s="111"/>
      <c r="N26" s="111"/>
      <c r="O26" s="111"/>
      <c r="P26" s="111"/>
      <c r="Q26" s="111"/>
      <c r="R26" s="111"/>
    </row>
    <row r="27" spans="1:18" x14ac:dyDescent="0.3">
      <c r="A27" s="111"/>
      <c r="B27" s="111"/>
      <c r="C27" s="315"/>
      <c r="D27" s="315"/>
      <c r="E27" s="315"/>
      <c r="F27" s="315"/>
      <c r="G27" s="111"/>
      <c r="H27" s="315"/>
      <c r="I27" s="315"/>
      <c r="J27" s="316"/>
      <c r="K27" s="315"/>
      <c r="L27" s="111"/>
      <c r="M27" s="111"/>
      <c r="N27" s="111"/>
      <c r="O27" s="111"/>
      <c r="P27" s="111"/>
      <c r="Q27" s="111"/>
      <c r="R27" s="111"/>
    </row>
    <row r="28" spans="1:18" x14ac:dyDescent="0.3">
      <c r="A28" s="111"/>
      <c r="B28" s="111"/>
      <c r="C28" s="315"/>
      <c r="D28" s="315"/>
      <c r="E28" s="315"/>
      <c r="F28" s="315"/>
      <c r="G28" s="111"/>
      <c r="H28" s="315"/>
      <c r="I28" s="315"/>
      <c r="J28" s="316"/>
      <c r="K28" s="315"/>
      <c r="L28" s="111"/>
      <c r="M28" s="111"/>
      <c r="N28" s="111"/>
      <c r="O28" s="111"/>
      <c r="P28" s="111"/>
      <c r="Q28" s="111"/>
      <c r="R28" s="111"/>
    </row>
    <row r="29" spans="1:18" x14ac:dyDescent="0.3">
      <c r="A29" s="111"/>
      <c r="B29" s="111"/>
      <c r="C29" s="315"/>
      <c r="D29" s="315"/>
      <c r="E29" s="315"/>
      <c r="F29" s="315"/>
      <c r="G29" s="111"/>
      <c r="H29" s="315"/>
      <c r="I29" s="315"/>
      <c r="J29" s="316"/>
      <c r="K29" s="315"/>
      <c r="L29" s="111"/>
      <c r="M29" s="111"/>
      <c r="N29" s="111"/>
      <c r="O29" s="111"/>
      <c r="P29" s="111"/>
      <c r="Q29" s="111"/>
      <c r="R29" s="111"/>
    </row>
    <row r="30" spans="1:18" x14ac:dyDescent="0.3">
      <c r="A30" s="111"/>
      <c r="B30" s="111"/>
      <c r="C30" s="315"/>
      <c r="D30" s="315"/>
      <c r="E30" s="315"/>
      <c r="F30" s="315"/>
      <c r="G30" s="111"/>
      <c r="H30" s="315"/>
      <c r="I30" s="315"/>
      <c r="J30" s="316"/>
      <c r="K30" s="315"/>
      <c r="L30" s="111"/>
      <c r="M30" s="111"/>
      <c r="N30" s="111"/>
      <c r="O30" s="111"/>
      <c r="P30" s="111"/>
      <c r="Q30" s="111"/>
      <c r="R30" s="111"/>
    </row>
    <row r="31" spans="1:18" x14ac:dyDescent="0.3">
      <c r="A31" s="111"/>
      <c r="B31" s="111"/>
      <c r="C31" s="315"/>
      <c r="D31" s="315"/>
      <c r="E31" s="315"/>
      <c r="F31" s="315"/>
      <c r="G31" s="111"/>
      <c r="H31" s="315"/>
      <c r="I31" s="315"/>
      <c r="J31" s="316"/>
      <c r="K31" s="315"/>
      <c r="L31" s="111"/>
      <c r="M31" s="111"/>
      <c r="N31" s="111"/>
      <c r="O31" s="111"/>
      <c r="P31" s="111"/>
      <c r="Q31" s="111"/>
      <c r="R31" s="111"/>
    </row>
    <row r="32" spans="1:18" x14ac:dyDescent="0.3">
      <c r="A32" s="111"/>
      <c r="B32" s="111"/>
      <c r="C32" s="315"/>
      <c r="D32" s="315"/>
      <c r="E32" s="315"/>
      <c r="F32" s="315"/>
      <c r="G32" s="111"/>
      <c r="H32" s="315"/>
      <c r="I32" s="315"/>
      <c r="J32" s="316"/>
      <c r="K32" s="315"/>
      <c r="L32" s="111"/>
      <c r="M32" s="111"/>
      <c r="N32" s="111"/>
      <c r="O32" s="111"/>
      <c r="P32" s="111"/>
      <c r="Q32" s="111"/>
      <c r="R32" s="111"/>
    </row>
    <row r="33" spans="1:18" x14ac:dyDescent="0.3">
      <c r="A33" s="111"/>
      <c r="B33" s="111"/>
      <c r="C33" s="315"/>
      <c r="D33" s="315"/>
      <c r="E33" s="315"/>
      <c r="F33" s="315"/>
      <c r="G33" s="111"/>
      <c r="H33" s="315"/>
      <c r="I33" s="315"/>
      <c r="J33" s="316"/>
      <c r="K33" s="315"/>
      <c r="L33" s="111"/>
      <c r="M33" s="111"/>
      <c r="N33" s="111"/>
      <c r="O33" s="111"/>
      <c r="P33" s="111"/>
      <c r="Q33" s="111"/>
      <c r="R33" s="111"/>
    </row>
    <row r="34" spans="1:18" x14ac:dyDescent="0.3">
      <c r="A34" s="111"/>
      <c r="B34" s="111"/>
      <c r="C34" s="315"/>
      <c r="D34" s="315"/>
      <c r="E34" s="315"/>
      <c r="F34" s="315"/>
      <c r="G34" s="111"/>
      <c r="H34" s="315"/>
      <c r="I34" s="315"/>
      <c r="J34" s="316"/>
      <c r="K34" s="315"/>
      <c r="L34" s="111"/>
      <c r="M34" s="111"/>
      <c r="N34" s="111"/>
      <c r="O34" s="111"/>
      <c r="P34" s="111"/>
      <c r="Q34" s="111"/>
      <c r="R34" s="111"/>
    </row>
    <row r="35" spans="1:18" x14ac:dyDescent="0.3">
      <c r="A35" s="111"/>
      <c r="B35" s="111"/>
      <c r="C35" s="315"/>
      <c r="D35" s="315"/>
      <c r="E35" s="315"/>
      <c r="F35" s="315"/>
      <c r="G35" s="111"/>
      <c r="H35" s="315"/>
      <c r="I35" s="315"/>
      <c r="J35" s="316"/>
      <c r="K35" s="315"/>
      <c r="L35" s="111"/>
      <c r="M35" s="111"/>
      <c r="N35" s="111"/>
      <c r="O35" s="111"/>
      <c r="P35" s="111"/>
      <c r="Q35" s="111"/>
      <c r="R35" s="111"/>
    </row>
    <row r="36" spans="1:18" x14ac:dyDescent="0.3">
      <c r="A36" s="111"/>
      <c r="B36" s="111"/>
      <c r="C36" s="315"/>
      <c r="D36" s="315"/>
      <c r="E36" s="315"/>
      <c r="F36" s="315"/>
      <c r="G36" s="111"/>
      <c r="H36" s="315"/>
      <c r="I36" s="315"/>
      <c r="J36" s="316"/>
      <c r="K36" s="315"/>
      <c r="L36" s="111"/>
      <c r="M36" s="111"/>
      <c r="N36" s="111"/>
      <c r="O36" s="111"/>
      <c r="P36" s="111"/>
      <c r="Q36" s="111"/>
      <c r="R36" s="111"/>
    </row>
    <row r="37" spans="1:18" x14ac:dyDescent="0.3">
      <c r="A37" s="111"/>
      <c r="B37" s="111"/>
      <c r="C37" s="315"/>
      <c r="D37" s="315"/>
      <c r="E37" s="315"/>
      <c r="F37" s="315"/>
      <c r="G37" s="111"/>
      <c r="H37" s="315"/>
      <c r="I37" s="315"/>
      <c r="J37" s="316"/>
      <c r="K37" s="315"/>
      <c r="L37" s="111"/>
      <c r="M37" s="111"/>
      <c r="N37" s="111"/>
      <c r="O37" s="111"/>
      <c r="P37" s="111"/>
      <c r="Q37" s="111"/>
      <c r="R37" s="111"/>
    </row>
    <row r="38" spans="1:18" x14ac:dyDescent="0.3">
      <c r="A38" s="111"/>
      <c r="B38" s="111"/>
      <c r="C38" s="315"/>
      <c r="D38" s="315"/>
      <c r="E38" s="315"/>
      <c r="F38" s="315"/>
      <c r="G38" s="111"/>
      <c r="H38" s="315"/>
      <c r="I38" s="315"/>
      <c r="J38" s="316"/>
      <c r="K38" s="315"/>
      <c r="L38" s="111"/>
      <c r="M38" s="111"/>
      <c r="N38" s="111"/>
      <c r="O38" s="111"/>
      <c r="P38" s="111"/>
      <c r="Q38" s="111"/>
      <c r="R38" s="111"/>
    </row>
    <row r="39" spans="1:18" x14ac:dyDescent="0.3">
      <c r="A39" s="111"/>
      <c r="B39" s="111"/>
      <c r="C39" s="315"/>
      <c r="D39" s="315"/>
      <c r="E39" s="315"/>
      <c r="F39" s="315"/>
      <c r="G39" s="111"/>
      <c r="H39" s="315"/>
      <c r="I39" s="315"/>
      <c r="J39" s="316"/>
      <c r="K39" s="315"/>
      <c r="L39" s="111"/>
      <c r="M39" s="111"/>
      <c r="N39" s="111"/>
      <c r="O39" s="111"/>
      <c r="P39" s="111"/>
      <c r="Q39" s="111"/>
      <c r="R39" s="111"/>
    </row>
    <row r="40" spans="1:18" x14ac:dyDescent="0.3">
      <c r="A40" s="111"/>
      <c r="B40" s="111"/>
      <c r="C40" s="315"/>
      <c r="D40" s="315"/>
      <c r="E40" s="315"/>
      <c r="F40" s="315"/>
      <c r="G40" s="111"/>
      <c r="H40" s="315"/>
      <c r="I40" s="315"/>
      <c r="J40" s="316"/>
      <c r="K40" s="315"/>
      <c r="L40" s="111"/>
      <c r="M40" s="111"/>
      <c r="N40" s="111"/>
      <c r="O40" s="111"/>
      <c r="P40" s="111"/>
      <c r="Q40" s="111"/>
      <c r="R40" s="111"/>
    </row>
    <row r="41" spans="1:18" x14ac:dyDescent="0.3">
      <c r="A41" s="111"/>
      <c r="B41" s="111"/>
      <c r="C41" s="315"/>
      <c r="D41" s="315"/>
      <c r="E41" s="315"/>
      <c r="F41" s="315"/>
      <c r="G41" s="111"/>
      <c r="H41" s="315"/>
      <c r="I41" s="315"/>
      <c r="J41" s="316"/>
      <c r="K41" s="315"/>
      <c r="L41" s="111"/>
      <c r="M41" s="111"/>
      <c r="N41" s="111"/>
    </row>
    <row r="42" spans="1:18" x14ac:dyDescent="0.3">
      <c r="A42" s="111"/>
      <c r="B42" s="111"/>
      <c r="C42" s="315"/>
      <c r="D42" s="315"/>
      <c r="E42" s="315"/>
      <c r="F42" s="315"/>
      <c r="G42" s="111"/>
      <c r="H42" s="315"/>
      <c r="I42" s="315"/>
      <c r="J42" s="316"/>
      <c r="K42" s="315"/>
      <c r="L42" s="111"/>
      <c r="M42" s="111"/>
    </row>
    <row r="43" spans="1:18" x14ac:dyDescent="0.3">
      <c r="L43" s="111"/>
    </row>
    <row r="44" spans="1:18" x14ac:dyDescent="0.3">
      <c r="L44" s="111"/>
    </row>
    <row r="45" spans="1:18" x14ac:dyDescent="0.3">
      <c r="L45" s="111"/>
    </row>
    <row r="46" spans="1:18" x14ac:dyDescent="0.3">
      <c r="L46" s="111"/>
    </row>
  </sheetData>
  <mergeCells count="3">
    <mergeCell ref="M2:N2"/>
    <mergeCell ref="A5:A6"/>
    <mergeCell ref="A7:A8"/>
  </mergeCells>
  <hyperlinks>
    <hyperlink ref="M4" r:id="rId1"/>
  </hyperlinks>
  <pageMargins left="0.7" right="0.7" top="0.75" bottom="0.75" header="0.3" footer="0.3"/>
  <pageSetup paperSize="9" orientation="portrait" r:id="rId2"/>
  <ignoredErrors>
    <ignoredError sqref="F6:F7" formula="1"/>
    <ignoredError sqref="H20:H24" formulaRange="1"/>
  </ignoredErrors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J52"/>
  <sheetViews>
    <sheetView topLeftCell="A25" zoomScale="85" zoomScaleNormal="85" workbookViewId="0">
      <pane xSplit="2" topLeftCell="C1" activePane="topRight" state="frozen"/>
      <selection pane="topRight" activeCell="F57" sqref="F57"/>
    </sheetView>
  </sheetViews>
  <sheetFormatPr baseColWidth="10" defaultColWidth="8.88671875" defaultRowHeight="14.4" x14ac:dyDescent="0.3"/>
  <cols>
    <col min="1" max="1" width="1.6640625" customWidth="1"/>
    <col min="2" max="2" width="50.6640625" customWidth="1"/>
    <col min="3" max="3" width="13.88671875" customWidth="1"/>
    <col min="4" max="8" width="12.33203125" customWidth="1"/>
    <col min="9" max="9" width="14.109375" customWidth="1"/>
    <col min="10" max="30" width="12.33203125" customWidth="1"/>
  </cols>
  <sheetData>
    <row r="1" spans="1:6" ht="18" x14ac:dyDescent="0.35">
      <c r="A1" s="67" t="str">
        <f>" "&amp;'AVE UK GBP'!C4&amp;" Financial Model"</f>
        <v xml:space="preserve"> AVE Financial Model</v>
      </c>
      <c r="B1" s="67"/>
    </row>
    <row r="2" spans="1:6" x14ac:dyDescent="0.3">
      <c r="A2" s="2" t="s">
        <v>339</v>
      </c>
    </row>
    <row r="4" spans="1:6" s="4" customFormat="1" x14ac:dyDescent="0.3">
      <c r="A4" s="4" t="s">
        <v>25</v>
      </c>
    </row>
    <row r="6" spans="1:6" x14ac:dyDescent="0.3">
      <c r="A6" t="s">
        <v>15</v>
      </c>
      <c r="C6" s="10">
        <v>1.9300000000000001E-2</v>
      </c>
    </row>
    <row r="7" spans="1:6" x14ac:dyDescent="0.3">
      <c r="A7" t="s">
        <v>16</v>
      </c>
      <c r="C7" s="10">
        <f>0.113-C6</f>
        <v>9.3700000000000006E-2</v>
      </c>
    </row>
    <row r="9" spans="1:6" ht="28.8" x14ac:dyDescent="0.3">
      <c r="C9" s="54" t="s">
        <v>4</v>
      </c>
      <c r="D9" s="54" t="s">
        <v>5</v>
      </c>
      <c r="E9" s="54" t="s">
        <v>6</v>
      </c>
      <c r="F9" s="57" t="s">
        <v>7</v>
      </c>
    </row>
    <row r="10" spans="1:6" x14ac:dyDescent="0.3">
      <c r="A10" t="s">
        <v>43</v>
      </c>
      <c r="C10" s="9">
        <v>200000</v>
      </c>
      <c r="D10" s="9">
        <v>200000</v>
      </c>
      <c r="E10" s="9">
        <v>300000</v>
      </c>
    </row>
    <row r="11" spans="1:6" x14ac:dyDescent="0.3">
      <c r="A11" t="s">
        <v>83</v>
      </c>
      <c r="C11" s="9">
        <v>100000</v>
      </c>
      <c r="D11" s="9">
        <v>200000</v>
      </c>
      <c r="E11" s="9">
        <v>200000</v>
      </c>
    </row>
    <row r="12" spans="1:6" x14ac:dyDescent="0.3">
      <c r="A12" t="s">
        <v>120</v>
      </c>
      <c r="C12" s="10">
        <v>0.4</v>
      </c>
      <c r="D12" s="10">
        <v>0.35</v>
      </c>
      <c r="E12" s="10">
        <v>0.38</v>
      </c>
    </row>
    <row r="13" spans="1:6" x14ac:dyDescent="0.3">
      <c r="A13" t="s">
        <v>17</v>
      </c>
      <c r="C13" s="55">
        <v>1.1000000000000001</v>
      </c>
      <c r="D13" s="55">
        <v>1.25</v>
      </c>
      <c r="E13" s="55">
        <v>0.9</v>
      </c>
    </row>
    <row r="14" spans="1:6" x14ac:dyDescent="0.3">
      <c r="A14" t="s">
        <v>3</v>
      </c>
      <c r="C14" s="56">
        <f>C13/(1+(1-C12)*C11/C10)</f>
        <v>0.84615384615384615</v>
      </c>
      <c r="D14" s="56">
        <f>D13/(1+(1-D12)*D11/D10)</f>
        <v>0.75757575757575757</v>
      </c>
      <c r="E14" s="56">
        <f>E13/(1+(1-E12)*E11/E10)</f>
        <v>0.6367924528301887</v>
      </c>
      <c r="F14" s="58">
        <f>AVERAGE(C14:E14)</f>
        <v>0.74684068551993077</v>
      </c>
    </row>
    <row r="16" spans="1:6" x14ac:dyDescent="0.3">
      <c r="A16" t="s">
        <v>8</v>
      </c>
      <c r="C16" s="10">
        <v>0</v>
      </c>
    </row>
    <row r="17" spans="1:10" x14ac:dyDescent="0.3">
      <c r="A17" t="s">
        <v>9</v>
      </c>
      <c r="C17" s="10">
        <v>1</v>
      </c>
    </row>
    <row r="18" spans="1:10" x14ac:dyDescent="0.3">
      <c r="A18" t="s">
        <v>10</v>
      </c>
      <c r="C18" s="10">
        <v>0.34</v>
      </c>
    </row>
    <row r="19" spans="1:10" x14ac:dyDescent="0.3">
      <c r="A19" t="s">
        <v>2</v>
      </c>
      <c r="C19" s="59">
        <f>F14*(1+(1-C18)*C16/C17)</f>
        <v>0.74684068551993077</v>
      </c>
    </row>
    <row r="20" spans="1:10" x14ac:dyDescent="0.3">
      <c r="A20" t="s">
        <v>11</v>
      </c>
      <c r="C20" s="29">
        <f>C7*C19</f>
        <v>6.9978972233217515E-2</v>
      </c>
    </row>
    <row r="22" spans="1:10" x14ac:dyDescent="0.3">
      <c r="A22" t="s">
        <v>12</v>
      </c>
      <c r="C22" s="28">
        <f>C20+C6</f>
        <v>8.9278972233217513E-2</v>
      </c>
    </row>
    <row r="23" spans="1:10" x14ac:dyDescent="0.3">
      <c r="A23" t="s">
        <v>13</v>
      </c>
      <c r="C23" s="10">
        <v>0.09</v>
      </c>
    </row>
    <row r="24" spans="1:10" x14ac:dyDescent="0.3">
      <c r="A24" t="s">
        <v>89</v>
      </c>
      <c r="C24" s="29">
        <f>C22*C17+(1-C18)*C23*C16</f>
        <v>8.9278972233217513E-2</v>
      </c>
    </row>
    <row r="25" spans="1:10" x14ac:dyDescent="0.3">
      <c r="C25" s="29"/>
    </row>
    <row r="26" spans="1:10" ht="30" customHeight="1" x14ac:dyDescent="0.3">
      <c r="A26" s="350" t="s">
        <v>18</v>
      </c>
      <c r="B26" s="350"/>
      <c r="C26" s="350"/>
      <c r="D26" s="350"/>
      <c r="E26" s="350"/>
      <c r="F26" s="350"/>
      <c r="G26" s="350"/>
      <c r="H26" s="350"/>
      <c r="I26" s="350"/>
      <c r="J26" s="351"/>
    </row>
    <row r="27" spans="1:10" x14ac:dyDescent="0.3">
      <c r="A27" s="351" t="s">
        <v>20</v>
      </c>
      <c r="B27" s="351"/>
      <c r="C27" s="351"/>
      <c r="D27" s="351"/>
      <c r="E27" s="351"/>
      <c r="F27" s="351"/>
      <c r="G27" s="351"/>
      <c r="H27" s="351"/>
      <c r="I27" s="351"/>
      <c r="J27" s="351"/>
    </row>
    <row r="28" spans="1:10" x14ac:dyDescent="0.3">
      <c r="A28" s="350" t="s">
        <v>19</v>
      </c>
      <c r="B28" s="350"/>
      <c r="C28" s="350"/>
      <c r="D28" s="350"/>
      <c r="E28" s="350"/>
      <c r="F28" s="350"/>
      <c r="G28" s="350"/>
      <c r="H28" s="350"/>
      <c r="I28" s="350"/>
      <c r="J28" s="350"/>
    </row>
    <row r="29" spans="1:10" x14ac:dyDescent="0.3">
      <c r="A29" s="350"/>
      <c r="B29" s="350"/>
      <c r="C29" s="350"/>
      <c r="D29" s="350"/>
      <c r="E29" s="350"/>
      <c r="F29" s="350"/>
      <c r="G29" s="350"/>
      <c r="H29" s="350"/>
      <c r="I29" s="350"/>
      <c r="J29" s="350"/>
    </row>
    <row r="30" spans="1:10" x14ac:dyDescent="0.3">
      <c r="A30" s="351" t="s">
        <v>21</v>
      </c>
      <c r="B30" s="351"/>
      <c r="C30" s="351"/>
      <c r="D30" s="351"/>
      <c r="E30" s="351"/>
      <c r="F30" s="351"/>
      <c r="G30" s="351"/>
      <c r="H30" s="351"/>
      <c r="I30" s="351"/>
      <c r="J30" s="351"/>
    </row>
    <row r="32" spans="1:10" s="4" customFormat="1" x14ac:dyDescent="0.3">
      <c r="A32" s="4" t="s">
        <v>87</v>
      </c>
    </row>
    <row r="34" spans="1:9" x14ac:dyDescent="0.3">
      <c r="A34" t="s">
        <v>89</v>
      </c>
      <c r="C34" s="29">
        <f>C24</f>
        <v>8.9278972233217513E-2</v>
      </c>
    </row>
    <row r="35" spans="1:9" x14ac:dyDescent="0.3">
      <c r="A35" t="s">
        <v>90</v>
      </c>
      <c r="C35" s="10">
        <v>0.03</v>
      </c>
    </row>
    <row r="37" spans="1:9" x14ac:dyDescent="0.3">
      <c r="E37" s="63">
        <f>'AVE UK GBP'!CI2</f>
        <v>43466</v>
      </c>
      <c r="F37" s="63">
        <f>'AVE UK GBP'!CJ2</f>
        <v>43831</v>
      </c>
      <c r="G37" s="63">
        <f>'AVE UK GBP'!CK2</f>
        <v>44197</v>
      </c>
      <c r="H37" s="63">
        <f>'AVE UK GBP'!CL2</f>
        <v>44562</v>
      </c>
      <c r="I37" s="63">
        <f>'AVE UK GBP'!CM2</f>
        <v>44927</v>
      </c>
    </row>
    <row r="38" spans="1:9" x14ac:dyDescent="0.3">
      <c r="A38" t="s">
        <v>144</v>
      </c>
      <c r="E38" s="11">
        <f>'AVE GROUP'!CI218</f>
        <v>107386.8513457557</v>
      </c>
      <c r="F38" s="11">
        <f>'AVE GROUP'!CJ218</f>
        <v>410216.54637681163</v>
      </c>
      <c r="G38" s="11">
        <f>'AVE GROUP'!CK218</f>
        <v>1971055.6329192542</v>
      </c>
      <c r="H38" s="11">
        <f>'AVE GROUP'!CL218</f>
        <v>5584879.6236024844</v>
      </c>
      <c r="I38" s="11">
        <f>'AVE GROUP'!CM218</f>
        <v>15878142.294409938</v>
      </c>
    </row>
    <row r="39" spans="1:9" x14ac:dyDescent="0.3">
      <c r="A39" s="33"/>
      <c r="B39" s="37" t="s">
        <v>152</v>
      </c>
      <c r="C39" s="34"/>
      <c r="D39" s="34"/>
      <c r="E39" s="32">
        <f ca="1">'AVE GROUP'!CI228</f>
        <v>-73204.608776227018</v>
      </c>
      <c r="F39" s="32">
        <f ca="1">'AVE GROUP'!CJ228</f>
        <v>-115603.37241660745</v>
      </c>
      <c r="G39" s="32">
        <f ca="1">'AVE GROUP'!CK228</f>
        <v>-626624.17684057984</v>
      </c>
      <c r="H39" s="32">
        <f ca="1">'AVE GROUP'!CL228</f>
        <v>-1595110.7983540371</v>
      </c>
      <c r="I39" s="32">
        <f ca="1">'AVE GROUP'!CM228</f>
        <v>-4710872.0173043469</v>
      </c>
    </row>
    <row r="40" spans="1:9" x14ac:dyDescent="0.3">
      <c r="A40" t="s">
        <v>0</v>
      </c>
      <c r="E40" s="11">
        <f ca="1">E38+E39</f>
        <v>34182.24256952868</v>
      </c>
      <c r="F40" s="11">
        <f ca="1">F38+F39</f>
        <v>294613.17396020418</v>
      </c>
      <c r="G40" s="11">
        <f ca="1">G38+G39</f>
        <v>1344431.4560786744</v>
      </c>
      <c r="H40" s="11">
        <f ca="1">H38+H39</f>
        <v>3989768.8252484472</v>
      </c>
      <c r="I40" s="11">
        <f ca="1">I38+I39</f>
        <v>11167270.277105592</v>
      </c>
    </row>
    <row r="41" spans="1:9" x14ac:dyDescent="0.3">
      <c r="A41" s="5"/>
      <c r="B41" s="8" t="s">
        <v>99</v>
      </c>
      <c r="E41" s="11">
        <f>-'AVE GROUP'!CI216</f>
        <v>42950.000000000007</v>
      </c>
      <c r="F41" s="11">
        <f>-'AVE GROUP'!CJ216</f>
        <v>150341.66666666669</v>
      </c>
      <c r="G41" s="11">
        <f>-'AVE GROUP'!CK216</f>
        <v>274733.33333333326</v>
      </c>
      <c r="H41" s="11">
        <f>-'AVE GROUP'!CL216</f>
        <v>312149.99999999994</v>
      </c>
      <c r="I41" s="11">
        <f>-'AVE GROUP'!CM216</f>
        <v>370200</v>
      </c>
    </row>
    <row r="42" spans="1:9" x14ac:dyDescent="0.3">
      <c r="A42" s="5"/>
      <c r="B42" s="8" t="s">
        <v>102</v>
      </c>
      <c r="E42" s="11">
        <f>'AVE GROUP'!CI268</f>
        <v>-437500</v>
      </c>
      <c r="F42" s="11">
        <f>'AVE GROUP'!CJ268</f>
        <v>-896500</v>
      </c>
      <c r="G42" s="11">
        <f>'AVE GROUP'!CK268</f>
        <v>-176000</v>
      </c>
      <c r="H42" s="11">
        <f>'AVE GROUP'!CL268</f>
        <v>-327000</v>
      </c>
      <c r="I42" s="11">
        <f>'AVE GROUP'!CM268</f>
        <v>-4000</v>
      </c>
    </row>
    <row r="43" spans="1:9" x14ac:dyDescent="0.3">
      <c r="A43" s="5"/>
      <c r="B43" s="8" t="s">
        <v>100</v>
      </c>
      <c r="E43" s="11">
        <f>SUM('AVE GROUP'!CI259:CI261)</f>
        <v>-62874.999999999993</v>
      </c>
      <c r="F43" s="11">
        <f>SUM('AVE GROUP'!CJ259:CJ261)</f>
        <v>-10374.999999999996</v>
      </c>
      <c r="G43" s="11">
        <f>SUM('AVE GROUP'!CK259:CK261)</f>
        <v>-36375</v>
      </c>
      <c r="H43" s="11">
        <f>SUM('AVE GROUP'!CL259:CL261)</f>
        <v>-156875</v>
      </c>
      <c r="I43" s="11">
        <f>SUM('AVE GROUP'!CM259:CM261)</f>
        <v>-554750</v>
      </c>
    </row>
    <row r="44" spans="1:9" x14ac:dyDescent="0.3">
      <c r="A44" s="33"/>
      <c r="B44" s="37" t="s">
        <v>101</v>
      </c>
      <c r="C44" s="34"/>
      <c r="D44" s="34"/>
      <c r="E44" s="32">
        <f>'AVE GROUP'!CI262</f>
        <v>0</v>
      </c>
      <c r="F44" s="32">
        <f>'AVE GROUP'!CJ262</f>
        <v>0</v>
      </c>
      <c r="G44" s="32">
        <f>'AVE GROUP'!CK262</f>
        <v>0</v>
      </c>
      <c r="H44" s="32">
        <f>'AVE GROUP'!CL262</f>
        <v>0</v>
      </c>
      <c r="I44" s="32">
        <f>'AVE GROUP'!CM262</f>
        <v>0</v>
      </c>
    </row>
    <row r="45" spans="1:9" s="1" customFormat="1" x14ac:dyDescent="0.3">
      <c r="A45" s="19" t="s">
        <v>103</v>
      </c>
      <c r="E45" s="17">
        <f ca="1">SUM(E40:E44)</f>
        <v>-423242.75743047131</v>
      </c>
      <c r="F45" s="17">
        <f ca="1">SUM(F40:F44)</f>
        <v>-461920.15937312914</v>
      </c>
      <c r="G45" s="17">
        <f ca="1">SUM(G40:G44)</f>
        <v>1406789.7894120077</v>
      </c>
      <c r="H45" s="17">
        <f ca="1">SUM(H40:H44)</f>
        <v>3818043.8252484472</v>
      </c>
      <c r="I45" s="17">
        <f ca="1">SUM(I40:I44)</f>
        <v>10978720.277105592</v>
      </c>
    </row>
    <row r="46" spans="1:9" x14ac:dyDescent="0.3">
      <c r="A46" s="8" t="s">
        <v>104</v>
      </c>
      <c r="E46" s="11">
        <f ca="1">E45/(1+$C$34)^(COLUMN(E$37)-COLUMN($D$37))</f>
        <v>-388553.13305346167</v>
      </c>
      <c r="F46" s="11">
        <f ca="1">F45/(1+$C$34)^(COLUMN(F$37)-COLUMN($D$37))</f>
        <v>-389303.83008221007</v>
      </c>
      <c r="G46" s="11">
        <f ca="1">G45/(1+$C$34)^(COLUMN(G$37)-COLUMN($D$37))</f>
        <v>1088458.4308630775</v>
      </c>
      <c r="H46" s="11">
        <f ca="1">H45/(1+$C$34)^(COLUMN(H$37)-COLUMN($D$37))</f>
        <v>2711967.1789571629</v>
      </c>
      <c r="I46" s="11">
        <f ca="1">I45/(1+$C$34)^(COLUMN(I$37)-COLUMN($D$37))</f>
        <v>7159061.9438828286</v>
      </c>
    </row>
    <row r="47" spans="1:9" x14ac:dyDescent="0.3">
      <c r="A47" s="5"/>
    </row>
    <row r="48" spans="1:9" s="1" customFormat="1" x14ac:dyDescent="0.3">
      <c r="A48" s="19" t="s">
        <v>88</v>
      </c>
      <c r="G48" s="17">
        <f ca="1">(G45*(1+$C$35))/($C$34-$C$35)</f>
        <v>24443633.695160646</v>
      </c>
      <c r="I48" s="17">
        <f ca="1">(I45*(1+$C$35))/($C$34-$C$35)</f>
        <v>190760424.13370609</v>
      </c>
    </row>
    <row r="49" spans="1:9" x14ac:dyDescent="0.3">
      <c r="A49" s="8" t="s">
        <v>105</v>
      </c>
      <c r="G49" s="11">
        <f ca="1">G48/(1+$C$34)^(COLUMN(G$37)-COLUMN($D$37))</f>
        <v>18912476.744337756</v>
      </c>
      <c r="I49" s="11">
        <f ca="1">I48/(1+$C$34)^(COLUMN(I$37)-COLUMN($D$37))</f>
        <v>124392065.59096378</v>
      </c>
    </row>
    <row r="50" spans="1:9" x14ac:dyDescent="0.3">
      <c r="A50" s="19"/>
    </row>
    <row r="51" spans="1:9" x14ac:dyDescent="0.3">
      <c r="A51" s="19" t="s">
        <v>32</v>
      </c>
      <c r="C51" s="18">
        <f ca="1">SUM(E46:G46)+G49</f>
        <v>19223078.21206516</v>
      </c>
    </row>
    <row r="52" spans="1:9" x14ac:dyDescent="0.3">
      <c r="A52" s="1" t="s">
        <v>33</v>
      </c>
      <c r="C52" s="18">
        <f ca="1">SUM(E46:I46)+I49</f>
        <v>134573696.18153119</v>
      </c>
    </row>
  </sheetData>
  <mergeCells count="4">
    <mergeCell ref="A26:J26"/>
    <mergeCell ref="A27:J27"/>
    <mergeCell ref="A30:J30"/>
    <mergeCell ref="A28:J29"/>
  </mergeCells>
  <phoneticPr fontId="12" type="noConversion"/>
  <pageMargins left="0.78740157499999996" right="0.78740157499999996" top="0.984251969" bottom="0.984251969" header="0.3" footer="0.3"/>
  <pageSetup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CV332"/>
  <sheetViews>
    <sheetView zoomScale="80" zoomScaleNormal="80" workbookViewId="0">
      <pane xSplit="2" ySplit="3" topLeftCell="BD4" activePane="bottomRight" state="frozen"/>
      <selection pane="topRight" activeCell="C1" sqref="C1"/>
      <selection pane="bottomLeft" activeCell="A4" sqref="A4"/>
      <selection pane="bottomRight" activeCell="BF298" sqref="BF298"/>
    </sheetView>
  </sheetViews>
  <sheetFormatPr baseColWidth="10" defaultColWidth="8.88671875" defaultRowHeight="14.4" outlineLevelRow="3" outlineLevelCol="1" x14ac:dyDescent="0.3"/>
  <cols>
    <col min="1" max="1" width="7.33203125" customWidth="1"/>
    <col min="2" max="2" width="46.5546875" style="8" customWidth="1"/>
    <col min="3" max="3" width="15.44140625" customWidth="1" outlineLevel="1"/>
    <col min="4" max="4" width="12.88671875" customWidth="1" outlineLevel="1"/>
    <col min="5" max="7" width="12.33203125" customWidth="1"/>
    <col min="8" max="8" width="11.5546875" customWidth="1"/>
    <col min="9" max="64" width="12.33203125" customWidth="1"/>
    <col min="65" max="65" width="2.6640625" style="40" hidden="1" customWidth="1"/>
    <col min="66" max="85" width="12.33203125" hidden="1" customWidth="1"/>
    <col min="86" max="86" width="2.6640625" style="40" customWidth="1"/>
    <col min="87" max="90" width="12.33203125" customWidth="1"/>
    <col min="91" max="91" width="15.109375" customWidth="1"/>
    <col min="92" max="92" width="2.6640625" style="40" customWidth="1"/>
    <col min="93" max="94" width="12.33203125" customWidth="1"/>
  </cols>
  <sheetData>
    <row r="1" spans="1:92" ht="18" x14ac:dyDescent="0.35">
      <c r="A1" s="67" t="str">
        <f>""&amp;C4&amp;" Financial Model"</f>
        <v>AVE UK Euro Financial Model</v>
      </c>
      <c r="B1" s="65"/>
      <c r="C1" s="168"/>
      <c r="D1" s="80"/>
      <c r="E1" s="154"/>
      <c r="F1" s="111"/>
      <c r="G1" s="111"/>
      <c r="H1" s="111"/>
      <c r="I1" s="111"/>
      <c r="J1" s="111"/>
      <c r="K1" s="111"/>
      <c r="L1" s="111"/>
      <c r="M1" s="111"/>
      <c r="N1" s="111"/>
      <c r="O1" s="111"/>
      <c r="P1" s="111"/>
      <c r="Q1" s="111"/>
      <c r="R1" s="111"/>
      <c r="S1" s="111"/>
      <c r="T1" s="111"/>
      <c r="U1" s="111"/>
      <c r="V1" s="111"/>
      <c r="W1" s="111"/>
      <c r="X1" s="111"/>
      <c r="Y1" s="111"/>
      <c r="Z1" s="111"/>
      <c r="AA1" s="111"/>
      <c r="AB1" s="111"/>
      <c r="AC1" s="111"/>
      <c r="AD1" s="111"/>
      <c r="AE1" s="111"/>
      <c r="AF1" s="111"/>
      <c r="AG1" s="111"/>
      <c r="AH1" s="111"/>
      <c r="AI1" s="111"/>
      <c r="AJ1" s="111"/>
      <c r="AK1" s="111"/>
      <c r="AL1" s="111"/>
      <c r="AM1" s="111"/>
      <c r="AN1" s="111"/>
      <c r="AO1" s="111"/>
      <c r="AP1" s="111"/>
      <c r="AQ1" s="111"/>
      <c r="AR1" s="111"/>
      <c r="AS1" s="111"/>
      <c r="AT1" s="111"/>
      <c r="AU1" s="111"/>
      <c r="AV1" s="111"/>
      <c r="AW1" s="111"/>
      <c r="AX1" s="111"/>
      <c r="AY1" s="111"/>
      <c r="AZ1" s="111"/>
      <c r="BA1" s="111"/>
      <c r="BB1" s="111"/>
      <c r="BC1" s="111"/>
      <c r="BD1" s="111"/>
      <c r="BE1" s="111"/>
      <c r="BF1" s="111"/>
      <c r="BG1" s="111"/>
      <c r="BH1" s="111"/>
      <c r="BI1" s="111"/>
      <c r="BJ1" s="111"/>
      <c r="BK1" s="111"/>
      <c r="BL1" s="111"/>
      <c r="BN1" s="111"/>
      <c r="BO1" s="111"/>
      <c r="BP1" s="111"/>
      <c r="BQ1" s="111"/>
      <c r="BR1" s="111"/>
      <c r="BS1" s="111"/>
      <c r="BT1" s="111"/>
      <c r="BU1" s="111"/>
      <c r="BV1" s="111"/>
      <c r="BW1" s="111"/>
      <c r="BX1" s="111"/>
      <c r="BY1" s="111"/>
      <c r="BZ1" s="111"/>
      <c r="CA1" s="111"/>
      <c r="CB1" s="111"/>
      <c r="CC1" s="111"/>
      <c r="CD1" s="111"/>
      <c r="CE1" s="111"/>
      <c r="CF1" s="111"/>
      <c r="CG1" s="111"/>
      <c r="CI1" s="111"/>
      <c r="CJ1" s="111"/>
      <c r="CK1" s="111"/>
      <c r="CL1" s="111"/>
      <c r="CM1" s="111"/>
    </row>
    <row r="2" spans="1:92" x14ac:dyDescent="0.3">
      <c r="A2" s="149" t="s">
        <v>219</v>
      </c>
      <c r="B2" s="81"/>
      <c r="C2" s="68">
        <v>1.1100000000000001</v>
      </c>
      <c r="D2" s="213">
        <f>'AVE UK GBP'!D2</f>
        <v>43465</v>
      </c>
      <c r="E2" s="65">
        <f>DATE(YEAR(D2),MONTH(D2)+1,1)</f>
        <v>43466</v>
      </c>
      <c r="F2" s="65">
        <f t="shared" ref="F2:BL2" si="0">DATE(YEAR(E2),MONTH(E2)+1,1)</f>
        <v>43497</v>
      </c>
      <c r="G2" s="65">
        <f t="shared" si="0"/>
        <v>43525</v>
      </c>
      <c r="H2" s="65">
        <f t="shared" si="0"/>
        <v>43556</v>
      </c>
      <c r="I2" s="65">
        <f t="shared" si="0"/>
        <v>43586</v>
      </c>
      <c r="J2" s="65">
        <f t="shared" si="0"/>
        <v>43617</v>
      </c>
      <c r="K2" s="65">
        <f t="shared" si="0"/>
        <v>43647</v>
      </c>
      <c r="L2" s="65">
        <f t="shared" si="0"/>
        <v>43678</v>
      </c>
      <c r="M2" s="65">
        <f t="shared" si="0"/>
        <v>43709</v>
      </c>
      <c r="N2" s="65">
        <f t="shared" si="0"/>
        <v>43739</v>
      </c>
      <c r="O2" s="65">
        <f t="shared" si="0"/>
        <v>43770</v>
      </c>
      <c r="P2" s="65">
        <f t="shared" si="0"/>
        <v>43800</v>
      </c>
      <c r="Q2" s="66">
        <f t="shared" si="0"/>
        <v>43831</v>
      </c>
      <c r="R2" s="66">
        <f t="shared" si="0"/>
        <v>43862</v>
      </c>
      <c r="S2" s="66">
        <f t="shared" si="0"/>
        <v>43891</v>
      </c>
      <c r="T2" s="66">
        <f t="shared" si="0"/>
        <v>43922</v>
      </c>
      <c r="U2" s="66">
        <f t="shared" si="0"/>
        <v>43952</v>
      </c>
      <c r="V2" s="66">
        <f t="shared" si="0"/>
        <v>43983</v>
      </c>
      <c r="W2" s="66">
        <f t="shared" si="0"/>
        <v>44013</v>
      </c>
      <c r="X2" s="66">
        <f t="shared" si="0"/>
        <v>44044</v>
      </c>
      <c r="Y2" s="66">
        <f t="shared" si="0"/>
        <v>44075</v>
      </c>
      <c r="Z2" s="66">
        <f t="shared" si="0"/>
        <v>44105</v>
      </c>
      <c r="AA2" s="66">
        <f t="shared" si="0"/>
        <v>44136</v>
      </c>
      <c r="AB2" s="66">
        <f t="shared" si="0"/>
        <v>44166</v>
      </c>
      <c r="AC2" s="65">
        <f t="shared" si="0"/>
        <v>44197</v>
      </c>
      <c r="AD2" s="65">
        <f t="shared" si="0"/>
        <v>44228</v>
      </c>
      <c r="AE2" s="65">
        <f t="shared" si="0"/>
        <v>44256</v>
      </c>
      <c r="AF2" s="65">
        <f t="shared" si="0"/>
        <v>44287</v>
      </c>
      <c r="AG2" s="65">
        <f t="shared" si="0"/>
        <v>44317</v>
      </c>
      <c r="AH2" s="65">
        <f t="shared" si="0"/>
        <v>44348</v>
      </c>
      <c r="AI2" s="65">
        <f t="shared" si="0"/>
        <v>44378</v>
      </c>
      <c r="AJ2" s="65">
        <f t="shared" si="0"/>
        <v>44409</v>
      </c>
      <c r="AK2" s="65">
        <f t="shared" si="0"/>
        <v>44440</v>
      </c>
      <c r="AL2" s="65">
        <f t="shared" si="0"/>
        <v>44470</v>
      </c>
      <c r="AM2" s="65">
        <f t="shared" si="0"/>
        <v>44501</v>
      </c>
      <c r="AN2" s="65">
        <f t="shared" si="0"/>
        <v>44531</v>
      </c>
      <c r="AO2" s="66">
        <f t="shared" si="0"/>
        <v>44562</v>
      </c>
      <c r="AP2" s="66">
        <f t="shared" si="0"/>
        <v>44593</v>
      </c>
      <c r="AQ2" s="66">
        <f t="shared" si="0"/>
        <v>44621</v>
      </c>
      <c r="AR2" s="66">
        <f t="shared" si="0"/>
        <v>44652</v>
      </c>
      <c r="AS2" s="66">
        <f t="shared" si="0"/>
        <v>44682</v>
      </c>
      <c r="AT2" s="66">
        <f t="shared" si="0"/>
        <v>44713</v>
      </c>
      <c r="AU2" s="66">
        <f t="shared" si="0"/>
        <v>44743</v>
      </c>
      <c r="AV2" s="66">
        <f t="shared" si="0"/>
        <v>44774</v>
      </c>
      <c r="AW2" s="66">
        <f t="shared" si="0"/>
        <v>44805</v>
      </c>
      <c r="AX2" s="66">
        <f t="shared" si="0"/>
        <v>44835</v>
      </c>
      <c r="AY2" s="66">
        <f t="shared" si="0"/>
        <v>44866</v>
      </c>
      <c r="AZ2" s="66">
        <f t="shared" si="0"/>
        <v>44896</v>
      </c>
      <c r="BA2" s="65">
        <f t="shared" si="0"/>
        <v>44927</v>
      </c>
      <c r="BB2" s="65">
        <f t="shared" si="0"/>
        <v>44958</v>
      </c>
      <c r="BC2" s="65">
        <f t="shared" si="0"/>
        <v>44986</v>
      </c>
      <c r="BD2" s="65">
        <f t="shared" si="0"/>
        <v>45017</v>
      </c>
      <c r="BE2" s="65">
        <f t="shared" si="0"/>
        <v>45047</v>
      </c>
      <c r="BF2" s="65">
        <f t="shared" si="0"/>
        <v>45078</v>
      </c>
      <c r="BG2" s="65">
        <f t="shared" si="0"/>
        <v>45108</v>
      </c>
      <c r="BH2" s="65">
        <f t="shared" si="0"/>
        <v>45139</v>
      </c>
      <c r="BI2" s="65">
        <f t="shared" si="0"/>
        <v>45170</v>
      </c>
      <c r="BJ2" s="65">
        <f t="shared" si="0"/>
        <v>45200</v>
      </c>
      <c r="BK2" s="65">
        <f t="shared" si="0"/>
        <v>45231</v>
      </c>
      <c r="BL2" s="65">
        <f t="shared" si="0"/>
        <v>45261</v>
      </c>
      <c r="BM2" s="60"/>
      <c r="BN2" s="150">
        <f>$CI$2</f>
        <v>43466</v>
      </c>
      <c r="BO2" s="151">
        <f>$CI$2</f>
        <v>43466</v>
      </c>
      <c r="BP2" s="152">
        <f t="shared" ref="BP2:BQ2" si="1">$CI$2</f>
        <v>43466</v>
      </c>
      <c r="BQ2" s="153">
        <f t="shared" si="1"/>
        <v>43466</v>
      </c>
      <c r="BR2" s="150">
        <f>$CJ$2</f>
        <v>43831</v>
      </c>
      <c r="BS2" s="151">
        <f t="shared" ref="BS2:BU2" si="2">$CJ$2</f>
        <v>43831</v>
      </c>
      <c r="BT2" s="152">
        <f t="shared" si="2"/>
        <v>43831</v>
      </c>
      <c r="BU2" s="153">
        <f t="shared" si="2"/>
        <v>43831</v>
      </c>
      <c r="BV2" s="150">
        <f>$CK$2</f>
        <v>44197</v>
      </c>
      <c r="BW2" s="151">
        <f t="shared" ref="BW2:BY2" si="3">$CK$2</f>
        <v>44197</v>
      </c>
      <c r="BX2" s="152">
        <f t="shared" si="3"/>
        <v>44197</v>
      </c>
      <c r="BY2" s="153">
        <f t="shared" si="3"/>
        <v>44197</v>
      </c>
      <c r="BZ2" s="150">
        <f>$CL$2</f>
        <v>44562</v>
      </c>
      <c r="CA2" s="151">
        <f t="shared" ref="CA2:CC2" si="4">$CL$2</f>
        <v>44562</v>
      </c>
      <c r="CB2" s="152">
        <f t="shared" si="4"/>
        <v>44562</v>
      </c>
      <c r="CC2" s="153">
        <f t="shared" si="4"/>
        <v>44562</v>
      </c>
      <c r="CD2" s="150">
        <f>$CM$2</f>
        <v>44927</v>
      </c>
      <c r="CE2" s="151">
        <f t="shared" ref="CE2:CG2" si="5">$CM$2</f>
        <v>44927</v>
      </c>
      <c r="CF2" s="152">
        <f t="shared" si="5"/>
        <v>44927</v>
      </c>
      <c r="CG2" s="153">
        <f t="shared" si="5"/>
        <v>44927</v>
      </c>
      <c r="CH2" s="62"/>
      <c r="CI2" s="140">
        <f>DATE(YEAR(E2),MONTH(1),DAY(1))</f>
        <v>43466</v>
      </c>
      <c r="CJ2" s="140">
        <f>DATE(YEAR(Q2),MONTH(1),DAY(1))</f>
        <v>43831</v>
      </c>
      <c r="CK2" s="140">
        <f>DATE(YEAR(AC2),MONTH(1),DAY(1))</f>
        <v>44197</v>
      </c>
      <c r="CL2" s="140">
        <f>DATE(YEAR(AO2),MONTH(1),DAY(1))</f>
        <v>44562</v>
      </c>
      <c r="CM2" s="140">
        <f>DATE(YEAR(BA2),MONTH(1),DAY(1))</f>
        <v>44927</v>
      </c>
      <c r="CN2" s="62"/>
    </row>
    <row r="3" spans="1:92" s="4" customFormat="1" hidden="1" outlineLevel="1" x14ac:dyDescent="0.3">
      <c r="A3" s="4" t="s">
        <v>77</v>
      </c>
      <c r="B3" s="21"/>
      <c r="BM3" s="39"/>
      <c r="CH3" s="39"/>
      <c r="CN3" s="39"/>
    </row>
    <row r="4" spans="1:92" hidden="1" outlineLevel="1" x14ac:dyDescent="0.3">
      <c r="A4" s="164" t="s">
        <v>218</v>
      </c>
      <c r="B4" s="81"/>
      <c r="C4" s="64" t="s">
        <v>217</v>
      </c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80"/>
      <c r="P4" s="80"/>
      <c r="Q4" s="80"/>
      <c r="R4" s="80"/>
      <c r="S4" s="80"/>
      <c r="T4" s="80"/>
      <c r="U4" s="80"/>
      <c r="V4" s="80"/>
      <c r="W4" s="80"/>
      <c r="X4" s="80"/>
      <c r="Y4" s="80"/>
      <c r="Z4" s="80"/>
      <c r="AA4" s="80"/>
      <c r="AB4" s="80"/>
      <c r="AC4" s="80"/>
      <c r="AD4" s="80"/>
      <c r="AE4" s="80"/>
      <c r="AF4" s="80"/>
      <c r="AG4" s="80"/>
      <c r="AH4" s="80"/>
      <c r="AI4" s="80"/>
      <c r="AJ4" s="80"/>
      <c r="AK4" s="80"/>
      <c r="AL4" s="80"/>
      <c r="AM4" s="80"/>
      <c r="AN4" s="80"/>
      <c r="AO4" s="80"/>
      <c r="AP4" s="80"/>
      <c r="AQ4" s="80"/>
      <c r="AR4" s="80"/>
      <c r="AS4" s="80"/>
      <c r="AT4" s="80"/>
      <c r="AU4" s="80"/>
      <c r="AV4" s="80"/>
      <c r="AW4" s="80"/>
      <c r="AX4" s="80"/>
      <c r="AY4" s="80"/>
      <c r="AZ4" s="80"/>
      <c r="BA4" s="80"/>
      <c r="BB4" s="80"/>
      <c r="BC4" s="80"/>
      <c r="BD4" s="80"/>
      <c r="BE4" s="80"/>
      <c r="BF4" s="80"/>
      <c r="BG4" s="80"/>
      <c r="BH4" s="80"/>
      <c r="BI4" s="80"/>
      <c r="BJ4" s="80"/>
      <c r="BK4" s="80"/>
      <c r="BL4" s="80"/>
      <c r="BN4" s="80"/>
      <c r="BO4" s="80"/>
      <c r="BP4" s="80"/>
      <c r="BQ4" s="80"/>
      <c r="BR4" s="80"/>
      <c r="BS4" s="80"/>
      <c r="BT4" s="80"/>
      <c r="BU4" s="80"/>
      <c r="BV4" s="80"/>
      <c r="BW4" s="80"/>
      <c r="BX4" s="80"/>
      <c r="BY4" s="80"/>
      <c r="BZ4" s="80"/>
      <c r="CA4" s="80"/>
      <c r="CB4" s="80"/>
      <c r="CC4" s="80"/>
      <c r="CD4" s="80"/>
      <c r="CE4" s="80"/>
      <c r="CF4" s="80"/>
      <c r="CG4" s="80"/>
      <c r="CI4" s="80"/>
      <c r="CJ4" s="80"/>
      <c r="CK4" s="80"/>
      <c r="CL4" s="80"/>
      <c r="CM4" s="80"/>
    </row>
    <row r="5" spans="1:92" hidden="1" outlineLevel="2" x14ac:dyDescent="0.3">
      <c r="A5" s="80" t="s">
        <v>22</v>
      </c>
      <c r="B5" s="81"/>
      <c r="C5" s="156">
        <f>'AVE UK GBP'!C5</f>
        <v>5.0000000000000001E-3</v>
      </c>
      <c r="D5" s="165"/>
      <c r="E5" s="155">
        <f>$C$5/12</f>
        <v>4.1666666666666669E-4</v>
      </c>
      <c r="F5" s="155">
        <f t="shared" ref="F5:BL5" si="6">$C$5/12</f>
        <v>4.1666666666666669E-4</v>
      </c>
      <c r="G5" s="155">
        <f t="shared" si="6"/>
        <v>4.1666666666666669E-4</v>
      </c>
      <c r="H5" s="155">
        <f t="shared" si="6"/>
        <v>4.1666666666666669E-4</v>
      </c>
      <c r="I5" s="155">
        <f t="shared" si="6"/>
        <v>4.1666666666666669E-4</v>
      </c>
      <c r="J5" s="155">
        <f t="shared" si="6"/>
        <v>4.1666666666666669E-4</v>
      </c>
      <c r="K5" s="155">
        <f t="shared" si="6"/>
        <v>4.1666666666666669E-4</v>
      </c>
      <c r="L5" s="155">
        <f t="shared" si="6"/>
        <v>4.1666666666666669E-4</v>
      </c>
      <c r="M5" s="155">
        <f t="shared" si="6"/>
        <v>4.1666666666666669E-4</v>
      </c>
      <c r="N5" s="155">
        <f t="shared" si="6"/>
        <v>4.1666666666666669E-4</v>
      </c>
      <c r="O5" s="155">
        <f t="shared" si="6"/>
        <v>4.1666666666666669E-4</v>
      </c>
      <c r="P5" s="155">
        <f t="shared" si="6"/>
        <v>4.1666666666666669E-4</v>
      </c>
      <c r="Q5" s="155">
        <f t="shared" si="6"/>
        <v>4.1666666666666669E-4</v>
      </c>
      <c r="R5" s="155">
        <f t="shared" si="6"/>
        <v>4.1666666666666669E-4</v>
      </c>
      <c r="S5" s="155">
        <f t="shared" si="6"/>
        <v>4.1666666666666669E-4</v>
      </c>
      <c r="T5" s="155">
        <f t="shared" si="6"/>
        <v>4.1666666666666669E-4</v>
      </c>
      <c r="U5" s="155">
        <f t="shared" si="6"/>
        <v>4.1666666666666669E-4</v>
      </c>
      <c r="V5" s="155">
        <f t="shared" si="6"/>
        <v>4.1666666666666669E-4</v>
      </c>
      <c r="W5" s="155">
        <f t="shared" si="6"/>
        <v>4.1666666666666669E-4</v>
      </c>
      <c r="X5" s="155">
        <f t="shared" si="6"/>
        <v>4.1666666666666669E-4</v>
      </c>
      <c r="Y5" s="155">
        <f t="shared" si="6"/>
        <v>4.1666666666666669E-4</v>
      </c>
      <c r="Z5" s="155">
        <f t="shared" si="6"/>
        <v>4.1666666666666669E-4</v>
      </c>
      <c r="AA5" s="155">
        <f t="shared" si="6"/>
        <v>4.1666666666666669E-4</v>
      </c>
      <c r="AB5" s="155">
        <f t="shared" si="6"/>
        <v>4.1666666666666669E-4</v>
      </c>
      <c r="AC5" s="155">
        <f t="shared" si="6"/>
        <v>4.1666666666666669E-4</v>
      </c>
      <c r="AD5" s="155">
        <f t="shared" si="6"/>
        <v>4.1666666666666669E-4</v>
      </c>
      <c r="AE5" s="155">
        <f t="shared" si="6"/>
        <v>4.1666666666666669E-4</v>
      </c>
      <c r="AF5" s="155">
        <f t="shared" si="6"/>
        <v>4.1666666666666669E-4</v>
      </c>
      <c r="AG5" s="155">
        <f t="shared" si="6"/>
        <v>4.1666666666666669E-4</v>
      </c>
      <c r="AH5" s="155">
        <f t="shared" si="6"/>
        <v>4.1666666666666669E-4</v>
      </c>
      <c r="AI5" s="155">
        <f t="shared" si="6"/>
        <v>4.1666666666666669E-4</v>
      </c>
      <c r="AJ5" s="155">
        <f t="shared" si="6"/>
        <v>4.1666666666666669E-4</v>
      </c>
      <c r="AK5" s="155">
        <f t="shared" si="6"/>
        <v>4.1666666666666669E-4</v>
      </c>
      <c r="AL5" s="155">
        <f t="shared" si="6"/>
        <v>4.1666666666666669E-4</v>
      </c>
      <c r="AM5" s="155">
        <f t="shared" si="6"/>
        <v>4.1666666666666669E-4</v>
      </c>
      <c r="AN5" s="155">
        <f t="shared" si="6"/>
        <v>4.1666666666666669E-4</v>
      </c>
      <c r="AO5" s="155">
        <f t="shared" si="6"/>
        <v>4.1666666666666669E-4</v>
      </c>
      <c r="AP5" s="155">
        <f t="shared" si="6"/>
        <v>4.1666666666666669E-4</v>
      </c>
      <c r="AQ5" s="155">
        <f t="shared" si="6"/>
        <v>4.1666666666666669E-4</v>
      </c>
      <c r="AR5" s="155">
        <f t="shared" si="6"/>
        <v>4.1666666666666669E-4</v>
      </c>
      <c r="AS5" s="155">
        <f t="shared" si="6"/>
        <v>4.1666666666666669E-4</v>
      </c>
      <c r="AT5" s="155">
        <f t="shared" si="6"/>
        <v>4.1666666666666669E-4</v>
      </c>
      <c r="AU5" s="155">
        <f t="shared" si="6"/>
        <v>4.1666666666666669E-4</v>
      </c>
      <c r="AV5" s="155">
        <f t="shared" si="6"/>
        <v>4.1666666666666669E-4</v>
      </c>
      <c r="AW5" s="155">
        <f t="shared" si="6"/>
        <v>4.1666666666666669E-4</v>
      </c>
      <c r="AX5" s="155">
        <f t="shared" si="6"/>
        <v>4.1666666666666669E-4</v>
      </c>
      <c r="AY5" s="155">
        <f t="shared" si="6"/>
        <v>4.1666666666666669E-4</v>
      </c>
      <c r="AZ5" s="155">
        <f t="shared" si="6"/>
        <v>4.1666666666666669E-4</v>
      </c>
      <c r="BA5" s="155">
        <f t="shared" si="6"/>
        <v>4.1666666666666669E-4</v>
      </c>
      <c r="BB5" s="155">
        <f t="shared" si="6"/>
        <v>4.1666666666666669E-4</v>
      </c>
      <c r="BC5" s="155">
        <f t="shared" si="6"/>
        <v>4.1666666666666669E-4</v>
      </c>
      <c r="BD5" s="155">
        <f t="shared" si="6"/>
        <v>4.1666666666666669E-4</v>
      </c>
      <c r="BE5" s="155">
        <f t="shared" si="6"/>
        <v>4.1666666666666669E-4</v>
      </c>
      <c r="BF5" s="155">
        <f t="shared" si="6"/>
        <v>4.1666666666666669E-4</v>
      </c>
      <c r="BG5" s="155">
        <f t="shared" si="6"/>
        <v>4.1666666666666669E-4</v>
      </c>
      <c r="BH5" s="155">
        <f t="shared" si="6"/>
        <v>4.1666666666666669E-4</v>
      </c>
      <c r="BI5" s="155">
        <f t="shared" si="6"/>
        <v>4.1666666666666669E-4</v>
      </c>
      <c r="BJ5" s="155">
        <f t="shared" si="6"/>
        <v>4.1666666666666669E-4</v>
      </c>
      <c r="BK5" s="155">
        <f t="shared" si="6"/>
        <v>4.1666666666666669E-4</v>
      </c>
      <c r="BL5" s="155">
        <f t="shared" si="6"/>
        <v>4.1666666666666669E-4</v>
      </c>
      <c r="BN5" s="155">
        <f>SUM(E5:G5)</f>
        <v>1.25E-3</v>
      </c>
      <c r="BO5" s="155">
        <f>SUM(H5:J5)</f>
        <v>1.25E-3</v>
      </c>
      <c r="BP5" s="155">
        <f>SUM(K5:M5)</f>
        <v>1.25E-3</v>
      </c>
      <c r="BQ5" s="155">
        <f>SUM(N5:P5)</f>
        <v>1.25E-3</v>
      </c>
      <c r="BR5" s="155">
        <f>SUM(Q5:S5)</f>
        <v>1.25E-3</v>
      </c>
      <c r="BS5" s="155">
        <f>SUM(T5:V5)</f>
        <v>1.25E-3</v>
      </c>
      <c r="BT5" s="155">
        <f>SUM(W5:Y5)</f>
        <v>1.25E-3</v>
      </c>
      <c r="BU5" s="155">
        <f>SUM(Z5:AB5)</f>
        <v>1.25E-3</v>
      </c>
      <c r="BV5" s="155">
        <f>SUM(AC5:AE5)</f>
        <v>1.25E-3</v>
      </c>
      <c r="BW5" s="155">
        <f>SUM(AF5:AH5)</f>
        <v>1.25E-3</v>
      </c>
      <c r="BX5" s="155">
        <f>SUM(AI5:AK5)</f>
        <v>1.25E-3</v>
      </c>
      <c r="BY5" s="155">
        <f>SUM(AL5:AN5)</f>
        <v>1.25E-3</v>
      </c>
      <c r="BZ5" s="155">
        <f>SUM(AO5:AQ5)</f>
        <v>1.25E-3</v>
      </c>
      <c r="CA5" s="155">
        <f>SUM(AR5:AT5)</f>
        <v>1.25E-3</v>
      </c>
      <c r="CB5" s="155">
        <f>SUM(AU5:AW5)</f>
        <v>1.25E-3</v>
      </c>
      <c r="CC5" s="155">
        <f>SUM(AX5:AZ5)</f>
        <v>1.25E-3</v>
      </c>
      <c r="CD5" s="155">
        <f>SUM(BA5:BC5)</f>
        <v>1.25E-3</v>
      </c>
      <c r="CE5" s="155">
        <f>SUM(BD5:BF5)</f>
        <v>1.25E-3</v>
      </c>
      <c r="CF5" s="155">
        <f>SUM(BG5:BI5)</f>
        <v>1.25E-3</v>
      </c>
      <c r="CG5" s="155">
        <f>SUM(BJ5:BL5)</f>
        <v>1.25E-3</v>
      </c>
      <c r="CH5" s="44"/>
      <c r="CI5" s="155">
        <f>SUM(E5:P5)</f>
        <v>5.0000000000000001E-3</v>
      </c>
      <c r="CJ5" s="155">
        <f>SUM(Q5:AB5)</f>
        <v>5.0000000000000001E-3</v>
      </c>
      <c r="CK5" s="155">
        <f>SUM(AC5:AN5)</f>
        <v>5.0000000000000001E-3</v>
      </c>
      <c r="CL5" s="155">
        <f>SUM(AO5:AZ5)</f>
        <v>5.0000000000000001E-3</v>
      </c>
      <c r="CM5" s="155">
        <f>SUM(BA5:BL5)</f>
        <v>5.0000000000000001E-3</v>
      </c>
    </row>
    <row r="6" spans="1:92" hidden="1" outlineLevel="2" x14ac:dyDescent="0.3">
      <c r="A6" s="80" t="s">
        <v>23</v>
      </c>
      <c r="B6" s="81"/>
      <c r="C6" s="156">
        <f>'AVE UK GBP'!C6</f>
        <v>3.5000000000000003E-2</v>
      </c>
      <c r="D6" s="80"/>
      <c r="E6" s="155">
        <f>$C$6/12</f>
        <v>2.9166666666666668E-3</v>
      </c>
      <c r="F6" s="155">
        <f t="shared" ref="F6:BL6" si="7">$C$6/12</f>
        <v>2.9166666666666668E-3</v>
      </c>
      <c r="G6" s="155">
        <f t="shared" si="7"/>
        <v>2.9166666666666668E-3</v>
      </c>
      <c r="H6" s="155">
        <f t="shared" si="7"/>
        <v>2.9166666666666668E-3</v>
      </c>
      <c r="I6" s="155">
        <f t="shared" si="7"/>
        <v>2.9166666666666668E-3</v>
      </c>
      <c r="J6" s="155">
        <f t="shared" si="7"/>
        <v>2.9166666666666668E-3</v>
      </c>
      <c r="K6" s="155">
        <f t="shared" si="7"/>
        <v>2.9166666666666668E-3</v>
      </c>
      <c r="L6" s="155">
        <f t="shared" si="7"/>
        <v>2.9166666666666668E-3</v>
      </c>
      <c r="M6" s="155">
        <f t="shared" si="7"/>
        <v>2.9166666666666668E-3</v>
      </c>
      <c r="N6" s="155">
        <f t="shared" si="7"/>
        <v>2.9166666666666668E-3</v>
      </c>
      <c r="O6" s="155">
        <f t="shared" si="7"/>
        <v>2.9166666666666668E-3</v>
      </c>
      <c r="P6" s="155">
        <f t="shared" si="7"/>
        <v>2.9166666666666668E-3</v>
      </c>
      <c r="Q6" s="155">
        <f t="shared" si="7"/>
        <v>2.9166666666666668E-3</v>
      </c>
      <c r="R6" s="155">
        <f t="shared" si="7"/>
        <v>2.9166666666666668E-3</v>
      </c>
      <c r="S6" s="155">
        <f t="shared" si="7"/>
        <v>2.9166666666666668E-3</v>
      </c>
      <c r="T6" s="155">
        <f t="shared" si="7"/>
        <v>2.9166666666666668E-3</v>
      </c>
      <c r="U6" s="155">
        <f t="shared" si="7"/>
        <v>2.9166666666666668E-3</v>
      </c>
      <c r="V6" s="155">
        <f t="shared" si="7"/>
        <v>2.9166666666666668E-3</v>
      </c>
      <c r="W6" s="155">
        <f t="shared" si="7"/>
        <v>2.9166666666666668E-3</v>
      </c>
      <c r="X6" s="155">
        <f t="shared" si="7"/>
        <v>2.9166666666666668E-3</v>
      </c>
      <c r="Y6" s="155">
        <f t="shared" si="7"/>
        <v>2.9166666666666668E-3</v>
      </c>
      <c r="Z6" s="155">
        <f t="shared" si="7"/>
        <v>2.9166666666666668E-3</v>
      </c>
      <c r="AA6" s="155">
        <f t="shared" si="7"/>
        <v>2.9166666666666668E-3</v>
      </c>
      <c r="AB6" s="155">
        <f t="shared" si="7"/>
        <v>2.9166666666666668E-3</v>
      </c>
      <c r="AC6" s="155">
        <f t="shared" si="7"/>
        <v>2.9166666666666668E-3</v>
      </c>
      <c r="AD6" s="155">
        <f t="shared" si="7"/>
        <v>2.9166666666666668E-3</v>
      </c>
      <c r="AE6" s="155">
        <f t="shared" si="7"/>
        <v>2.9166666666666668E-3</v>
      </c>
      <c r="AF6" s="155">
        <f t="shared" si="7"/>
        <v>2.9166666666666668E-3</v>
      </c>
      <c r="AG6" s="155">
        <f t="shared" si="7"/>
        <v>2.9166666666666668E-3</v>
      </c>
      <c r="AH6" s="155">
        <f t="shared" si="7"/>
        <v>2.9166666666666668E-3</v>
      </c>
      <c r="AI6" s="155">
        <f t="shared" si="7"/>
        <v>2.9166666666666668E-3</v>
      </c>
      <c r="AJ6" s="155">
        <f t="shared" si="7"/>
        <v>2.9166666666666668E-3</v>
      </c>
      <c r="AK6" s="155">
        <f t="shared" si="7"/>
        <v>2.9166666666666668E-3</v>
      </c>
      <c r="AL6" s="155">
        <f t="shared" si="7"/>
        <v>2.9166666666666668E-3</v>
      </c>
      <c r="AM6" s="155">
        <f t="shared" si="7"/>
        <v>2.9166666666666668E-3</v>
      </c>
      <c r="AN6" s="155">
        <f t="shared" si="7"/>
        <v>2.9166666666666668E-3</v>
      </c>
      <c r="AO6" s="155">
        <f t="shared" si="7"/>
        <v>2.9166666666666668E-3</v>
      </c>
      <c r="AP6" s="155">
        <f t="shared" si="7"/>
        <v>2.9166666666666668E-3</v>
      </c>
      <c r="AQ6" s="155">
        <f t="shared" si="7"/>
        <v>2.9166666666666668E-3</v>
      </c>
      <c r="AR6" s="155">
        <f t="shared" si="7"/>
        <v>2.9166666666666668E-3</v>
      </c>
      <c r="AS6" s="155">
        <f t="shared" si="7"/>
        <v>2.9166666666666668E-3</v>
      </c>
      <c r="AT6" s="155">
        <f t="shared" si="7"/>
        <v>2.9166666666666668E-3</v>
      </c>
      <c r="AU6" s="155">
        <f t="shared" si="7"/>
        <v>2.9166666666666668E-3</v>
      </c>
      <c r="AV6" s="155">
        <f t="shared" si="7"/>
        <v>2.9166666666666668E-3</v>
      </c>
      <c r="AW6" s="155">
        <f t="shared" si="7"/>
        <v>2.9166666666666668E-3</v>
      </c>
      <c r="AX6" s="155">
        <f t="shared" si="7"/>
        <v>2.9166666666666668E-3</v>
      </c>
      <c r="AY6" s="155">
        <f t="shared" si="7"/>
        <v>2.9166666666666668E-3</v>
      </c>
      <c r="AZ6" s="155">
        <f t="shared" si="7"/>
        <v>2.9166666666666668E-3</v>
      </c>
      <c r="BA6" s="155">
        <f t="shared" si="7"/>
        <v>2.9166666666666668E-3</v>
      </c>
      <c r="BB6" s="155">
        <f t="shared" si="7"/>
        <v>2.9166666666666668E-3</v>
      </c>
      <c r="BC6" s="155">
        <f t="shared" si="7"/>
        <v>2.9166666666666668E-3</v>
      </c>
      <c r="BD6" s="155">
        <f t="shared" si="7"/>
        <v>2.9166666666666668E-3</v>
      </c>
      <c r="BE6" s="155">
        <f t="shared" si="7"/>
        <v>2.9166666666666668E-3</v>
      </c>
      <c r="BF6" s="155">
        <f t="shared" si="7"/>
        <v>2.9166666666666668E-3</v>
      </c>
      <c r="BG6" s="155">
        <f t="shared" si="7"/>
        <v>2.9166666666666668E-3</v>
      </c>
      <c r="BH6" s="155">
        <f t="shared" si="7"/>
        <v>2.9166666666666668E-3</v>
      </c>
      <c r="BI6" s="155">
        <f t="shared" si="7"/>
        <v>2.9166666666666668E-3</v>
      </c>
      <c r="BJ6" s="155">
        <f t="shared" si="7"/>
        <v>2.9166666666666668E-3</v>
      </c>
      <c r="BK6" s="155">
        <f t="shared" si="7"/>
        <v>2.9166666666666668E-3</v>
      </c>
      <c r="BL6" s="155">
        <f t="shared" si="7"/>
        <v>2.9166666666666668E-3</v>
      </c>
      <c r="BN6" s="155">
        <f>SUM(E6:G6)</f>
        <v>8.7500000000000008E-3</v>
      </c>
      <c r="BO6" s="155">
        <f>SUM(H6:J6)</f>
        <v>8.7500000000000008E-3</v>
      </c>
      <c r="BP6" s="155">
        <f>SUM(K6:M6)</f>
        <v>8.7500000000000008E-3</v>
      </c>
      <c r="BQ6" s="155">
        <f>SUM(N6:P6)</f>
        <v>8.7500000000000008E-3</v>
      </c>
      <c r="BR6" s="155">
        <f>SUM(Q6:S6)</f>
        <v>8.7500000000000008E-3</v>
      </c>
      <c r="BS6" s="155">
        <f>SUM(T6:V6)</f>
        <v>8.7500000000000008E-3</v>
      </c>
      <c r="BT6" s="155">
        <f>SUM(W6:Y6)</f>
        <v>8.7500000000000008E-3</v>
      </c>
      <c r="BU6" s="155">
        <f>SUM(Z6:AB6)</f>
        <v>8.7500000000000008E-3</v>
      </c>
      <c r="BV6" s="155">
        <f>SUM(AC6:AE6)</f>
        <v>8.7500000000000008E-3</v>
      </c>
      <c r="BW6" s="155">
        <f>SUM(AF6:AH6)</f>
        <v>8.7500000000000008E-3</v>
      </c>
      <c r="BX6" s="155">
        <f>SUM(AI6:AK6)</f>
        <v>8.7500000000000008E-3</v>
      </c>
      <c r="BY6" s="155">
        <f>SUM(AL6:AN6)</f>
        <v>8.7500000000000008E-3</v>
      </c>
      <c r="BZ6" s="155">
        <f>SUM(AO6:AQ6)</f>
        <v>8.7500000000000008E-3</v>
      </c>
      <c r="CA6" s="155">
        <f>SUM(AR6:AT6)</f>
        <v>8.7500000000000008E-3</v>
      </c>
      <c r="CB6" s="155">
        <f>SUM(AU6:AW6)</f>
        <v>8.7500000000000008E-3</v>
      </c>
      <c r="CC6" s="155">
        <f>SUM(AX6:AZ6)</f>
        <v>8.7500000000000008E-3</v>
      </c>
      <c r="CD6" s="155">
        <f>SUM(BA6:BC6)</f>
        <v>8.7500000000000008E-3</v>
      </c>
      <c r="CE6" s="155">
        <f>SUM(BD6:BF6)</f>
        <v>8.7500000000000008E-3</v>
      </c>
      <c r="CF6" s="155">
        <f>SUM(BG6:BI6)</f>
        <v>8.7500000000000008E-3</v>
      </c>
      <c r="CG6" s="155">
        <f>SUM(BJ6:BL6)</f>
        <v>8.7500000000000008E-3</v>
      </c>
      <c r="CH6" s="44"/>
      <c r="CI6" s="155">
        <f>SUM(E6:P6)</f>
        <v>3.5000000000000003E-2</v>
      </c>
      <c r="CJ6" s="155">
        <f>SUM(Q6:AB6)</f>
        <v>3.5000000000000003E-2</v>
      </c>
      <c r="CK6" s="155">
        <f>SUM(AC6:AN6)</f>
        <v>3.5000000000000003E-2</v>
      </c>
      <c r="CL6" s="155">
        <f>SUM(AO6:AZ6)</f>
        <v>3.5000000000000003E-2</v>
      </c>
      <c r="CM6" s="155">
        <f>SUM(BA6:BL6)</f>
        <v>3.5000000000000003E-2</v>
      </c>
    </row>
    <row r="7" spans="1:92" hidden="1" outlineLevel="2" x14ac:dyDescent="0.3">
      <c r="A7" s="80" t="s">
        <v>24</v>
      </c>
      <c r="B7" s="81"/>
      <c r="C7" s="156">
        <f>'AVE UK GBP'!C7</f>
        <v>5.5E-2</v>
      </c>
      <c r="D7" s="166"/>
      <c r="E7" s="155">
        <f>$C$7/12</f>
        <v>4.5833333333333334E-3</v>
      </c>
      <c r="F7" s="155">
        <f t="shared" ref="F7:BL7" si="8">$C$7/12</f>
        <v>4.5833333333333334E-3</v>
      </c>
      <c r="G7" s="155">
        <f t="shared" si="8"/>
        <v>4.5833333333333334E-3</v>
      </c>
      <c r="H7" s="155">
        <f t="shared" si="8"/>
        <v>4.5833333333333334E-3</v>
      </c>
      <c r="I7" s="155">
        <f t="shared" si="8"/>
        <v>4.5833333333333334E-3</v>
      </c>
      <c r="J7" s="155">
        <f t="shared" si="8"/>
        <v>4.5833333333333334E-3</v>
      </c>
      <c r="K7" s="155">
        <f t="shared" si="8"/>
        <v>4.5833333333333334E-3</v>
      </c>
      <c r="L7" s="155">
        <f t="shared" si="8"/>
        <v>4.5833333333333334E-3</v>
      </c>
      <c r="M7" s="155">
        <f t="shared" si="8"/>
        <v>4.5833333333333334E-3</v>
      </c>
      <c r="N7" s="155">
        <f t="shared" si="8"/>
        <v>4.5833333333333334E-3</v>
      </c>
      <c r="O7" s="155">
        <f t="shared" si="8"/>
        <v>4.5833333333333334E-3</v>
      </c>
      <c r="P7" s="155">
        <f t="shared" si="8"/>
        <v>4.5833333333333334E-3</v>
      </c>
      <c r="Q7" s="155">
        <f t="shared" si="8"/>
        <v>4.5833333333333334E-3</v>
      </c>
      <c r="R7" s="155">
        <f t="shared" si="8"/>
        <v>4.5833333333333334E-3</v>
      </c>
      <c r="S7" s="155">
        <f t="shared" si="8"/>
        <v>4.5833333333333334E-3</v>
      </c>
      <c r="T7" s="155">
        <f t="shared" si="8"/>
        <v>4.5833333333333334E-3</v>
      </c>
      <c r="U7" s="155">
        <f t="shared" si="8"/>
        <v>4.5833333333333334E-3</v>
      </c>
      <c r="V7" s="155">
        <f t="shared" si="8"/>
        <v>4.5833333333333334E-3</v>
      </c>
      <c r="W7" s="155">
        <f t="shared" si="8"/>
        <v>4.5833333333333334E-3</v>
      </c>
      <c r="X7" s="155">
        <f t="shared" si="8"/>
        <v>4.5833333333333334E-3</v>
      </c>
      <c r="Y7" s="155">
        <f t="shared" si="8"/>
        <v>4.5833333333333334E-3</v>
      </c>
      <c r="Z7" s="155">
        <f t="shared" si="8"/>
        <v>4.5833333333333334E-3</v>
      </c>
      <c r="AA7" s="155">
        <f t="shared" si="8"/>
        <v>4.5833333333333334E-3</v>
      </c>
      <c r="AB7" s="155">
        <f t="shared" si="8"/>
        <v>4.5833333333333334E-3</v>
      </c>
      <c r="AC7" s="155">
        <f t="shared" si="8"/>
        <v>4.5833333333333334E-3</v>
      </c>
      <c r="AD7" s="155">
        <f t="shared" si="8"/>
        <v>4.5833333333333334E-3</v>
      </c>
      <c r="AE7" s="155">
        <f t="shared" si="8"/>
        <v>4.5833333333333334E-3</v>
      </c>
      <c r="AF7" s="155">
        <f t="shared" si="8"/>
        <v>4.5833333333333334E-3</v>
      </c>
      <c r="AG7" s="155">
        <f t="shared" si="8"/>
        <v>4.5833333333333334E-3</v>
      </c>
      <c r="AH7" s="155">
        <f t="shared" si="8"/>
        <v>4.5833333333333334E-3</v>
      </c>
      <c r="AI7" s="155">
        <f t="shared" si="8"/>
        <v>4.5833333333333334E-3</v>
      </c>
      <c r="AJ7" s="155">
        <f t="shared" si="8"/>
        <v>4.5833333333333334E-3</v>
      </c>
      <c r="AK7" s="155">
        <f t="shared" si="8"/>
        <v>4.5833333333333334E-3</v>
      </c>
      <c r="AL7" s="155">
        <f t="shared" si="8"/>
        <v>4.5833333333333334E-3</v>
      </c>
      <c r="AM7" s="155">
        <f t="shared" si="8"/>
        <v>4.5833333333333334E-3</v>
      </c>
      <c r="AN7" s="155">
        <f t="shared" si="8"/>
        <v>4.5833333333333334E-3</v>
      </c>
      <c r="AO7" s="155">
        <f t="shared" si="8"/>
        <v>4.5833333333333334E-3</v>
      </c>
      <c r="AP7" s="155">
        <f t="shared" si="8"/>
        <v>4.5833333333333334E-3</v>
      </c>
      <c r="AQ7" s="155">
        <f t="shared" si="8"/>
        <v>4.5833333333333334E-3</v>
      </c>
      <c r="AR7" s="155">
        <f t="shared" si="8"/>
        <v>4.5833333333333334E-3</v>
      </c>
      <c r="AS7" s="155">
        <f t="shared" si="8"/>
        <v>4.5833333333333334E-3</v>
      </c>
      <c r="AT7" s="155">
        <f t="shared" si="8"/>
        <v>4.5833333333333334E-3</v>
      </c>
      <c r="AU7" s="155">
        <f t="shared" si="8"/>
        <v>4.5833333333333334E-3</v>
      </c>
      <c r="AV7" s="155">
        <f t="shared" si="8"/>
        <v>4.5833333333333334E-3</v>
      </c>
      <c r="AW7" s="155">
        <f t="shared" si="8"/>
        <v>4.5833333333333334E-3</v>
      </c>
      <c r="AX7" s="155">
        <f t="shared" si="8"/>
        <v>4.5833333333333334E-3</v>
      </c>
      <c r="AY7" s="155">
        <f t="shared" si="8"/>
        <v>4.5833333333333334E-3</v>
      </c>
      <c r="AZ7" s="155">
        <f t="shared" si="8"/>
        <v>4.5833333333333334E-3</v>
      </c>
      <c r="BA7" s="155">
        <f t="shared" si="8"/>
        <v>4.5833333333333334E-3</v>
      </c>
      <c r="BB7" s="155">
        <f t="shared" si="8"/>
        <v>4.5833333333333334E-3</v>
      </c>
      <c r="BC7" s="155">
        <f t="shared" si="8"/>
        <v>4.5833333333333334E-3</v>
      </c>
      <c r="BD7" s="155">
        <f t="shared" si="8"/>
        <v>4.5833333333333334E-3</v>
      </c>
      <c r="BE7" s="155">
        <f t="shared" si="8"/>
        <v>4.5833333333333334E-3</v>
      </c>
      <c r="BF7" s="155">
        <f t="shared" si="8"/>
        <v>4.5833333333333334E-3</v>
      </c>
      <c r="BG7" s="155">
        <f t="shared" si="8"/>
        <v>4.5833333333333334E-3</v>
      </c>
      <c r="BH7" s="155">
        <f t="shared" si="8"/>
        <v>4.5833333333333334E-3</v>
      </c>
      <c r="BI7" s="155">
        <f t="shared" si="8"/>
        <v>4.5833333333333334E-3</v>
      </c>
      <c r="BJ7" s="155">
        <f t="shared" si="8"/>
        <v>4.5833333333333334E-3</v>
      </c>
      <c r="BK7" s="155">
        <f t="shared" si="8"/>
        <v>4.5833333333333334E-3</v>
      </c>
      <c r="BL7" s="155">
        <f t="shared" si="8"/>
        <v>4.5833333333333334E-3</v>
      </c>
      <c r="BN7" s="155">
        <f>SUM(E7:G7)</f>
        <v>1.375E-2</v>
      </c>
      <c r="BO7" s="155">
        <f>SUM(H7:J7)</f>
        <v>1.375E-2</v>
      </c>
      <c r="BP7" s="155">
        <f>SUM(K7:M7)</f>
        <v>1.375E-2</v>
      </c>
      <c r="BQ7" s="155">
        <f>SUM(N7:P7)</f>
        <v>1.375E-2</v>
      </c>
      <c r="BR7" s="155">
        <f>SUM(Q7:S7)</f>
        <v>1.375E-2</v>
      </c>
      <c r="BS7" s="155">
        <f>SUM(T7:V7)</f>
        <v>1.375E-2</v>
      </c>
      <c r="BT7" s="155">
        <f>SUM(W7:Y7)</f>
        <v>1.375E-2</v>
      </c>
      <c r="BU7" s="155">
        <f>SUM(Z7:AB7)</f>
        <v>1.375E-2</v>
      </c>
      <c r="BV7" s="155">
        <f>SUM(AC7:AE7)</f>
        <v>1.375E-2</v>
      </c>
      <c r="BW7" s="155">
        <f>SUM(AF7:AH7)</f>
        <v>1.375E-2</v>
      </c>
      <c r="BX7" s="155">
        <f>SUM(AI7:AK7)</f>
        <v>1.375E-2</v>
      </c>
      <c r="BY7" s="155">
        <f>SUM(AL7:AN7)</f>
        <v>1.375E-2</v>
      </c>
      <c r="BZ7" s="155">
        <f>SUM(AO7:AQ7)</f>
        <v>1.375E-2</v>
      </c>
      <c r="CA7" s="155">
        <f>SUM(AR7:AT7)</f>
        <v>1.375E-2</v>
      </c>
      <c r="CB7" s="155">
        <f>SUM(AU7:AW7)</f>
        <v>1.375E-2</v>
      </c>
      <c r="CC7" s="155">
        <f>SUM(AX7:AZ7)</f>
        <v>1.375E-2</v>
      </c>
      <c r="CD7" s="155">
        <f>SUM(BA7:BC7)</f>
        <v>1.375E-2</v>
      </c>
      <c r="CE7" s="155">
        <f>SUM(BD7:BF7)</f>
        <v>1.375E-2</v>
      </c>
      <c r="CF7" s="155">
        <f>SUM(BG7:BI7)</f>
        <v>1.375E-2</v>
      </c>
      <c r="CG7" s="155">
        <f>SUM(BJ7:BL7)</f>
        <v>1.375E-2</v>
      </c>
      <c r="CH7" s="44"/>
      <c r="CI7" s="155">
        <f>SUM(E7:P7)</f>
        <v>5.5000000000000014E-2</v>
      </c>
      <c r="CJ7" s="155">
        <f>SUM(Q7:AB7)</f>
        <v>5.5000000000000014E-2</v>
      </c>
      <c r="CK7" s="155">
        <f>SUM(AC7:AN7)</f>
        <v>5.5000000000000014E-2</v>
      </c>
      <c r="CL7" s="155">
        <f>SUM(AO7:AZ7)</f>
        <v>5.5000000000000014E-2</v>
      </c>
      <c r="CM7" s="155">
        <f>SUM(BA7:BL7)</f>
        <v>5.5000000000000014E-2</v>
      </c>
    </row>
    <row r="8" spans="1:92" hidden="1" outlineLevel="2" x14ac:dyDescent="0.3">
      <c r="A8" s="80" t="s">
        <v>1</v>
      </c>
      <c r="B8" s="81"/>
      <c r="C8" s="80"/>
      <c r="D8" s="80"/>
      <c r="E8" s="156">
        <f>'AVE UK GBP'!E8</f>
        <v>0</v>
      </c>
      <c r="F8" s="156">
        <f>'AVE UK GBP'!F8</f>
        <v>0</v>
      </c>
      <c r="G8" s="156">
        <f>'AVE UK GBP'!G8</f>
        <v>0</v>
      </c>
      <c r="H8" s="156">
        <f>'AVE UK GBP'!H8</f>
        <v>0</v>
      </c>
      <c r="I8" s="156">
        <f>'AVE UK GBP'!I8</f>
        <v>0</v>
      </c>
      <c r="J8" s="156">
        <f>'AVE UK GBP'!J8</f>
        <v>0</v>
      </c>
      <c r="K8" s="156">
        <f>'AVE UK GBP'!K8</f>
        <v>0</v>
      </c>
      <c r="L8" s="156">
        <f>'AVE UK GBP'!L8</f>
        <v>0</v>
      </c>
      <c r="M8" s="156">
        <f>'AVE UK GBP'!M8</f>
        <v>0</v>
      </c>
      <c r="N8" s="156">
        <f>'AVE UK GBP'!N8</f>
        <v>0</v>
      </c>
      <c r="O8" s="156">
        <f>'AVE UK GBP'!O8</f>
        <v>0</v>
      </c>
      <c r="P8" s="156">
        <f>'AVE UK GBP'!P8</f>
        <v>0</v>
      </c>
      <c r="Q8" s="156">
        <f>'AVE UK GBP'!Q8</f>
        <v>0</v>
      </c>
      <c r="R8" s="156">
        <f>'AVE UK GBP'!R8</f>
        <v>0</v>
      </c>
      <c r="S8" s="156">
        <f>'AVE UK GBP'!S8</f>
        <v>0</v>
      </c>
      <c r="T8" s="156">
        <f>'AVE UK GBP'!T8</f>
        <v>0</v>
      </c>
      <c r="U8" s="156">
        <f>'AVE UK GBP'!U8</f>
        <v>0</v>
      </c>
      <c r="V8" s="156">
        <f>'AVE UK GBP'!V8</f>
        <v>0</v>
      </c>
      <c r="W8" s="156">
        <f>'AVE UK GBP'!W8</f>
        <v>0</v>
      </c>
      <c r="X8" s="156">
        <f>'AVE UK GBP'!X8</f>
        <v>0</v>
      </c>
      <c r="Y8" s="156">
        <f>'AVE UK GBP'!Y8</f>
        <v>0</v>
      </c>
      <c r="Z8" s="156">
        <f>'AVE UK GBP'!Z8</f>
        <v>0</v>
      </c>
      <c r="AA8" s="156">
        <f>'AVE UK GBP'!AA8</f>
        <v>0</v>
      </c>
      <c r="AB8" s="156">
        <f>'AVE UK GBP'!AB8</f>
        <v>0</v>
      </c>
      <c r="AC8" s="156">
        <f>'AVE UK GBP'!AC8</f>
        <v>0</v>
      </c>
      <c r="AD8" s="156">
        <f>'AVE UK GBP'!AD8</f>
        <v>0</v>
      </c>
      <c r="AE8" s="156">
        <f>'AVE UK GBP'!AE8</f>
        <v>0</v>
      </c>
      <c r="AF8" s="156">
        <f>'AVE UK GBP'!AF8</f>
        <v>0</v>
      </c>
      <c r="AG8" s="156">
        <f>'AVE UK GBP'!AG8</f>
        <v>0</v>
      </c>
      <c r="AH8" s="156">
        <f>'AVE UK GBP'!AH8</f>
        <v>0</v>
      </c>
      <c r="AI8" s="156">
        <f>'AVE UK GBP'!AI8</f>
        <v>0</v>
      </c>
      <c r="AJ8" s="156">
        <f>'AVE UK GBP'!AJ8</f>
        <v>0</v>
      </c>
      <c r="AK8" s="156">
        <f>'AVE UK GBP'!AK8</f>
        <v>0</v>
      </c>
      <c r="AL8" s="156">
        <f>'AVE UK GBP'!AL8</f>
        <v>0</v>
      </c>
      <c r="AM8" s="156">
        <f>'AVE UK GBP'!AM8</f>
        <v>0</v>
      </c>
      <c r="AN8" s="156">
        <f>'AVE UK GBP'!AN8</f>
        <v>0</v>
      </c>
      <c r="AO8" s="156">
        <f>'AVE UK GBP'!AO8</f>
        <v>0</v>
      </c>
      <c r="AP8" s="156">
        <f>'AVE UK GBP'!AP8</f>
        <v>0</v>
      </c>
      <c r="AQ8" s="156">
        <f>'AVE UK GBP'!AQ8</f>
        <v>0</v>
      </c>
      <c r="AR8" s="156">
        <f>'AVE UK GBP'!AR8</f>
        <v>0</v>
      </c>
      <c r="AS8" s="156">
        <f>'AVE UK GBP'!AS8</f>
        <v>0</v>
      </c>
      <c r="AT8" s="156">
        <f>'AVE UK GBP'!AT8</f>
        <v>0</v>
      </c>
      <c r="AU8" s="156">
        <f>'AVE UK GBP'!AU8</f>
        <v>0</v>
      </c>
      <c r="AV8" s="156">
        <f>'AVE UK GBP'!AV8</f>
        <v>0</v>
      </c>
      <c r="AW8" s="156">
        <f>'AVE UK GBP'!AW8</f>
        <v>0</v>
      </c>
      <c r="AX8" s="156">
        <f>'AVE UK GBP'!AX8</f>
        <v>0</v>
      </c>
      <c r="AY8" s="156">
        <f>'AVE UK GBP'!AY8</f>
        <v>0</v>
      </c>
      <c r="AZ8" s="156">
        <f>'AVE UK GBP'!AZ8</f>
        <v>1</v>
      </c>
      <c r="BA8" s="156">
        <f>'AVE UK GBP'!BA8</f>
        <v>0</v>
      </c>
      <c r="BB8" s="156">
        <f>'AVE UK GBP'!BB8</f>
        <v>0</v>
      </c>
      <c r="BC8" s="156">
        <f>'AVE UK GBP'!BC8</f>
        <v>0</v>
      </c>
      <c r="BD8" s="156">
        <f>'AVE UK GBP'!BD8</f>
        <v>0</v>
      </c>
      <c r="BE8" s="156">
        <f>'AVE UK GBP'!BE8</f>
        <v>0</v>
      </c>
      <c r="BF8" s="156">
        <f>'AVE UK GBP'!BF8</f>
        <v>0</v>
      </c>
      <c r="BG8" s="156">
        <f>'AVE UK GBP'!BG8</f>
        <v>0</v>
      </c>
      <c r="BH8" s="156">
        <f>'AVE UK GBP'!BH8</f>
        <v>0</v>
      </c>
      <c r="BI8" s="156">
        <f>'AVE UK GBP'!BI8</f>
        <v>0</v>
      </c>
      <c r="BJ8" s="156">
        <f>'AVE UK GBP'!BJ8</f>
        <v>0</v>
      </c>
      <c r="BK8" s="156">
        <f>'AVE UK GBP'!BK8</f>
        <v>0</v>
      </c>
      <c r="BL8" s="156">
        <f>'AVE UK GBP'!BL8</f>
        <v>0</v>
      </c>
      <c r="BN8" s="156">
        <f>SUM(E8:G8)</f>
        <v>0</v>
      </c>
      <c r="BO8" s="156">
        <f>SUM(H8:J8)</f>
        <v>0</v>
      </c>
      <c r="BP8" s="156">
        <f>SUM(K8:M8)</f>
        <v>0</v>
      </c>
      <c r="BQ8" s="156">
        <f>SUM(N8:P8)</f>
        <v>0</v>
      </c>
      <c r="BR8" s="156">
        <f>SUM(Q8:S8)</f>
        <v>0</v>
      </c>
      <c r="BS8" s="156">
        <f>SUM(T8:V8)</f>
        <v>0</v>
      </c>
      <c r="BT8" s="156">
        <f>SUM(W8:Y8)</f>
        <v>0</v>
      </c>
      <c r="BU8" s="156">
        <f>SUM(Z8:AB8)</f>
        <v>0</v>
      </c>
      <c r="BV8" s="156">
        <f>SUM(AC8:AE8)</f>
        <v>0</v>
      </c>
      <c r="BW8" s="156">
        <f>SUM(AF8:AH8)</f>
        <v>0</v>
      </c>
      <c r="BX8" s="156">
        <f>SUM(AI8:AK8)</f>
        <v>0</v>
      </c>
      <c r="BY8" s="156">
        <f>SUM(AL8:AN8)</f>
        <v>0</v>
      </c>
      <c r="BZ8" s="156">
        <f>SUM(AO8:AQ8)</f>
        <v>0</v>
      </c>
      <c r="CA8" s="156">
        <f>SUM(AR8:AT8)</f>
        <v>0</v>
      </c>
      <c r="CB8" s="156">
        <f>SUM(AU8:AW8)</f>
        <v>0</v>
      </c>
      <c r="CC8" s="156">
        <f>SUM(AX8:AZ8)</f>
        <v>1</v>
      </c>
      <c r="CD8" s="156">
        <f>SUM(BA8:BC8)</f>
        <v>0</v>
      </c>
      <c r="CE8" s="156">
        <f>SUM(BD8:BF8)</f>
        <v>0</v>
      </c>
      <c r="CF8" s="156">
        <f>SUM(BG8:BI8)</f>
        <v>0</v>
      </c>
      <c r="CG8" s="156">
        <f>SUM(BJ8:BL8)</f>
        <v>0</v>
      </c>
      <c r="CH8" s="44"/>
      <c r="CI8" s="156">
        <f>SUM(E8:P8)</f>
        <v>0</v>
      </c>
      <c r="CJ8" s="156">
        <f>SUM(Q8:AB8)</f>
        <v>0</v>
      </c>
      <c r="CK8" s="156">
        <f>SUM(AC8:AN8)</f>
        <v>0</v>
      </c>
      <c r="CL8" s="156">
        <f>SUM(AO8:AZ8)</f>
        <v>1</v>
      </c>
      <c r="CM8" s="156">
        <f>SUM(BA8:BL8)</f>
        <v>0</v>
      </c>
    </row>
    <row r="9" spans="1:92" hidden="1" outlineLevel="2" x14ac:dyDescent="0.3">
      <c r="A9" s="164" t="s">
        <v>210</v>
      </c>
      <c r="B9" s="81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  <c r="AL9" s="80"/>
      <c r="AM9" s="80"/>
      <c r="AN9" s="80"/>
      <c r="AO9" s="80"/>
      <c r="AP9" s="80"/>
      <c r="AQ9" s="80"/>
      <c r="AR9" s="80"/>
      <c r="AS9" s="80"/>
      <c r="AT9" s="80"/>
      <c r="AU9" s="80"/>
      <c r="AV9" s="80"/>
      <c r="AW9" s="80"/>
      <c r="AX9" s="80"/>
      <c r="AY9" s="80"/>
      <c r="AZ9" s="80"/>
      <c r="BA9" s="80"/>
      <c r="BB9" s="80"/>
      <c r="BC9" s="80"/>
      <c r="BD9" s="80"/>
      <c r="BE9" s="80"/>
      <c r="BF9" s="80"/>
      <c r="BG9" s="80"/>
      <c r="BH9" s="80"/>
      <c r="BI9" s="80"/>
      <c r="BJ9" s="80"/>
      <c r="BK9" s="80"/>
      <c r="BL9" s="80"/>
      <c r="BN9" s="80"/>
      <c r="BO9" s="80"/>
      <c r="BP9" s="80"/>
      <c r="BQ9" s="80"/>
      <c r="BR9" s="80"/>
      <c r="BS9" s="80"/>
      <c r="BT9" s="80"/>
      <c r="BU9" s="80"/>
      <c r="BV9" s="80"/>
      <c r="BW9" s="80"/>
      <c r="BX9" s="80"/>
      <c r="BY9" s="80"/>
      <c r="BZ9" s="80"/>
      <c r="CA9" s="80"/>
      <c r="CB9" s="80"/>
      <c r="CC9" s="80"/>
      <c r="CD9" s="80"/>
      <c r="CE9" s="80"/>
      <c r="CF9" s="80"/>
      <c r="CG9" s="80"/>
      <c r="CH9" s="44"/>
      <c r="CI9" s="80"/>
      <c r="CJ9" s="80"/>
      <c r="CK9" s="80"/>
      <c r="CL9" s="80"/>
      <c r="CM9" s="80"/>
    </row>
    <row r="10" spans="1:92" hidden="1" outlineLevel="2" x14ac:dyDescent="0.3">
      <c r="A10" s="91" t="s">
        <v>186</v>
      </c>
      <c r="B10" s="81"/>
      <c r="C10" s="80"/>
      <c r="D10" s="82"/>
      <c r="E10" s="156">
        <f>'AVE UK GBP'!E10</f>
        <v>0.19</v>
      </c>
      <c r="F10" s="155">
        <f>E10</f>
        <v>0.19</v>
      </c>
      <c r="G10" s="155">
        <f t="shared" ref="G10:V11" si="9">F10</f>
        <v>0.19</v>
      </c>
      <c r="H10" s="155">
        <f t="shared" si="9"/>
        <v>0.19</v>
      </c>
      <c r="I10" s="155">
        <f t="shared" si="9"/>
        <v>0.19</v>
      </c>
      <c r="J10" s="155">
        <f t="shared" si="9"/>
        <v>0.19</v>
      </c>
      <c r="K10" s="155">
        <f t="shared" si="9"/>
        <v>0.19</v>
      </c>
      <c r="L10" s="155">
        <f t="shared" si="9"/>
        <v>0.19</v>
      </c>
      <c r="M10" s="155">
        <f t="shared" si="9"/>
        <v>0.19</v>
      </c>
      <c r="N10" s="155">
        <f t="shared" si="9"/>
        <v>0.19</v>
      </c>
      <c r="O10" s="155">
        <f t="shared" si="9"/>
        <v>0.19</v>
      </c>
      <c r="P10" s="155">
        <f t="shared" si="9"/>
        <v>0.19</v>
      </c>
      <c r="Q10" s="155">
        <f t="shared" si="9"/>
        <v>0.19</v>
      </c>
      <c r="R10" s="155">
        <f t="shared" si="9"/>
        <v>0.19</v>
      </c>
      <c r="S10" s="155">
        <f t="shared" si="9"/>
        <v>0.19</v>
      </c>
      <c r="T10" s="155">
        <f t="shared" si="9"/>
        <v>0.19</v>
      </c>
      <c r="U10" s="155">
        <f t="shared" si="9"/>
        <v>0.19</v>
      </c>
      <c r="V10" s="155">
        <f t="shared" si="9"/>
        <v>0.19</v>
      </c>
      <c r="W10" s="155">
        <f t="shared" ref="W10:AL11" si="10">V10</f>
        <v>0.19</v>
      </c>
      <c r="X10" s="155">
        <f t="shared" si="10"/>
        <v>0.19</v>
      </c>
      <c r="Y10" s="155">
        <f t="shared" si="10"/>
        <v>0.19</v>
      </c>
      <c r="Z10" s="155">
        <f t="shared" si="10"/>
        <v>0.19</v>
      </c>
      <c r="AA10" s="155">
        <f t="shared" si="10"/>
        <v>0.19</v>
      </c>
      <c r="AB10" s="155">
        <f t="shared" si="10"/>
        <v>0.19</v>
      </c>
      <c r="AC10" s="155">
        <f t="shared" si="10"/>
        <v>0.19</v>
      </c>
      <c r="AD10" s="155">
        <f t="shared" si="10"/>
        <v>0.19</v>
      </c>
      <c r="AE10" s="155">
        <f t="shared" si="10"/>
        <v>0.19</v>
      </c>
      <c r="AF10" s="155">
        <f t="shared" si="10"/>
        <v>0.19</v>
      </c>
      <c r="AG10" s="155">
        <f t="shared" si="10"/>
        <v>0.19</v>
      </c>
      <c r="AH10" s="155">
        <f t="shared" si="10"/>
        <v>0.19</v>
      </c>
      <c r="AI10" s="155">
        <f t="shared" si="10"/>
        <v>0.19</v>
      </c>
      <c r="AJ10" s="155">
        <f t="shared" si="10"/>
        <v>0.19</v>
      </c>
      <c r="AK10" s="155">
        <f t="shared" si="10"/>
        <v>0.19</v>
      </c>
      <c r="AL10" s="155">
        <f t="shared" si="10"/>
        <v>0.19</v>
      </c>
      <c r="AM10" s="155">
        <f t="shared" ref="AM10:BB11" si="11">AL10</f>
        <v>0.19</v>
      </c>
      <c r="AN10" s="155">
        <f t="shared" si="11"/>
        <v>0.19</v>
      </c>
      <c r="AO10" s="155">
        <f t="shared" si="11"/>
        <v>0.19</v>
      </c>
      <c r="AP10" s="155">
        <f t="shared" si="11"/>
        <v>0.19</v>
      </c>
      <c r="AQ10" s="155">
        <f t="shared" si="11"/>
        <v>0.19</v>
      </c>
      <c r="AR10" s="155">
        <f t="shared" si="11"/>
        <v>0.19</v>
      </c>
      <c r="AS10" s="155">
        <f t="shared" si="11"/>
        <v>0.19</v>
      </c>
      <c r="AT10" s="155">
        <f t="shared" si="11"/>
        <v>0.19</v>
      </c>
      <c r="AU10" s="155">
        <f t="shared" si="11"/>
        <v>0.19</v>
      </c>
      <c r="AV10" s="155">
        <f t="shared" si="11"/>
        <v>0.19</v>
      </c>
      <c r="AW10" s="155">
        <f t="shared" si="11"/>
        <v>0.19</v>
      </c>
      <c r="AX10" s="155">
        <f t="shared" si="11"/>
        <v>0.19</v>
      </c>
      <c r="AY10" s="155">
        <f t="shared" si="11"/>
        <v>0.19</v>
      </c>
      <c r="AZ10" s="155">
        <f t="shared" si="11"/>
        <v>0.19</v>
      </c>
      <c r="BA10" s="155">
        <f t="shared" si="11"/>
        <v>0.19</v>
      </c>
      <c r="BB10" s="155">
        <f t="shared" si="11"/>
        <v>0.19</v>
      </c>
      <c r="BC10" s="155">
        <f t="shared" ref="BC10:BL11" si="12">BB10</f>
        <v>0.19</v>
      </c>
      <c r="BD10" s="155">
        <f t="shared" si="12"/>
        <v>0.19</v>
      </c>
      <c r="BE10" s="155">
        <f t="shared" si="12"/>
        <v>0.19</v>
      </c>
      <c r="BF10" s="155">
        <f t="shared" si="12"/>
        <v>0.19</v>
      </c>
      <c r="BG10" s="155">
        <f t="shared" si="12"/>
        <v>0.19</v>
      </c>
      <c r="BH10" s="155">
        <f t="shared" si="12"/>
        <v>0.19</v>
      </c>
      <c r="BI10" s="155">
        <f t="shared" si="12"/>
        <v>0.19</v>
      </c>
      <c r="BJ10" s="155">
        <f t="shared" si="12"/>
        <v>0.19</v>
      </c>
      <c r="BK10" s="155">
        <f t="shared" si="12"/>
        <v>0.19</v>
      </c>
      <c r="BL10" s="155">
        <f t="shared" si="12"/>
        <v>0.19</v>
      </c>
      <c r="BN10" s="155">
        <f>AVERAGE(E10:G10)</f>
        <v>0.19000000000000003</v>
      </c>
      <c r="BO10" s="155">
        <f>AVERAGE(H10:J10)</f>
        <v>0.19000000000000003</v>
      </c>
      <c r="BP10" s="155">
        <f>AVERAGE(K10:M10)</f>
        <v>0.19000000000000003</v>
      </c>
      <c r="BQ10" s="155">
        <f>AVERAGE(N10:P10)</f>
        <v>0.19000000000000003</v>
      </c>
      <c r="BR10" s="155">
        <f>AVERAGE(Q10:S10)</f>
        <v>0.19000000000000003</v>
      </c>
      <c r="BS10" s="155">
        <f>AVERAGE(T10:V10)</f>
        <v>0.19000000000000003</v>
      </c>
      <c r="BT10" s="155">
        <f>AVERAGE(W10:Y10)</f>
        <v>0.19000000000000003</v>
      </c>
      <c r="BU10" s="155">
        <f>AVERAGE(Z10:AB10)</f>
        <v>0.19000000000000003</v>
      </c>
      <c r="BV10" s="155">
        <f>AVERAGE(AC10:AE10)</f>
        <v>0.19000000000000003</v>
      </c>
      <c r="BW10" s="155">
        <f>AVERAGE(AF10:AH10)</f>
        <v>0.19000000000000003</v>
      </c>
      <c r="BX10" s="155">
        <f>AVERAGE(AI10:AK10)</f>
        <v>0.19000000000000003</v>
      </c>
      <c r="BY10" s="155">
        <f>AVERAGE(AL10:AN10)</f>
        <v>0.19000000000000003</v>
      </c>
      <c r="BZ10" s="155">
        <f>AVERAGE(AO10:AQ10)</f>
        <v>0.19000000000000003</v>
      </c>
      <c r="CA10" s="155">
        <f>AVERAGE(AR10:AT10)</f>
        <v>0.19000000000000003</v>
      </c>
      <c r="CB10" s="155">
        <f>AVERAGE(AU10:AW10)</f>
        <v>0.19000000000000003</v>
      </c>
      <c r="CC10" s="155">
        <f>AVERAGE(AX10:AZ10)</f>
        <v>0.19000000000000003</v>
      </c>
      <c r="CD10" s="155">
        <f>AVERAGE(BA10:BC10)</f>
        <v>0.19000000000000003</v>
      </c>
      <c r="CE10" s="155">
        <f>AVERAGE(BD10:BF10)</f>
        <v>0.19000000000000003</v>
      </c>
      <c r="CF10" s="155">
        <f>AVERAGE(BG10:BI10)</f>
        <v>0.19000000000000003</v>
      </c>
      <c r="CG10" s="155">
        <f>AVERAGE(BJ10:BL10)</f>
        <v>0.19000000000000003</v>
      </c>
      <c r="CH10" s="44"/>
      <c r="CI10" s="155">
        <f>AVERAGE(E10:P10)</f>
        <v>0.18999999999999997</v>
      </c>
      <c r="CJ10" s="155">
        <f>AVERAGE(Q10:AB10)</f>
        <v>0.18999999999999997</v>
      </c>
      <c r="CK10" s="155">
        <f>AVERAGE(AC10:AN10)</f>
        <v>0.18999999999999997</v>
      </c>
      <c r="CL10" s="155">
        <f>AVERAGE(AO10:AZ10)</f>
        <v>0.18999999999999997</v>
      </c>
      <c r="CM10" s="155">
        <f>AVERAGE(BA10:BL10)</f>
        <v>0.18999999999999997</v>
      </c>
    </row>
    <row r="11" spans="1:92" hidden="1" outlineLevel="2" x14ac:dyDescent="0.3">
      <c r="A11" s="91" t="s">
        <v>187</v>
      </c>
      <c r="B11" s="81"/>
      <c r="C11" s="80"/>
      <c r="D11" s="82"/>
      <c r="E11" s="156">
        <f>'AVE UK GBP'!E11</f>
        <v>0</v>
      </c>
      <c r="F11" s="155">
        <f>E11</f>
        <v>0</v>
      </c>
      <c r="G11" s="155">
        <f t="shared" si="9"/>
        <v>0</v>
      </c>
      <c r="H11" s="155">
        <f t="shared" si="9"/>
        <v>0</v>
      </c>
      <c r="I11" s="155">
        <f t="shared" si="9"/>
        <v>0</v>
      </c>
      <c r="J11" s="155">
        <f t="shared" si="9"/>
        <v>0</v>
      </c>
      <c r="K11" s="155">
        <f t="shared" si="9"/>
        <v>0</v>
      </c>
      <c r="L11" s="155">
        <f t="shared" si="9"/>
        <v>0</v>
      </c>
      <c r="M11" s="155">
        <f t="shared" si="9"/>
        <v>0</v>
      </c>
      <c r="N11" s="155">
        <f t="shared" si="9"/>
        <v>0</v>
      </c>
      <c r="O11" s="155">
        <f t="shared" si="9"/>
        <v>0</v>
      </c>
      <c r="P11" s="155">
        <f t="shared" si="9"/>
        <v>0</v>
      </c>
      <c r="Q11" s="155">
        <f t="shared" si="9"/>
        <v>0</v>
      </c>
      <c r="R11" s="155">
        <f t="shared" si="9"/>
        <v>0</v>
      </c>
      <c r="S11" s="155">
        <f t="shared" si="9"/>
        <v>0</v>
      </c>
      <c r="T11" s="155">
        <f t="shared" si="9"/>
        <v>0</v>
      </c>
      <c r="U11" s="155">
        <f t="shared" si="9"/>
        <v>0</v>
      </c>
      <c r="V11" s="155">
        <f t="shared" si="9"/>
        <v>0</v>
      </c>
      <c r="W11" s="155">
        <f t="shared" si="10"/>
        <v>0</v>
      </c>
      <c r="X11" s="155">
        <f t="shared" si="10"/>
        <v>0</v>
      </c>
      <c r="Y11" s="155">
        <f t="shared" si="10"/>
        <v>0</v>
      </c>
      <c r="Z11" s="155">
        <f t="shared" si="10"/>
        <v>0</v>
      </c>
      <c r="AA11" s="155">
        <f t="shared" si="10"/>
        <v>0</v>
      </c>
      <c r="AB11" s="155">
        <f t="shared" si="10"/>
        <v>0</v>
      </c>
      <c r="AC11" s="155">
        <f t="shared" si="10"/>
        <v>0</v>
      </c>
      <c r="AD11" s="155">
        <f t="shared" si="10"/>
        <v>0</v>
      </c>
      <c r="AE11" s="155">
        <f t="shared" si="10"/>
        <v>0</v>
      </c>
      <c r="AF11" s="155">
        <f t="shared" si="10"/>
        <v>0</v>
      </c>
      <c r="AG11" s="155">
        <f t="shared" si="10"/>
        <v>0</v>
      </c>
      <c r="AH11" s="155">
        <f t="shared" si="10"/>
        <v>0</v>
      </c>
      <c r="AI11" s="155">
        <f t="shared" si="10"/>
        <v>0</v>
      </c>
      <c r="AJ11" s="155">
        <f t="shared" si="10"/>
        <v>0</v>
      </c>
      <c r="AK11" s="155">
        <f t="shared" si="10"/>
        <v>0</v>
      </c>
      <c r="AL11" s="155">
        <f t="shared" si="10"/>
        <v>0</v>
      </c>
      <c r="AM11" s="155">
        <f t="shared" si="11"/>
        <v>0</v>
      </c>
      <c r="AN11" s="155">
        <f t="shared" si="11"/>
        <v>0</v>
      </c>
      <c r="AO11" s="155">
        <f t="shared" si="11"/>
        <v>0</v>
      </c>
      <c r="AP11" s="155">
        <f t="shared" si="11"/>
        <v>0</v>
      </c>
      <c r="AQ11" s="155">
        <f t="shared" si="11"/>
        <v>0</v>
      </c>
      <c r="AR11" s="155">
        <f t="shared" si="11"/>
        <v>0</v>
      </c>
      <c r="AS11" s="155">
        <f t="shared" si="11"/>
        <v>0</v>
      </c>
      <c r="AT11" s="155">
        <f t="shared" si="11"/>
        <v>0</v>
      </c>
      <c r="AU11" s="155">
        <f t="shared" si="11"/>
        <v>0</v>
      </c>
      <c r="AV11" s="155">
        <f t="shared" si="11"/>
        <v>0</v>
      </c>
      <c r="AW11" s="155">
        <f t="shared" si="11"/>
        <v>0</v>
      </c>
      <c r="AX11" s="155">
        <f t="shared" si="11"/>
        <v>0</v>
      </c>
      <c r="AY11" s="155">
        <f t="shared" si="11"/>
        <v>0</v>
      </c>
      <c r="AZ11" s="155">
        <f t="shared" si="11"/>
        <v>0</v>
      </c>
      <c r="BA11" s="155">
        <f t="shared" si="11"/>
        <v>0</v>
      </c>
      <c r="BB11" s="155">
        <f t="shared" si="11"/>
        <v>0</v>
      </c>
      <c r="BC11" s="155">
        <f t="shared" si="12"/>
        <v>0</v>
      </c>
      <c r="BD11" s="155">
        <f t="shared" si="12"/>
        <v>0</v>
      </c>
      <c r="BE11" s="155">
        <f t="shared" si="12"/>
        <v>0</v>
      </c>
      <c r="BF11" s="155">
        <f t="shared" si="12"/>
        <v>0</v>
      </c>
      <c r="BG11" s="155">
        <f t="shared" si="12"/>
        <v>0</v>
      </c>
      <c r="BH11" s="155">
        <f t="shared" si="12"/>
        <v>0</v>
      </c>
      <c r="BI11" s="155">
        <f t="shared" si="12"/>
        <v>0</v>
      </c>
      <c r="BJ11" s="155">
        <f t="shared" si="12"/>
        <v>0</v>
      </c>
      <c r="BK11" s="155">
        <f t="shared" si="12"/>
        <v>0</v>
      </c>
      <c r="BL11" s="155">
        <f t="shared" si="12"/>
        <v>0</v>
      </c>
      <c r="BN11" s="155">
        <f>AVERAGE(E11:G11)</f>
        <v>0</v>
      </c>
      <c r="BO11" s="155">
        <f>AVERAGE(H11:J11)</f>
        <v>0</v>
      </c>
      <c r="BP11" s="155">
        <f>AVERAGE(K11:M11)</f>
        <v>0</v>
      </c>
      <c r="BQ11" s="155">
        <f>AVERAGE(N11:P11)</f>
        <v>0</v>
      </c>
      <c r="BR11" s="155">
        <f>AVERAGE(Q11:S11)</f>
        <v>0</v>
      </c>
      <c r="BS11" s="155">
        <f>AVERAGE(T11:V11)</f>
        <v>0</v>
      </c>
      <c r="BT11" s="155">
        <f>AVERAGE(W11:Y11)</f>
        <v>0</v>
      </c>
      <c r="BU11" s="155">
        <f>AVERAGE(Z11:AB11)</f>
        <v>0</v>
      </c>
      <c r="BV11" s="155">
        <f>AVERAGE(AC11:AE11)</f>
        <v>0</v>
      </c>
      <c r="BW11" s="155">
        <f>AVERAGE(AF11:AH11)</f>
        <v>0</v>
      </c>
      <c r="BX11" s="155">
        <f>AVERAGE(AI11:AK11)</f>
        <v>0</v>
      </c>
      <c r="BY11" s="155">
        <f>AVERAGE(AL11:AN11)</f>
        <v>0</v>
      </c>
      <c r="BZ11" s="155">
        <f>AVERAGE(AO11:AQ11)</f>
        <v>0</v>
      </c>
      <c r="CA11" s="155">
        <f>AVERAGE(AR11:AT11)</f>
        <v>0</v>
      </c>
      <c r="CB11" s="155">
        <f>AVERAGE(AU11:AW11)</f>
        <v>0</v>
      </c>
      <c r="CC11" s="155">
        <f>AVERAGE(AX11:AZ11)</f>
        <v>0</v>
      </c>
      <c r="CD11" s="155">
        <f>AVERAGE(BA11:BC11)</f>
        <v>0</v>
      </c>
      <c r="CE11" s="155">
        <f>AVERAGE(BD11:BF11)</f>
        <v>0</v>
      </c>
      <c r="CF11" s="155">
        <f>AVERAGE(BG11:BI11)</f>
        <v>0</v>
      </c>
      <c r="CG11" s="155">
        <f>AVERAGE(BJ11:BL11)</f>
        <v>0</v>
      </c>
      <c r="CH11" s="44"/>
      <c r="CI11" s="155">
        <f>AVERAGE(E11:P11)</f>
        <v>0</v>
      </c>
      <c r="CJ11" s="155">
        <f>AVERAGE(Q11:AB11)</f>
        <v>0</v>
      </c>
      <c r="CK11" s="155">
        <f>AVERAGE(AC11:AN11)</f>
        <v>0</v>
      </c>
      <c r="CL11" s="155">
        <f>AVERAGE(AO11:AZ11)</f>
        <v>0</v>
      </c>
      <c r="CM11" s="155">
        <f>AVERAGE(BA11:BL11)</f>
        <v>0</v>
      </c>
    </row>
    <row r="12" spans="1:92" hidden="1" outlineLevel="2" x14ac:dyDescent="0.3">
      <c r="A12" s="164" t="s">
        <v>211</v>
      </c>
      <c r="B12" s="167"/>
      <c r="C12" s="80"/>
      <c r="D12" s="147"/>
      <c r="E12" s="156"/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57"/>
      <c r="Y12" s="157"/>
      <c r="Z12" s="157"/>
      <c r="AA12" s="157"/>
      <c r="AB12" s="157"/>
      <c r="AC12" s="157"/>
      <c r="AD12" s="157"/>
      <c r="AE12" s="157"/>
      <c r="AF12" s="157"/>
      <c r="AG12" s="157"/>
      <c r="AH12" s="157"/>
      <c r="AI12" s="157"/>
      <c r="AJ12" s="157"/>
      <c r="AK12" s="157"/>
      <c r="AL12" s="157"/>
      <c r="AM12" s="157"/>
      <c r="AN12" s="157"/>
      <c r="AO12" s="157"/>
      <c r="AP12" s="157"/>
      <c r="AQ12" s="157"/>
      <c r="AR12" s="157"/>
      <c r="AS12" s="157"/>
      <c r="AT12" s="157"/>
      <c r="AU12" s="157"/>
      <c r="AV12" s="157"/>
      <c r="AW12" s="157"/>
      <c r="AX12" s="157"/>
      <c r="AY12" s="157"/>
      <c r="AZ12" s="157"/>
      <c r="BA12" s="157"/>
      <c r="BB12" s="157"/>
      <c r="BC12" s="157"/>
      <c r="BD12" s="157"/>
      <c r="BE12" s="157"/>
      <c r="BF12" s="157"/>
      <c r="BG12" s="157"/>
      <c r="BH12" s="157"/>
      <c r="BI12" s="157"/>
      <c r="BJ12" s="157"/>
      <c r="BK12" s="157"/>
      <c r="BL12" s="157"/>
      <c r="BN12" s="157"/>
      <c r="BO12" s="157"/>
      <c r="BP12" s="157"/>
      <c r="BQ12" s="157"/>
      <c r="BR12" s="157"/>
      <c r="BS12" s="157"/>
      <c r="BT12" s="157"/>
      <c r="BU12" s="157"/>
      <c r="BV12" s="157"/>
      <c r="BW12" s="157"/>
      <c r="BX12" s="157"/>
      <c r="BY12" s="157"/>
      <c r="BZ12" s="157"/>
      <c r="CA12" s="157"/>
      <c r="CB12" s="157"/>
      <c r="CC12" s="157"/>
      <c r="CD12" s="157"/>
      <c r="CE12" s="157"/>
      <c r="CF12" s="157"/>
      <c r="CG12" s="157"/>
      <c r="CI12" s="157"/>
      <c r="CJ12" s="157"/>
      <c r="CK12" s="157"/>
      <c r="CL12" s="157"/>
      <c r="CM12" s="157"/>
    </row>
    <row r="13" spans="1:92" hidden="1" outlineLevel="2" x14ac:dyDescent="0.3">
      <c r="A13" s="91" t="s">
        <v>85</v>
      </c>
      <c r="B13" s="81"/>
      <c r="C13" s="80"/>
      <c r="D13" s="80"/>
      <c r="E13" s="158">
        <f>'AVE UK GBP'!E13</f>
        <v>15</v>
      </c>
      <c r="F13" s="158">
        <f>E13</f>
        <v>15</v>
      </c>
      <c r="G13" s="158">
        <f t="shared" ref="G13:V15" si="13">F13</f>
        <v>15</v>
      </c>
      <c r="H13" s="158">
        <f t="shared" si="13"/>
        <v>15</v>
      </c>
      <c r="I13" s="158">
        <f t="shared" si="13"/>
        <v>15</v>
      </c>
      <c r="J13" s="158">
        <f t="shared" si="13"/>
        <v>15</v>
      </c>
      <c r="K13" s="158">
        <f t="shared" si="13"/>
        <v>15</v>
      </c>
      <c r="L13" s="158">
        <f t="shared" si="13"/>
        <v>15</v>
      </c>
      <c r="M13" s="158">
        <f t="shared" si="13"/>
        <v>15</v>
      </c>
      <c r="N13" s="158">
        <f t="shared" si="13"/>
        <v>15</v>
      </c>
      <c r="O13" s="158">
        <f t="shared" si="13"/>
        <v>15</v>
      </c>
      <c r="P13" s="158">
        <f t="shared" si="13"/>
        <v>15</v>
      </c>
      <c r="Q13" s="158">
        <f t="shared" si="13"/>
        <v>15</v>
      </c>
      <c r="R13" s="158">
        <f t="shared" si="13"/>
        <v>15</v>
      </c>
      <c r="S13" s="158">
        <f t="shared" si="13"/>
        <v>15</v>
      </c>
      <c r="T13" s="158">
        <f t="shared" si="13"/>
        <v>15</v>
      </c>
      <c r="U13" s="158">
        <f t="shared" si="13"/>
        <v>15</v>
      </c>
      <c r="V13" s="158">
        <f t="shared" si="13"/>
        <v>15</v>
      </c>
      <c r="W13" s="158">
        <f t="shared" ref="W13:AL15" si="14">V13</f>
        <v>15</v>
      </c>
      <c r="X13" s="158">
        <f t="shared" si="14"/>
        <v>15</v>
      </c>
      <c r="Y13" s="158">
        <f t="shared" si="14"/>
        <v>15</v>
      </c>
      <c r="Z13" s="158">
        <f t="shared" si="14"/>
        <v>15</v>
      </c>
      <c r="AA13" s="158">
        <f t="shared" si="14"/>
        <v>15</v>
      </c>
      <c r="AB13" s="158">
        <f t="shared" si="14"/>
        <v>15</v>
      </c>
      <c r="AC13" s="158">
        <f t="shared" si="14"/>
        <v>15</v>
      </c>
      <c r="AD13" s="158">
        <f t="shared" si="14"/>
        <v>15</v>
      </c>
      <c r="AE13" s="158">
        <f t="shared" si="14"/>
        <v>15</v>
      </c>
      <c r="AF13" s="158">
        <f t="shared" si="14"/>
        <v>15</v>
      </c>
      <c r="AG13" s="158">
        <f t="shared" si="14"/>
        <v>15</v>
      </c>
      <c r="AH13" s="158">
        <f t="shared" si="14"/>
        <v>15</v>
      </c>
      <c r="AI13" s="158">
        <f t="shared" si="14"/>
        <v>15</v>
      </c>
      <c r="AJ13" s="158">
        <f t="shared" si="14"/>
        <v>15</v>
      </c>
      <c r="AK13" s="158">
        <f t="shared" si="14"/>
        <v>15</v>
      </c>
      <c r="AL13" s="158">
        <f t="shared" si="14"/>
        <v>15</v>
      </c>
      <c r="AM13" s="158">
        <f t="shared" ref="AM13:BB15" si="15">AL13</f>
        <v>15</v>
      </c>
      <c r="AN13" s="158">
        <f t="shared" si="15"/>
        <v>15</v>
      </c>
      <c r="AO13" s="158">
        <f t="shared" si="15"/>
        <v>15</v>
      </c>
      <c r="AP13" s="158">
        <f t="shared" si="15"/>
        <v>15</v>
      </c>
      <c r="AQ13" s="158">
        <f t="shared" si="15"/>
        <v>15</v>
      </c>
      <c r="AR13" s="158">
        <f t="shared" si="15"/>
        <v>15</v>
      </c>
      <c r="AS13" s="158">
        <f t="shared" si="15"/>
        <v>15</v>
      </c>
      <c r="AT13" s="158">
        <f t="shared" si="15"/>
        <v>15</v>
      </c>
      <c r="AU13" s="158">
        <f t="shared" si="15"/>
        <v>15</v>
      </c>
      <c r="AV13" s="158">
        <f t="shared" si="15"/>
        <v>15</v>
      </c>
      <c r="AW13" s="158">
        <f t="shared" si="15"/>
        <v>15</v>
      </c>
      <c r="AX13" s="158">
        <f t="shared" si="15"/>
        <v>15</v>
      </c>
      <c r="AY13" s="158">
        <f t="shared" si="15"/>
        <v>15</v>
      </c>
      <c r="AZ13" s="158">
        <f t="shared" si="15"/>
        <v>15</v>
      </c>
      <c r="BA13" s="158">
        <f t="shared" si="15"/>
        <v>15</v>
      </c>
      <c r="BB13" s="158">
        <f t="shared" si="15"/>
        <v>15</v>
      </c>
      <c r="BC13" s="158">
        <f t="shared" ref="BC13:BL15" si="16">BB13</f>
        <v>15</v>
      </c>
      <c r="BD13" s="158">
        <f t="shared" si="16"/>
        <v>15</v>
      </c>
      <c r="BE13" s="158">
        <f t="shared" si="16"/>
        <v>15</v>
      </c>
      <c r="BF13" s="158">
        <f t="shared" si="16"/>
        <v>15</v>
      </c>
      <c r="BG13" s="158">
        <f t="shared" si="16"/>
        <v>15</v>
      </c>
      <c r="BH13" s="158">
        <f t="shared" si="16"/>
        <v>15</v>
      </c>
      <c r="BI13" s="158">
        <f t="shared" si="16"/>
        <v>15</v>
      </c>
      <c r="BJ13" s="158">
        <f t="shared" si="16"/>
        <v>15</v>
      </c>
      <c r="BK13" s="158">
        <f t="shared" si="16"/>
        <v>15</v>
      </c>
      <c r="BL13" s="158">
        <f t="shared" si="16"/>
        <v>15</v>
      </c>
      <c r="BN13" s="158">
        <f>AVERAGE(E13:G13)</f>
        <v>15</v>
      </c>
      <c r="BO13" s="158">
        <f>AVERAGE(H13:J13)</f>
        <v>15</v>
      </c>
      <c r="BP13" s="158">
        <f>AVERAGE(K13:M13)</f>
        <v>15</v>
      </c>
      <c r="BQ13" s="158">
        <f>AVERAGE(N13:P13)</f>
        <v>15</v>
      </c>
      <c r="BR13" s="158">
        <f>AVERAGE(Q13:S13)</f>
        <v>15</v>
      </c>
      <c r="BS13" s="158">
        <f>AVERAGE(T13:V13)</f>
        <v>15</v>
      </c>
      <c r="BT13" s="158">
        <f>AVERAGE(W13:Y13)</f>
        <v>15</v>
      </c>
      <c r="BU13" s="158">
        <f>AVERAGE(Z13:AB13)</f>
        <v>15</v>
      </c>
      <c r="BV13" s="158">
        <f>AVERAGE(AC13:AE13)</f>
        <v>15</v>
      </c>
      <c r="BW13" s="158">
        <f>AVERAGE(AF13:AH13)</f>
        <v>15</v>
      </c>
      <c r="BX13" s="158">
        <f>AVERAGE(AI13:AK13)</f>
        <v>15</v>
      </c>
      <c r="BY13" s="158">
        <f>AVERAGE(AL13:AN13)</f>
        <v>15</v>
      </c>
      <c r="BZ13" s="158">
        <f>AVERAGE(AO13:AQ13)</f>
        <v>15</v>
      </c>
      <c r="CA13" s="158">
        <f>AVERAGE(AR13:AT13)</f>
        <v>15</v>
      </c>
      <c r="CB13" s="158">
        <f>AVERAGE(AU13:AW13)</f>
        <v>15</v>
      </c>
      <c r="CC13" s="158">
        <f>AVERAGE(AX13:AZ13)</f>
        <v>15</v>
      </c>
      <c r="CD13" s="158">
        <f>AVERAGE(BA13:BC13)</f>
        <v>15</v>
      </c>
      <c r="CE13" s="158">
        <f>AVERAGE(BD13:BF13)</f>
        <v>15</v>
      </c>
      <c r="CF13" s="158">
        <f>AVERAGE(BG13:BI13)</f>
        <v>15</v>
      </c>
      <c r="CG13" s="158">
        <f>AVERAGE(BJ13:BL13)</f>
        <v>15</v>
      </c>
      <c r="CI13" s="158">
        <f>AVERAGE(E13:P13)</f>
        <v>15</v>
      </c>
      <c r="CJ13" s="158">
        <f>AVERAGE(Q13:AB13)</f>
        <v>15</v>
      </c>
      <c r="CK13" s="158">
        <f>AVERAGE(AC13:AN13)</f>
        <v>15</v>
      </c>
      <c r="CL13" s="158">
        <f>AVERAGE(AO13:AZ13)</f>
        <v>15</v>
      </c>
      <c r="CM13" s="158">
        <f>AVERAGE(BA13:BL13)</f>
        <v>15</v>
      </c>
    </row>
    <row r="14" spans="1:92" hidden="1" outlineLevel="2" x14ac:dyDescent="0.3">
      <c r="A14" s="91" t="s">
        <v>86</v>
      </c>
      <c r="B14" s="81"/>
      <c r="C14" s="80"/>
      <c r="D14" s="80"/>
      <c r="E14" s="158">
        <f>'AVE UK GBP'!E14</f>
        <v>30</v>
      </c>
      <c r="F14" s="158">
        <f>E14</f>
        <v>30</v>
      </c>
      <c r="G14" s="158">
        <f t="shared" si="13"/>
        <v>30</v>
      </c>
      <c r="H14" s="158">
        <f t="shared" si="13"/>
        <v>30</v>
      </c>
      <c r="I14" s="158">
        <f t="shared" si="13"/>
        <v>30</v>
      </c>
      <c r="J14" s="158">
        <f t="shared" si="13"/>
        <v>30</v>
      </c>
      <c r="K14" s="158">
        <f t="shared" si="13"/>
        <v>30</v>
      </c>
      <c r="L14" s="158">
        <f t="shared" si="13"/>
        <v>30</v>
      </c>
      <c r="M14" s="158">
        <f t="shared" si="13"/>
        <v>30</v>
      </c>
      <c r="N14" s="158">
        <f t="shared" si="13"/>
        <v>30</v>
      </c>
      <c r="O14" s="158">
        <f t="shared" si="13"/>
        <v>30</v>
      </c>
      <c r="P14" s="158">
        <f t="shared" si="13"/>
        <v>30</v>
      </c>
      <c r="Q14" s="158">
        <f t="shared" si="13"/>
        <v>30</v>
      </c>
      <c r="R14" s="158">
        <f t="shared" si="13"/>
        <v>30</v>
      </c>
      <c r="S14" s="158">
        <f t="shared" si="13"/>
        <v>30</v>
      </c>
      <c r="T14" s="158">
        <f t="shared" si="13"/>
        <v>30</v>
      </c>
      <c r="U14" s="158">
        <f t="shared" si="13"/>
        <v>30</v>
      </c>
      <c r="V14" s="158">
        <f t="shared" si="13"/>
        <v>30</v>
      </c>
      <c r="W14" s="158">
        <f t="shared" si="14"/>
        <v>30</v>
      </c>
      <c r="X14" s="158">
        <f t="shared" si="14"/>
        <v>30</v>
      </c>
      <c r="Y14" s="158">
        <f t="shared" si="14"/>
        <v>30</v>
      </c>
      <c r="Z14" s="158">
        <f t="shared" si="14"/>
        <v>30</v>
      </c>
      <c r="AA14" s="158">
        <f t="shared" si="14"/>
        <v>30</v>
      </c>
      <c r="AB14" s="158">
        <f t="shared" si="14"/>
        <v>30</v>
      </c>
      <c r="AC14" s="158">
        <f t="shared" si="14"/>
        <v>30</v>
      </c>
      <c r="AD14" s="158">
        <f t="shared" si="14"/>
        <v>30</v>
      </c>
      <c r="AE14" s="158">
        <f t="shared" si="14"/>
        <v>30</v>
      </c>
      <c r="AF14" s="158">
        <f t="shared" si="14"/>
        <v>30</v>
      </c>
      <c r="AG14" s="158">
        <f t="shared" si="14"/>
        <v>30</v>
      </c>
      <c r="AH14" s="158">
        <f t="shared" si="14"/>
        <v>30</v>
      </c>
      <c r="AI14" s="158">
        <f t="shared" si="14"/>
        <v>30</v>
      </c>
      <c r="AJ14" s="158">
        <f t="shared" si="14"/>
        <v>30</v>
      </c>
      <c r="AK14" s="158">
        <f t="shared" si="14"/>
        <v>30</v>
      </c>
      <c r="AL14" s="158">
        <f t="shared" si="14"/>
        <v>30</v>
      </c>
      <c r="AM14" s="158">
        <f t="shared" si="15"/>
        <v>30</v>
      </c>
      <c r="AN14" s="158">
        <f t="shared" si="15"/>
        <v>30</v>
      </c>
      <c r="AO14" s="158">
        <f t="shared" si="15"/>
        <v>30</v>
      </c>
      <c r="AP14" s="158">
        <f t="shared" si="15"/>
        <v>30</v>
      </c>
      <c r="AQ14" s="158">
        <f t="shared" si="15"/>
        <v>30</v>
      </c>
      <c r="AR14" s="158">
        <f t="shared" si="15"/>
        <v>30</v>
      </c>
      <c r="AS14" s="158">
        <f t="shared" si="15"/>
        <v>30</v>
      </c>
      <c r="AT14" s="158">
        <f t="shared" si="15"/>
        <v>30</v>
      </c>
      <c r="AU14" s="158">
        <f t="shared" si="15"/>
        <v>30</v>
      </c>
      <c r="AV14" s="158">
        <f t="shared" si="15"/>
        <v>30</v>
      </c>
      <c r="AW14" s="158">
        <f t="shared" si="15"/>
        <v>30</v>
      </c>
      <c r="AX14" s="158">
        <f t="shared" si="15"/>
        <v>30</v>
      </c>
      <c r="AY14" s="158">
        <f t="shared" si="15"/>
        <v>30</v>
      </c>
      <c r="AZ14" s="158">
        <f t="shared" si="15"/>
        <v>30</v>
      </c>
      <c r="BA14" s="158">
        <f t="shared" si="15"/>
        <v>30</v>
      </c>
      <c r="BB14" s="158">
        <f t="shared" si="15"/>
        <v>30</v>
      </c>
      <c r="BC14" s="158">
        <f t="shared" si="16"/>
        <v>30</v>
      </c>
      <c r="BD14" s="158">
        <f t="shared" si="16"/>
        <v>30</v>
      </c>
      <c r="BE14" s="158">
        <f t="shared" si="16"/>
        <v>30</v>
      </c>
      <c r="BF14" s="158">
        <f t="shared" si="16"/>
        <v>30</v>
      </c>
      <c r="BG14" s="158">
        <f t="shared" si="16"/>
        <v>30</v>
      </c>
      <c r="BH14" s="158">
        <f t="shared" si="16"/>
        <v>30</v>
      </c>
      <c r="BI14" s="158">
        <f t="shared" si="16"/>
        <v>30</v>
      </c>
      <c r="BJ14" s="158">
        <f t="shared" si="16"/>
        <v>30</v>
      </c>
      <c r="BK14" s="158">
        <f t="shared" si="16"/>
        <v>30</v>
      </c>
      <c r="BL14" s="158">
        <f t="shared" si="16"/>
        <v>30</v>
      </c>
      <c r="BN14" s="158">
        <f>AVERAGE(E14:G14)</f>
        <v>30</v>
      </c>
      <c r="BO14" s="158">
        <f>AVERAGE(H14:J14)</f>
        <v>30</v>
      </c>
      <c r="BP14" s="158">
        <f>AVERAGE(K14:M14)</f>
        <v>30</v>
      </c>
      <c r="BQ14" s="158">
        <f>AVERAGE(N14:P14)</f>
        <v>30</v>
      </c>
      <c r="BR14" s="158">
        <f>AVERAGE(Q14:S14)</f>
        <v>30</v>
      </c>
      <c r="BS14" s="158">
        <f>AVERAGE(T14:V14)</f>
        <v>30</v>
      </c>
      <c r="BT14" s="158">
        <f>AVERAGE(W14:Y14)</f>
        <v>30</v>
      </c>
      <c r="BU14" s="158">
        <f>AVERAGE(Z14:AB14)</f>
        <v>30</v>
      </c>
      <c r="BV14" s="158">
        <f>AVERAGE(AC14:AE14)</f>
        <v>30</v>
      </c>
      <c r="BW14" s="158">
        <f>AVERAGE(AF14:AH14)</f>
        <v>30</v>
      </c>
      <c r="BX14" s="158">
        <f>AVERAGE(AI14:AK14)</f>
        <v>30</v>
      </c>
      <c r="BY14" s="158">
        <f>AVERAGE(AL14:AN14)</f>
        <v>30</v>
      </c>
      <c r="BZ14" s="158">
        <f>AVERAGE(AO14:AQ14)</f>
        <v>30</v>
      </c>
      <c r="CA14" s="158">
        <f>AVERAGE(AR14:AT14)</f>
        <v>30</v>
      </c>
      <c r="CB14" s="158">
        <f>AVERAGE(AU14:AW14)</f>
        <v>30</v>
      </c>
      <c r="CC14" s="158">
        <f>AVERAGE(AX14:AZ14)</f>
        <v>30</v>
      </c>
      <c r="CD14" s="158">
        <f>AVERAGE(BA14:BC14)</f>
        <v>30</v>
      </c>
      <c r="CE14" s="158">
        <f>AVERAGE(BD14:BF14)</f>
        <v>30</v>
      </c>
      <c r="CF14" s="158">
        <f>AVERAGE(BG14:BI14)</f>
        <v>30</v>
      </c>
      <c r="CG14" s="158">
        <f>AVERAGE(BJ14:BL14)</f>
        <v>30</v>
      </c>
      <c r="CI14" s="158">
        <f>AVERAGE(E14:P14)</f>
        <v>30</v>
      </c>
      <c r="CJ14" s="158">
        <f>AVERAGE(Q14:AB14)</f>
        <v>30</v>
      </c>
      <c r="CK14" s="158">
        <f>AVERAGE(AC14:AN14)</f>
        <v>30</v>
      </c>
      <c r="CL14" s="158">
        <f>AVERAGE(AO14:AZ14)</f>
        <v>30</v>
      </c>
      <c r="CM14" s="158">
        <f>AVERAGE(BA14:BL14)</f>
        <v>30</v>
      </c>
    </row>
    <row r="15" spans="1:92" hidden="1" outlineLevel="2" x14ac:dyDescent="0.3">
      <c r="A15" s="91" t="s">
        <v>42</v>
      </c>
      <c r="B15" s="81"/>
      <c r="C15" s="80"/>
      <c r="D15" s="80"/>
      <c r="E15" s="158">
        <f>'AVE UK GBP'!E15</f>
        <v>30</v>
      </c>
      <c r="F15" s="158">
        <f>E15</f>
        <v>30</v>
      </c>
      <c r="G15" s="158">
        <f t="shared" si="13"/>
        <v>30</v>
      </c>
      <c r="H15" s="158">
        <f t="shared" si="13"/>
        <v>30</v>
      </c>
      <c r="I15" s="158">
        <f t="shared" si="13"/>
        <v>30</v>
      </c>
      <c r="J15" s="158">
        <f t="shared" si="13"/>
        <v>30</v>
      </c>
      <c r="K15" s="158">
        <f t="shared" si="13"/>
        <v>30</v>
      </c>
      <c r="L15" s="158">
        <f t="shared" si="13"/>
        <v>30</v>
      </c>
      <c r="M15" s="158">
        <f t="shared" si="13"/>
        <v>30</v>
      </c>
      <c r="N15" s="158">
        <f t="shared" si="13"/>
        <v>30</v>
      </c>
      <c r="O15" s="158">
        <f t="shared" si="13"/>
        <v>30</v>
      </c>
      <c r="P15" s="158">
        <f t="shared" si="13"/>
        <v>30</v>
      </c>
      <c r="Q15" s="158">
        <f t="shared" si="13"/>
        <v>30</v>
      </c>
      <c r="R15" s="158">
        <f t="shared" si="13"/>
        <v>30</v>
      </c>
      <c r="S15" s="158">
        <f t="shared" si="13"/>
        <v>30</v>
      </c>
      <c r="T15" s="158">
        <f t="shared" si="13"/>
        <v>30</v>
      </c>
      <c r="U15" s="158">
        <f t="shared" si="13"/>
        <v>30</v>
      </c>
      <c r="V15" s="158">
        <f t="shared" si="13"/>
        <v>30</v>
      </c>
      <c r="W15" s="158">
        <f t="shared" si="14"/>
        <v>30</v>
      </c>
      <c r="X15" s="158">
        <f t="shared" si="14"/>
        <v>30</v>
      </c>
      <c r="Y15" s="158">
        <f t="shared" si="14"/>
        <v>30</v>
      </c>
      <c r="Z15" s="158">
        <f t="shared" si="14"/>
        <v>30</v>
      </c>
      <c r="AA15" s="158">
        <f t="shared" si="14"/>
        <v>30</v>
      </c>
      <c r="AB15" s="158">
        <f t="shared" si="14"/>
        <v>30</v>
      </c>
      <c r="AC15" s="158">
        <f t="shared" si="14"/>
        <v>30</v>
      </c>
      <c r="AD15" s="158">
        <f t="shared" si="14"/>
        <v>30</v>
      </c>
      <c r="AE15" s="158">
        <f t="shared" si="14"/>
        <v>30</v>
      </c>
      <c r="AF15" s="158">
        <f t="shared" si="14"/>
        <v>30</v>
      </c>
      <c r="AG15" s="158">
        <f t="shared" si="14"/>
        <v>30</v>
      </c>
      <c r="AH15" s="158">
        <f t="shared" si="14"/>
        <v>30</v>
      </c>
      <c r="AI15" s="158">
        <f t="shared" si="14"/>
        <v>30</v>
      </c>
      <c r="AJ15" s="158">
        <f t="shared" si="14"/>
        <v>30</v>
      </c>
      <c r="AK15" s="158">
        <f t="shared" si="14"/>
        <v>30</v>
      </c>
      <c r="AL15" s="158">
        <f t="shared" si="14"/>
        <v>30</v>
      </c>
      <c r="AM15" s="158">
        <f t="shared" si="15"/>
        <v>30</v>
      </c>
      <c r="AN15" s="158">
        <f t="shared" si="15"/>
        <v>30</v>
      </c>
      <c r="AO15" s="158">
        <f t="shared" si="15"/>
        <v>30</v>
      </c>
      <c r="AP15" s="158">
        <f t="shared" si="15"/>
        <v>30</v>
      </c>
      <c r="AQ15" s="158">
        <f t="shared" si="15"/>
        <v>30</v>
      </c>
      <c r="AR15" s="158">
        <f t="shared" si="15"/>
        <v>30</v>
      </c>
      <c r="AS15" s="158">
        <f t="shared" si="15"/>
        <v>30</v>
      </c>
      <c r="AT15" s="158">
        <f t="shared" si="15"/>
        <v>30</v>
      </c>
      <c r="AU15" s="158">
        <f t="shared" si="15"/>
        <v>30</v>
      </c>
      <c r="AV15" s="158">
        <f t="shared" si="15"/>
        <v>30</v>
      </c>
      <c r="AW15" s="158">
        <f t="shared" si="15"/>
        <v>30</v>
      </c>
      <c r="AX15" s="158">
        <f t="shared" si="15"/>
        <v>30</v>
      </c>
      <c r="AY15" s="158">
        <f t="shared" si="15"/>
        <v>30</v>
      </c>
      <c r="AZ15" s="158">
        <f t="shared" si="15"/>
        <v>30</v>
      </c>
      <c r="BA15" s="158">
        <f t="shared" si="15"/>
        <v>30</v>
      </c>
      <c r="BB15" s="158">
        <f t="shared" si="15"/>
        <v>30</v>
      </c>
      <c r="BC15" s="158">
        <f t="shared" si="16"/>
        <v>30</v>
      </c>
      <c r="BD15" s="158">
        <f t="shared" si="16"/>
        <v>30</v>
      </c>
      <c r="BE15" s="158">
        <f t="shared" si="16"/>
        <v>30</v>
      </c>
      <c r="BF15" s="158">
        <f t="shared" si="16"/>
        <v>30</v>
      </c>
      <c r="BG15" s="158">
        <f t="shared" si="16"/>
        <v>30</v>
      </c>
      <c r="BH15" s="158">
        <f t="shared" si="16"/>
        <v>30</v>
      </c>
      <c r="BI15" s="158">
        <f t="shared" si="16"/>
        <v>30</v>
      </c>
      <c r="BJ15" s="158">
        <f t="shared" si="16"/>
        <v>30</v>
      </c>
      <c r="BK15" s="158">
        <f t="shared" si="16"/>
        <v>30</v>
      </c>
      <c r="BL15" s="158">
        <f t="shared" si="16"/>
        <v>30</v>
      </c>
      <c r="BN15" s="158">
        <f>AVERAGE(E15:G15)</f>
        <v>30</v>
      </c>
      <c r="BO15" s="158">
        <f>AVERAGE(H15:J15)</f>
        <v>30</v>
      </c>
      <c r="BP15" s="158">
        <f>AVERAGE(K15:M15)</f>
        <v>30</v>
      </c>
      <c r="BQ15" s="158">
        <f>AVERAGE(N15:P15)</f>
        <v>30</v>
      </c>
      <c r="BR15" s="158">
        <f>AVERAGE(Q15:S15)</f>
        <v>30</v>
      </c>
      <c r="BS15" s="158">
        <f>AVERAGE(T15:V15)</f>
        <v>30</v>
      </c>
      <c r="BT15" s="158">
        <f>AVERAGE(W15:Y15)</f>
        <v>30</v>
      </c>
      <c r="BU15" s="158">
        <f>AVERAGE(Z15:AB15)</f>
        <v>30</v>
      </c>
      <c r="BV15" s="158">
        <f>AVERAGE(AC15:AE15)</f>
        <v>30</v>
      </c>
      <c r="BW15" s="158">
        <f>AVERAGE(AF15:AH15)</f>
        <v>30</v>
      </c>
      <c r="BX15" s="158">
        <f>AVERAGE(AI15:AK15)</f>
        <v>30</v>
      </c>
      <c r="BY15" s="158">
        <f>AVERAGE(AL15:AN15)</f>
        <v>30</v>
      </c>
      <c r="BZ15" s="158">
        <f>AVERAGE(AO15:AQ15)</f>
        <v>30</v>
      </c>
      <c r="CA15" s="158">
        <f>AVERAGE(AR15:AT15)</f>
        <v>30</v>
      </c>
      <c r="CB15" s="158">
        <f>AVERAGE(AU15:AW15)</f>
        <v>30</v>
      </c>
      <c r="CC15" s="158">
        <f>AVERAGE(AX15:AZ15)</f>
        <v>30</v>
      </c>
      <c r="CD15" s="158">
        <f>AVERAGE(BA15:BC15)</f>
        <v>30</v>
      </c>
      <c r="CE15" s="158">
        <f>AVERAGE(BD15:BF15)</f>
        <v>30</v>
      </c>
      <c r="CF15" s="158">
        <f>AVERAGE(BG15:BI15)</f>
        <v>30</v>
      </c>
      <c r="CG15" s="158">
        <f>AVERAGE(BJ15:BL15)</f>
        <v>30</v>
      </c>
      <c r="CI15" s="158">
        <f>AVERAGE(E15:P15)</f>
        <v>30</v>
      </c>
      <c r="CJ15" s="158">
        <f>AVERAGE(Q15:AB15)</f>
        <v>30</v>
      </c>
      <c r="CK15" s="158">
        <f>AVERAGE(AC15:AN15)</f>
        <v>30</v>
      </c>
      <c r="CL15" s="158">
        <f>AVERAGE(AO15:AZ15)</f>
        <v>30</v>
      </c>
      <c r="CM15" s="158">
        <f>AVERAGE(BA15:BL15)</f>
        <v>30</v>
      </c>
    </row>
    <row r="16" spans="1:92" hidden="1" outlineLevel="2" x14ac:dyDescent="0.3">
      <c r="A16" s="80" t="s">
        <v>188</v>
      </c>
      <c r="B16" s="81"/>
      <c r="C16" s="143">
        <f>'AVE UK GBP'!C16</f>
        <v>5</v>
      </c>
      <c r="D16" s="80"/>
      <c r="E16" s="80"/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155"/>
      <c r="AR16" s="155"/>
      <c r="AS16" s="155"/>
      <c r="AT16" s="155"/>
      <c r="AU16" s="155"/>
      <c r="AV16" s="155"/>
      <c r="AW16" s="155"/>
      <c r="AX16" s="155"/>
      <c r="AY16" s="155"/>
      <c r="AZ16" s="155"/>
      <c r="BA16" s="155"/>
      <c r="BB16" s="155"/>
      <c r="BC16" s="155"/>
      <c r="BD16" s="155"/>
      <c r="BE16" s="155"/>
      <c r="BF16" s="155"/>
      <c r="BG16" s="155"/>
      <c r="BH16" s="155"/>
      <c r="BI16" s="155"/>
      <c r="BJ16" s="155"/>
      <c r="BK16" s="155"/>
      <c r="BL16" s="155"/>
      <c r="BN16" s="155"/>
      <c r="BO16" s="155"/>
      <c r="BP16" s="155"/>
      <c r="BQ16" s="155"/>
      <c r="BR16" s="155"/>
      <c r="BS16" s="155"/>
      <c r="BT16" s="155"/>
      <c r="BU16" s="155"/>
      <c r="BV16" s="155"/>
      <c r="BW16" s="155"/>
      <c r="BX16" s="155"/>
      <c r="BY16" s="155"/>
      <c r="BZ16" s="155"/>
      <c r="CA16" s="155"/>
      <c r="CB16" s="155"/>
      <c r="CC16" s="155"/>
      <c r="CD16" s="155"/>
      <c r="CE16" s="155"/>
      <c r="CF16" s="155"/>
      <c r="CG16" s="155"/>
      <c r="CI16" s="155"/>
      <c r="CJ16" s="155"/>
      <c r="CK16" s="155"/>
      <c r="CL16" s="155"/>
      <c r="CM16" s="155"/>
    </row>
    <row r="17" spans="1:92" s="4" customFormat="1" collapsed="1" x14ac:dyDescent="0.3">
      <c r="A17" s="4" t="s">
        <v>78</v>
      </c>
      <c r="B17" s="21"/>
      <c r="BM17" s="39"/>
      <c r="CH17" s="39"/>
      <c r="CN17" s="39"/>
    </row>
    <row r="18" spans="1:92" x14ac:dyDescent="0.3">
      <c r="A18" s="80" t="s">
        <v>121</v>
      </c>
      <c r="B18" s="81"/>
      <c r="C18" s="80"/>
      <c r="D18" s="80">
        <f>$C$2*'AVE UK GBP'!D18</f>
        <v>5550.0000000000009</v>
      </c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  <c r="AL18" s="80"/>
      <c r="AM18" s="80"/>
      <c r="AN18" s="80"/>
      <c r="AO18" s="80"/>
      <c r="AP18" s="80"/>
      <c r="AQ18" s="80"/>
      <c r="AR18" s="80"/>
      <c r="AS18" s="80"/>
      <c r="AT18" s="80"/>
      <c r="AU18" s="80"/>
      <c r="AV18" s="80"/>
      <c r="AW18" s="80"/>
      <c r="AX18" s="80"/>
      <c r="AY18" s="80"/>
      <c r="AZ18" s="80"/>
      <c r="BA18" s="80"/>
      <c r="BB18" s="80"/>
      <c r="BC18" s="80"/>
      <c r="BD18" s="80"/>
      <c r="BE18" s="80"/>
      <c r="BF18" s="80"/>
      <c r="BG18" s="80"/>
      <c r="BH18" s="80"/>
      <c r="BI18" s="80"/>
      <c r="BJ18" s="80"/>
      <c r="BK18" s="80"/>
      <c r="BL18" s="80"/>
      <c r="BN18" s="80"/>
      <c r="BO18" s="80"/>
      <c r="BP18" s="80"/>
      <c r="BQ18" s="80"/>
      <c r="BR18" s="80"/>
      <c r="BS18" s="80"/>
      <c r="BT18" s="80"/>
      <c r="BU18" s="80"/>
      <c r="BV18" s="80"/>
      <c r="BW18" s="80"/>
      <c r="BX18" s="80"/>
      <c r="BY18" s="80"/>
      <c r="BZ18" s="80"/>
      <c r="CA18" s="80"/>
      <c r="CB18" s="80"/>
      <c r="CC18" s="80"/>
      <c r="CD18" s="80"/>
      <c r="CE18" s="80"/>
      <c r="CF18" s="80"/>
      <c r="CG18" s="80"/>
      <c r="CI18" s="80"/>
      <c r="CJ18" s="80"/>
      <c r="CK18" s="80"/>
      <c r="CL18" s="80"/>
      <c r="CM18" s="80"/>
    </row>
    <row r="19" spans="1:92" x14ac:dyDescent="0.3">
      <c r="A19" s="80" t="s">
        <v>122</v>
      </c>
      <c r="B19" s="81"/>
      <c r="C19" s="80"/>
      <c r="D19" s="80"/>
      <c r="E19" s="143">
        <f>$C$2*'AVE UK GBP'!E19</f>
        <v>29999.999999999996</v>
      </c>
      <c r="F19" s="143">
        <f>$C$2*'AVE UK GBP'!F19</f>
        <v>0</v>
      </c>
      <c r="G19" s="143">
        <f>$C$2*'AVE UK GBP'!G19</f>
        <v>0</v>
      </c>
      <c r="H19" s="143">
        <f>$C$2*'AVE UK GBP'!H19</f>
        <v>0</v>
      </c>
      <c r="I19" s="143">
        <f>$C$2*'AVE UK GBP'!I19</f>
        <v>0</v>
      </c>
      <c r="J19" s="143">
        <f>$C$2*'AVE UK GBP'!J19</f>
        <v>0</v>
      </c>
      <c r="K19" s="143">
        <f>$C$2*'AVE UK GBP'!K19</f>
        <v>500000</v>
      </c>
      <c r="L19" s="143">
        <f>$C$2*'AVE UK GBP'!L19</f>
        <v>0</v>
      </c>
      <c r="M19" s="143">
        <f>$C$2*'AVE UK GBP'!M19</f>
        <v>0</v>
      </c>
      <c r="N19" s="143">
        <f>$C$2*'AVE UK GBP'!N19</f>
        <v>0</v>
      </c>
      <c r="O19" s="143">
        <f>$C$2*'AVE UK GBP'!O19</f>
        <v>0</v>
      </c>
      <c r="P19" s="143">
        <f>$C$2*'AVE UK GBP'!P19</f>
        <v>0</v>
      </c>
      <c r="Q19" s="143">
        <f>$C$2*'AVE UK GBP'!Q19</f>
        <v>0</v>
      </c>
      <c r="R19" s="143">
        <f>$C$2*'AVE UK GBP'!R19</f>
        <v>0</v>
      </c>
      <c r="S19" s="143">
        <f>$C$2*'AVE UK GBP'!S19</f>
        <v>0</v>
      </c>
      <c r="T19" s="143">
        <f>$C$2*'AVE UK GBP'!T19</f>
        <v>0</v>
      </c>
      <c r="U19" s="143">
        <f>$C$2*'AVE UK GBP'!U19</f>
        <v>0</v>
      </c>
      <c r="V19" s="143">
        <f>$C$2*'AVE UK GBP'!V19</f>
        <v>0</v>
      </c>
      <c r="W19" s="143">
        <f>$C$2*'AVE UK GBP'!W19</f>
        <v>0</v>
      </c>
      <c r="X19" s="143">
        <f>$C$2*'AVE UK GBP'!X19</f>
        <v>0</v>
      </c>
      <c r="Y19" s="143">
        <f>$C$2*'AVE UK GBP'!Y19</f>
        <v>0</v>
      </c>
      <c r="Z19" s="143">
        <f>$C$2*'AVE UK GBP'!Z19</f>
        <v>0</v>
      </c>
      <c r="AA19" s="143">
        <f>$C$2*'AVE UK GBP'!AA19</f>
        <v>0</v>
      </c>
      <c r="AB19" s="143">
        <f>$C$2*'AVE UK GBP'!AB19</f>
        <v>0</v>
      </c>
      <c r="AC19" s="143">
        <f>$C$2*'AVE UK GBP'!AC19</f>
        <v>0</v>
      </c>
      <c r="AD19" s="143">
        <f>$C$2*'AVE UK GBP'!AD19</f>
        <v>0</v>
      </c>
      <c r="AE19" s="143">
        <f>$C$2*'AVE UK GBP'!AE19</f>
        <v>0</v>
      </c>
      <c r="AF19" s="143">
        <f>$C$2*'AVE UK GBP'!AF19</f>
        <v>0</v>
      </c>
      <c r="AG19" s="143">
        <f>$C$2*'AVE UK GBP'!AG19</f>
        <v>0</v>
      </c>
      <c r="AH19" s="143">
        <f>$C$2*'AVE UK GBP'!AH19</f>
        <v>0</v>
      </c>
      <c r="AI19" s="143">
        <f>$C$2*'AVE UK GBP'!AI19</f>
        <v>0</v>
      </c>
      <c r="AJ19" s="143">
        <f>$C$2*'AVE UK GBP'!AJ19</f>
        <v>0</v>
      </c>
      <c r="AK19" s="143">
        <f>$C$2*'AVE UK GBP'!AK19</f>
        <v>0</v>
      </c>
      <c r="AL19" s="143">
        <f>$C$2*'AVE UK GBP'!AL19</f>
        <v>0</v>
      </c>
      <c r="AM19" s="143">
        <f>$C$2*'AVE UK GBP'!AM19</f>
        <v>0</v>
      </c>
      <c r="AN19" s="143">
        <f>$C$2*'AVE UK GBP'!AN19</f>
        <v>0</v>
      </c>
      <c r="AO19" s="143">
        <f>$C$2*'AVE UK GBP'!AO19</f>
        <v>0</v>
      </c>
      <c r="AP19" s="143">
        <f>$C$2*'AVE UK GBP'!AP19</f>
        <v>0</v>
      </c>
      <c r="AQ19" s="143">
        <f>$C$2*'AVE UK GBP'!AQ19</f>
        <v>0</v>
      </c>
      <c r="AR19" s="143">
        <f>$C$2*'AVE UK GBP'!AR19</f>
        <v>0</v>
      </c>
      <c r="AS19" s="143">
        <f>$C$2*'AVE UK GBP'!AS19</f>
        <v>0</v>
      </c>
      <c r="AT19" s="143">
        <f>$C$2*'AVE UK GBP'!AT19</f>
        <v>0</v>
      </c>
      <c r="AU19" s="143">
        <f>$C$2*'AVE UK GBP'!AU19</f>
        <v>0</v>
      </c>
      <c r="AV19" s="143">
        <f>$C$2*'AVE UK GBP'!AV19</f>
        <v>0</v>
      </c>
      <c r="AW19" s="143">
        <f>$C$2*'AVE UK GBP'!AW19</f>
        <v>0</v>
      </c>
      <c r="AX19" s="143">
        <f>$C$2*'AVE UK GBP'!AX19</f>
        <v>0</v>
      </c>
      <c r="AY19" s="143">
        <f>$C$2*'AVE UK GBP'!AY19</f>
        <v>0</v>
      </c>
      <c r="AZ19" s="143">
        <f>$C$2*'AVE UK GBP'!AZ19</f>
        <v>0</v>
      </c>
      <c r="BA19" s="143">
        <f>$C$2*'AVE UK GBP'!BA19</f>
        <v>0</v>
      </c>
      <c r="BB19" s="143">
        <f>$C$2*'AVE UK GBP'!BB19</f>
        <v>0</v>
      </c>
      <c r="BC19" s="143">
        <f>$C$2*'AVE UK GBP'!BC19</f>
        <v>0</v>
      </c>
      <c r="BD19" s="143">
        <f>$C$2*'AVE UK GBP'!BD19</f>
        <v>0</v>
      </c>
      <c r="BE19" s="143">
        <f>$C$2*'AVE UK GBP'!BE19</f>
        <v>0</v>
      </c>
      <c r="BF19" s="143">
        <f>$C$2*'AVE UK GBP'!BF19</f>
        <v>0</v>
      </c>
      <c r="BG19" s="143">
        <f>$C$2*'AVE UK GBP'!BG19</f>
        <v>0</v>
      </c>
      <c r="BH19" s="143">
        <f>$C$2*'AVE UK GBP'!BH19</f>
        <v>0</v>
      </c>
      <c r="BI19" s="143">
        <f>$C$2*'AVE UK GBP'!BI19</f>
        <v>0</v>
      </c>
      <c r="BJ19" s="143">
        <f>$C$2*'AVE UK GBP'!BJ19</f>
        <v>0</v>
      </c>
      <c r="BK19" s="143">
        <f>$C$2*'AVE UK GBP'!BK19</f>
        <v>0</v>
      </c>
      <c r="BL19" s="143">
        <f>$C$2*'AVE UK GBP'!BL19</f>
        <v>0</v>
      </c>
      <c r="BM19" s="143">
        <f>$C$2*'AVE UK GBP'!BM19</f>
        <v>0</v>
      </c>
      <c r="BN19" s="143">
        <f>$C$2*'AVE UK GBP'!BN19</f>
        <v>29999.999999999996</v>
      </c>
      <c r="BO19" s="143">
        <f>$C$2*'AVE UK GBP'!BO19</f>
        <v>0</v>
      </c>
      <c r="BP19" s="143">
        <f>$C$2*'AVE UK GBP'!BP19</f>
        <v>500000</v>
      </c>
      <c r="BQ19" s="143">
        <f>$C$2*'AVE UK GBP'!BQ19</f>
        <v>0</v>
      </c>
      <c r="BR19" s="143">
        <f>$C$2*'AVE UK GBP'!BR19</f>
        <v>0</v>
      </c>
      <c r="BS19" s="143">
        <f>$C$2*'AVE UK GBP'!BS19</f>
        <v>0</v>
      </c>
      <c r="BT19" s="143">
        <f>$C$2*'AVE UK GBP'!BT19</f>
        <v>0</v>
      </c>
      <c r="BU19" s="143">
        <f>$C$2*'AVE UK GBP'!BU19</f>
        <v>0</v>
      </c>
      <c r="BV19" s="143">
        <f>$C$2*'AVE UK GBP'!BV19</f>
        <v>0</v>
      </c>
      <c r="BW19" s="143">
        <f>$C$2*'AVE UK GBP'!BW19</f>
        <v>0</v>
      </c>
      <c r="BX19" s="143">
        <f>$C$2*'AVE UK GBP'!BX19</f>
        <v>0</v>
      </c>
      <c r="BY19" s="143">
        <f>$C$2*'AVE UK GBP'!BY19</f>
        <v>0</v>
      </c>
      <c r="BZ19" s="143">
        <f>$C$2*'AVE UK GBP'!BZ19</f>
        <v>0</v>
      </c>
      <c r="CA19" s="143">
        <f>$C$2*'AVE UK GBP'!CA19</f>
        <v>0</v>
      </c>
      <c r="CB19" s="143">
        <f>$C$2*'AVE UK GBP'!CB19</f>
        <v>0</v>
      </c>
      <c r="CC19" s="143">
        <f>$C$2*'AVE UK GBP'!CC19</f>
        <v>0</v>
      </c>
      <c r="CD19" s="143">
        <f>$C$2*'AVE UK GBP'!CD19</f>
        <v>0</v>
      </c>
      <c r="CE19" s="143">
        <f>$C$2*'AVE UK GBP'!CE19</f>
        <v>0</v>
      </c>
      <c r="CF19" s="143">
        <f>$C$2*'AVE UK GBP'!CF19</f>
        <v>0</v>
      </c>
      <c r="CG19" s="143">
        <f>$C$2*'AVE UK GBP'!CG19</f>
        <v>0</v>
      </c>
      <c r="CI19" s="143">
        <f>SUM(E19:P19)</f>
        <v>530000</v>
      </c>
      <c r="CJ19" s="143">
        <f>SUM(Q19:AB19)</f>
        <v>0</v>
      </c>
      <c r="CK19" s="143">
        <f>SUM(AC19:AN19)</f>
        <v>0</v>
      </c>
      <c r="CL19" s="143">
        <f>SUM(AO19:AZ19)</f>
        <v>0</v>
      </c>
      <c r="CM19" s="143">
        <f>SUM(BA19:BL19)</f>
        <v>0</v>
      </c>
    </row>
    <row r="20" spans="1:92" x14ac:dyDescent="0.3">
      <c r="A20" s="80" t="s">
        <v>26</v>
      </c>
      <c r="B20" s="81"/>
      <c r="C20" s="143">
        <v>2</v>
      </c>
      <c r="D20" s="80"/>
      <c r="E20" s="147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  <c r="AA20" s="80"/>
      <c r="AB20" s="80"/>
      <c r="AC20" s="80"/>
      <c r="AD20" s="80"/>
      <c r="AE20" s="80"/>
      <c r="AF20" s="80"/>
      <c r="AG20" s="80"/>
      <c r="AH20" s="80"/>
      <c r="AI20" s="80"/>
      <c r="AJ20" s="80"/>
      <c r="AK20" s="80"/>
      <c r="AL20" s="80"/>
      <c r="AM20" s="80"/>
      <c r="AN20" s="80"/>
      <c r="AO20" s="80"/>
      <c r="AP20" s="80"/>
      <c r="AQ20" s="80"/>
      <c r="AR20" s="80"/>
      <c r="AS20" s="80"/>
      <c r="AT20" s="80"/>
      <c r="AU20" s="80"/>
      <c r="AV20" s="80"/>
      <c r="AW20" s="80"/>
      <c r="AX20" s="80"/>
      <c r="AY20" s="80"/>
      <c r="AZ20" s="80"/>
      <c r="BA20" s="80"/>
      <c r="BB20" s="80"/>
      <c r="BC20" s="80"/>
      <c r="BD20" s="80"/>
      <c r="BE20" s="80"/>
      <c r="BF20" s="80"/>
      <c r="BG20" s="80"/>
      <c r="BH20" s="80"/>
      <c r="BI20" s="80"/>
      <c r="BJ20" s="80"/>
      <c r="BK20" s="80"/>
      <c r="BL20" s="80"/>
      <c r="BN20" s="80"/>
      <c r="BO20" s="80"/>
      <c r="BP20" s="80"/>
      <c r="BQ20" s="80"/>
      <c r="BR20" s="80"/>
      <c r="BS20" s="80"/>
      <c r="BT20" s="80"/>
      <c r="BU20" s="80"/>
      <c r="BV20" s="80"/>
      <c r="BW20" s="80"/>
      <c r="BX20" s="80"/>
      <c r="BY20" s="80"/>
      <c r="BZ20" s="80"/>
      <c r="CA20" s="80"/>
      <c r="CB20" s="80"/>
      <c r="CC20" s="80"/>
      <c r="CD20" s="80"/>
      <c r="CE20" s="80"/>
      <c r="CF20" s="80"/>
      <c r="CG20" s="80"/>
      <c r="CI20" s="80"/>
      <c r="CJ20" s="80"/>
      <c r="CK20" s="80"/>
      <c r="CL20" s="80"/>
      <c r="CM20" s="80"/>
    </row>
    <row r="21" spans="1:92" x14ac:dyDescent="0.3">
      <c r="A21" s="80" t="s">
        <v>68</v>
      </c>
      <c r="B21" s="81"/>
      <c r="C21" s="80"/>
      <c r="D21" s="80"/>
      <c r="E21" s="82">
        <f ca="1">SUM(E125:OFFSET(E125,0,$C20-1))</f>
        <v>3929.400000000001</v>
      </c>
      <c r="F21" s="82">
        <f ca="1">SUM(F125:OFFSET(F125,0,$C20-1))</f>
        <v>7858.800000000002</v>
      </c>
      <c r="G21" s="82">
        <f ca="1">SUM(G125:OFFSET(G125,0,$C20-1))</f>
        <v>7858.800000000002</v>
      </c>
      <c r="H21" s="82">
        <f ca="1">SUM(H125:OFFSET(H125,0,$C20-1))</f>
        <v>7858.800000000002</v>
      </c>
      <c r="I21" s="82">
        <f ca="1">SUM(I125:OFFSET(I125,0,$C20-1))</f>
        <v>7858.800000000002</v>
      </c>
      <c r="J21" s="82">
        <f ca="1">SUM(J125:OFFSET(J125,0,$C20-1))</f>
        <v>9823.5000000000018</v>
      </c>
      <c r="K21" s="82">
        <f ca="1">SUM(K125:OFFSET(K125,0,$C20-1))</f>
        <v>11788.200000000003</v>
      </c>
      <c r="L21" s="82">
        <f ca="1">SUM(L125:OFFSET(L125,0,$C20-1))</f>
        <v>28706.450000000004</v>
      </c>
      <c r="M21" s="82">
        <f ca="1">SUM(M125:OFFSET(M125,0,$C20-1))</f>
        <v>45624.700000000004</v>
      </c>
      <c r="N21" s="82">
        <f ca="1">SUM(N125:OFFSET(N125,0,$C20-1))</f>
        <v>45624.700000000004</v>
      </c>
      <c r="O21" s="82">
        <f ca="1">SUM(O125:OFFSET(O125,0,$C20-1))</f>
        <v>45624.700000000004</v>
      </c>
      <c r="P21" s="82">
        <f ca="1">SUM(P125:OFFSET(P125,0,$C20-1))</f>
        <v>45624.700000000004</v>
      </c>
      <c r="Q21" s="82">
        <f ca="1">SUM(Q125:OFFSET(Q125,0,$C20-1))</f>
        <v>49990.700000000004</v>
      </c>
      <c r="R21" s="82">
        <f ca="1">SUM(R125:OFFSET(R125,0,$C20-1))</f>
        <v>54356.700000000004</v>
      </c>
      <c r="S21" s="82">
        <f ca="1">SUM(S125:OFFSET(S125,0,$C20-1))</f>
        <v>54356.700000000004</v>
      </c>
      <c r="T21" s="82">
        <f ca="1">SUM(T125:OFFSET(T125,0,$C20-1))</f>
        <v>54356.700000000004</v>
      </c>
      <c r="U21" s="82">
        <f ca="1">SUM(U125:OFFSET(U125,0,$C20-1))</f>
        <v>56539.700000000004</v>
      </c>
      <c r="V21" s="82">
        <f ca="1">SUM(V125:OFFSET(V125,0,$C20-1))</f>
        <v>56539.700000000004</v>
      </c>
      <c r="W21" s="82">
        <f ca="1">SUM(W125:OFFSET(W125,0,$C20-1))</f>
        <v>56321.400000000009</v>
      </c>
      <c r="X21" s="82">
        <f ca="1">SUM(X125:OFFSET(X125,0,$C20-1))</f>
        <v>58286.100000000006</v>
      </c>
      <c r="Y21" s="82">
        <f ca="1">SUM(Y125:OFFSET(Y125,0,$C20-1))</f>
        <v>58286.100000000006</v>
      </c>
      <c r="Z21" s="82">
        <f ca="1">SUM(Z125:OFFSET(Z125,0,$C20-1))</f>
        <v>58286.100000000006</v>
      </c>
      <c r="AA21" s="82">
        <f ca="1">SUM(AA125:OFFSET(AA125,0,$C20-1))</f>
        <v>58286.100000000006</v>
      </c>
      <c r="AB21" s="82">
        <f ca="1">SUM(AB125:OFFSET(AB125,0,$C20-1))</f>
        <v>64835.100000000006</v>
      </c>
      <c r="AC21" s="82">
        <f ca="1">SUM(AC125:OFFSET(AC125,0,$C20-1))</f>
        <v>71384.100000000006</v>
      </c>
      <c r="AD21" s="82">
        <f ca="1">SUM(AD125:OFFSET(AD125,0,$C20-1))</f>
        <v>71384.100000000006</v>
      </c>
      <c r="AE21" s="82">
        <f ca="1">SUM(AE125:OFFSET(AE125,0,$C20-1))</f>
        <v>71384.100000000006</v>
      </c>
      <c r="AF21" s="82">
        <f ca="1">SUM(AF125:OFFSET(AF125,0,$C20-1))</f>
        <v>71384.100000000006</v>
      </c>
      <c r="AG21" s="82">
        <f ca="1">SUM(AG125:OFFSET(AG125,0,$C20-1))</f>
        <v>71384.100000000006</v>
      </c>
      <c r="AH21" s="82">
        <f ca="1">SUM(AH125:OFFSET(AH125,0,$C20-1))</f>
        <v>71384.100000000006</v>
      </c>
      <c r="AI21" s="82">
        <f ca="1">SUM(AI125:OFFSET(AI125,0,$C20-1))</f>
        <v>71384.100000000006</v>
      </c>
      <c r="AJ21" s="82">
        <f ca="1">SUM(AJ125:OFFSET(AJ125,0,$C20-1))</f>
        <v>71384.100000000006</v>
      </c>
      <c r="AK21" s="82">
        <f ca="1">SUM(AK125:OFFSET(AK125,0,$C20-1))</f>
        <v>71384.100000000006</v>
      </c>
      <c r="AL21" s="82">
        <f ca="1">SUM(AL125:OFFSET(AL125,0,$C20-1))</f>
        <v>71384.100000000006</v>
      </c>
      <c r="AM21" s="82">
        <f ca="1">SUM(AM125:OFFSET(AM125,0,$C20-1))</f>
        <v>71384.100000000006</v>
      </c>
      <c r="AN21" s="82">
        <f ca="1">SUM(AN125:OFFSET(AN125,0,$C20-1))</f>
        <v>71384.100000000006</v>
      </c>
      <c r="AO21" s="82">
        <f ca="1">SUM(AO125:OFFSET(AO125,0,$C20-1))</f>
        <v>71384.100000000006</v>
      </c>
      <c r="AP21" s="82">
        <f ca="1">SUM(AP125:OFFSET(AP125,0,$C20-1))</f>
        <v>71384.100000000006</v>
      </c>
      <c r="AQ21" s="82">
        <f ca="1">SUM(AQ125:OFFSET(AQ125,0,$C20-1))</f>
        <v>71384.100000000006</v>
      </c>
      <c r="AR21" s="82">
        <f ca="1">SUM(AR125:OFFSET(AR125,0,$C20-1))</f>
        <v>71384.100000000006</v>
      </c>
      <c r="AS21" s="82">
        <f ca="1">SUM(AS125:OFFSET(AS125,0,$C20-1))</f>
        <v>71384.100000000006</v>
      </c>
      <c r="AT21" s="82">
        <f ca="1">SUM(AT125:OFFSET(AT125,0,$C20-1))</f>
        <v>71384.100000000006</v>
      </c>
      <c r="AU21" s="82">
        <f ca="1">SUM(AU125:OFFSET(AU125,0,$C20-1))</f>
        <v>71384.100000000006</v>
      </c>
      <c r="AV21" s="82">
        <f ca="1">SUM(AV125:OFFSET(AV125,0,$C20-1))</f>
        <v>71384.100000000006</v>
      </c>
      <c r="AW21" s="82">
        <f ca="1">SUM(AW125:OFFSET(AW125,0,$C20-1))</f>
        <v>71384.100000000006</v>
      </c>
      <c r="AX21" s="82">
        <f ca="1">SUM(AX125:OFFSET(AX125,0,$C20-1))</f>
        <v>71384.100000000006</v>
      </c>
      <c r="AY21" s="82">
        <f ca="1">SUM(AY125:OFFSET(AY125,0,$C20-1))</f>
        <v>71384.100000000006</v>
      </c>
      <c r="AZ21" s="82">
        <f ca="1">SUM(AZ125:OFFSET(AZ125,0,$C20-1))</f>
        <v>71384.100000000006</v>
      </c>
      <c r="BA21" s="82">
        <f ca="1">SUM(BA125:OFFSET(BA125,0,$C20-1))</f>
        <v>71384.100000000006</v>
      </c>
      <c r="BB21" s="82">
        <f ca="1">SUM(BB125:OFFSET(BB125,0,$C20-1))</f>
        <v>71384.100000000006</v>
      </c>
      <c r="BC21" s="82">
        <f ca="1">SUM(BC125:OFFSET(BC125,0,$C20-1))</f>
        <v>71384.100000000006</v>
      </c>
      <c r="BD21" s="82">
        <f ca="1">SUM(BD125:OFFSET(BD125,0,$C20-1))</f>
        <v>71384.100000000006</v>
      </c>
      <c r="BE21" s="82">
        <f ca="1">SUM(BE125:OFFSET(BE125,0,$C20-1))</f>
        <v>71384.100000000006</v>
      </c>
      <c r="BF21" s="82">
        <f ca="1">SUM(BF125:OFFSET(BF125,0,$C20-1))</f>
        <v>71384.100000000006</v>
      </c>
      <c r="BG21" s="82">
        <f ca="1">SUM(BG125:OFFSET(BG125,0,$C20-1))</f>
        <v>71384.100000000006</v>
      </c>
      <c r="BH21" s="82">
        <f ca="1">SUM(BH125:OFFSET(BH125,0,$C20-1))</f>
        <v>71384.100000000006</v>
      </c>
      <c r="BI21" s="82">
        <f ca="1">SUM(BI125:OFFSET(BI125,0,$C20-1))</f>
        <v>71384.100000000006</v>
      </c>
      <c r="BJ21" s="82">
        <f ca="1">SUM(BJ125:OFFSET(BJ125,0,$C20-1))</f>
        <v>71384.100000000006</v>
      </c>
      <c r="BK21" s="82">
        <f ca="1">SUM(BK125:OFFSET(BK125,0,$C20-1))</f>
        <v>71384.100000000006</v>
      </c>
      <c r="BL21" s="82">
        <f>BL125*$C20</f>
        <v>71384.100000000006</v>
      </c>
      <c r="BN21" s="82">
        <f ca="1">AVERAGE(E21:G21)</f>
        <v>6549.0000000000009</v>
      </c>
      <c r="BO21" s="82">
        <f ca="1">AVERAGE(H21:J21)</f>
        <v>8513.7000000000025</v>
      </c>
      <c r="BP21" s="82">
        <f ca="1">AVERAGE(K21:M21)</f>
        <v>28706.45</v>
      </c>
      <c r="BQ21" s="82">
        <f ca="1">AVERAGE(N21:P21)</f>
        <v>45624.700000000004</v>
      </c>
      <c r="BR21" s="82">
        <f ca="1">AVERAGE(Q21:S21)</f>
        <v>52901.366666666669</v>
      </c>
      <c r="BS21" s="82">
        <f ca="1">AVERAGE(T21:V21)</f>
        <v>55812.033333333333</v>
      </c>
      <c r="BT21" s="82">
        <f ca="1">AVERAGE(W21:Y21)</f>
        <v>57631.200000000012</v>
      </c>
      <c r="BU21" s="82">
        <f ca="1">AVERAGE(Z21:AB21)</f>
        <v>60469.100000000006</v>
      </c>
      <c r="BV21" s="82">
        <f ca="1">AVERAGE(AC21:AE21)</f>
        <v>71384.100000000006</v>
      </c>
      <c r="BW21" s="82">
        <f ca="1">AVERAGE(AF21:AH21)</f>
        <v>71384.100000000006</v>
      </c>
      <c r="BX21" s="82">
        <f ca="1">AVERAGE(AI21:AK21)</f>
        <v>71384.100000000006</v>
      </c>
      <c r="BY21" s="82">
        <f ca="1">AVERAGE(AL21:AN21)</f>
        <v>71384.100000000006</v>
      </c>
      <c r="BZ21" s="82">
        <f ca="1">AVERAGE(AO21:AQ21)</f>
        <v>71384.100000000006</v>
      </c>
      <c r="CA21" s="82">
        <f ca="1">AVERAGE(AR21:AT21)</f>
        <v>71384.100000000006</v>
      </c>
      <c r="CB21" s="82">
        <f ca="1">AVERAGE(AU21:AW21)</f>
        <v>71384.100000000006</v>
      </c>
      <c r="CC21" s="82">
        <f ca="1">AVERAGE(AX21:AZ21)</f>
        <v>71384.100000000006</v>
      </c>
      <c r="CD21" s="82">
        <f ca="1">AVERAGE(BA21:BC21)</f>
        <v>71384.100000000006</v>
      </c>
      <c r="CE21" s="82">
        <f ca="1">AVERAGE(BD21:BF21)</f>
        <v>71384.100000000006</v>
      </c>
      <c r="CF21" s="82">
        <f ca="1">AVERAGE(BG21:BI21)</f>
        <v>71384.100000000006</v>
      </c>
      <c r="CG21" s="82">
        <f ca="1">AVERAGE(BJ21:BL21)</f>
        <v>71384.100000000006</v>
      </c>
      <c r="CI21" s="82">
        <f ca="1">AVERAGE(E21:P21)</f>
        <v>22348.462500000005</v>
      </c>
      <c r="CJ21" s="82">
        <f ca="1">AVERAGE(Q21:AB21)</f>
        <v>56703.424999999996</v>
      </c>
      <c r="CK21" s="82">
        <f ca="1">AVERAGE(AC21:AN21)</f>
        <v>71384.099999999991</v>
      </c>
      <c r="CL21" s="82">
        <f ca="1">AVERAGE(AO21:AZ21)</f>
        <v>71384.099999999991</v>
      </c>
      <c r="CM21" s="82">
        <f ca="1">AVERAGE(BA21:BL21)</f>
        <v>71384.099999999991</v>
      </c>
    </row>
    <row r="22" spans="1:92" s="4" customFormat="1" x14ac:dyDescent="0.3">
      <c r="A22" s="4" t="s">
        <v>79</v>
      </c>
      <c r="B22" s="21"/>
      <c r="BM22" s="40"/>
      <c r="CH22" s="40"/>
      <c r="CN22" s="39"/>
    </row>
    <row r="23" spans="1:92" x14ac:dyDescent="0.3">
      <c r="A23" s="176" t="s">
        <v>27</v>
      </c>
      <c r="B23" s="89"/>
      <c r="C23" s="177" t="s">
        <v>212</v>
      </c>
      <c r="D23" s="178" t="s">
        <v>98</v>
      </c>
      <c r="E23" s="88"/>
      <c r="F23" s="88"/>
      <c r="G23" s="88"/>
      <c r="H23" s="88"/>
      <c r="I23" s="88"/>
      <c r="J23" s="88"/>
      <c r="K23" s="88"/>
      <c r="L23" s="88"/>
      <c r="M23" s="88"/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  <c r="AN23" s="88"/>
      <c r="AO23" s="88"/>
      <c r="AP23" s="88"/>
      <c r="AQ23" s="88"/>
      <c r="AR23" s="88"/>
      <c r="AS23" s="88"/>
      <c r="AT23" s="88"/>
      <c r="AU23" s="88"/>
      <c r="AV23" s="88"/>
      <c r="AW23" s="88"/>
      <c r="AX23" s="88"/>
      <c r="AY23" s="88"/>
      <c r="AZ23" s="88"/>
      <c r="BA23" s="88"/>
      <c r="BB23" s="88"/>
      <c r="BC23" s="88"/>
      <c r="BD23" s="88"/>
      <c r="BE23" s="88"/>
      <c r="BF23" s="88"/>
      <c r="BG23" s="88"/>
      <c r="BH23" s="88"/>
      <c r="BI23" s="88"/>
      <c r="BJ23" s="88"/>
      <c r="BK23" s="88"/>
      <c r="BL23" s="88"/>
      <c r="BM23" s="175"/>
      <c r="BN23" s="88"/>
      <c r="BO23" s="88"/>
      <c r="BP23" s="88"/>
      <c r="BQ23" s="88"/>
      <c r="BR23" s="88"/>
      <c r="BS23" s="88"/>
      <c r="BT23" s="88"/>
      <c r="BU23" s="88"/>
      <c r="BV23" s="88"/>
      <c r="BW23" s="88"/>
      <c r="BX23" s="88"/>
      <c r="BY23" s="88"/>
      <c r="BZ23" s="88"/>
      <c r="CA23" s="88"/>
      <c r="CB23" s="88"/>
      <c r="CC23" s="88"/>
      <c r="CD23" s="88"/>
      <c r="CE23" s="88"/>
      <c r="CF23" s="88"/>
      <c r="CG23" s="88"/>
      <c r="CI23" s="88"/>
      <c r="CJ23" s="88"/>
      <c r="CK23" s="88"/>
      <c r="CL23" s="88"/>
      <c r="CM23" s="88"/>
    </row>
    <row r="24" spans="1:92" x14ac:dyDescent="0.3">
      <c r="A24" s="148"/>
      <c r="B24" s="273" t="str">
        <f>'AVE UK GBP'!B24</f>
        <v>AVE France CEO - Edward</v>
      </c>
      <c r="C24" s="274"/>
      <c r="D24" s="275"/>
      <c r="E24" s="276"/>
      <c r="F24" s="276"/>
      <c r="G24" s="276"/>
      <c r="H24" s="276"/>
      <c r="I24" s="276"/>
      <c r="J24" s="276"/>
      <c r="K24" s="276"/>
      <c r="L24" s="276"/>
      <c r="M24" s="276"/>
      <c r="N24" s="276"/>
      <c r="O24" s="276"/>
      <c r="P24" s="276"/>
      <c r="Q24" s="276"/>
      <c r="R24" s="276"/>
      <c r="S24" s="276"/>
      <c r="T24" s="276"/>
      <c r="U24" s="276"/>
      <c r="V24" s="276"/>
      <c r="W24" s="276"/>
      <c r="X24" s="276"/>
      <c r="Y24" s="276"/>
      <c r="Z24" s="276"/>
      <c r="AA24" s="276"/>
      <c r="AB24" s="276"/>
      <c r="AC24" s="276"/>
      <c r="AD24" s="276"/>
      <c r="AE24" s="276"/>
      <c r="AF24" s="276"/>
      <c r="AG24" s="276"/>
      <c r="AH24" s="276"/>
      <c r="AI24" s="276"/>
      <c r="AJ24" s="276"/>
      <c r="AK24" s="276"/>
      <c r="AL24" s="276"/>
      <c r="AM24" s="276"/>
      <c r="AN24" s="276"/>
      <c r="AO24" s="276"/>
      <c r="AP24" s="276"/>
      <c r="AQ24" s="276"/>
      <c r="AR24" s="276"/>
      <c r="AS24" s="276"/>
      <c r="AT24" s="276"/>
      <c r="AU24" s="276"/>
      <c r="AV24" s="276"/>
      <c r="AW24" s="276"/>
      <c r="AX24" s="276"/>
      <c r="AY24" s="276"/>
      <c r="AZ24" s="276"/>
      <c r="BA24" s="276"/>
      <c r="BB24" s="276"/>
      <c r="BC24" s="276"/>
      <c r="BD24" s="276"/>
      <c r="BE24" s="276"/>
      <c r="BF24" s="276"/>
      <c r="BG24" s="276"/>
      <c r="BH24" s="276"/>
      <c r="BI24" s="276"/>
      <c r="BJ24" s="276"/>
      <c r="BK24" s="276"/>
      <c r="BL24" s="276"/>
      <c r="BM24" s="159">
        <f>'AVE UK GBP'!BM24</f>
        <v>0</v>
      </c>
      <c r="BN24" s="159">
        <f>'AVE UK GBP'!BN24</f>
        <v>0</v>
      </c>
      <c r="BO24" s="159">
        <f>'AVE UK GBP'!BO24</f>
        <v>0</v>
      </c>
      <c r="BP24" s="159">
        <f>'AVE UK GBP'!BP24</f>
        <v>0</v>
      </c>
      <c r="BQ24" s="159">
        <f>'AVE UK GBP'!BQ24</f>
        <v>0</v>
      </c>
      <c r="BR24" s="159">
        <f>'AVE UK GBP'!BR24</f>
        <v>0</v>
      </c>
      <c r="BS24" s="159">
        <f>'AVE UK GBP'!BS24</f>
        <v>0</v>
      </c>
      <c r="BT24" s="159">
        <f>'AVE UK GBP'!BT24</f>
        <v>0</v>
      </c>
      <c r="BU24" s="159">
        <f>'AVE UK GBP'!BU24</f>
        <v>0</v>
      </c>
      <c r="BV24" s="159">
        <f>'AVE UK GBP'!BV24</f>
        <v>0</v>
      </c>
      <c r="BW24" s="159">
        <f>'AVE UK GBP'!BW24</f>
        <v>0</v>
      </c>
      <c r="BX24" s="159">
        <f>'AVE UK GBP'!BX24</f>
        <v>0</v>
      </c>
      <c r="BY24" s="159">
        <f>'AVE UK GBP'!BY24</f>
        <v>0</v>
      </c>
      <c r="BZ24" s="159">
        <f>'AVE UK GBP'!BZ24</f>
        <v>0</v>
      </c>
      <c r="CA24" s="159">
        <f>'AVE UK GBP'!CA24</f>
        <v>0</v>
      </c>
      <c r="CB24" s="159">
        <f>'AVE UK GBP'!CB24</f>
        <v>0</v>
      </c>
      <c r="CC24" s="159">
        <f>'AVE UK GBP'!CC24</f>
        <v>0</v>
      </c>
      <c r="CD24" s="159">
        <f>'AVE UK GBP'!CD24</f>
        <v>0</v>
      </c>
      <c r="CE24" s="159">
        <f>'AVE UK GBP'!CE24</f>
        <v>0</v>
      </c>
      <c r="CF24" s="159">
        <f>'AVE UK GBP'!CF24</f>
        <v>0</v>
      </c>
      <c r="CG24" s="159">
        <f>'AVE UK GBP'!CG24</f>
        <v>0</v>
      </c>
      <c r="CI24" s="159">
        <f t="shared" ref="CI24:CI47" si="17">SUM(E24:P24)</f>
        <v>0</v>
      </c>
      <c r="CJ24" s="159">
        <f t="shared" ref="CJ24:CJ47" si="18">SUM(Q24:AB24)</f>
        <v>0</v>
      </c>
      <c r="CK24" s="159">
        <f t="shared" ref="CK24:CK47" si="19">SUM(AC24:AN24)</f>
        <v>0</v>
      </c>
      <c r="CL24" s="159">
        <f t="shared" ref="CL24:CL47" si="20">SUM(AO24:AZ24)</f>
        <v>0</v>
      </c>
      <c r="CM24" s="159">
        <f t="shared" ref="CM24:CM47" si="21">SUM(BA24:BL24)</f>
        <v>0</v>
      </c>
    </row>
    <row r="25" spans="1:92" x14ac:dyDescent="0.3">
      <c r="A25" s="148"/>
      <c r="B25" s="273" t="str">
        <f>'AVE UK GBP'!B25</f>
        <v>AVE France CTO - Philippe</v>
      </c>
      <c r="C25" s="274"/>
      <c r="D25" s="275"/>
      <c r="E25" s="276"/>
      <c r="F25" s="276"/>
      <c r="G25" s="276"/>
      <c r="H25" s="276"/>
      <c r="I25" s="276"/>
      <c r="J25" s="276"/>
      <c r="K25" s="276"/>
      <c r="L25" s="276"/>
      <c r="M25" s="276"/>
      <c r="N25" s="276"/>
      <c r="O25" s="276"/>
      <c r="P25" s="276"/>
      <c r="Q25" s="276"/>
      <c r="R25" s="276"/>
      <c r="S25" s="276"/>
      <c r="T25" s="276"/>
      <c r="U25" s="276"/>
      <c r="V25" s="276"/>
      <c r="W25" s="276"/>
      <c r="X25" s="276"/>
      <c r="Y25" s="276"/>
      <c r="Z25" s="276"/>
      <c r="AA25" s="276"/>
      <c r="AB25" s="276"/>
      <c r="AC25" s="276"/>
      <c r="AD25" s="276"/>
      <c r="AE25" s="276"/>
      <c r="AF25" s="276"/>
      <c r="AG25" s="276"/>
      <c r="AH25" s="276"/>
      <c r="AI25" s="276"/>
      <c r="AJ25" s="276"/>
      <c r="AK25" s="276"/>
      <c r="AL25" s="276"/>
      <c r="AM25" s="276"/>
      <c r="AN25" s="276"/>
      <c r="AO25" s="276"/>
      <c r="AP25" s="276"/>
      <c r="AQ25" s="276"/>
      <c r="AR25" s="276"/>
      <c r="AS25" s="276"/>
      <c r="AT25" s="276"/>
      <c r="AU25" s="276"/>
      <c r="AV25" s="276"/>
      <c r="AW25" s="276"/>
      <c r="AX25" s="276"/>
      <c r="AY25" s="276"/>
      <c r="AZ25" s="276"/>
      <c r="BA25" s="276"/>
      <c r="BB25" s="276"/>
      <c r="BC25" s="276"/>
      <c r="BD25" s="276"/>
      <c r="BE25" s="276"/>
      <c r="BF25" s="276"/>
      <c r="BG25" s="276"/>
      <c r="BH25" s="276"/>
      <c r="BI25" s="276"/>
      <c r="BJ25" s="276"/>
      <c r="BK25" s="276"/>
      <c r="BL25" s="276"/>
      <c r="BM25" s="159">
        <f>'AVE UK GBP'!BM25</f>
        <v>0</v>
      </c>
      <c r="BN25" s="159">
        <f>'AVE UK GBP'!BN25</f>
        <v>0</v>
      </c>
      <c r="BO25" s="159">
        <f>'AVE UK GBP'!BO25</f>
        <v>0</v>
      </c>
      <c r="BP25" s="159">
        <f>'AVE UK GBP'!BP25</f>
        <v>0</v>
      </c>
      <c r="BQ25" s="159">
        <f>'AVE UK GBP'!BQ25</f>
        <v>0</v>
      </c>
      <c r="BR25" s="159">
        <f>'AVE UK GBP'!BR25</f>
        <v>0</v>
      </c>
      <c r="BS25" s="159">
        <f>'AVE UK GBP'!BS25</f>
        <v>0</v>
      </c>
      <c r="BT25" s="159">
        <f>'AVE UK GBP'!BT25</f>
        <v>0</v>
      </c>
      <c r="BU25" s="159">
        <f>'AVE UK GBP'!BU25</f>
        <v>0</v>
      </c>
      <c r="BV25" s="159">
        <f>'AVE UK GBP'!BV25</f>
        <v>0</v>
      </c>
      <c r="BW25" s="159">
        <f>'AVE UK GBP'!BW25</f>
        <v>0</v>
      </c>
      <c r="BX25" s="159">
        <f>'AVE UK GBP'!BX25</f>
        <v>0</v>
      </c>
      <c r="BY25" s="159">
        <f>'AVE UK GBP'!BY25</f>
        <v>0</v>
      </c>
      <c r="BZ25" s="159">
        <f>'AVE UK GBP'!BZ25</f>
        <v>0</v>
      </c>
      <c r="CA25" s="159">
        <f>'AVE UK GBP'!CA25</f>
        <v>0</v>
      </c>
      <c r="CB25" s="159">
        <f>'AVE UK GBP'!CB25</f>
        <v>0</v>
      </c>
      <c r="CC25" s="159">
        <f>'AVE UK GBP'!CC25</f>
        <v>0</v>
      </c>
      <c r="CD25" s="159">
        <f>'AVE UK GBP'!CD25</f>
        <v>0</v>
      </c>
      <c r="CE25" s="159">
        <f>'AVE UK GBP'!CE25</f>
        <v>0</v>
      </c>
      <c r="CF25" s="159">
        <f>'AVE UK GBP'!CF25</f>
        <v>0</v>
      </c>
      <c r="CG25" s="159">
        <f>'AVE UK GBP'!CG25</f>
        <v>0</v>
      </c>
      <c r="CI25" s="159">
        <f t="shared" si="17"/>
        <v>0</v>
      </c>
      <c r="CJ25" s="159">
        <f t="shared" si="18"/>
        <v>0</v>
      </c>
      <c r="CK25" s="159">
        <f t="shared" si="19"/>
        <v>0</v>
      </c>
      <c r="CL25" s="159">
        <f t="shared" si="20"/>
        <v>0</v>
      </c>
      <c r="CM25" s="159">
        <f t="shared" si="21"/>
        <v>0</v>
      </c>
    </row>
    <row r="26" spans="1:92" x14ac:dyDescent="0.3">
      <c r="A26" s="148"/>
      <c r="B26" s="273" t="str">
        <f>'AVE UK GBP'!B26</f>
        <v>AVE France Présidente - Joëlle</v>
      </c>
      <c r="C26" s="274"/>
      <c r="D26" s="275"/>
      <c r="E26" s="276"/>
      <c r="F26" s="276"/>
      <c r="G26" s="276"/>
      <c r="H26" s="276"/>
      <c r="I26" s="276"/>
      <c r="J26" s="276"/>
      <c r="K26" s="276"/>
      <c r="L26" s="276"/>
      <c r="M26" s="276"/>
      <c r="N26" s="276"/>
      <c r="O26" s="276"/>
      <c r="P26" s="276"/>
      <c r="Q26" s="276"/>
      <c r="R26" s="276"/>
      <c r="S26" s="276"/>
      <c r="T26" s="276"/>
      <c r="U26" s="276"/>
      <c r="V26" s="276"/>
      <c r="W26" s="276"/>
      <c r="X26" s="276"/>
      <c r="Y26" s="276"/>
      <c r="Z26" s="276"/>
      <c r="AA26" s="276"/>
      <c r="AB26" s="276"/>
      <c r="AC26" s="276"/>
      <c r="AD26" s="276"/>
      <c r="AE26" s="276"/>
      <c r="AF26" s="276"/>
      <c r="AG26" s="276"/>
      <c r="AH26" s="276"/>
      <c r="AI26" s="276"/>
      <c r="AJ26" s="276"/>
      <c r="AK26" s="276"/>
      <c r="AL26" s="276"/>
      <c r="AM26" s="276"/>
      <c r="AN26" s="276"/>
      <c r="AO26" s="276"/>
      <c r="AP26" s="276"/>
      <c r="AQ26" s="276"/>
      <c r="AR26" s="276"/>
      <c r="AS26" s="276"/>
      <c r="AT26" s="276"/>
      <c r="AU26" s="276"/>
      <c r="AV26" s="276"/>
      <c r="AW26" s="276"/>
      <c r="AX26" s="276"/>
      <c r="AY26" s="276"/>
      <c r="AZ26" s="276"/>
      <c r="BA26" s="276"/>
      <c r="BB26" s="276"/>
      <c r="BC26" s="276"/>
      <c r="BD26" s="276"/>
      <c r="BE26" s="276"/>
      <c r="BF26" s="276"/>
      <c r="BG26" s="276"/>
      <c r="BH26" s="276"/>
      <c r="BI26" s="276"/>
      <c r="BJ26" s="276"/>
      <c r="BK26" s="276"/>
      <c r="BL26" s="276"/>
      <c r="BM26" s="159">
        <f>'AVE UK GBP'!BM26</f>
        <v>0</v>
      </c>
      <c r="BN26" s="159">
        <f>'AVE UK GBP'!BN26</f>
        <v>0</v>
      </c>
      <c r="BO26" s="159">
        <f>'AVE UK GBP'!BO26</f>
        <v>0</v>
      </c>
      <c r="BP26" s="159">
        <f>'AVE UK GBP'!BP26</f>
        <v>0</v>
      </c>
      <c r="BQ26" s="159">
        <f>'AVE UK GBP'!BQ26</f>
        <v>0</v>
      </c>
      <c r="BR26" s="159">
        <f>'AVE UK GBP'!BR26</f>
        <v>0</v>
      </c>
      <c r="BS26" s="159">
        <f>'AVE UK GBP'!BS26</f>
        <v>0</v>
      </c>
      <c r="BT26" s="159">
        <f>'AVE UK GBP'!BT26</f>
        <v>0</v>
      </c>
      <c r="BU26" s="159">
        <f>'AVE UK GBP'!BU26</f>
        <v>0</v>
      </c>
      <c r="BV26" s="159">
        <f>'AVE UK GBP'!BV26</f>
        <v>0</v>
      </c>
      <c r="BW26" s="159">
        <f>'AVE UK GBP'!BW26</f>
        <v>0</v>
      </c>
      <c r="BX26" s="159">
        <f>'AVE UK GBP'!BX26</f>
        <v>0</v>
      </c>
      <c r="BY26" s="159">
        <f>'AVE UK GBP'!BY26</f>
        <v>0</v>
      </c>
      <c r="BZ26" s="159">
        <f>'AVE UK GBP'!BZ26</f>
        <v>0</v>
      </c>
      <c r="CA26" s="159">
        <f>'AVE UK GBP'!CA26</f>
        <v>0</v>
      </c>
      <c r="CB26" s="159">
        <f>'AVE UK GBP'!CB26</f>
        <v>0</v>
      </c>
      <c r="CC26" s="159">
        <f>'AVE UK GBP'!CC26</f>
        <v>0</v>
      </c>
      <c r="CD26" s="159">
        <f>'AVE UK GBP'!CD26</f>
        <v>0</v>
      </c>
      <c r="CE26" s="159">
        <f>'AVE UK GBP'!CE26</f>
        <v>0</v>
      </c>
      <c r="CF26" s="159">
        <f>'AVE UK GBP'!CF26</f>
        <v>0</v>
      </c>
      <c r="CG26" s="159">
        <f>'AVE UK GBP'!CG26</f>
        <v>0</v>
      </c>
      <c r="CI26" s="159">
        <f t="shared" si="17"/>
        <v>0</v>
      </c>
      <c r="CJ26" s="159">
        <f t="shared" si="18"/>
        <v>0</v>
      </c>
      <c r="CK26" s="159">
        <f t="shared" si="19"/>
        <v>0</v>
      </c>
      <c r="CL26" s="159">
        <f t="shared" si="20"/>
        <v>0</v>
      </c>
      <c r="CM26" s="159">
        <f t="shared" si="21"/>
        <v>0</v>
      </c>
    </row>
    <row r="27" spans="1:92" x14ac:dyDescent="0.3">
      <c r="A27" s="148"/>
      <c r="B27" s="273" t="str">
        <f>'AVE UK GBP'!B27</f>
        <v>AVE France</v>
      </c>
      <c r="C27" s="274"/>
      <c r="D27" s="275"/>
      <c r="E27" s="276"/>
      <c r="F27" s="276"/>
      <c r="G27" s="276"/>
      <c r="H27" s="276"/>
      <c r="I27" s="276"/>
      <c r="J27" s="276"/>
      <c r="K27" s="276"/>
      <c r="L27" s="276"/>
      <c r="M27" s="276"/>
      <c r="N27" s="276"/>
      <c r="O27" s="276"/>
      <c r="P27" s="276"/>
      <c r="Q27" s="276"/>
      <c r="R27" s="276"/>
      <c r="S27" s="276"/>
      <c r="T27" s="276"/>
      <c r="U27" s="276"/>
      <c r="V27" s="276"/>
      <c r="W27" s="276"/>
      <c r="X27" s="276"/>
      <c r="Y27" s="276"/>
      <c r="Z27" s="276"/>
      <c r="AA27" s="276"/>
      <c r="AB27" s="276"/>
      <c r="AC27" s="276"/>
      <c r="AD27" s="276"/>
      <c r="AE27" s="276"/>
      <c r="AF27" s="276"/>
      <c r="AG27" s="276"/>
      <c r="AH27" s="276"/>
      <c r="AI27" s="276"/>
      <c r="AJ27" s="276"/>
      <c r="AK27" s="276"/>
      <c r="AL27" s="276"/>
      <c r="AM27" s="276"/>
      <c r="AN27" s="276"/>
      <c r="AO27" s="276"/>
      <c r="AP27" s="276"/>
      <c r="AQ27" s="276"/>
      <c r="AR27" s="276"/>
      <c r="AS27" s="276"/>
      <c r="AT27" s="276"/>
      <c r="AU27" s="276"/>
      <c r="AV27" s="276"/>
      <c r="AW27" s="276"/>
      <c r="AX27" s="276"/>
      <c r="AY27" s="276"/>
      <c r="AZ27" s="276"/>
      <c r="BA27" s="276"/>
      <c r="BB27" s="276"/>
      <c r="BC27" s="276"/>
      <c r="BD27" s="276"/>
      <c r="BE27" s="276"/>
      <c r="BF27" s="276"/>
      <c r="BG27" s="276"/>
      <c r="BH27" s="276"/>
      <c r="BI27" s="276"/>
      <c r="BJ27" s="276"/>
      <c r="BK27" s="276"/>
      <c r="BL27" s="276"/>
      <c r="BM27" s="159">
        <f>'AVE UK GBP'!BM27</f>
        <v>0</v>
      </c>
      <c r="BN27" s="159">
        <f>'AVE UK GBP'!BN27</f>
        <v>0</v>
      </c>
      <c r="BO27" s="159">
        <f>'AVE UK GBP'!BO27</f>
        <v>0</v>
      </c>
      <c r="BP27" s="159">
        <f>'AVE UK GBP'!BP27</f>
        <v>0</v>
      </c>
      <c r="BQ27" s="159">
        <f>'AVE UK GBP'!BQ27</f>
        <v>0</v>
      </c>
      <c r="BR27" s="159">
        <f>'AVE UK GBP'!BR27</f>
        <v>0</v>
      </c>
      <c r="BS27" s="159">
        <f>'AVE UK GBP'!BS27</f>
        <v>0</v>
      </c>
      <c r="BT27" s="159">
        <f>'AVE UK GBP'!BT27</f>
        <v>0</v>
      </c>
      <c r="BU27" s="159">
        <f>'AVE UK GBP'!BU27</f>
        <v>0</v>
      </c>
      <c r="BV27" s="159">
        <f>'AVE UK GBP'!BV27</f>
        <v>0</v>
      </c>
      <c r="BW27" s="159">
        <f>'AVE UK GBP'!BW27</f>
        <v>0</v>
      </c>
      <c r="BX27" s="159">
        <f>'AVE UK GBP'!BX27</f>
        <v>0</v>
      </c>
      <c r="BY27" s="159">
        <f>'AVE UK GBP'!BY27</f>
        <v>0</v>
      </c>
      <c r="BZ27" s="159">
        <f>'AVE UK GBP'!BZ27</f>
        <v>0</v>
      </c>
      <c r="CA27" s="159">
        <f>'AVE UK GBP'!CA27</f>
        <v>0</v>
      </c>
      <c r="CB27" s="159">
        <f>'AVE UK GBP'!CB27</f>
        <v>0</v>
      </c>
      <c r="CC27" s="159">
        <f>'AVE UK GBP'!CC27</f>
        <v>0</v>
      </c>
      <c r="CD27" s="159">
        <f>'AVE UK GBP'!CD27</f>
        <v>0</v>
      </c>
      <c r="CE27" s="159">
        <f>'AVE UK GBP'!CE27</f>
        <v>0</v>
      </c>
      <c r="CF27" s="159">
        <f>'AVE UK GBP'!CF27</f>
        <v>0</v>
      </c>
      <c r="CG27" s="159">
        <f>'AVE UK GBP'!CG27</f>
        <v>0</v>
      </c>
      <c r="CI27" s="159">
        <f t="shared" si="17"/>
        <v>0</v>
      </c>
      <c r="CJ27" s="159">
        <f t="shared" si="18"/>
        <v>0</v>
      </c>
      <c r="CK27" s="159">
        <f t="shared" si="19"/>
        <v>0</v>
      </c>
      <c r="CL27" s="159">
        <f t="shared" si="20"/>
        <v>0</v>
      </c>
      <c r="CM27" s="159">
        <f t="shared" si="21"/>
        <v>0</v>
      </c>
    </row>
    <row r="28" spans="1:92" x14ac:dyDescent="0.3">
      <c r="A28" s="148"/>
      <c r="B28" s="273" t="str">
        <f>'AVE UK GBP'!B28</f>
        <v>AVE France</v>
      </c>
      <c r="C28" s="274"/>
      <c r="D28" s="275"/>
      <c r="E28" s="276"/>
      <c r="F28" s="276"/>
      <c r="G28" s="276"/>
      <c r="H28" s="276"/>
      <c r="I28" s="276"/>
      <c r="J28" s="276"/>
      <c r="K28" s="276"/>
      <c r="L28" s="276"/>
      <c r="M28" s="276"/>
      <c r="N28" s="276"/>
      <c r="O28" s="276"/>
      <c r="P28" s="276"/>
      <c r="Q28" s="276"/>
      <c r="R28" s="276"/>
      <c r="S28" s="276"/>
      <c r="T28" s="276"/>
      <c r="U28" s="276"/>
      <c r="V28" s="276"/>
      <c r="W28" s="276"/>
      <c r="X28" s="276"/>
      <c r="Y28" s="276"/>
      <c r="Z28" s="276"/>
      <c r="AA28" s="276"/>
      <c r="AB28" s="276"/>
      <c r="AC28" s="276"/>
      <c r="AD28" s="276"/>
      <c r="AE28" s="276"/>
      <c r="AF28" s="276"/>
      <c r="AG28" s="276"/>
      <c r="AH28" s="276"/>
      <c r="AI28" s="276"/>
      <c r="AJ28" s="276"/>
      <c r="AK28" s="276"/>
      <c r="AL28" s="276"/>
      <c r="AM28" s="276"/>
      <c r="AN28" s="276"/>
      <c r="AO28" s="276"/>
      <c r="AP28" s="276"/>
      <c r="AQ28" s="276"/>
      <c r="AR28" s="276"/>
      <c r="AS28" s="276"/>
      <c r="AT28" s="276"/>
      <c r="AU28" s="276"/>
      <c r="AV28" s="276"/>
      <c r="AW28" s="276"/>
      <c r="AX28" s="276"/>
      <c r="AY28" s="276"/>
      <c r="AZ28" s="276"/>
      <c r="BA28" s="276"/>
      <c r="BB28" s="276"/>
      <c r="BC28" s="276"/>
      <c r="BD28" s="276"/>
      <c r="BE28" s="276"/>
      <c r="BF28" s="276"/>
      <c r="BG28" s="276"/>
      <c r="BH28" s="276"/>
      <c r="BI28" s="276"/>
      <c r="BJ28" s="276"/>
      <c r="BK28" s="276"/>
      <c r="BL28" s="276"/>
      <c r="BM28" s="159">
        <f>'AVE UK GBP'!BM28</f>
        <v>0</v>
      </c>
      <c r="BN28" s="159">
        <f>'AVE UK GBP'!BN28</f>
        <v>0</v>
      </c>
      <c r="BO28" s="159">
        <f>'AVE UK GBP'!BO28</f>
        <v>0</v>
      </c>
      <c r="BP28" s="159">
        <f>'AVE UK GBP'!BP28</f>
        <v>0</v>
      </c>
      <c r="BQ28" s="159">
        <f>'AVE UK GBP'!BQ28</f>
        <v>0</v>
      </c>
      <c r="BR28" s="159">
        <f>'AVE UK GBP'!BR28</f>
        <v>0</v>
      </c>
      <c r="BS28" s="159">
        <f>'AVE UK GBP'!BS28</f>
        <v>0</v>
      </c>
      <c r="BT28" s="159">
        <f>'AVE UK GBP'!BT28</f>
        <v>0</v>
      </c>
      <c r="BU28" s="159">
        <f>'AVE UK GBP'!BU28</f>
        <v>0</v>
      </c>
      <c r="BV28" s="159">
        <f>'AVE UK GBP'!BV28</f>
        <v>0</v>
      </c>
      <c r="BW28" s="159">
        <f>'AVE UK GBP'!BW28</f>
        <v>0</v>
      </c>
      <c r="BX28" s="159">
        <f>'AVE UK GBP'!BX28</f>
        <v>0</v>
      </c>
      <c r="BY28" s="159">
        <f>'AVE UK GBP'!BY28</f>
        <v>0</v>
      </c>
      <c r="BZ28" s="159">
        <f>'AVE UK GBP'!BZ28</f>
        <v>0</v>
      </c>
      <c r="CA28" s="159">
        <f>'AVE UK GBP'!CA28</f>
        <v>0</v>
      </c>
      <c r="CB28" s="159">
        <f>'AVE UK GBP'!CB28</f>
        <v>0</v>
      </c>
      <c r="CC28" s="159">
        <f>'AVE UK GBP'!CC28</f>
        <v>0</v>
      </c>
      <c r="CD28" s="159">
        <f>'AVE UK GBP'!CD28</f>
        <v>0</v>
      </c>
      <c r="CE28" s="159">
        <f>'AVE UK GBP'!CE28</f>
        <v>0</v>
      </c>
      <c r="CF28" s="159">
        <f>'AVE UK GBP'!CF28</f>
        <v>0</v>
      </c>
      <c r="CG28" s="159">
        <f>'AVE UK GBP'!CG28</f>
        <v>0</v>
      </c>
      <c r="CI28" s="159">
        <f t="shared" si="17"/>
        <v>0</v>
      </c>
      <c r="CJ28" s="159">
        <f t="shared" si="18"/>
        <v>0</v>
      </c>
      <c r="CK28" s="159">
        <f t="shared" si="19"/>
        <v>0</v>
      </c>
      <c r="CL28" s="159">
        <f t="shared" si="20"/>
        <v>0</v>
      </c>
      <c r="CM28" s="159">
        <f t="shared" si="21"/>
        <v>0</v>
      </c>
    </row>
    <row r="29" spans="1:92" x14ac:dyDescent="0.3">
      <c r="A29" s="148"/>
      <c r="B29" s="117" t="str">
        <f>'AVE UK GBP'!B29</f>
        <v>AVE UK CTO - Simon</v>
      </c>
      <c r="C29" s="210">
        <f>$C$2*'AVE UK GBP'!C29</f>
        <v>99900.000000000015</v>
      </c>
      <c r="D29" s="156">
        <f>'AVE UK GBP'!D29</f>
        <v>0.18</v>
      </c>
      <c r="E29" s="159">
        <f>'AVE UK GBP'!E29</f>
        <v>0</v>
      </c>
      <c r="F29" s="159">
        <f>'AVE UK GBP'!F29</f>
        <v>0.2</v>
      </c>
      <c r="G29" s="159">
        <f>'AVE UK GBP'!G29</f>
        <v>0.2</v>
      </c>
      <c r="H29" s="159">
        <f>'AVE UK GBP'!H29</f>
        <v>0.2</v>
      </c>
      <c r="I29" s="159">
        <f>'AVE UK GBP'!I29</f>
        <v>0.2</v>
      </c>
      <c r="J29" s="159">
        <f>'AVE UK GBP'!J29</f>
        <v>0.2</v>
      </c>
      <c r="K29" s="159">
        <f>'AVE UK GBP'!K29</f>
        <v>0.4</v>
      </c>
      <c r="L29" s="159">
        <f>'AVE UK GBP'!L29</f>
        <v>0.4</v>
      </c>
      <c r="M29" s="159">
        <f>'AVE UK GBP'!M29</f>
        <v>0.4</v>
      </c>
      <c r="N29" s="159">
        <f>'AVE UK GBP'!N29</f>
        <v>0.4</v>
      </c>
      <c r="O29" s="159">
        <f>'AVE UK GBP'!O29</f>
        <v>0.4</v>
      </c>
      <c r="P29" s="159">
        <f>'AVE UK GBP'!P29</f>
        <v>0.4</v>
      </c>
      <c r="Q29" s="159">
        <f>'AVE UK GBP'!Q29</f>
        <v>0.4</v>
      </c>
      <c r="R29" s="159">
        <f>'AVE UK GBP'!R29</f>
        <v>0.4</v>
      </c>
      <c r="S29" s="159">
        <f>'AVE UK GBP'!S29</f>
        <v>0.4</v>
      </c>
      <c r="T29" s="159">
        <f>'AVE UK GBP'!T29</f>
        <v>0.4</v>
      </c>
      <c r="U29" s="159">
        <f>'AVE UK GBP'!U29</f>
        <v>0.4</v>
      </c>
      <c r="V29" s="159">
        <f>'AVE UK GBP'!V29</f>
        <v>0.4</v>
      </c>
      <c r="W29" s="159">
        <f>'AVE UK GBP'!W29</f>
        <v>0.4</v>
      </c>
      <c r="X29" s="159">
        <f>'AVE UK GBP'!X29</f>
        <v>0.4</v>
      </c>
      <c r="Y29" s="159">
        <f>'AVE UK GBP'!Y29</f>
        <v>0.4</v>
      </c>
      <c r="Z29" s="159">
        <f>'AVE UK GBP'!Z29</f>
        <v>0.4</v>
      </c>
      <c r="AA29" s="159">
        <f>'AVE UK GBP'!AA29</f>
        <v>0.4</v>
      </c>
      <c r="AB29" s="159">
        <f>'AVE UK GBP'!AB29</f>
        <v>0.4</v>
      </c>
      <c r="AC29" s="159">
        <f>'AVE UK GBP'!AC29</f>
        <v>0.4</v>
      </c>
      <c r="AD29" s="159">
        <f>'AVE UK GBP'!AD29</f>
        <v>0.4</v>
      </c>
      <c r="AE29" s="159">
        <f>'AVE UK GBP'!AE29</f>
        <v>0.4</v>
      </c>
      <c r="AF29" s="159">
        <f>'AVE UK GBP'!AF29</f>
        <v>0.4</v>
      </c>
      <c r="AG29" s="159">
        <f>'AVE UK GBP'!AG29</f>
        <v>0.4</v>
      </c>
      <c r="AH29" s="159">
        <f>'AVE UK GBP'!AH29</f>
        <v>0.4</v>
      </c>
      <c r="AI29" s="159">
        <f>'AVE UK GBP'!AI29</f>
        <v>0.4</v>
      </c>
      <c r="AJ29" s="159">
        <f>'AVE UK GBP'!AJ29</f>
        <v>0.4</v>
      </c>
      <c r="AK29" s="159">
        <f>'AVE UK GBP'!AK29</f>
        <v>0.4</v>
      </c>
      <c r="AL29" s="159">
        <f>'AVE UK GBP'!AL29</f>
        <v>0.4</v>
      </c>
      <c r="AM29" s="159">
        <f>'AVE UK GBP'!AM29</f>
        <v>0.4</v>
      </c>
      <c r="AN29" s="159">
        <f>'AVE UK GBP'!AN29</f>
        <v>0.4</v>
      </c>
      <c r="AO29" s="159">
        <f>'AVE UK GBP'!AO29</f>
        <v>0.4</v>
      </c>
      <c r="AP29" s="159">
        <f>'AVE UK GBP'!AP29</f>
        <v>0.4</v>
      </c>
      <c r="AQ29" s="159">
        <f>'AVE UK GBP'!AQ29</f>
        <v>0.4</v>
      </c>
      <c r="AR29" s="159">
        <f>'AVE UK GBP'!AR29</f>
        <v>0.4</v>
      </c>
      <c r="AS29" s="159">
        <f>'AVE UK GBP'!AS29</f>
        <v>0.4</v>
      </c>
      <c r="AT29" s="159">
        <f>'AVE UK GBP'!AT29</f>
        <v>0.4</v>
      </c>
      <c r="AU29" s="159">
        <f>'AVE UK GBP'!AU29</f>
        <v>0.4</v>
      </c>
      <c r="AV29" s="159">
        <f>'AVE UK GBP'!AV29</f>
        <v>0.4</v>
      </c>
      <c r="AW29" s="159">
        <f>'AVE UK GBP'!AW29</f>
        <v>0.4</v>
      </c>
      <c r="AX29" s="159">
        <f>'AVE UK GBP'!AX29</f>
        <v>0.4</v>
      </c>
      <c r="AY29" s="159">
        <f>'AVE UK GBP'!AY29</f>
        <v>0.4</v>
      </c>
      <c r="AZ29" s="159">
        <f>'AVE UK GBP'!AZ29</f>
        <v>0.4</v>
      </c>
      <c r="BA29" s="159">
        <f>'AVE UK GBP'!BA29</f>
        <v>0.4</v>
      </c>
      <c r="BB29" s="159">
        <f>'AVE UK GBP'!BB29</f>
        <v>0.4</v>
      </c>
      <c r="BC29" s="159">
        <f>'AVE UK GBP'!BC29</f>
        <v>0.4</v>
      </c>
      <c r="BD29" s="159">
        <f>'AVE UK GBP'!BD29</f>
        <v>0.4</v>
      </c>
      <c r="BE29" s="159">
        <f>'AVE UK GBP'!BE29</f>
        <v>0.4</v>
      </c>
      <c r="BF29" s="159">
        <f>'AVE UK GBP'!BF29</f>
        <v>0.4</v>
      </c>
      <c r="BG29" s="159">
        <f>'AVE UK GBP'!BG29</f>
        <v>0.4</v>
      </c>
      <c r="BH29" s="159">
        <f>'AVE UK GBP'!BH29</f>
        <v>0.4</v>
      </c>
      <c r="BI29" s="159">
        <f>'AVE UK GBP'!BI29</f>
        <v>0.4</v>
      </c>
      <c r="BJ29" s="159">
        <f>'AVE UK GBP'!BJ29</f>
        <v>0.4</v>
      </c>
      <c r="BK29" s="159">
        <f>'AVE UK GBP'!BK29</f>
        <v>0.4</v>
      </c>
      <c r="BL29" s="159">
        <f>'AVE UK GBP'!BL29</f>
        <v>0.4</v>
      </c>
      <c r="BM29" s="159">
        <f>'AVE UK GBP'!BM29</f>
        <v>0</v>
      </c>
      <c r="BN29" s="159">
        <f>'AVE UK GBP'!BN29</f>
        <v>0.4</v>
      </c>
      <c r="BO29" s="159">
        <f>'AVE UK GBP'!BO29</f>
        <v>0.60000000000000009</v>
      </c>
      <c r="BP29" s="159">
        <f>'AVE UK GBP'!BP29</f>
        <v>1.2000000000000002</v>
      </c>
      <c r="BQ29" s="159">
        <f>'AVE UK GBP'!BQ29</f>
        <v>1.2000000000000002</v>
      </c>
      <c r="BR29" s="159">
        <f>'AVE UK GBP'!BR29</f>
        <v>1.2000000000000002</v>
      </c>
      <c r="BS29" s="159">
        <f>'AVE UK GBP'!BS29</f>
        <v>1.2000000000000002</v>
      </c>
      <c r="BT29" s="159">
        <f>'AVE UK GBP'!BT29</f>
        <v>1.2000000000000002</v>
      </c>
      <c r="BU29" s="159">
        <f>'AVE UK GBP'!BU29</f>
        <v>1.2000000000000002</v>
      </c>
      <c r="BV29" s="159">
        <f>'AVE UK GBP'!BV29</f>
        <v>1.2000000000000002</v>
      </c>
      <c r="BW29" s="159">
        <f>'AVE UK GBP'!BW29</f>
        <v>1.2000000000000002</v>
      </c>
      <c r="BX29" s="159">
        <f>'AVE UK GBP'!BX29</f>
        <v>1.2000000000000002</v>
      </c>
      <c r="BY29" s="159">
        <f>'AVE UK GBP'!BY29</f>
        <v>1.2000000000000002</v>
      </c>
      <c r="BZ29" s="159">
        <f>'AVE UK GBP'!BZ29</f>
        <v>1.2000000000000002</v>
      </c>
      <c r="CA29" s="159">
        <f>'AVE UK GBP'!CA29</f>
        <v>1.2000000000000002</v>
      </c>
      <c r="CB29" s="159">
        <f>'AVE UK GBP'!CB29</f>
        <v>1.2000000000000002</v>
      </c>
      <c r="CC29" s="159">
        <f>'AVE UK GBP'!CC29</f>
        <v>1.2000000000000002</v>
      </c>
      <c r="CD29" s="159">
        <f>'AVE UK GBP'!CD29</f>
        <v>1.2000000000000002</v>
      </c>
      <c r="CE29" s="159">
        <f>'AVE UK GBP'!CE29</f>
        <v>1.2000000000000002</v>
      </c>
      <c r="CF29" s="159">
        <f>'AVE UK GBP'!CF29</f>
        <v>1.2000000000000002</v>
      </c>
      <c r="CG29" s="159">
        <f>'AVE UK GBP'!CG29</f>
        <v>1.2000000000000002</v>
      </c>
      <c r="CI29" s="159">
        <f t="shared" si="17"/>
        <v>3.3999999999999995</v>
      </c>
      <c r="CJ29" s="159">
        <f t="shared" si="18"/>
        <v>4.8</v>
      </c>
      <c r="CK29" s="159">
        <f t="shared" si="19"/>
        <v>4.8</v>
      </c>
      <c r="CL29" s="159">
        <f t="shared" si="20"/>
        <v>4.8</v>
      </c>
      <c r="CM29" s="159">
        <f t="shared" si="21"/>
        <v>4.8</v>
      </c>
    </row>
    <row r="30" spans="1:92" x14ac:dyDescent="0.3">
      <c r="A30" s="148"/>
      <c r="B30" s="117" t="str">
        <f>'AVE UK GBP'!B30</f>
        <v>AVE UK COO - Natalie</v>
      </c>
      <c r="C30" s="210">
        <f>$C$2*'AVE UK GBP'!C30</f>
        <v>99900.000000000015</v>
      </c>
      <c r="D30" s="156">
        <f>'AVE UK GBP'!D30</f>
        <v>0.18</v>
      </c>
      <c r="E30" s="159">
        <f>'AVE UK GBP'!E30</f>
        <v>0</v>
      </c>
      <c r="F30" s="159">
        <f>'AVE UK GBP'!F30</f>
        <v>0.2</v>
      </c>
      <c r="G30" s="159">
        <f>'AVE UK GBP'!G30</f>
        <v>0.2</v>
      </c>
      <c r="H30" s="159">
        <f>'AVE UK GBP'!H30</f>
        <v>0.2</v>
      </c>
      <c r="I30" s="159">
        <f>'AVE UK GBP'!I30</f>
        <v>0.2</v>
      </c>
      <c r="J30" s="159">
        <f>'AVE UK GBP'!J30</f>
        <v>0.2</v>
      </c>
      <c r="K30" s="159">
        <f>'AVE UK GBP'!K30</f>
        <v>0.2</v>
      </c>
      <c r="L30" s="159">
        <f>'AVE UK GBP'!L30</f>
        <v>0.2</v>
      </c>
      <c r="M30" s="159">
        <f>'AVE UK GBP'!M30</f>
        <v>0.2</v>
      </c>
      <c r="N30" s="159">
        <f>'AVE UK GBP'!N30</f>
        <v>0.2</v>
      </c>
      <c r="O30" s="159">
        <f>'AVE UK GBP'!O30</f>
        <v>0.2</v>
      </c>
      <c r="P30" s="159">
        <f>'AVE UK GBP'!P30</f>
        <v>0.2</v>
      </c>
      <c r="Q30" s="159">
        <f>'AVE UK GBP'!Q30</f>
        <v>0.2</v>
      </c>
      <c r="R30" s="159">
        <f>'AVE UK GBP'!R30</f>
        <v>0.2</v>
      </c>
      <c r="S30" s="159">
        <f>'AVE UK GBP'!S30</f>
        <v>0.2</v>
      </c>
      <c r="T30" s="159">
        <f>'AVE UK GBP'!T30</f>
        <v>0.2</v>
      </c>
      <c r="U30" s="159">
        <f>'AVE UK GBP'!U30</f>
        <v>0.2</v>
      </c>
      <c r="V30" s="159">
        <f>'AVE UK GBP'!V30</f>
        <v>0.2</v>
      </c>
      <c r="W30" s="159">
        <f>'AVE UK GBP'!W30</f>
        <v>0.2</v>
      </c>
      <c r="X30" s="159">
        <f>'AVE UK GBP'!X30</f>
        <v>0.4</v>
      </c>
      <c r="Y30" s="159">
        <f>'AVE UK GBP'!Y30</f>
        <v>0.4</v>
      </c>
      <c r="Z30" s="159">
        <f>'AVE UK GBP'!Z30</f>
        <v>0.4</v>
      </c>
      <c r="AA30" s="159">
        <f>'AVE UK GBP'!AA30</f>
        <v>0.4</v>
      </c>
      <c r="AB30" s="159">
        <f>'AVE UK GBP'!AB30</f>
        <v>0.4</v>
      </c>
      <c r="AC30" s="159">
        <f>'AVE UK GBP'!AC30</f>
        <v>0.4</v>
      </c>
      <c r="AD30" s="159">
        <f>'AVE UK GBP'!AD30</f>
        <v>0.4</v>
      </c>
      <c r="AE30" s="159">
        <f>'AVE UK GBP'!AE30</f>
        <v>0.4</v>
      </c>
      <c r="AF30" s="159">
        <f>'AVE UK GBP'!AF30</f>
        <v>0.4</v>
      </c>
      <c r="AG30" s="159">
        <f>'AVE UK GBP'!AG30</f>
        <v>0.4</v>
      </c>
      <c r="AH30" s="159">
        <f>'AVE UK GBP'!AH30</f>
        <v>0.4</v>
      </c>
      <c r="AI30" s="159">
        <f>'AVE UK GBP'!AI30</f>
        <v>0.4</v>
      </c>
      <c r="AJ30" s="159">
        <f>'AVE UK GBP'!AJ30</f>
        <v>0.4</v>
      </c>
      <c r="AK30" s="159">
        <f>'AVE UK GBP'!AK30</f>
        <v>0.4</v>
      </c>
      <c r="AL30" s="159">
        <f>'AVE UK GBP'!AL30</f>
        <v>0.4</v>
      </c>
      <c r="AM30" s="159">
        <f>'AVE UK GBP'!AM30</f>
        <v>0.4</v>
      </c>
      <c r="AN30" s="159">
        <f>'AVE UK GBP'!AN30</f>
        <v>0.4</v>
      </c>
      <c r="AO30" s="159">
        <f>'AVE UK GBP'!AO30</f>
        <v>0.4</v>
      </c>
      <c r="AP30" s="159">
        <f>'AVE UK GBP'!AP30</f>
        <v>0.4</v>
      </c>
      <c r="AQ30" s="159">
        <f>'AVE UK GBP'!AQ30</f>
        <v>0.4</v>
      </c>
      <c r="AR30" s="159">
        <f>'AVE UK GBP'!AR30</f>
        <v>0.4</v>
      </c>
      <c r="AS30" s="159">
        <f>'AVE UK GBP'!AS30</f>
        <v>0.4</v>
      </c>
      <c r="AT30" s="159">
        <f>'AVE UK GBP'!AT30</f>
        <v>0.4</v>
      </c>
      <c r="AU30" s="159">
        <f>'AVE UK GBP'!AU30</f>
        <v>0.4</v>
      </c>
      <c r="AV30" s="159">
        <f>'AVE UK GBP'!AV30</f>
        <v>0.4</v>
      </c>
      <c r="AW30" s="159">
        <f>'AVE UK GBP'!AW30</f>
        <v>0.4</v>
      </c>
      <c r="AX30" s="159">
        <f>'AVE UK GBP'!AX30</f>
        <v>0.4</v>
      </c>
      <c r="AY30" s="159">
        <f>'AVE UK GBP'!AY30</f>
        <v>0.4</v>
      </c>
      <c r="AZ30" s="159">
        <f>'AVE UK GBP'!AZ30</f>
        <v>0.4</v>
      </c>
      <c r="BA30" s="159">
        <f>'AVE UK GBP'!BA30</f>
        <v>0.4</v>
      </c>
      <c r="BB30" s="159">
        <f>'AVE UK GBP'!BB30</f>
        <v>0.4</v>
      </c>
      <c r="BC30" s="159">
        <f>'AVE UK GBP'!BC30</f>
        <v>0.4</v>
      </c>
      <c r="BD30" s="159">
        <f>'AVE UK GBP'!BD30</f>
        <v>0.4</v>
      </c>
      <c r="BE30" s="159">
        <f>'AVE UK GBP'!BE30</f>
        <v>0.4</v>
      </c>
      <c r="BF30" s="159">
        <f>'AVE UK GBP'!BF30</f>
        <v>0.4</v>
      </c>
      <c r="BG30" s="159">
        <f>'AVE UK GBP'!BG30</f>
        <v>0.4</v>
      </c>
      <c r="BH30" s="159">
        <f>'AVE UK GBP'!BH30</f>
        <v>0.4</v>
      </c>
      <c r="BI30" s="159">
        <f>'AVE UK GBP'!BI30</f>
        <v>0.4</v>
      </c>
      <c r="BJ30" s="159">
        <f>'AVE UK GBP'!BJ30</f>
        <v>0.4</v>
      </c>
      <c r="BK30" s="159">
        <f>'AVE UK GBP'!BK30</f>
        <v>0.4</v>
      </c>
      <c r="BL30" s="159">
        <f>'AVE UK GBP'!BL30</f>
        <v>0.4</v>
      </c>
      <c r="BM30" s="159">
        <f>'AVE UK GBP'!BM30</f>
        <v>0</v>
      </c>
      <c r="BN30" s="159">
        <f>'AVE UK GBP'!BN30</f>
        <v>0.4</v>
      </c>
      <c r="BO30" s="159">
        <f>'AVE UK GBP'!BO30</f>
        <v>0.60000000000000009</v>
      </c>
      <c r="BP30" s="159">
        <f>'AVE UK GBP'!BP30</f>
        <v>0.60000000000000009</v>
      </c>
      <c r="BQ30" s="159">
        <f>'AVE UK GBP'!BQ30</f>
        <v>0.60000000000000009</v>
      </c>
      <c r="BR30" s="159">
        <f>'AVE UK GBP'!BR30</f>
        <v>0.60000000000000009</v>
      </c>
      <c r="BS30" s="159">
        <f>'AVE UK GBP'!BS30</f>
        <v>0.60000000000000009</v>
      </c>
      <c r="BT30" s="159">
        <f>'AVE UK GBP'!BT30</f>
        <v>1</v>
      </c>
      <c r="BU30" s="159">
        <f>'AVE UK GBP'!BU30</f>
        <v>1.2000000000000002</v>
      </c>
      <c r="BV30" s="159">
        <f>'AVE UK GBP'!BV30</f>
        <v>1.2000000000000002</v>
      </c>
      <c r="BW30" s="159">
        <f>'AVE UK GBP'!BW30</f>
        <v>1.2000000000000002</v>
      </c>
      <c r="BX30" s="159">
        <f>'AVE UK GBP'!BX30</f>
        <v>1.2000000000000002</v>
      </c>
      <c r="BY30" s="159">
        <f>'AVE UK GBP'!BY30</f>
        <v>1.2000000000000002</v>
      </c>
      <c r="BZ30" s="159">
        <f>'AVE UK GBP'!BZ30</f>
        <v>1.2000000000000002</v>
      </c>
      <c r="CA30" s="159">
        <f>'AVE UK GBP'!CA30</f>
        <v>1.2000000000000002</v>
      </c>
      <c r="CB30" s="159">
        <f>'AVE UK GBP'!CB30</f>
        <v>1.2000000000000002</v>
      </c>
      <c r="CC30" s="159">
        <f>'AVE UK GBP'!CC30</f>
        <v>1.2000000000000002</v>
      </c>
      <c r="CD30" s="159">
        <f>'AVE UK GBP'!CD30</f>
        <v>1.2000000000000002</v>
      </c>
      <c r="CE30" s="159">
        <f>'AVE UK GBP'!CE30</f>
        <v>1.2000000000000002</v>
      </c>
      <c r="CF30" s="159">
        <f>'AVE UK GBP'!CF30</f>
        <v>1.2000000000000002</v>
      </c>
      <c r="CG30" s="159">
        <f>'AVE UK GBP'!CG30</f>
        <v>1.2000000000000002</v>
      </c>
      <c r="CI30" s="159">
        <f t="shared" si="17"/>
        <v>2.1999999999999997</v>
      </c>
      <c r="CJ30" s="159">
        <f t="shared" si="18"/>
        <v>3.3999999999999995</v>
      </c>
      <c r="CK30" s="159">
        <f t="shared" si="19"/>
        <v>4.8</v>
      </c>
      <c r="CL30" s="159">
        <f t="shared" si="20"/>
        <v>4.8</v>
      </c>
      <c r="CM30" s="159">
        <f t="shared" si="21"/>
        <v>4.8</v>
      </c>
    </row>
    <row r="31" spans="1:92" x14ac:dyDescent="0.3">
      <c r="A31" s="148"/>
      <c r="B31" s="273" t="str">
        <f>'AVE UK GBP'!B31</f>
        <v>AVE France CEO - Edward</v>
      </c>
      <c r="C31" s="274"/>
      <c r="D31" s="275"/>
      <c r="E31" s="276"/>
      <c r="F31" s="276"/>
      <c r="G31" s="276"/>
      <c r="H31" s="276"/>
      <c r="I31" s="276"/>
      <c r="J31" s="276"/>
      <c r="K31" s="276"/>
      <c r="L31" s="276"/>
      <c r="M31" s="276"/>
      <c r="N31" s="276"/>
      <c r="O31" s="276"/>
      <c r="P31" s="276"/>
      <c r="Q31" s="276"/>
      <c r="R31" s="276"/>
      <c r="S31" s="276"/>
      <c r="T31" s="276"/>
      <c r="U31" s="276"/>
      <c r="V31" s="276"/>
      <c r="W31" s="276"/>
      <c r="X31" s="276"/>
      <c r="Y31" s="276"/>
      <c r="Z31" s="276"/>
      <c r="AA31" s="276"/>
      <c r="AB31" s="276"/>
      <c r="AC31" s="276"/>
      <c r="AD31" s="276"/>
      <c r="AE31" s="276"/>
      <c r="AF31" s="276"/>
      <c r="AG31" s="276"/>
      <c r="AH31" s="276"/>
      <c r="AI31" s="276"/>
      <c r="AJ31" s="276"/>
      <c r="AK31" s="276"/>
      <c r="AL31" s="276"/>
      <c r="AM31" s="276"/>
      <c r="AN31" s="276"/>
      <c r="AO31" s="276"/>
      <c r="AP31" s="276"/>
      <c r="AQ31" s="276"/>
      <c r="AR31" s="276"/>
      <c r="AS31" s="276"/>
      <c r="AT31" s="276"/>
      <c r="AU31" s="276"/>
      <c r="AV31" s="276"/>
      <c r="AW31" s="276"/>
      <c r="AX31" s="276"/>
      <c r="AY31" s="276"/>
      <c r="AZ31" s="276"/>
      <c r="BA31" s="276"/>
      <c r="BB31" s="276"/>
      <c r="BC31" s="276"/>
      <c r="BD31" s="276"/>
      <c r="BE31" s="276"/>
      <c r="BF31" s="276"/>
      <c r="BG31" s="276"/>
      <c r="BH31" s="276"/>
      <c r="BI31" s="276"/>
      <c r="BJ31" s="276"/>
      <c r="BK31" s="276"/>
      <c r="BL31" s="276"/>
      <c r="BM31" s="159"/>
      <c r="BN31" s="159">
        <f t="shared" ref="BN31:BN85" si="22">SUM(E31:G31)</f>
        <v>0</v>
      </c>
      <c r="BO31" s="159">
        <f t="shared" ref="BO31:BO85" si="23">SUM(H31:J31)</f>
        <v>0</v>
      </c>
      <c r="BP31" s="159">
        <f t="shared" ref="BP31:BP85" si="24">SUM(K31:M31)</f>
        <v>0</v>
      </c>
      <c r="BQ31" s="159">
        <f t="shared" ref="BQ31:BQ85" si="25">SUM(N31:P31)</f>
        <v>0</v>
      </c>
      <c r="BR31" s="159">
        <f t="shared" ref="BR31:BR85" si="26">SUM(Q31:S31)</f>
        <v>0</v>
      </c>
      <c r="BS31" s="159">
        <f t="shared" ref="BS31:BS85" si="27">SUM(T31:V31)</f>
        <v>0</v>
      </c>
      <c r="BT31" s="159">
        <f t="shared" ref="BT31:BT85" si="28">SUM(W31:Y31)</f>
        <v>0</v>
      </c>
      <c r="BU31" s="159">
        <f t="shared" ref="BU31:BU85" si="29">SUM(Z31:AB31)</f>
        <v>0</v>
      </c>
      <c r="BV31" s="159">
        <f t="shared" ref="BV31:BV85" si="30">SUM(AC31:AE31)</f>
        <v>0</v>
      </c>
      <c r="BW31" s="159">
        <f t="shared" ref="BW31:BW85" si="31">SUM(AF31:AH31)</f>
        <v>0</v>
      </c>
      <c r="BX31" s="159">
        <f t="shared" ref="BX31:BX85" si="32">SUM(AI31:AK31)</f>
        <v>0</v>
      </c>
      <c r="BY31" s="159">
        <f t="shared" ref="BY31:BY85" si="33">SUM(AL31:AN31)</f>
        <v>0</v>
      </c>
      <c r="BZ31" s="159">
        <f t="shared" ref="BZ31:BZ85" si="34">SUM(AO31:AQ31)</f>
        <v>0</v>
      </c>
      <c r="CA31" s="159">
        <f t="shared" ref="CA31:CA85" si="35">SUM(AR31:AT31)</f>
        <v>0</v>
      </c>
      <c r="CB31" s="159">
        <f t="shared" ref="CB31:CB85" si="36">SUM(AU31:AW31)</f>
        <v>0</v>
      </c>
      <c r="CC31" s="159">
        <f t="shared" ref="CC31:CC85" si="37">SUM(AX31:AZ31)</f>
        <v>0</v>
      </c>
      <c r="CD31" s="159">
        <f t="shared" ref="CD31:CD85" si="38">SUM(BA31:BC31)</f>
        <v>0</v>
      </c>
      <c r="CE31" s="159">
        <f t="shared" ref="CE31:CE85" si="39">SUM(BD31:BF31)</f>
        <v>0</v>
      </c>
      <c r="CF31" s="159">
        <f t="shared" ref="CF31:CF85" si="40">SUM(BG31:BI31)</f>
        <v>0</v>
      </c>
      <c r="CG31" s="159">
        <f t="shared" ref="CG31:CG85" si="41">SUM(BJ31:BL31)</f>
        <v>0</v>
      </c>
      <c r="CI31" s="159">
        <f t="shared" si="17"/>
        <v>0</v>
      </c>
      <c r="CJ31" s="159">
        <f t="shared" si="18"/>
        <v>0</v>
      </c>
      <c r="CK31" s="159">
        <f t="shared" si="19"/>
        <v>0</v>
      </c>
      <c r="CL31" s="159">
        <f t="shared" si="20"/>
        <v>0</v>
      </c>
      <c r="CM31" s="159">
        <f t="shared" si="21"/>
        <v>0</v>
      </c>
    </row>
    <row r="32" spans="1:92" x14ac:dyDescent="0.3">
      <c r="A32" s="148"/>
      <c r="B32" s="273" t="str">
        <f>'AVE UK GBP'!B32</f>
        <v>AVE France CTO - Philippe</v>
      </c>
      <c r="C32" s="274"/>
      <c r="D32" s="275"/>
      <c r="E32" s="276"/>
      <c r="F32" s="276"/>
      <c r="G32" s="276"/>
      <c r="H32" s="276"/>
      <c r="I32" s="276"/>
      <c r="J32" s="276"/>
      <c r="K32" s="276"/>
      <c r="L32" s="276"/>
      <c r="M32" s="276"/>
      <c r="N32" s="276"/>
      <c r="O32" s="276"/>
      <c r="P32" s="276"/>
      <c r="Q32" s="276"/>
      <c r="R32" s="276"/>
      <c r="S32" s="276"/>
      <c r="T32" s="276"/>
      <c r="U32" s="276"/>
      <c r="V32" s="276"/>
      <c r="W32" s="276"/>
      <c r="X32" s="276"/>
      <c r="Y32" s="276"/>
      <c r="Z32" s="276"/>
      <c r="AA32" s="276"/>
      <c r="AB32" s="276"/>
      <c r="AC32" s="276"/>
      <c r="AD32" s="276"/>
      <c r="AE32" s="276"/>
      <c r="AF32" s="276"/>
      <c r="AG32" s="276"/>
      <c r="AH32" s="276"/>
      <c r="AI32" s="276"/>
      <c r="AJ32" s="276"/>
      <c r="AK32" s="276"/>
      <c r="AL32" s="276"/>
      <c r="AM32" s="276"/>
      <c r="AN32" s="276"/>
      <c r="AO32" s="276"/>
      <c r="AP32" s="276"/>
      <c r="AQ32" s="276"/>
      <c r="AR32" s="276"/>
      <c r="AS32" s="276"/>
      <c r="AT32" s="276"/>
      <c r="AU32" s="276"/>
      <c r="AV32" s="276"/>
      <c r="AW32" s="276"/>
      <c r="AX32" s="276"/>
      <c r="AY32" s="276"/>
      <c r="AZ32" s="276"/>
      <c r="BA32" s="276"/>
      <c r="BB32" s="276"/>
      <c r="BC32" s="276"/>
      <c r="BD32" s="276"/>
      <c r="BE32" s="276"/>
      <c r="BF32" s="276"/>
      <c r="BG32" s="276"/>
      <c r="BH32" s="276"/>
      <c r="BI32" s="276"/>
      <c r="BJ32" s="276"/>
      <c r="BK32" s="276"/>
      <c r="BL32" s="276"/>
      <c r="BM32" s="159"/>
      <c r="BN32" s="159">
        <f t="shared" si="22"/>
        <v>0</v>
      </c>
      <c r="BO32" s="159">
        <f t="shared" si="23"/>
        <v>0</v>
      </c>
      <c r="BP32" s="159">
        <f t="shared" si="24"/>
        <v>0</v>
      </c>
      <c r="BQ32" s="159">
        <f t="shared" si="25"/>
        <v>0</v>
      </c>
      <c r="BR32" s="159">
        <f t="shared" si="26"/>
        <v>0</v>
      </c>
      <c r="BS32" s="159">
        <f t="shared" si="27"/>
        <v>0</v>
      </c>
      <c r="BT32" s="159">
        <f t="shared" si="28"/>
        <v>0</v>
      </c>
      <c r="BU32" s="159">
        <f t="shared" si="29"/>
        <v>0</v>
      </c>
      <c r="BV32" s="159">
        <f t="shared" si="30"/>
        <v>0</v>
      </c>
      <c r="BW32" s="159">
        <f t="shared" si="31"/>
        <v>0</v>
      </c>
      <c r="BX32" s="159">
        <f t="shared" si="32"/>
        <v>0</v>
      </c>
      <c r="BY32" s="159">
        <f t="shared" si="33"/>
        <v>0</v>
      </c>
      <c r="BZ32" s="159">
        <f t="shared" si="34"/>
        <v>0</v>
      </c>
      <c r="CA32" s="159">
        <f t="shared" si="35"/>
        <v>0</v>
      </c>
      <c r="CB32" s="159">
        <f t="shared" si="36"/>
        <v>0</v>
      </c>
      <c r="CC32" s="159">
        <f t="shared" si="37"/>
        <v>0</v>
      </c>
      <c r="CD32" s="159">
        <f t="shared" si="38"/>
        <v>0</v>
      </c>
      <c r="CE32" s="159">
        <f t="shared" si="39"/>
        <v>0</v>
      </c>
      <c r="CF32" s="159">
        <f t="shared" si="40"/>
        <v>0</v>
      </c>
      <c r="CG32" s="159">
        <f t="shared" si="41"/>
        <v>0</v>
      </c>
      <c r="CI32" s="159">
        <f t="shared" si="17"/>
        <v>0</v>
      </c>
      <c r="CJ32" s="159">
        <f t="shared" si="18"/>
        <v>0</v>
      </c>
      <c r="CK32" s="159">
        <f t="shared" si="19"/>
        <v>0</v>
      </c>
      <c r="CL32" s="159">
        <f t="shared" si="20"/>
        <v>0</v>
      </c>
      <c r="CM32" s="159">
        <f t="shared" si="21"/>
        <v>0</v>
      </c>
    </row>
    <row r="33" spans="1:91" x14ac:dyDescent="0.3">
      <c r="A33" s="148"/>
      <c r="B33" s="273" t="str">
        <f>'AVE UK GBP'!B33</f>
        <v>AVE France Présidente - Joëlle</v>
      </c>
      <c r="C33" s="274"/>
      <c r="D33" s="275"/>
      <c r="E33" s="276"/>
      <c r="F33" s="276"/>
      <c r="G33" s="276"/>
      <c r="H33" s="276"/>
      <c r="I33" s="276"/>
      <c r="J33" s="276"/>
      <c r="K33" s="276"/>
      <c r="L33" s="276"/>
      <c r="M33" s="276"/>
      <c r="N33" s="276"/>
      <c r="O33" s="276"/>
      <c r="P33" s="276"/>
      <c r="Q33" s="276"/>
      <c r="R33" s="276"/>
      <c r="S33" s="276"/>
      <c r="T33" s="276"/>
      <c r="U33" s="276"/>
      <c r="V33" s="276"/>
      <c r="W33" s="276"/>
      <c r="X33" s="276"/>
      <c r="Y33" s="276"/>
      <c r="Z33" s="276"/>
      <c r="AA33" s="276"/>
      <c r="AB33" s="276"/>
      <c r="AC33" s="276"/>
      <c r="AD33" s="276"/>
      <c r="AE33" s="276"/>
      <c r="AF33" s="276"/>
      <c r="AG33" s="276"/>
      <c r="AH33" s="276"/>
      <c r="AI33" s="276"/>
      <c r="AJ33" s="276"/>
      <c r="AK33" s="276"/>
      <c r="AL33" s="276"/>
      <c r="AM33" s="276"/>
      <c r="AN33" s="276"/>
      <c r="AO33" s="276"/>
      <c r="AP33" s="276"/>
      <c r="AQ33" s="276"/>
      <c r="AR33" s="276"/>
      <c r="AS33" s="276"/>
      <c r="AT33" s="276"/>
      <c r="AU33" s="276"/>
      <c r="AV33" s="276"/>
      <c r="AW33" s="276"/>
      <c r="AX33" s="276"/>
      <c r="AY33" s="276"/>
      <c r="AZ33" s="276"/>
      <c r="BA33" s="276"/>
      <c r="BB33" s="276"/>
      <c r="BC33" s="276"/>
      <c r="BD33" s="276"/>
      <c r="BE33" s="276"/>
      <c r="BF33" s="276"/>
      <c r="BG33" s="276"/>
      <c r="BH33" s="276"/>
      <c r="BI33" s="276"/>
      <c r="BJ33" s="276"/>
      <c r="BK33" s="276"/>
      <c r="BL33" s="276"/>
      <c r="BM33" s="159"/>
      <c r="BN33" s="159">
        <f t="shared" si="22"/>
        <v>0</v>
      </c>
      <c r="BO33" s="159">
        <f t="shared" si="23"/>
        <v>0</v>
      </c>
      <c r="BP33" s="159">
        <f t="shared" si="24"/>
        <v>0</v>
      </c>
      <c r="BQ33" s="159">
        <f t="shared" si="25"/>
        <v>0</v>
      </c>
      <c r="BR33" s="159">
        <f t="shared" si="26"/>
        <v>0</v>
      </c>
      <c r="BS33" s="159">
        <f t="shared" si="27"/>
        <v>0</v>
      </c>
      <c r="BT33" s="159">
        <f t="shared" si="28"/>
        <v>0</v>
      </c>
      <c r="BU33" s="159">
        <f t="shared" si="29"/>
        <v>0</v>
      </c>
      <c r="BV33" s="159">
        <f t="shared" si="30"/>
        <v>0</v>
      </c>
      <c r="BW33" s="159">
        <f t="shared" si="31"/>
        <v>0</v>
      </c>
      <c r="BX33" s="159">
        <f t="shared" si="32"/>
        <v>0</v>
      </c>
      <c r="BY33" s="159">
        <f t="shared" si="33"/>
        <v>0</v>
      </c>
      <c r="BZ33" s="159">
        <f t="shared" si="34"/>
        <v>0</v>
      </c>
      <c r="CA33" s="159">
        <f t="shared" si="35"/>
        <v>0</v>
      </c>
      <c r="CB33" s="159">
        <f t="shared" si="36"/>
        <v>0</v>
      </c>
      <c r="CC33" s="159">
        <f t="shared" si="37"/>
        <v>0</v>
      </c>
      <c r="CD33" s="159">
        <f t="shared" si="38"/>
        <v>0</v>
      </c>
      <c r="CE33" s="159">
        <f t="shared" si="39"/>
        <v>0</v>
      </c>
      <c r="CF33" s="159">
        <f t="shared" si="40"/>
        <v>0</v>
      </c>
      <c r="CG33" s="159">
        <f t="shared" si="41"/>
        <v>0</v>
      </c>
      <c r="CI33" s="159">
        <f t="shared" si="17"/>
        <v>0</v>
      </c>
      <c r="CJ33" s="159">
        <f t="shared" si="18"/>
        <v>0</v>
      </c>
      <c r="CK33" s="159">
        <f t="shared" si="19"/>
        <v>0</v>
      </c>
      <c r="CL33" s="159">
        <f t="shared" si="20"/>
        <v>0</v>
      </c>
      <c r="CM33" s="159">
        <f t="shared" si="21"/>
        <v>0</v>
      </c>
    </row>
    <row r="34" spans="1:91" x14ac:dyDescent="0.3">
      <c r="A34" s="148"/>
      <c r="B34" s="273" t="str">
        <f>'AVE UK GBP'!B34</f>
        <v>AVE France</v>
      </c>
      <c r="C34" s="274"/>
      <c r="D34" s="275"/>
      <c r="E34" s="276"/>
      <c r="F34" s="276"/>
      <c r="G34" s="276"/>
      <c r="H34" s="276"/>
      <c r="I34" s="276"/>
      <c r="J34" s="276"/>
      <c r="K34" s="276"/>
      <c r="L34" s="276"/>
      <c r="M34" s="276"/>
      <c r="N34" s="276"/>
      <c r="O34" s="276"/>
      <c r="P34" s="276"/>
      <c r="Q34" s="276"/>
      <c r="R34" s="276"/>
      <c r="S34" s="276"/>
      <c r="T34" s="276"/>
      <c r="U34" s="276"/>
      <c r="V34" s="276"/>
      <c r="W34" s="276"/>
      <c r="X34" s="276"/>
      <c r="Y34" s="276"/>
      <c r="Z34" s="276"/>
      <c r="AA34" s="276"/>
      <c r="AB34" s="276"/>
      <c r="AC34" s="276"/>
      <c r="AD34" s="276"/>
      <c r="AE34" s="276"/>
      <c r="AF34" s="276"/>
      <c r="AG34" s="276"/>
      <c r="AH34" s="276"/>
      <c r="AI34" s="276"/>
      <c r="AJ34" s="276"/>
      <c r="AK34" s="276"/>
      <c r="AL34" s="276"/>
      <c r="AM34" s="276"/>
      <c r="AN34" s="276"/>
      <c r="AO34" s="276"/>
      <c r="AP34" s="276"/>
      <c r="AQ34" s="276"/>
      <c r="AR34" s="276"/>
      <c r="AS34" s="276"/>
      <c r="AT34" s="276"/>
      <c r="AU34" s="276"/>
      <c r="AV34" s="276"/>
      <c r="AW34" s="276"/>
      <c r="AX34" s="276"/>
      <c r="AY34" s="276"/>
      <c r="AZ34" s="276"/>
      <c r="BA34" s="276"/>
      <c r="BB34" s="276"/>
      <c r="BC34" s="276"/>
      <c r="BD34" s="276"/>
      <c r="BE34" s="276"/>
      <c r="BF34" s="276"/>
      <c r="BG34" s="276"/>
      <c r="BH34" s="276"/>
      <c r="BI34" s="276"/>
      <c r="BJ34" s="276"/>
      <c r="BK34" s="276"/>
      <c r="BL34" s="276"/>
      <c r="BM34" s="159"/>
      <c r="BN34" s="159">
        <f t="shared" si="22"/>
        <v>0</v>
      </c>
      <c r="BO34" s="159">
        <f t="shared" si="23"/>
        <v>0</v>
      </c>
      <c r="BP34" s="159">
        <f t="shared" si="24"/>
        <v>0</v>
      </c>
      <c r="BQ34" s="159">
        <f t="shared" si="25"/>
        <v>0</v>
      </c>
      <c r="BR34" s="159">
        <f t="shared" si="26"/>
        <v>0</v>
      </c>
      <c r="BS34" s="159">
        <f t="shared" si="27"/>
        <v>0</v>
      </c>
      <c r="BT34" s="159">
        <f t="shared" si="28"/>
        <v>0</v>
      </c>
      <c r="BU34" s="159">
        <f t="shared" si="29"/>
        <v>0</v>
      </c>
      <c r="BV34" s="159">
        <f t="shared" si="30"/>
        <v>0</v>
      </c>
      <c r="BW34" s="159">
        <f t="shared" si="31"/>
        <v>0</v>
      </c>
      <c r="BX34" s="159">
        <f t="shared" si="32"/>
        <v>0</v>
      </c>
      <c r="BY34" s="159">
        <f t="shared" si="33"/>
        <v>0</v>
      </c>
      <c r="BZ34" s="159">
        <f t="shared" si="34"/>
        <v>0</v>
      </c>
      <c r="CA34" s="159">
        <f t="shared" si="35"/>
        <v>0</v>
      </c>
      <c r="CB34" s="159">
        <f t="shared" si="36"/>
        <v>0</v>
      </c>
      <c r="CC34" s="159">
        <f t="shared" si="37"/>
        <v>0</v>
      </c>
      <c r="CD34" s="159">
        <f t="shared" si="38"/>
        <v>0</v>
      </c>
      <c r="CE34" s="159">
        <f t="shared" si="39"/>
        <v>0</v>
      </c>
      <c r="CF34" s="159">
        <f t="shared" si="40"/>
        <v>0</v>
      </c>
      <c r="CG34" s="159">
        <f t="shared" si="41"/>
        <v>0</v>
      </c>
      <c r="CI34" s="159">
        <f t="shared" si="17"/>
        <v>0</v>
      </c>
      <c r="CJ34" s="159">
        <f t="shared" si="18"/>
        <v>0</v>
      </c>
      <c r="CK34" s="159">
        <f t="shared" si="19"/>
        <v>0</v>
      </c>
      <c r="CL34" s="159">
        <f t="shared" si="20"/>
        <v>0</v>
      </c>
      <c r="CM34" s="159">
        <f t="shared" si="21"/>
        <v>0</v>
      </c>
    </row>
    <row r="35" spans="1:91" x14ac:dyDescent="0.3">
      <c r="A35" s="148"/>
      <c r="B35" s="273" t="str">
        <f>'AVE UK GBP'!B35</f>
        <v>AVE France</v>
      </c>
      <c r="C35" s="274"/>
      <c r="D35" s="275"/>
      <c r="E35" s="276"/>
      <c r="F35" s="276"/>
      <c r="G35" s="276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276"/>
      <c r="Y35" s="276"/>
      <c r="Z35" s="276"/>
      <c r="AA35" s="276"/>
      <c r="AB35" s="276"/>
      <c r="AC35" s="276"/>
      <c r="AD35" s="276"/>
      <c r="AE35" s="276"/>
      <c r="AF35" s="276"/>
      <c r="AG35" s="276"/>
      <c r="AH35" s="276"/>
      <c r="AI35" s="276"/>
      <c r="AJ35" s="276"/>
      <c r="AK35" s="276"/>
      <c r="AL35" s="276"/>
      <c r="AM35" s="276"/>
      <c r="AN35" s="276"/>
      <c r="AO35" s="276"/>
      <c r="AP35" s="276"/>
      <c r="AQ35" s="276"/>
      <c r="AR35" s="276"/>
      <c r="AS35" s="276"/>
      <c r="AT35" s="276"/>
      <c r="AU35" s="276"/>
      <c r="AV35" s="276"/>
      <c r="AW35" s="276"/>
      <c r="AX35" s="276"/>
      <c r="AY35" s="276"/>
      <c r="AZ35" s="276"/>
      <c r="BA35" s="276"/>
      <c r="BB35" s="276"/>
      <c r="BC35" s="276"/>
      <c r="BD35" s="276"/>
      <c r="BE35" s="276"/>
      <c r="BF35" s="276"/>
      <c r="BG35" s="276"/>
      <c r="BH35" s="276"/>
      <c r="BI35" s="276"/>
      <c r="BJ35" s="276"/>
      <c r="BK35" s="276"/>
      <c r="BL35" s="276"/>
      <c r="BM35" s="159"/>
      <c r="BN35" s="159">
        <f t="shared" si="22"/>
        <v>0</v>
      </c>
      <c r="BO35" s="159">
        <f t="shared" si="23"/>
        <v>0</v>
      </c>
      <c r="BP35" s="159">
        <f t="shared" si="24"/>
        <v>0</v>
      </c>
      <c r="BQ35" s="159">
        <f t="shared" si="25"/>
        <v>0</v>
      </c>
      <c r="BR35" s="159">
        <f t="shared" si="26"/>
        <v>0</v>
      </c>
      <c r="BS35" s="159">
        <f t="shared" si="27"/>
        <v>0</v>
      </c>
      <c r="BT35" s="159">
        <f t="shared" si="28"/>
        <v>0</v>
      </c>
      <c r="BU35" s="159">
        <f t="shared" si="29"/>
        <v>0</v>
      </c>
      <c r="BV35" s="159">
        <f t="shared" si="30"/>
        <v>0</v>
      </c>
      <c r="BW35" s="159">
        <f t="shared" si="31"/>
        <v>0</v>
      </c>
      <c r="BX35" s="159">
        <f t="shared" si="32"/>
        <v>0</v>
      </c>
      <c r="BY35" s="159">
        <f t="shared" si="33"/>
        <v>0</v>
      </c>
      <c r="BZ35" s="159">
        <f t="shared" si="34"/>
        <v>0</v>
      </c>
      <c r="CA35" s="159">
        <f t="shared" si="35"/>
        <v>0</v>
      </c>
      <c r="CB35" s="159">
        <f t="shared" si="36"/>
        <v>0</v>
      </c>
      <c r="CC35" s="159">
        <f t="shared" si="37"/>
        <v>0</v>
      </c>
      <c r="CD35" s="159">
        <f t="shared" si="38"/>
        <v>0</v>
      </c>
      <c r="CE35" s="159">
        <f t="shared" si="39"/>
        <v>0</v>
      </c>
      <c r="CF35" s="159">
        <f t="shared" si="40"/>
        <v>0</v>
      </c>
      <c r="CG35" s="159">
        <f t="shared" si="41"/>
        <v>0</v>
      </c>
      <c r="CI35" s="159">
        <f t="shared" si="17"/>
        <v>0</v>
      </c>
      <c r="CJ35" s="159">
        <f t="shared" si="18"/>
        <v>0</v>
      </c>
      <c r="CK35" s="159">
        <f t="shared" si="19"/>
        <v>0</v>
      </c>
      <c r="CL35" s="159">
        <f t="shared" si="20"/>
        <v>0</v>
      </c>
      <c r="CM35" s="159">
        <f t="shared" si="21"/>
        <v>0</v>
      </c>
    </row>
    <row r="36" spans="1:91" outlineLevel="1" x14ac:dyDescent="0.3">
      <c r="A36" s="131"/>
      <c r="B36" s="117" t="str">
        <f>'AVE UK GBP'!B36</f>
        <v>AVE UK CTO - Simon</v>
      </c>
      <c r="C36" s="80"/>
      <c r="D36" s="80"/>
      <c r="E36" s="143">
        <f t="shared" ref="E36:T37" si="42">E29*($C29+$C29*$D29)/12</f>
        <v>0</v>
      </c>
      <c r="F36" s="143">
        <f t="shared" si="42"/>
        <v>1964.7000000000005</v>
      </c>
      <c r="G36" s="143">
        <f t="shared" si="42"/>
        <v>1964.7000000000005</v>
      </c>
      <c r="H36" s="143">
        <f t="shared" si="42"/>
        <v>1964.7000000000005</v>
      </c>
      <c r="I36" s="143">
        <f t="shared" si="42"/>
        <v>1964.7000000000005</v>
      </c>
      <c r="J36" s="143">
        <f t="shared" si="42"/>
        <v>1964.7000000000005</v>
      </c>
      <c r="K36" s="143">
        <f t="shared" si="42"/>
        <v>3929.400000000001</v>
      </c>
      <c r="L36" s="143">
        <f t="shared" si="42"/>
        <v>3929.400000000001</v>
      </c>
      <c r="M36" s="143">
        <f t="shared" si="42"/>
        <v>3929.400000000001</v>
      </c>
      <c r="N36" s="143">
        <f t="shared" si="42"/>
        <v>3929.400000000001</v>
      </c>
      <c r="O36" s="143">
        <f t="shared" si="42"/>
        <v>3929.400000000001</v>
      </c>
      <c r="P36" s="143">
        <f t="shared" si="42"/>
        <v>3929.400000000001</v>
      </c>
      <c r="Q36" s="143">
        <f t="shared" si="42"/>
        <v>3929.400000000001</v>
      </c>
      <c r="R36" s="143">
        <f t="shared" si="42"/>
        <v>3929.400000000001</v>
      </c>
      <c r="S36" s="143">
        <f t="shared" si="42"/>
        <v>3929.400000000001</v>
      </c>
      <c r="T36" s="143">
        <f t="shared" si="42"/>
        <v>3929.400000000001</v>
      </c>
      <c r="U36" s="143">
        <f t="shared" ref="U36:BL37" si="43">U29*($C29+$C29*$D29)/12</f>
        <v>3929.400000000001</v>
      </c>
      <c r="V36" s="143">
        <f t="shared" si="43"/>
        <v>3929.400000000001</v>
      </c>
      <c r="W36" s="143">
        <f t="shared" si="43"/>
        <v>3929.400000000001</v>
      </c>
      <c r="X36" s="143">
        <f t="shared" si="43"/>
        <v>3929.400000000001</v>
      </c>
      <c r="Y36" s="143">
        <f t="shared" si="43"/>
        <v>3929.400000000001</v>
      </c>
      <c r="Z36" s="143">
        <f t="shared" si="43"/>
        <v>3929.400000000001</v>
      </c>
      <c r="AA36" s="143">
        <f t="shared" si="43"/>
        <v>3929.400000000001</v>
      </c>
      <c r="AB36" s="143">
        <f t="shared" si="43"/>
        <v>3929.400000000001</v>
      </c>
      <c r="AC36" s="143">
        <f t="shared" si="43"/>
        <v>3929.400000000001</v>
      </c>
      <c r="AD36" s="143">
        <f t="shared" si="43"/>
        <v>3929.400000000001</v>
      </c>
      <c r="AE36" s="143">
        <f t="shared" si="43"/>
        <v>3929.400000000001</v>
      </c>
      <c r="AF36" s="143">
        <f t="shared" si="43"/>
        <v>3929.400000000001</v>
      </c>
      <c r="AG36" s="143">
        <f t="shared" si="43"/>
        <v>3929.400000000001</v>
      </c>
      <c r="AH36" s="143">
        <f t="shared" si="43"/>
        <v>3929.400000000001</v>
      </c>
      <c r="AI36" s="143">
        <f t="shared" si="43"/>
        <v>3929.400000000001</v>
      </c>
      <c r="AJ36" s="143">
        <f t="shared" si="43"/>
        <v>3929.400000000001</v>
      </c>
      <c r="AK36" s="143">
        <f t="shared" si="43"/>
        <v>3929.400000000001</v>
      </c>
      <c r="AL36" s="143">
        <f t="shared" si="43"/>
        <v>3929.400000000001</v>
      </c>
      <c r="AM36" s="143">
        <f t="shared" si="43"/>
        <v>3929.400000000001</v>
      </c>
      <c r="AN36" s="143">
        <f t="shared" si="43"/>
        <v>3929.400000000001</v>
      </c>
      <c r="AO36" s="143">
        <f t="shared" si="43"/>
        <v>3929.400000000001</v>
      </c>
      <c r="AP36" s="143">
        <f t="shared" si="43"/>
        <v>3929.400000000001</v>
      </c>
      <c r="AQ36" s="143">
        <f t="shared" si="43"/>
        <v>3929.400000000001</v>
      </c>
      <c r="AR36" s="143">
        <f t="shared" si="43"/>
        <v>3929.400000000001</v>
      </c>
      <c r="AS36" s="143">
        <f t="shared" si="43"/>
        <v>3929.400000000001</v>
      </c>
      <c r="AT36" s="143">
        <f t="shared" si="43"/>
        <v>3929.400000000001</v>
      </c>
      <c r="AU36" s="143">
        <f t="shared" si="43"/>
        <v>3929.400000000001</v>
      </c>
      <c r="AV36" s="143">
        <f t="shared" si="43"/>
        <v>3929.400000000001</v>
      </c>
      <c r="AW36" s="143">
        <f t="shared" si="43"/>
        <v>3929.400000000001</v>
      </c>
      <c r="AX36" s="143">
        <f t="shared" si="43"/>
        <v>3929.400000000001</v>
      </c>
      <c r="AY36" s="143">
        <f t="shared" si="43"/>
        <v>3929.400000000001</v>
      </c>
      <c r="AZ36" s="143">
        <f t="shared" si="43"/>
        <v>3929.400000000001</v>
      </c>
      <c r="BA36" s="143">
        <f t="shared" si="43"/>
        <v>3929.400000000001</v>
      </c>
      <c r="BB36" s="143">
        <f t="shared" si="43"/>
        <v>3929.400000000001</v>
      </c>
      <c r="BC36" s="143">
        <f t="shared" si="43"/>
        <v>3929.400000000001</v>
      </c>
      <c r="BD36" s="143">
        <f t="shared" si="43"/>
        <v>3929.400000000001</v>
      </c>
      <c r="BE36" s="143">
        <f t="shared" si="43"/>
        <v>3929.400000000001</v>
      </c>
      <c r="BF36" s="143">
        <f t="shared" si="43"/>
        <v>3929.400000000001</v>
      </c>
      <c r="BG36" s="143">
        <f t="shared" si="43"/>
        <v>3929.400000000001</v>
      </c>
      <c r="BH36" s="143">
        <f t="shared" si="43"/>
        <v>3929.400000000001</v>
      </c>
      <c r="BI36" s="143">
        <f t="shared" si="43"/>
        <v>3929.400000000001</v>
      </c>
      <c r="BJ36" s="143">
        <f t="shared" si="43"/>
        <v>3929.400000000001</v>
      </c>
      <c r="BK36" s="143">
        <f t="shared" si="43"/>
        <v>3929.400000000001</v>
      </c>
      <c r="BL36" s="143">
        <f t="shared" si="43"/>
        <v>3929.400000000001</v>
      </c>
      <c r="BN36" s="143">
        <f t="shared" si="22"/>
        <v>3929.400000000001</v>
      </c>
      <c r="BO36" s="143">
        <f t="shared" si="23"/>
        <v>5894.1000000000013</v>
      </c>
      <c r="BP36" s="143">
        <f t="shared" si="24"/>
        <v>11788.200000000003</v>
      </c>
      <c r="BQ36" s="143">
        <f t="shared" si="25"/>
        <v>11788.200000000003</v>
      </c>
      <c r="BR36" s="143">
        <f t="shared" si="26"/>
        <v>11788.200000000003</v>
      </c>
      <c r="BS36" s="143">
        <f t="shared" si="27"/>
        <v>11788.200000000003</v>
      </c>
      <c r="BT36" s="143">
        <f t="shared" si="28"/>
        <v>11788.200000000003</v>
      </c>
      <c r="BU36" s="143">
        <f t="shared" si="29"/>
        <v>11788.200000000003</v>
      </c>
      <c r="BV36" s="143">
        <f t="shared" si="30"/>
        <v>11788.200000000003</v>
      </c>
      <c r="BW36" s="143">
        <f t="shared" si="31"/>
        <v>11788.200000000003</v>
      </c>
      <c r="BX36" s="143">
        <f t="shared" si="32"/>
        <v>11788.200000000003</v>
      </c>
      <c r="BY36" s="143">
        <f t="shared" si="33"/>
        <v>11788.200000000003</v>
      </c>
      <c r="BZ36" s="143">
        <f t="shared" si="34"/>
        <v>11788.200000000003</v>
      </c>
      <c r="CA36" s="143">
        <f t="shared" si="35"/>
        <v>11788.200000000003</v>
      </c>
      <c r="CB36" s="143">
        <f t="shared" si="36"/>
        <v>11788.200000000003</v>
      </c>
      <c r="CC36" s="143">
        <f t="shared" si="37"/>
        <v>11788.200000000003</v>
      </c>
      <c r="CD36" s="143">
        <f t="shared" si="38"/>
        <v>11788.200000000003</v>
      </c>
      <c r="CE36" s="143">
        <f t="shared" si="39"/>
        <v>11788.200000000003</v>
      </c>
      <c r="CF36" s="143">
        <f t="shared" si="40"/>
        <v>11788.200000000003</v>
      </c>
      <c r="CG36" s="143">
        <f t="shared" si="41"/>
        <v>11788.200000000003</v>
      </c>
      <c r="CI36" s="143">
        <f t="shared" si="17"/>
        <v>33399.900000000009</v>
      </c>
      <c r="CJ36" s="143">
        <f t="shared" si="18"/>
        <v>47152.80000000001</v>
      </c>
      <c r="CK36" s="143">
        <f t="shared" si="19"/>
        <v>47152.80000000001</v>
      </c>
      <c r="CL36" s="143">
        <f t="shared" si="20"/>
        <v>47152.80000000001</v>
      </c>
      <c r="CM36" s="143">
        <f t="shared" si="21"/>
        <v>47152.80000000001</v>
      </c>
    </row>
    <row r="37" spans="1:91" outlineLevel="1" x14ac:dyDescent="0.3">
      <c r="A37" s="131"/>
      <c r="B37" s="117" t="str">
        <f>'AVE UK GBP'!B37</f>
        <v>AVE UK COO - Natalie</v>
      </c>
      <c r="C37" s="80"/>
      <c r="D37" s="80"/>
      <c r="E37" s="143">
        <f t="shared" si="42"/>
        <v>0</v>
      </c>
      <c r="F37" s="143">
        <f t="shared" si="42"/>
        <v>1964.7000000000005</v>
      </c>
      <c r="G37" s="143">
        <f t="shared" si="42"/>
        <v>1964.7000000000005</v>
      </c>
      <c r="H37" s="143">
        <f t="shared" si="42"/>
        <v>1964.7000000000005</v>
      </c>
      <c r="I37" s="143">
        <f t="shared" si="42"/>
        <v>1964.7000000000005</v>
      </c>
      <c r="J37" s="143">
        <f t="shared" si="42"/>
        <v>1964.7000000000005</v>
      </c>
      <c r="K37" s="143">
        <f t="shared" si="42"/>
        <v>1964.7000000000005</v>
      </c>
      <c r="L37" s="143">
        <f t="shared" si="42"/>
        <v>1964.7000000000005</v>
      </c>
      <c r="M37" s="143">
        <f t="shared" si="42"/>
        <v>1964.7000000000005</v>
      </c>
      <c r="N37" s="143">
        <f t="shared" si="42"/>
        <v>1964.7000000000005</v>
      </c>
      <c r="O37" s="143">
        <f t="shared" si="42"/>
        <v>1964.7000000000005</v>
      </c>
      <c r="P37" s="143">
        <f t="shared" si="42"/>
        <v>1964.7000000000005</v>
      </c>
      <c r="Q37" s="143">
        <f t="shared" si="42"/>
        <v>1964.7000000000005</v>
      </c>
      <c r="R37" s="143">
        <f t="shared" si="42"/>
        <v>1964.7000000000005</v>
      </c>
      <c r="S37" s="143">
        <f t="shared" si="42"/>
        <v>1964.7000000000005</v>
      </c>
      <c r="T37" s="143">
        <f t="shared" si="42"/>
        <v>1964.7000000000005</v>
      </c>
      <c r="U37" s="143">
        <f t="shared" si="43"/>
        <v>1964.7000000000005</v>
      </c>
      <c r="V37" s="143">
        <f t="shared" si="43"/>
        <v>1964.7000000000005</v>
      </c>
      <c r="W37" s="143">
        <f t="shared" si="43"/>
        <v>1964.7000000000005</v>
      </c>
      <c r="X37" s="143">
        <f t="shared" si="43"/>
        <v>3929.400000000001</v>
      </c>
      <c r="Y37" s="143">
        <f t="shared" si="43"/>
        <v>3929.400000000001</v>
      </c>
      <c r="Z37" s="143">
        <f t="shared" si="43"/>
        <v>3929.400000000001</v>
      </c>
      <c r="AA37" s="143">
        <f t="shared" si="43"/>
        <v>3929.400000000001</v>
      </c>
      <c r="AB37" s="143">
        <f t="shared" si="43"/>
        <v>3929.400000000001</v>
      </c>
      <c r="AC37" s="143">
        <f t="shared" si="43"/>
        <v>3929.400000000001</v>
      </c>
      <c r="AD37" s="143">
        <f t="shared" si="43"/>
        <v>3929.400000000001</v>
      </c>
      <c r="AE37" s="143">
        <f t="shared" si="43"/>
        <v>3929.400000000001</v>
      </c>
      <c r="AF37" s="143">
        <f t="shared" si="43"/>
        <v>3929.400000000001</v>
      </c>
      <c r="AG37" s="143">
        <f t="shared" si="43"/>
        <v>3929.400000000001</v>
      </c>
      <c r="AH37" s="143">
        <f t="shared" si="43"/>
        <v>3929.400000000001</v>
      </c>
      <c r="AI37" s="143">
        <f t="shared" si="43"/>
        <v>3929.400000000001</v>
      </c>
      <c r="AJ37" s="143">
        <f t="shared" si="43"/>
        <v>3929.400000000001</v>
      </c>
      <c r="AK37" s="143">
        <f t="shared" si="43"/>
        <v>3929.400000000001</v>
      </c>
      <c r="AL37" s="143">
        <f t="shared" si="43"/>
        <v>3929.400000000001</v>
      </c>
      <c r="AM37" s="143">
        <f t="shared" si="43"/>
        <v>3929.400000000001</v>
      </c>
      <c r="AN37" s="143">
        <f t="shared" si="43"/>
        <v>3929.400000000001</v>
      </c>
      <c r="AO37" s="143">
        <f t="shared" si="43"/>
        <v>3929.400000000001</v>
      </c>
      <c r="AP37" s="143">
        <f t="shared" si="43"/>
        <v>3929.400000000001</v>
      </c>
      <c r="AQ37" s="143">
        <f t="shared" si="43"/>
        <v>3929.400000000001</v>
      </c>
      <c r="AR37" s="143">
        <f t="shared" si="43"/>
        <v>3929.400000000001</v>
      </c>
      <c r="AS37" s="143">
        <f t="shared" si="43"/>
        <v>3929.400000000001</v>
      </c>
      <c r="AT37" s="143">
        <f t="shared" si="43"/>
        <v>3929.400000000001</v>
      </c>
      <c r="AU37" s="143">
        <f t="shared" si="43"/>
        <v>3929.400000000001</v>
      </c>
      <c r="AV37" s="143">
        <f t="shared" si="43"/>
        <v>3929.400000000001</v>
      </c>
      <c r="AW37" s="143">
        <f t="shared" si="43"/>
        <v>3929.400000000001</v>
      </c>
      <c r="AX37" s="143">
        <f t="shared" si="43"/>
        <v>3929.400000000001</v>
      </c>
      <c r="AY37" s="143">
        <f t="shared" si="43"/>
        <v>3929.400000000001</v>
      </c>
      <c r="AZ37" s="143">
        <f t="shared" si="43"/>
        <v>3929.400000000001</v>
      </c>
      <c r="BA37" s="143">
        <f t="shared" si="43"/>
        <v>3929.400000000001</v>
      </c>
      <c r="BB37" s="143">
        <f t="shared" si="43"/>
        <v>3929.400000000001</v>
      </c>
      <c r="BC37" s="143">
        <f t="shared" si="43"/>
        <v>3929.400000000001</v>
      </c>
      <c r="BD37" s="143">
        <f t="shared" si="43"/>
        <v>3929.400000000001</v>
      </c>
      <c r="BE37" s="143">
        <f t="shared" si="43"/>
        <v>3929.400000000001</v>
      </c>
      <c r="BF37" s="143">
        <f t="shared" si="43"/>
        <v>3929.400000000001</v>
      </c>
      <c r="BG37" s="143">
        <f t="shared" si="43"/>
        <v>3929.400000000001</v>
      </c>
      <c r="BH37" s="143">
        <f t="shared" si="43"/>
        <v>3929.400000000001</v>
      </c>
      <c r="BI37" s="143">
        <f t="shared" si="43"/>
        <v>3929.400000000001</v>
      </c>
      <c r="BJ37" s="143">
        <f t="shared" si="43"/>
        <v>3929.400000000001</v>
      </c>
      <c r="BK37" s="143">
        <f t="shared" si="43"/>
        <v>3929.400000000001</v>
      </c>
      <c r="BL37" s="143">
        <f t="shared" si="43"/>
        <v>3929.400000000001</v>
      </c>
      <c r="BN37" s="143">
        <f t="shared" si="22"/>
        <v>3929.400000000001</v>
      </c>
      <c r="BO37" s="143">
        <f t="shared" si="23"/>
        <v>5894.1000000000013</v>
      </c>
      <c r="BP37" s="143">
        <f t="shared" si="24"/>
        <v>5894.1000000000013</v>
      </c>
      <c r="BQ37" s="143">
        <f t="shared" si="25"/>
        <v>5894.1000000000013</v>
      </c>
      <c r="BR37" s="143">
        <f t="shared" si="26"/>
        <v>5894.1000000000013</v>
      </c>
      <c r="BS37" s="143">
        <f t="shared" si="27"/>
        <v>5894.1000000000013</v>
      </c>
      <c r="BT37" s="143">
        <f t="shared" si="28"/>
        <v>9823.5000000000018</v>
      </c>
      <c r="BU37" s="143">
        <f t="shared" si="29"/>
        <v>11788.200000000003</v>
      </c>
      <c r="BV37" s="143">
        <f t="shared" si="30"/>
        <v>11788.200000000003</v>
      </c>
      <c r="BW37" s="143">
        <f t="shared" si="31"/>
        <v>11788.200000000003</v>
      </c>
      <c r="BX37" s="143">
        <f t="shared" si="32"/>
        <v>11788.200000000003</v>
      </c>
      <c r="BY37" s="143">
        <f t="shared" si="33"/>
        <v>11788.200000000003</v>
      </c>
      <c r="BZ37" s="143">
        <f t="shared" si="34"/>
        <v>11788.200000000003</v>
      </c>
      <c r="CA37" s="143">
        <f t="shared" si="35"/>
        <v>11788.200000000003</v>
      </c>
      <c r="CB37" s="143">
        <f t="shared" si="36"/>
        <v>11788.200000000003</v>
      </c>
      <c r="CC37" s="143">
        <f t="shared" si="37"/>
        <v>11788.200000000003</v>
      </c>
      <c r="CD37" s="143">
        <f t="shared" si="38"/>
        <v>11788.200000000003</v>
      </c>
      <c r="CE37" s="143">
        <f t="shared" si="39"/>
        <v>11788.200000000003</v>
      </c>
      <c r="CF37" s="143">
        <f t="shared" si="40"/>
        <v>11788.200000000003</v>
      </c>
      <c r="CG37" s="143">
        <f t="shared" si="41"/>
        <v>11788.200000000003</v>
      </c>
      <c r="CI37" s="143">
        <f t="shared" si="17"/>
        <v>21611.700000000004</v>
      </c>
      <c r="CJ37" s="143">
        <f t="shared" si="18"/>
        <v>33399.900000000009</v>
      </c>
      <c r="CK37" s="143">
        <f t="shared" si="19"/>
        <v>47152.80000000001</v>
      </c>
      <c r="CL37" s="143">
        <f t="shared" si="20"/>
        <v>47152.80000000001</v>
      </c>
      <c r="CM37" s="143">
        <f t="shared" si="21"/>
        <v>47152.80000000001</v>
      </c>
    </row>
    <row r="38" spans="1:91" outlineLevel="1" x14ac:dyDescent="0.3">
      <c r="A38" s="106" t="s">
        <v>91</v>
      </c>
      <c r="B38" s="81"/>
      <c r="C38" s="91"/>
      <c r="D38" s="80"/>
      <c r="E38" s="143">
        <f>SUM(E31:E37)</f>
        <v>0</v>
      </c>
      <c r="F38" s="143">
        <f t="shared" ref="F38:BL38" si="44">SUM(F31:F37)</f>
        <v>3929.400000000001</v>
      </c>
      <c r="G38" s="143">
        <f t="shared" si="44"/>
        <v>3929.400000000001</v>
      </c>
      <c r="H38" s="143">
        <f t="shared" si="44"/>
        <v>3929.400000000001</v>
      </c>
      <c r="I38" s="143">
        <f t="shared" si="44"/>
        <v>3929.400000000001</v>
      </c>
      <c r="J38" s="143">
        <f t="shared" si="44"/>
        <v>3929.400000000001</v>
      </c>
      <c r="K38" s="143">
        <f t="shared" si="44"/>
        <v>5894.1000000000013</v>
      </c>
      <c r="L38" s="143">
        <f t="shared" si="44"/>
        <v>5894.1000000000013</v>
      </c>
      <c r="M38" s="143">
        <f t="shared" si="44"/>
        <v>5894.1000000000013</v>
      </c>
      <c r="N38" s="143">
        <f t="shared" si="44"/>
        <v>5894.1000000000013</v>
      </c>
      <c r="O38" s="143">
        <f t="shared" si="44"/>
        <v>5894.1000000000013</v>
      </c>
      <c r="P38" s="143">
        <f t="shared" si="44"/>
        <v>5894.1000000000013</v>
      </c>
      <c r="Q38" s="143">
        <f t="shared" si="44"/>
        <v>5894.1000000000013</v>
      </c>
      <c r="R38" s="143">
        <f t="shared" si="44"/>
        <v>5894.1000000000013</v>
      </c>
      <c r="S38" s="143">
        <f t="shared" si="44"/>
        <v>5894.1000000000013</v>
      </c>
      <c r="T38" s="143">
        <f t="shared" si="44"/>
        <v>5894.1000000000013</v>
      </c>
      <c r="U38" s="143">
        <f t="shared" si="44"/>
        <v>5894.1000000000013</v>
      </c>
      <c r="V38" s="143">
        <f t="shared" si="44"/>
        <v>5894.1000000000013</v>
      </c>
      <c r="W38" s="143">
        <f t="shared" si="44"/>
        <v>5894.1000000000013</v>
      </c>
      <c r="X38" s="143">
        <f t="shared" si="44"/>
        <v>7858.800000000002</v>
      </c>
      <c r="Y38" s="143">
        <f t="shared" si="44"/>
        <v>7858.800000000002</v>
      </c>
      <c r="Z38" s="143">
        <f t="shared" si="44"/>
        <v>7858.800000000002</v>
      </c>
      <c r="AA38" s="143">
        <f t="shared" si="44"/>
        <v>7858.800000000002</v>
      </c>
      <c r="AB38" s="143">
        <f t="shared" si="44"/>
        <v>7858.800000000002</v>
      </c>
      <c r="AC38" s="143">
        <f t="shared" si="44"/>
        <v>7858.800000000002</v>
      </c>
      <c r="AD38" s="143">
        <f t="shared" si="44"/>
        <v>7858.800000000002</v>
      </c>
      <c r="AE38" s="143">
        <f t="shared" si="44"/>
        <v>7858.800000000002</v>
      </c>
      <c r="AF38" s="143">
        <f t="shared" si="44"/>
        <v>7858.800000000002</v>
      </c>
      <c r="AG38" s="143">
        <f t="shared" si="44"/>
        <v>7858.800000000002</v>
      </c>
      <c r="AH38" s="143">
        <f t="shared" si="44"/>
        <v>7858.800000000002</v>
      </c>
      <c r="AI38" s="143">
        <f t="shared" si="44"/>
        <v>7858.800000000002</v>
      </c>
      <c r="AJ38" s="143">
        <f t="shared" si="44"/>
        <v>7858.800000000002</v>
      </c>
      <c r="AK38" s="143">
        <f t="shared" si="44"/>
        <v>7858.800000000002</v>
      </c>
      <c r="AL38" s="143">
        <f t="shared" si="44"/>
        <v>7858.800000000002</v>
      </c>
      <c r="AM38" s="143">
        <f t="shared" si="44"/>
        <v>7858.800000000002</v>
      </c>
      <c r="AN38" s="143">
        <f t="shared" si="44"/>
        <v>7858.800000000002</v>
      </c>
      <c r="AO38" s="143">
        <f t="shared" si="44"/>
        <v>7858.800000000002</v>
      </c>
      <c r="AP38" s="143">
        <f t="shared" si="44"/>
        <v>7858.800000000002</v>
      </c>
      <c r="AQ38" s="143">
        <f t="shared" si="44"/>
        <v>7858.800000000002</v>
      </c>
      <c r="AR38" s="143">
        <f t="shared" si="44"/>
        <v>7858.800000000002</v>
      </c>
      <c r="AS38" s="143">
        <f t="shared" si="44"/>
        <v>7858.800000000002</v>
      </c>
      <c r="AT38" s="143">
        <f t="shared" si="44"/>
        <v>7858.800000000002</v>
      </c>
      <c r="AU38" s="143">
        <f t="shared" si="44"/>
        <v>7858.800000000002</v>
      </c>
      <c r="AV38" s="143">
        <f t="shared" si="44"/>
        <v>7858.800000000002</v>
      </c>
      <c r="AW38" s="143">
        <f t="shared" si="44"/>
        <v>7858.800000000002</v>
      </c>
      <c r="AX38" s="143">
        <f t="shared" si="44"/>
        <v>7858.800000000002</v>
      </c>
      <c r="AY38" s="143">
        <f t="shared" si="44"/>
        <v>7858.800000000002</v>
      </c>
      <c r="AZ38" s="143">
        <f t="shared" si="44"/>
        <v>7858.800000000002</v>
      </c>
      <c r="BA38" s="143">
        <f t="shared" si="44"/>
        <v>7858.800000000002</v>
      </c>
      <c r="BB38" s="143">
        <f t="shared" si="44"/>
        <v>7858.800000000002</v>
      </c>
      <c r="BC38" s="143">
        <f t="shared" si="44"/>
        <v>7858.800000000002</v>
      </c>
      <c r="BD38" s="143">
        <f t="shared" si="44"/>
        <v>7858.800000000002</v>
      </c>
      <c r="BE38" s="143">
        <f t="shared" si="44"/>
        <v>7858.800000000002</v>
      </c>
      <c r="BF38" s="143">
        <f t="shared" si="44"/>
        <v>7858.800000000002</v>
      </c>
      <c r="BG38" s="143">
        <f t="shared" si="44"/>
        <v>7858.800000000002</v>
      </c>
      <c r="BH38" s="143">
        <f t="shared" si="44"/>
        <v>7858.800000000002</v>
      </c>
      <c r="BI38" s="143">
        <f t="shared" si="44"/>
        <v>7858.800000000002</v>
      </c>
      <c r="BJ38" s="143">
        <f t="shared" si="44"/>
        <v>7858.800000000002</v>
      </c>
      <c r="BK38" s="143">
        <f t="shared" si="44"/>
        <v>7858.800000000002</v>
      </c>
      <c r="BL38" s="143">
        <f t="shared" si="44"/>
        <v>7858.800000000002</v>
      </c>
      <c r="BN38" s="142">
        <f t="shared" si="22"/>
        <v>7858.800000000002</v>
      </c>
      <c r="BO38" s="142">
        <f t="shared" si="23"/>
        <v>11788.200000000003</v>
      </c>
      <c r="BP38" s="142">
        <f t="shared" si="24"/>
        <v>17682.300000000003</v>
      </c>
      <c r="BQ38" s="142">
        <f t="shared" si="25"/>
        <v>17682.300000000003</v>
      </c>
      <c r="BR38" s="142">
        <f t="shared" si="26"/>
        <v>17682.300000000003</v>
      </c>
      <c r="BS38" s="142">
        <f t="shared" si="27"/>
        <v>17682.300000000003</v>
      </c>
      <c r="BT38" s="142">
        <f t="shared" si="28"/>
        <v>21611.700000000004</v>
      </c>
      <c r="BU38" s="142">
        <f t="shared" si="29"/>
        <v>23576.400000000005</v>
      </c>
      <c r="BV38" s="142">
        <f t="shared" si="30"/>
        <v>23576.400000000005</v>
      </c>
      <c r="BW38" s="142">
        <f t="shared" si="31"/>
        <v>23576.400000000005</v>
      </c>
      <c r="BX38" s="142">
        <f t="shared" si="32"/>
        <v>23576.400000000005</v>
      </c>
      <c r="BY38" s="142">
        <f t="shared" si="33"/>
        <v>23576.400000000005</v>
      </c>
      <c r="BZ38" s="142">
        <f t="shared" si="34"/>
        <v>23576.400000000005</v>
      </c>
      <c r="CA38" s="142">
        <f t="shared" si="35"/>
        <v>23576.400000000005</v>
      </c>
      <c r="CB38" s="142">
        <f t="shared" si="36"/>
        <v>23576.400000000005</v>
      </c>
      <c r="CC38" s="142">
        <f t="shared" si="37"/>
        <v>23576.400000000005</v>
      </c>
      <c r="CD38" s="142">
        <f t="shared" si="38"/>
        <v>23576.400000000005</v>
      </c>
      <c r="CE38" s="142">
        <f t="shared" si="39"/>
        <v>23576.400000000005</v>
      </c>
      <c r="CF38" s="142">
        <f t="shared" si="40"/>
        <v>23576.400000000005</v>
      </c>
      <c r="CG38" s="142">
        <f t="shared" si="41"/>
        <v>23576.400000000005</v>
      </c>
      <c r="CI38" s="142">
        <f t="shared" si="17"/>
        <v>55011.600000000006</v>
      </c>
      <c r="CJ38" s="142">
        <f t="shared" si="18"/>
        <v>80552.700000000012</v>
      </c>
      <c r="CK38" s="142">
        <f t="shared" si="19"/>
        <v>94305.60000000002</v>
      </c>
      <c r="CL38" s="142">
        <f t="shared" si="20"/>
        <v>94305.60000000002</v>
      </c>
      <c r="CM38" s="142">
        <f t="shared" si="21"/>
        <v>94305.60000000002</v>
      </c>
    </row>
    <row r="39" spans="1:91" outlineLevel="1" x14ac:dyDescent="0.3">
      <c r="A39" s="106" t="s">
        <v>125</v>
      </c>
      <c r="B39" s="81"/>
      <c r="C39" s="91"/>
      <c r="D39" s="80"/>
      <c r="E39" s="143">
        <f>COUNTIF(E24:E30,"&gt;0")</f>
        <v>0</v>
      </c>
      <c r="F39" s="143">
        <f t="shared" ref="F39:BL39" si="45">COUNTIF(F24:F30,"&gt;0")</f>
        <v>2</v>
      </c>
      <c r="G39" s="143">
        <f t="shared" si="45"/>
        <v>2</v>
      </c>
      <c r="H39" s="143">
        <f t="shared" si="45"/>
        <v>2</v>
      </c>
      <c r="I39" s="143">
        <f t="shared" si="45"/>
        <v>2</v>
      </c>
      <c r="J39" s="143">
        <f t="shared" si="45"/>
        <v>2</v>
      </c>
      <c r="K39" s="143">
        <f t="shared" si="45"/>
        <v>2</v>
      </c>
      <c r="L39" s="143">
        <f t="shared" si="45"/>
        <v>2</v>
      </c>
      <c r="M39" s="143">
        <f t="shared" si="45"/>
        <v>2</v>
      </c>
      <c r="N39" s="143">
        <f t="shared" si="45"/>
        <v>2</v>
      </c>
      <c r="O39" s="143">
        <f t="shared" si="45"/>
        <v>2</v>
      </c>
      <c r="P39" s="143">
        <f t="shared" si="45"/>
        <v>2</v>
      </c>
      <c r="Q39" s="143">
        <f t="shared" si="45"/>
        <v>2</v>
      </c>
      <c r="R39" s="143">
        <f t="shared" si="45"/>
        <v>2</v>
      </c>
      <c r="S39" s="143">
        <f t="shared" si="45"/>
        <v>2</v>
      </c>
      <c r="T39" s="143">
        <f t="shared" si="45"/>
        <v>2</v>
      </c>
      <c r="U39" s="143">
        <f t="shared" si="45"/>
        <v>2</v>
      </c>
      <c r="V39" s="143">
        <f t="shared" si="45"/>
        <v>2</v>
      </c>
      <c r="W39" s="143">
        <f t="shared" si="45"/>
        <v>2</v>
      </c>
      <c r="X39" s="143">
        <f t="shared" si="45"/>
        <v>2</v>
      </c>
      <c r="Y39" s="143">
        <f t="shared" si="45"/>
        <v>2</v>
      </c>
      <c r="Z39" s="143">
        <f t="shared" si="45"/>
        <v>2</v>
      </c>
      <c r="AA39" s="143">
        <f t="shared" si="45"/>
        <v>2</v>
      </c>
      <c r="AB39" s="143">
        <f t="shared" si="45"/>
        <v>2</v>
      </c>
      <c r="AC39" s="143">
        <f t="shared" si="45"/>
        <v>2</v>
      </c>
      <c r="AD39" s="143">
        <f t="shared" si="45"/>
        <v>2</v>
      </c>
      <c r="AE39" s="143">
        <f t="shared" si="45"/>
        <v>2</v>
      </c>
      <c r="AF39" s="143">
        <f t="shared" si="45"/>
        <v>2</v>
      </c>
      <c r="AG39" s="143">
        <f t="shared" si="45"/>
        <v>2</v>
      </c>
      <c r="AH39" s="143">
        <f t="shared" si="45"/>
        <v>2</v>
      </c>
      <c r="AI39" s="143">
        <f t="shared" si="45"/>
        <v>2</v>
      </c>
      <c r="AJ39" s="143">
        <f t="shared" si="45"/>
        <v>2</v>
      </c>
      <c r="AK39" s="143">
        <f t="shared" si="45"/>
        <v>2</v>
      </c>
      <c r="AL39" s="143">
        <f t="shared" si="45"/>
        <v>2</v>
      </c>
      <c r="AM39" s="143">
        <f t="shared" si="45"/>
        <v>2</v>
      </c>
      <c r="AN39" s="143">
        <f t="shared" si="45"/>
        <v>2</v>
      </c>
      <c r="AO39" s="143">
        <f t="shared" si="45"/>
        <v>2</v>
      </c>
      <c r="AP39" s="143">
        <f t="shared" si="45"/>
        <v>2</v>
      </c>
      <c r="AQ39" s="143">
        <f t="shared" si="45"/>
        <v>2</v>
      </c>
      <c r="AR39" s="143">
        <f t="shared" si="45"/>
        <v>2</v>
      </c>
      <c r="AS39" s="143">
        <f t="shared" si="45"/>
        <v>2</v>
      </c>
      <c r="AT39" s="143">
        <f t="shared" si="45"/>
        <v>2</v>
      </c>
      <c r="AU39" s="143">
        <f t="shared" si="45"/>
        <v>2</v>
      </c>
      <c r="AV39" s="143">
        <f t="shared" si="45"/>
        <v>2</v>
      </c>
      <c r="AW39" s="143">
        <f t="shared" si="45"/>
        <v>2</v>
      </c>
      <c r="AX39" s="143">
        <f t="shared" si="45"/>
        <v>2</v>
      </c>
      <c r="AY39" s="143">
        <f t="shared" si="45"/>
        <v>2</v>
      </c>
      <c r="AZ39" s="143">
        <f t="shared" si="45"/>
        <v>2</v>
      </c>
      <c r="BA39" s="143">
        <f t="shared" si="45"/>
        <v>2</v>
      </c>
      <c r="BB39" s="143">
        <f t="shared" si="45"/>
        <v>2</v>
      </c>
      <c r="BC39" s="143">
        <f t="shared" si="45"/>
        <v>2</v>
      </c>
      <c r="BD39" s="143">
        <f t="shared" si="45"/>
        <v>2</v>
      </c>
      <c r="BE39" s="143">
        <f t="shared" si="45"/>
        <v>2</v>
      </c>
      <c r="BF39" s="143">
        <f t="shared" si="45"/>
        <v>2</v>
      </c>
      <c r="BG39" s="143">
        <f t="shared" si="45"/>
        <v>2</v>
      </c>
      <c r="BH39" s="143">
        <f t="shared" si="45"/>
        <v>2</v>
      </c>
      <c r="BI39" s="143">
        <f t="shared" si="45"/>
        <v>2</v>
      </c>
      <c r="BJ39" s="143">
        <f t="shared" si="45"/>
        <v>2</v>
      </c>
      <c r="BK39" s="143">
        <f t="shared" si="45"/>
        <v>2</v>
      </c>
      <c r="BL39" s="143">
        <f t="shared" si="45"/>
        <v>2</v>
      </c>
      <c r="BN39" s="142">
        <f t="shared" si="22"/>
        <v>4</v>
      </c>
      <c r="BO39" s="142">
        <f t="shared" si="23"/>
        <v>6</v>
      </c>
      <c r="BP39" s="142">
        <f t="shared" si="24"/>
        <v>6</v>
      </c>
      <c r="BQ39" s="142">
        <f t="shared" si="25"/>
        <v>6</v>
      </c>
      <c r="BR39" s="142">
        <f t="shared" si="26"/>
        <v>6</v>
      </c>
      <c r="BS39" s="142">
        <f t="shared" si="27"/>
        <v>6</v>
      </c>
      <c r="BT39" s="142">
        <f t="shared" si="28"/>
        <v>6</v>
      </c>
      <c r="BU39" s="142">
        <f t="shared" si="29"/>
        <v>6</v>
      </c>
      <c r="BV39" s="142">
        <f t="shared" si="30"/>
        <v>6</v>
      </c>
      <c r="BW39" s="142">
        <f t="shared" si="31"/>
        <v>6</v>
      </c>
      <c r="BX39" s="142">
        <f t="shared" si="32"/>
        <v>6</v>
      </c>
      <c r="BY39" s="142">
        <f t="shared" si="33"/>
        <v>6</v>
      </c>
      <c r="BZ39" s="142">
        <f t="shared" si="34"/>
        <v>6</v>
      </c>
      <c r="CA39" s="142">
        <f t="shared" si="35"/>
        <v>6</v>
      </c>
      <c r="CB39" s="142">
        <f t="shared" si="36"/>
        <v>6</v>
      </c>
      <c r="CC39" s="142">
        <f t="shared" si="37"/>
        <v>6</v>
      </c>
      <c r="CD39" s="142">
        <f t="shared" si="38"/>
        <v>6</v>
      </c>
      <c r="CE39" s="142">
        <f t="shared" si="39"/>
        <v>6</v>
      </c>
      <c r="CF39" s="142">
        <f t="shared" si="40"/>
        <v>6</v>
      </c>
      <c r="CG39" s="142">
        <f t="shared" si="41"/>
        <v>6</v>
      </c>
      <c r="CI39" s="142">
        <f t="shared" si="17"/>
        <v>22</v>
      </c>
      <c r="CJ39" s="142">
        <f t="shared" si="18"/>
        <v>24</v>
      </c>
      <c r="CK39" s="142">
        <f t="shared" si="19"/>
        <v>24</v>
      </c>
      <c r="CL39" s="142">
        <f t="shared" si="20"/>
        <v>24</v>
      </c>
      <c r="CM39" s="142">
        <f t="shared" si="21"/>
        <v>24</v>
      </c>
    </row>
    <row r="40" spans="1:91" x14ac:dyDescent="0.3">
      <c r="A40" s="179" t="s">
        <v>28</v>
      </c>
      <c r="B40" s="89"/>
      <c r="C40" s="177" t="s">
        <v>212</v>
      </c>
      <c r="D40" s="178" t="s">
        <v>98</v>
      </c>
      <c r="E40" s="180"/>
      <c r="F40" s="180"/>
      <c r="G40" s="180"/>
      <c r="H40" s="180"/>
      <c r="I40" s="180"/>
      <c r="J40" s="180"/>
      <c r="K40" s="180"/>
      <c r="L40" s="180"/>
      <c r="M40" s="180"/>
      <c r="N40" s="180"/>
      <c r="O40" s="180"/>
      <c r="P40" s="180"/>
      <c r="Q40" s="180"/>
      <c r="R40" s="180"/>
      <c r="S40" s="180"/>
      <c r="T40" s="180"/>
      <c r="U40" s="180"/>
      <c r="V40" s="180"/>
      <c r="W40" s="180"/>
      <c r="X40" s="180"/>
      <c r="Y40" s="180"/>
      <c r="Z40" s="180"/>
      <c r="AA40" s="180"/>
      <c r="AB40" s="180"/>
      <c r="AC40" s="180"/>
      <c r="AD40" s="180"/>
      <c r="AE40" s="180"/>
      <c r="AF40" s="180"/>
      <c r="AG40" s="180"/>
      <c r="AH40" s="180"/>
      <c r="AI40" s="180"/>
      <c r="AJ40" s="180"/>
      <c r="AK40" s="180"/>
      <c r="AL40" s="180"/>
      <c r="AM40" s="180"/>
      <c r="AN40" s="180"/>
      <c r="AO40" s="180"/>
      <c r="AP40" s="180"/>
      <c r="AQ40" s="180"/>
      <c r="AR40" s="180"/>
      <c r="AS40" s="180"/>
      <c r="AT40" s="180"/>
      <c r="AU40" s="180"/>
      <c r="AV40" s="180"/>
      <c r="AW40" s="180"/>
      <c r="AX40" s="180"/>
      <c r="AY40" s="180"/>
      <c r="AZ40" s="180"/>
      <c r="BA40" s="180"/>
      <c r="BB40" s="180"/>
      <c r="BC40" s="180"/>
      <c r="BD40" s="180"/>
      <c r="BE40" s="180"/>
      <c r="BF40" s="180"/>
      <c r="BG40" s="180"/>
      <c r="BH40" s="180"/>
      <c r="BI40" s="180"/>
      <c r="BJ40" s="180"/>
      <c r="BK40" s="180"/>
      <c r="BL40" s="180"/>
      <c r="BM40" s="175"/>
      <c r="BN40" s="180">
        <f t="shared" si="22"/>
        <v>0</v>
      </c>
      <c r="BO40" s="180">
        <f t="shared" si="23"/>
        <v>0</v>
      </c>
      <c r="BP40" s="180">
        <f t="shared" si="24"/>
        <v>0</v>
      </c>
      <c r="BQ40" s="180">
        <f t="shared" si="25"/>
        <v>0</v>
      </c>
      <c r="BR40" s="180">
        <f t="shared" si="26"/>
        <v>0</v>
      </c>
      <c r="BS40" s="180">
        <f t="shared" si="27"/>
        <v>0</v>
      </c>
      <c r="BT40" s="180">
        <f t="shared" si="28"/>
        <v>0</v>
      </c>
      <c r="BU40" s="180">
        <f t="shared" si="29"/>
        <v>0</v>
      </c>
      <c r="BV40" s="180">
        <f t="shared" si="30"/>
        <v>0</v>
      </c>
      <c r="BW40" s="180">
        <f t="shared" si="31"/>
        <v>0</v>
      </c>
      <c r="BX40" s="180">
        <f t="shared" si="32"/>
        <v>0</v>
      </c>
      <c r="BY40" s="180">
        <f t="shared" si="33"/>
        <v>0</v>
      </c>
      <c r="BZ40" s="180">
        <f t="shared" si="34"/>
        <v>0</v>
      </c>
      <c r="CA40" s="180">
        <f t="shared" si="35"/>
        <v>0</v>
      </c>
      <c r="CB40" s="180">
        <f t="shared" si="36"/>
        <v>0</v>
      </c>
      <c r="CC40" s="180">
        <f t="shared" si="37"/>
        <v>0</v>
      </c>
      <c r="CD40" s="180">
        <f t="shared" si="38"/>
        <v>0</v>
      </c>
      <c r="CE40" s="180">
        <f t="shared" si="39"/>
        <v>0</v>
      </c>
      <c r="CF40" s="180">
        <f t="shared" si="40"/>
        <v>0</v>
      </c>
      <c r="CG40" s="180">
        <f t="shared" si="41"/>
        <v>0</v>
      </c>
      <c r="CI40" s="180"/>
      <c r="CJ40" s="180"/>
      <c r="CK40" s="180"/>
      <c r="CL40" s="180"/>
      <c r="CM40" s="180"/>
    </row>
    <row r="41" spans="1:91" x14ac:dyDescent="0.3">
      <c r="A41" s="148"/>
      <c r="B41" s="273" t="str">
        <f>'AVE UK GBP'!B41</f>
        <v>AVE France Commercial Manager</v>
      </c>
      <c r="C41" s="274"/>
      <c r="D41" s="275"/>
      <c r="E41" s="276"/>
      <c r="F41" s="276"/>
      <c r="G41" s="276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276"/>
      <c r="Y41" s="276"/>
      <c r="Z41" s="276"/>
      <c r="AA41" s="276"/>
      <c r="AB41" s="276"/>
      <c r="AC41" s="276"/>
      <c r="AD41" s="276"/>
      <c r="AE41" s="276"/>
      <c r="AF41" s="276"/>
      <c r="AG41" s="276"/>
      <c r="AH41" s="276"/>
      <c r="AI41" s="276"/>
      <c r="AJ41" s="276"/>
      <c r="AK41" s="276"/>
      <c r="AL41" s="276"/>
      <c r="AM41" s="276"/>
      <c r="AN41" s="276"/>
      <c r="AO41" s="276"/>
      <c r="AP41" s="276"/>
      <c r="AQ41" s="276"/>
      <c r="AR41" s="276"/>
      <c r="AS41" s="276"/>
      <c r="AT41" s="276"/>
      <c r="AU41" s="276"/>
      <c r="AV41" s="276"/>
      <c r="AW41" s="276"/>
      <c r="AX41" s="276"/>
      <c r="AY41" s="276"/>
      <c r="AZ41" s="276"/>
      <c r="BA41" s="276"/>
      <c r="BB41" s="276"/>
      <c r="BC41" s="276"/>
      <c r="BD41" s="276"/>
      <c r="BE41" s="276"/>
      <c r="BF41" s="276"/>
      <c r="BG41" s="276"/>
      <c r="BH41" s="276"/>
      <c r="BI41" s="276"/>
      <c r="BJ41" s="276"/>
      <c r="BK41" s="276"/>
      <c r="BL41" s="276"/>
      <c r="BM41" s="159">
        <f>'AVE UK GBP'!BM41</f>
        <v>0</v>
      </c>
      <c r="BN41" s="159">
        <f>'AVE UK GBP'!BN41</f>
        <v>0</v>
      </c>
      <c r="BO41" s="159">
        <f>'AVE UK GBP'!BO41</f>
        <v>0</v>
      </c>
      <c r="BP41" s="159">
        <f>'AVE UK GBP'!BP41</f>
        <v>0</v>
      </c>
      <c r="BQ41" s="159">
        <f>'AVE UK GBP'!BQ41</f>
        <v>0</v>
      </c>
      <c r="BR41" s="159">
        <f>'AVE UK GBP'!BR41</f>
        <v>0</v>
      </c>
      <c r="BS41" s="159">
        <f>'AVE UK GBP'!BS41</f>
        <v>0</v>
      </c>
      <c r="BT41" s="159">
        <f>'AVE UK GBP'!BT41</f>
        <v>0</v>
      </c>
      <c r="BU41" s="159">
        <f>'AVE UK GBP'!BU41</f>
        <v>0</v>
      </c>
      <c r="BV41" s="159">
        <f>'AVE UK GBP'!BV41</f>
        <v>0</v>
      </c>
      <c r="BW41" s="159">
        <f>'AVE UK GBP'!BW41</f>
        <v>0</v>
      </c>
      <c r="BX41" s="159">
        <f>'AVE UK GBP'!BX41</f>
        <v>0</v>
      </c>
      <c r="BY41" s="159">
        <f>'AVE UK GBP'!BY41</f>
        <v>0</v>
      </c>
      <c r="BZ41" s="159">
        <f>'AVE UK GBP'!BZ41</f>
        <v>0</v>
      </c>
      <c r="CA41" s="159">
        <f>'AVE UK GBP'!CA41</f>
        <v>0</v>
      </c>
      <c r="CB41" s="159">
        <f>'AVE UK GBP'!CB41</f>
        <v>0</v>
      </c>
      <c r="CC41" s="159">
        <f>'AVE UK GBP'!CC41</f>
        <v>0</v>
      </c>
      <c r="CD41" s="159">
        <f>'AVE UK GBP'!CD41</f>
        <v>0</v>
      </c>
      <c r="CE41" s="159">
        <f>'AVE UK GBP'!CE41</f>
        <v>0</v>
      </c>
      <c r="CF41" s="159">
        <f>'AVE UK GBP'!CF41</f>
        <v>0</v>
      </c>
      <c r="CG41" s="159">
        <f>'AVE UK GBP'!CG41</f>
        <v>0</v>
      </c>
      <c r="CI41" s="159">
        <f t="shared" si="17"/>
        <v>0</v>
      </c>
      <c r="CJ41" s="159">
        <f t="shared" si="18"/>
        <v>0</v>
      </c>
      <c r="CK41" s="159">
        <f t="shared" si="19"/>
        <v>0</v>
      </c>
      <c r="CL41" s="159">
        <f t="shared" si="20"/>
        <v>0</v>
      </c>
      <c r="CM41" s="159">
        <f t="shared" si="21"/>
        <v>0</v>
      </c>
    </row>
    <row r="42" spans="1:91" x14ac:dyDescent="0.3">
      <c r="A42" s="148"/>
      <c r="B42" s="273" t="str">
        <f>'AVE UK GBP'!B42</f>
        <v>AVE France Sales</v>
      </c>
      <c r="C42" s="274"/>
      <c r="D42" s="275"/>
      <c r="E42" s="276"/>
      <c r="F42" s="276"/>
      <c r="G42" s="276"/>
      <c r="H42" s="276"/>
      <c r="I42" s="276"/>
      <c r="J42" s="276"/>
      <c r="K42" s="276"/>
      <c r="L42" s="276"/>
      <c r="M42" s="276"/>
      <c r="N42" s="276"/>
      <c r="O42" s="276"/>
      <c r="P42" s="276"/>
      <c r="Q42" s="276"/>
      <c r="R42" s="276"/>
      <c r="S42" s="276"/>
      <c r="T42" s="276"/>
      <c r="U42" s="276"/>
      <c r="V42" s="276"/>
      <c r="W42" s="276"/>
      <c r="X42" s="276"/>
      <c r="Y42" s="276"/>
      <c r="Z42" s="276"/>
      <c r="AA42" s="276"/>
      <c r="AB42" s="276"/>
      <c r="AC42" s="276"/>
      <c r="AD42" s="276"/>
      <c r="AE42" s="276"/>
      <c r="AF42" s="276"/>
      <c r="AG42" s="276"/>
      <c r="AH42" s="276"/>
      <c r="AI42" s="276"/>
      <c r="AJ42" s="276"/>
      <c r="AK42" s="276"/>
      <c r="AL42" s="276"/>
      <c r="AM42" s="276"/>
      <c r="AN42" s="276"/>
      <c r="AO42" s="276"/>
      <c r="AP42" s="276"/>
      <c r="AQ42" s="276"/>
      <c r="AR42" s="276"/>
      <c r="AS42" s="276"/>
      <c r="AT42" s="276"/>
      <c r="AU42" s="276"/>
      <c r="AV42" s="276"/>
      <c r="AW42" s="276"/>
      <c r="AX42" s="276"/>
      <c r="AY42" s="276"/>
      <c r="AZ42" s="276"/>
      <c r="BA42" s="276"/>
      <c r="BB42" s="276"/>
      <c r="BC42" s="276"/>
      <c r="BD42" s="276"/>
      <c r="BE42" s="276"/>
      <c r="BF42" s="276"/>
      <c r="BG42" s="276"/>
      <c r="BH42" s="276"/>
      <c r="BI42" s="276"/>
      <c r="BJ42" s="276"/>
      <c r="BK42" s="276"/>
      <c r="BL42" s="276"/>
      <c r="BM42" s="159">
        <f>'AVE UK GBP'!BM42</f>
        <v>0</v>
      </c>
      <c r="BN42" s="159">
        <f>'AVE UK GBP'!BN42</f>
        <v>0</v>
      </c>
      <c r="BO42" s="159">
        <f>'AVE UK GBP'!BO42</f>
        <v>0</v>
      </c>
      <c r="BP42" s="159">
        <f>'AVE UK GBP'!BP42</f>
        <v>0</v>
      </c>
      <c r="BQ42" s="159">
        <f>'AVE UK GBP'!BQ42</f>
        <v>0</v>
      </c>
      <c r="BR42" s="159">
        <f>'AVE UK GBP'!BR42</f>
        <v>0</v>
      </c>
      <c r="BS42" s="159">
        <f>'AVE UK GBP'!BS42</f>
        <v>0</v>
      </c>
      <c r="BT42" s="159">
        <f>'AVE UK GBP'!BT42</f>
        <v>0</v>
      </c>
      <c r="BU42" s="159">
        <f>'AVE UK GBP'!BU42</f>
        <v>0</v>
      </c>
      <c r="BV42" s="159">
        <f>'AVE UK GBP'!BV42</f>
        <v>0</v>
      </c>
      <c r="BW42" s="159">
        <f>'AVE UK GBP'!BW42</f>
        <v>0</v>
      </c>
      <c r="BX42" s="159">
        <f>'AVE UK GBP'!BX42</f>
        <v>0</v>
      </c>
      <c r="BY42" s="159">
        <f>'AVE UK GBP'!BY42</f>
        <v>0</v>
      </c>
      <c r="BZ42" s="159">
        <f>'AVE UK GBP'!BZ42</f>
        <v>0</v>
      </c>
      <c r="CA42" s="159">
        <f>'AVE UK GBP'!CA42</f>
        <v>0</v>
      </c>
      <c r="CB42" s="159">
        <f>'AVE UK GBP'!CB42</f>
        <v>0</v>
      </c>
      <c r="CC42" s="159">
        <f>'AVE UK GBP'!CC42</f>
        <v>0</v>
      </c>
      <c r="CD42" s="159">
        <f>'AVE UK GBP'!CD42</f>
        <v>0</v>
      </c>
      <c r="CE42" s="159">
        <f>'AVE UK GBP'!CE42</f>
        <v>0</v>
      </c>
      <c r="CF42" s="159">
        <f>'AVE UK GBP'!CF42</f>
        <v>0</v>
      </c>
      <c r="CG42" s="159">
        <f>'AVE UK GBP'!CG42</f>
        <v>0</v>
      </c>
      <c r="CI42" s="159">
        <f t="shared" si="17"/>
        <v>0</v>
      </c>
      <c r="CJ42" s="159">
        <f t="shared" si="18"/>
        <v>0</v>
      </c>
      <c r="CK42" s="159">
        <f t="shared" si="19"/>
        <v>0</v>
      </c>
      <c r="CL42" s="159">
        <f t="shared" si="20"/>
        <v>0</v>
      </c>
      <c r="CM42" s="159">
        <f t="shared" si="21"/>
        <v>0</v>
      </c>
    </row>
    <row r="43" spans="1:91" x14ac:dyDescent="0.3">
      <c r="A43" s="148"/>
      <c r="B43" s="273" t="str">
        <f>'AVE UK GBP'!B43</f>
        <v>AVE International Sales</v>
      </c>
      <c r="C43" s="274"/>
      <c r="D43" s="275"/>
      <c r="E43" s="276"/>
      <c r="F43" s="276"/>
      <c r="G43" s="276"/>
      <c r="H43" s="276"/>
      <c r="I43" s="276"/>
      <c r="J43" s="276"/>
      <c r="K43" s="276"/>
      <c r="L43" s="276"/>
      <c r="M43" s="276"/>
      <c r="N43" s="276"/>
      <c r="O43" s="276"/>
      <c r="P43" s="276"/>
      <c r="Q43" s="276"/>
      <c r="R43" s="276"/>
      <c r="S43" s="276"/>
      <c r="T43" s="276"/>
      <c r="U43" s="276"/>
      <c r="V43" s="276"/>
      <c r="W43" s="276"/>
      <c r="X43" s="276"/>
      <c r="Y43" s="276"/>
      <c r="Z43" s="276"/>
      <c r="AA43" s="276"/>
      <c r="AB43" s="276"/>
      <c r="AC43" s="276"/>
      <c r="AD43" s="276"/>
      <c r="AE43" s="276"/>
      <c r="AF43" s="276"/>
      <c r="AG43" s="276"/>
      <c r="AH43" s="276"/>
      <c r="AI43" s="276"/>
      <c r="AJ43" s="276"/>
      <c r="AK43" s="276"/>
      <c r="AL43" s="276"/>
      <c r="AM43" s="276"/>
      <c r="AN43" s="276"/>
      <c r="AO43" s="276"/>
      <c r="AP43" s="276"/>
      <c r="AQ43" s="276"/>
      <c r="AR43" s="276"/>
      <c r="AS43" s="276"/>
      <c r="AT43" s="276"/>
      <c r="AU43" s="276"/>
      <c r="AV43" s="276"/>
      <c r="AW43" s="276"/>
      <c r="AX43" s="276"/>
      <c r="AY43" s="276"/>
      <c r="AZ43" s="276"/>
      <c r="BA43" s="276"/>
      <c r="BB43" s="276"/>
      <c r="BC43" s="276"/>
      <c r="BD43" s="276"/>
      <c r="BE43" s="276"/>
      <c r="BF43" s="276"/>
      <c r="BG43" s="276"/>
      <c r="BH43" s="276"/>
      <c r="BI43" s="276"/>
      <c r="BJ43" s="276"/>
      <c r="BK43" s="276"/>
      <c r="BL43" s="276"/>
      <c r="BM43" s="159">
        <f>'AVE UK GBP'!BM43</f>
        <v>0</v>
      </c>
      <c r="BN43" s="159">
        <f>'AVE UK GBP'!BN43</f>
        <v>0</v>
      </c>
      <c r="BO43" s="159">
        <f>'AVE UK GBP'!BO43</f>
        <v>0</v>
      </c>
      <c r="BP43" s="159">
        <f>'AVE UK GBP'!BP43</f>
        <v>0</v>
      </c>
      <c r="BQ43" s="159">
        <f>'AVE UK GBP'!BQ43</f>
        <v>0</v>
      </c>
      <c r="BR43" s="159">
        <f>'AVE UK GBP'!BR43</f>
        <v>0</v>
      </c>
      <c r="BS43" s="159">
        <f>'AVE UK GBP'!BS43</f>
        <v>0</v>
      </c>
      <c r="BT43" s="159">
        <f>'AVE UK GBP'!BT43</f>
        <v>0</v>
      </c>
      <c r="BU43" s="159">
        <f>'AVE UK GBP'!BU43</f>
        <v>0</v>
      </c>
      <c r="BV43" s="159">
        <f>'AVE UK GBP'!BV43</f>
        <v>0</v>
      </c>
      <c r="BW43" s="159">
        <f>'AVE UK GBP'!BW43</f>
        <v>0</v>
      </c>
      <c r="BX43" s="159">
        <f>'AVE UK GBP'!BX43</f>
        <v>0</v>
      </c>
      <c r="BY43" s="159">
        <f>'AVE UK GBP'!BY43</f>
        <v>0</v>
      </c>
      <c r="BZ43" s="159">
        <f>'AVE UK GBP'!BZ43</f>
        <v>0</v>
      </c>
      <c r="CA43" s="159">
        <f>'AVE UK GBP'!CA43</f>
        <v>0</v>
      </c>
      <c r="CB43" s="159">
        <f>'AVE UK GBP'!CB43</f>
        <v>0</v>
      </c>
      <c r="CC43" s="159">
        <f>'AVE UK GBP'!CC43</f>
        <v>0</v>
      </c>
      <c r="CD43" s="159">
        <f>'AVE UK GBP'!CD43</f>
        <v>0</v>
      </c>
      <c r="CE43" s="159">
        <f>'AVE UK GBP'!CE43</f>
        <v>0</v>
      </c>
      <c r="CF43" s="159">
        <f>'AVE UK GBP'!CF43</f>
        <v>0</v>
      </c>
      <c r="CG43" s="159">
        <f>'AVE UK GBP'!CG43</f>
        <v>0</v>
      </c>
      <c r="CI43" s="159">
        <f t="shared" si="17"/>
        <v>0</v>
      </c>
      <c r="CJ43" s="159">
        <f t="shared" si="18"/>
        <v>0</v>
      </c>
      <c r="CK43" s="159">
        <f t="shared" si="19"/>
        <v>0</v>
      </c>
      <c r="CL43" s="159">
        <f t="shared" si="20"/>
        <v>0</v>
      </c>
      <c r="CM43" s="159">
        <f t="shared" si="21"/>
        <v>0</v>
      </c>
    </row>
    <row r="44" spans="1:91" x14ac:dyDescent="0.3">
      <c r="A44" s="148"/>
      <c r="B44" s="273" t="str">
        <f>'AVE UK GBP'!B44</f>
        <v>AVE France Sales</v>
      </c>
      <c r="C44" s="274"/>
      <c r="D44" s="275"/>
      <c r="E44" s="276"/>
      <c r="F44" s="276"/>
      <c r="G44" s="276"/>
      <c r="H44" s="276"/>
      <c r="I44" s="276"/>
      <c r="J44" s="276"/>
      <c r="K44" s="276"/>
      <c r="L44" s="276"/>
      <c r="M44" s="276"/>
      <c r="N44" s="276"/>
      <c r="O44" s="276"/>
      <c r="P44" s="276"/>
      <c r="Q44" s="276"/>
      <c r="R44" s="276"/>
      <c r="S44" s="276"/>
      <c r="T44" s="276"/>
      <c r="U44" s="276"/>
      <c r="V44" s="276"/>
      <c r="W44" s="276"/>
      <c r="X44" s="276"/>
      <c r="Y44" s="276"/>
      <c r="Z44" s="276"/>
      <c r="AA44" s="276"/>
      <c r="AB44" s="276"/>
      <c r="AC44" s="276"/>
      <c r="AD44" s="276"/>
      <c r="AE44" s="276"/>
      <c r="AF44" s="276"/>
      <c r="AG44" s="276"/>
      <c r="AH44" s="276"/>
      <c r="AI44" s="276"/>
      <c r="AJ44" s="276"/>
      <c r="AK44" s="276"/>
      <c r="AL44" s="276"/>
      <c r="AM44" s="276"/>
      <c r="AN44" s="276"/>
      <c r="AO44" s="276"/>
      <c r="AP44" s="276"/>
      <c r="AQ44" s="276"/>
      <c r="AR44" s="276"/>
      <c r="AS44" s="276"/>
      <c r="AT44" s="276"/>
      <c r="AU44" s="276"/>
      <c r="AV44" s="276"/>
      <c r="AW44" s="276"/>
      <c r="AX44" s="276"/>
      <c r="AY44" s="276"/>
      <c r="AZ44" s="276"/>
      <c r="BA44" s="276"/>
      <c r="BB44" s="276"/>
      <c r="BC44" s="276"/>
      <c r="BD44" s="276"/>
      <c r="BE44" s="276"/>
      <c r="BF44" s="276"/>
      <c r="BG44" s="276"/>
      <c r="BH44" s="276"/>
      <c r="BI44" s="276"/>
      <c r="BJ44" s="276"/>
      <c r="BK44" s="276"/>
      <c r="BL44" s="276"/>
      <c r="BM44" s="159">
        <f>'AVE UK GBP'!BM44</f>
        <v>0</v>
      </c>
      <c r="BN44" s="159">
        <f>'AVE UK GBP'!BN44</f>
        <v>0</v>
      </c>
      <c r="BO44" s="159">
        <f>'AVE UK GBP'!BO44</f>
        <v>0</v>
      </c>
      <c r="BP44" s="159">
        <f>'AVE UK GBP'!BP44</f>
        <v>0</v>
      </c>
      <c r="BQ44" s="159">
        <f>'AVE UK GBP'!BQ44</f>
        <v>0</v>
      </c>
      <c r="BR44" s="159">
        <f>'AVE UK GBP'!BR44</f>
        <v>0</v>
      </c>
      <c r="BS44" s="159">
        <f>'AVE UK GBP'!BS44</f>
        <v>0</v>
      </c>
      <c r="BT44" s="159">
        <f>'AVE UK GBP'!BT44</f>
        <v>0</v>
      </c>
      <c r="BU44" s="159">
        <f>'AVE UK GBP'!BU44</f>
        <v>0</v>
      </c>
      <c r="BV44" s="159">
        <f>'AVE UK GBP'!BV44</f>
        <v>0</v>
      </c>
      <c r="BW44" s="159">
        <f>'AVE UK GBP'!BW44</f>
        <v>0</v>
      </c>
      <c r="BX44" s="159">
        <f>'AVE UK GBP'!BX44</f>
        <v>0</v>
      </c>
      <c r="BY44" s="159">
        <f>'AVE UK GBP'!BY44</f>
        <v>0</v>
      </c>
      <c r="BZ44" s="159">
        <f>'AVE UK GBP'!BZ44</f>
        <v>0</v>
      </c>
      <c r="CA44" s="159">
        <f>'AVE UK GBP'!CA44</f>
        <v>0</v>
      </c>
      <c r="CB44" s="159">
        <f>'AVE UK GBP'!CB44</f>
        <v>0</v>
      </c>
      <c r="CC44" s="159">
        <f>'AVE UK GBP'!CC44</f>
        <v>0</v>
      </c>
      <c r="CD44" s="159">
        <f>'AVE UK GBP'!CD44</f>
        <v>0</v>
      </c>
      <c r="CE44" s="159">
        <f>'AVE UK GBP'!CE44</f>
        <v>0</v>
      </c>
      <c r="CF44" s="159">
        <f>'AVE UK GBP'!CF44</f>
        <v>0</v>
      </c>
      <c r="CG44" s="159">
        <f>'AVE UK GBP'!CG44</f>
        <v>0</v>
      </c>
      <c r="CI44" s="159">
        <f t="shared" si="17"/>
        <v>0</v>
      </c>
      <c r="CJ44" s="159">
        <f t="shared" si="18"/>
        <v>0</v>
      </c>
      <c r="CK44" s="159">
        <f t="shared" si="19"/>
        <v>0</v>
      </c>
      <c r="CL44" s="159">
        <f t="shared" si="20"/>
        <v>0</v>
      </c>
      <c r="CM44" s="159">
        <f t="shared" si="21"/>
        <v>0</v>
      </c>
    </row>
    <row r="45" spans="1:91" x14ac:dyDescent="0.3">
      <c r="A45" s="141"/>
      <c r="B45" s="117" t="str">
        <f>'AVE UK GBP'!B45</f>
        <v>AVE UK Commercial Manager</v>
      </c>
      <c r="C45" s="210">
        <f>$C$2*'AVE UK GBP'!C45</f>
        <v>83250.000000000015</v>
      </c>
      <c r="D45" s="156">
        <f>'AVE UK GBP'!D45</f>
        <v>0.18</v>
      </c>
      <c r="E45" s="159">
        <f>'AVE UK GBP'!E45</f>
        <v>0</v>
      </c>
      <c r="F45" s="159">
        <f>'AVE UK GBP'!F45</f>
        <v>0</v>
      </c>
      <c r="G45" s="159">
        <f>'AVE UK GBP'!G45</f>
        <v>0</v>
      </c>
      <c r="H45" s="159">
        <f>'AVE UK GBP'!H45</f>
        <v>0</v>
      </c>
      <c r="I45" s="159">
        <f>'AVE UK GBP'!I45</f>
        <v>0</v>
      </c>
      <c r="J45" s="159">
        <f>'AVE UK GBP'!J45</f>
        <v>0</v>
      </c>
      <c r="K45" s="159">
        <f>'AVE UK GBP'!K45</f>
        <v>0</v>
      </c>
      <c r="L45" s="159">
        <f>'AVE UK GBP'!L45</f>
        <v>0</v>
      </c>
      <c r="M45" s="159">
        <f>'AVE UK GBP'!M45</f>
        <v>1</v>
      </c>
      <c r="N45" s="159">
        <f>'AVE UK GBP'!N45</f>
        <v>1</v>
      </c>
      <c r="O45" s="159">
        <f>'AVE UK GBP'!O45</f>
        <v>1</v>
      </c>
      <c r="P45" s="159">
        <f>'AVE UK GBP'!P45</f>
        <v>1</v>
      </c>
      <c r="Q45" s="159">
        <f>'AVE UK GBP'!Q45</f>
        <v>1</v>
      </c>
      <c r="R45" s="159">
        <f>'AVE UK GBP'!R45</f>
        <v>1</v>
      </c>
      <c r="S45" s="159">
        <f>'AVE UK GBP'!S45</f>
        <v>1</v>
      </c>
      <c r="T45" s="159">
        <f>'AVE UK GBP'!T45</f>
        <v>1</v>
      </c>
      <c r="U45" s="159">
        <f>'AVE UK GBP'!U45</f>
        <v>1</v>
      </c>
      <c r="V45" s="159">
        <f>'AVE UK GBP'!V45</f>
        <v>1</v>
      </c>
      <c r="W45" s="159">
        <f>'AVE UK GBP'!W45</f>
        <v>1</v>
      </c>
      <c r="X45" s="159">
        <f>'AVE UK GBP'!X45</f>
        <v>1</v>
      </c>
      <c r="Y45" s="159">
        <f>'AVE UK GBP'!Y45</f>
        <v>1</v>
      </c>
      <c r="Z45" s="159">
        <f>'AVE UK GBP'!Z45</f>
        <v>1</v>
      </c>
      <c r="AA45" s="159">
        <f>'AVE UK GBP'!AA45</f>
        <v>1</v>
      </c>
      <c r="AB45" s="159">
        <f>'AVE UK GBP'!AB45</f>
        <v>1</v>
      </c>
      <c r="AC45" s="159">
        <f>'AVE UK GBP'!AC45</f>
        <v>1</v>
      </c>
      <c r="AD45" s="159">
        <f>'AVE UK GBP'!AD45</f>
        <v>1</v>
      </c>
      <c r="AE45" s="159">
        <f>'AVE UK GBP'!AE45</f>
        <v>1</v>
      </c>
      <c r="AF45" s="159">
        <f>'AVE UK GBP'!AF45</f>
        <v>1</v>
      </c>
      <c r="AG45" s="159">
        <f>'AVE UK GBP'!AG45</f>
        <v>1</v>
      </c>
      <c r="AH45" s="159">
        <f>'AVE UK GBP'!AH45</f>
        <v>1</v>
      </c>
      <c r="AI45" s="159">
        <f>'AVE UK GBP'!AI45</f>
        <v>1</v>
      </c>
      <c r="AJ45" s="159">
        <f>'AVE UK GBP'!AJ45</f>
        <v>1</v>
      </c>
      <c r="AK45" s="159">
        <f>'AVE UK GBP'!AK45</f>
        <v>1</v>
      </c>
      <c r="AL45" s="159">
        <f>'AVE UK GBP'!AL45</f>
        <v>1</v>
      </c>
      <c r="AM45" s="159">
        <f>'AVE UK GBP'!AM45</f>
        <v>1</v>
      </c>
      <c r="AN45" s="159">
        <f>'AVE UK GBP'!AN45</f>
        <v>1</v>
      </c>
      <c r="AO45" s="159">
        <f>'AVE UK GBP'!AO45</f>
        <v>1</v>
      </c>
      <c r="AP45" s="159">
        <f>'AVE UK GBP'!AP45</f>
        <v>1</v>
      </c>
      <c r="AQ45" s="159">
        <f>'AVE UK GBP'!AQ45</f>
        <v>1</v>
      </c>
      <c r="AR45" s="159">
        <f>'AVE UK GBP'!AR45</f>
        <v>1</v>
      </c>
      <c r="AS45" s="159">
        <f>'AVE UK GBP'!AS45</f>
        <v>1</v>
      </c>
      <c r="AT45" s="159">
        <f>'AVE UK GBP'!AT45</f>
        <v>1</v>
      </c>
      <c r="AU45" s="159">
        <f>'AVE UK GBP'!AU45</f>
        <v>1</v>
      </c>
      <c r="AV45" s="159">
        <f>'AVE UK GBP'!AV45</f>
        <v>1</v>
      </c>
      <c r="AW45" s="159">
        <f>'AVE UK GBP'!AW45</f>
        <v>1</v>
      </c>
      <c r="AX45" s="159">
        <f>'AVE UK GBP'!AX45</f>
        <v>1</v>
      </c>
      <c r="AY45" s="159">
        <f>'AVE UK GBP'!AY45</f>
        <v>1</v>
      </c>
      <c r="AZ45" s="159">
        <f>'AVE UK GBP'!AZ45</f>
        <v>1</v>
      </c>
      <c r="BA45" s="159">
        <f>'AVE UK GBP'!BA45</f>
        <v>1</v>
      </c>
      <c r="BB45" s="159">
        <f>'AVE UK GBP'!BB45</f>
        <v>1</v>
      </c>
      <c r="BC45" s="159">
        <f>'AVE UK GBP'!BC45</f>
        <v>1</v>
      </c>
      <c r="BD45" s="159">
        <f>'AVE UK GBP'!BD45</f>
        <v>1</v>
      </c>
      <c r="BE45" s="159">
        <f>'AVE UK GBP'!BE45</f>
        <v>1</v>
      </c>
      <c r="BF45" s="159">
        <f>'AVE UK GBP'!BF45</f>
        <v>1</v>
      </c>
      <c r="BG45" s="159">
        <f>'AVE UK GBP'!BG45</f>
        <v>1</v>
      </c>
      <c r="BH45" s="159">
        <f>'AVE UK GBP'!BH45</f>
        <v>1</v>
      </c>
      <c r="BI45" s="159">
        <f>'AVE UK GBP'!BI45</f>
        <v>1</v>
      </c>
      <c r="BJ45" s="159">
        <f>'AVE UK GBP'!BJ45</f>
        <v>1</v>
      </c>
      <c r="BK45" s="159">
        <f>'AVE UK GBP'!BK45</f>
        <v>1</v>
      </c>
      <c r="BL45" s="159">
        <f>'AVE UK GBP'!BL45</f>
        <v>1</v>
      </c>
      <c r="BM45" s="159">
        <f>'AVE UK GBP'!BM45</f>
        <v>0</v>
      </c>
      <c r="BN45" s="159">
        <f>'AVE UK GBP'!BN45</f>
        <v>0</v>
      </c>
      <c r="BO45" s="159">
        <f>'AVE UK GBP'!BO45</f>
        <v>0</v>
      </c>
      <c r="BP45" s="159">
        <f>'AVE UK GBP'!BP45</f>
        <v>1</v>
      </c>
      <c r="BQ45" s="159">
        <f>'AVE UK GBP'!BQ45</f>
        <v>3</v>
      </c>
      <c r="BR45" s="159">
        <f>'AVE UK GBP'!BR45</f>
        <v>3</v>
      </c>
      <c r="BS45" s="159">
        <f>'AVE UK GBP'!BS45</f>
        <v>3</v>
      </c>
      <c r="BT45" s="159">
        <f>'AVE UK GBP'!BT45</f>
        <v>3</v>
      </c>
      <c r="BU45" s="159">
        <f>'AVE UK GBP'!BU45</f>
        <v>3</v>
      </c>
      <c r="BV45" s="159">
        <f>'AVE UK GBP'!BV45</f>
        <v>3</v>
      </c>
      <c r="BW45" s="159">
        <f>'AVE UK GBP'!BW45</f>
        <v>3</v>
      </c>
      <c r="BX45" s="159">
        <f>'AVE UK GBP'!BX45</f>
        <v>3</v>
      </c>
      <c r="BY45" s="159">
        <f>'AVE UK GBP'!BY45</f>
        <v>3</v>
      </c>
      <c r="BZ45" s="159">
        <f>'AVE UK GBP'!BZ45</f>
        <v>3</v>
      </c>
      <c r="CA45" s="159">
        <f>'AVE UK GBP'!CA45</f>
        <v>3</v>
      </c>
      <c r="CB45" s="159">
        <f>'AVE UK GBP'!CB45</f>
        <v>3</v>
      </c>
      <c r="CC45" s="159">
        <f>'AVE UK GBP'!CC45</f>
        <v>3</v>
      </c>
      <c r="CD45" s="159">
        <f>'AVE UK GBP'!CD45</f>
        <v>3</v>
      </c>
      <c r="CE45" s="159">
        <f>'AVE UK GBP'!CE45</f>
        <v>3</v>
      </c>
      <c r="CF45" s="159">
        <f>'AVE UK GBP'!CF45</f>
        <v>3</v>
      </c>
      <c r="CG45" s="159">
        <f>'AVE UK GBP'!CG45</f>
        <v>3</v>
      </c>
      <c r="CI45" s="159">
        <f t="shared" si="17"/>
        <v>4</v>
      </c>
      <c r="CJ45" s="159">
        <f t="shared" si="18"/>
        <v>12</v>
      </c>
      <c r="CK45" s="159">
        <f t="shared" si="19"/>
        <v>12</v>
      </c>
      <c r="CL45" s="159">
        <f t="shared" si="20"/>
        <v>12</v>
      </c>
      <c r="CM45" s="159">
        <f t="shared" si="21"/>
        <v>12</v>
      </c>
    </row>
    <row r="46" spans="1:91" x14ac:dyDescent="0.3">
      <c r="A46" s="141"/>
      <c r="B46" s="117" t="str">
        <f>'AVE UK GBP'!B46</f>
        <v>AVE UK Sales</v>
      </c>
      <c r="C46" s="210">
        <f>$C$2*'AVE UK GBP'!C46</f>
        <v>0</v>
      </c>
      <c r="D46" s="156">
        <f>'AVE UK GBP'!D46</f>
        <v>0</v>
      </c>
      <c r="E46" s="159">
        <f>'AVE UK GBP'!E46</f>
        <v>0</v>
      </c>
      <c r="F46" s="159">
        <f>'AVE UK GBP'!F46</f>
        <v>0</v>
      </c>
      <c r="G46" s="159">
        <f>'AVE UK GBP'!G46</f>
        <v>0</v>
      </c>
      <c r="H46" s="159">
        <f>'AVE UK GBP'!H46</f>
        <v>0</v>
      </c>
      <c r="I46" s="159">
        <f>'AVE UK GBP'!I46</f>
        <v>0</v>
      </c>
      <c r="J46" s="159">
        <f>'AVE UK GBP'!J46</f>
        <v>0</v>
      </c>
      <c r="K46" s="159">
        <f>'AVE UK GBP'!K46</f>
        <v>0</v>
      </c>
      <c r="L46" s="159">
        <f>'AVE UK GBP'!L46</f>
        <v>0</v>
      </c>
      <c r="M46" s="159">
        <f>'AVE UK GBP'!M46</f>
        <v>0</v>
      </c>
      <c r="N46" s="159">
        <f>'AVE UK GBP'!N46</f>
        <v>0</v>
      </c>
      <c r="O46" s="159">
        <f>'AVE UK GBP'!O46</f>
        <v>0</v>
      </c>
      <c r="P46" s="159">
        <f>'AVE UK GBP'!P46</f>
        <v>0</v>
      </c>
      <c r="Q46" s="159">
        <f>'AVE UK GBP'!Q46</f>
        <v>0</v>
      </c>
      <c r="R46" s="159">
        <f>'AVE UK GBP'!R46</f>
        <v>0</v>
      </c>
      <c r="S46" s="159">
        <f>'AVE UK GBP'!S46</f>
        <v>0</v>
      </c>
      <c r="T46" s="159">
        <f>'AVE UK GBP'!T46</f>
        <v>0</v>
      </c>
      <c r="U46" s="159">
        <f>'AVE UK GBP'!U46</f>
        <v>0</v>
      </c>
      <c r="V46" s="159">
        <f>'AVE UK GBP'!V46</f>
        <v>0</v>
      </c>
      <c r="W46" s="159">
        <f>'AVE UK GBP'!W46</f>
        <v>0</v>
      </c>
      <c r="X46" s="159">
        <f>'AVE UK GBP'!X46</f>
        <v>0</v>
      </c>
      <c r="Y46" s="159">
        <f>'AVE UK GBP'!Y46</f>
        <v>0</v>
      </c>
      <c r="Z46" s="159">
        <f>'AVE UK GBP'!Z46</f>
        <v>0</v>
      </c>
      <c r="AA46" s="159">
        <f>'AVE UK GBP'!AA46</f>
        <v>0</v>
      </c>
      <c r="AB46" s="159">
        <f>'AVE UK GBP'!AB46</f>
        <v>0</v>
      </c>
      <c r="AC46" s="159">
        <f>'AVE UK GBP'!AC46</f>
        <v>0</v>
      </c>
      <c r="AD46" s="159">
        <f>'AVE UK GBP'!AD46</f>
        <v>0</v>
      </c>
      <c r="AE46" s="159">
        <f>'AVE UK GBP'!AE46</f>
        <v>0</v>
      </c>
      <c r="AF46" s="159">
        <f>'AVE UK GBP'!AF46</f>
        <v>0</v>
      </c>
      <c r="AG46" s="159">
        <f>'AVE UK GBP'!AG46</f>
        <v>0</v>
      </c>
      <c r="AH46" s="159">
        <f>'AVE UK GBP'!AH46</f>
        <v>0</v>
      </c>
      <c r="AI46" s="159">
        <f>'AVE UK GBP'!AI46</f>
        <v>0</v>
      </c>
      <c r="AJ46" s="159">
        <f>'AVE UK GBP'!AJ46</f>
        <v>0</v>
      </c>
      <c r="AK46" s="159">
        <f>'AVE UK GBP'!AK46</f>
        <v>0</v>
      </c>
      <c r="AL46" s="159">
        <f>'AVE UK GBP'!AL46</f>
        <v>0</v>
      </c>
      <c r="AM46" s="159">
        <f>'AVE UK GBP'!AM46</f>
        <v>0</v>
      </c>
      <c r="AN46" s="159">
        <f>'AVE UK GBP'!AN46</f>
        <v>0</v>
      </c>
      <c r="AO46" s="159">
        <f>'AVE UK GBP'!AO46</f>
        <v>0</v>
      </c>
      <c r="AP46" s="159">
        <f>'AVE UK GBP'!AP46</f>
        <v>0</v>
      </c>
      <c r="AQ46" s="159">
        <f>'AVE UK GBP'!AQ46</f>
        <v>0</v>
      </c>
      <c r="AR46" s="159">
        <f>'AVE UK GBP'!AR46</f>
        <v>0</v>
      </c>
      <c r="AS46" s="159">
        <f>'AVE UK GBP'!AS46</f>
        <v>0</v>
      </c>
      <c r="AT46" s="159">
        <f>'AVE UK GBP'!AT46</f>
        <v>0</v>
      </c>
      <c r="AU46" s="159">
        <f>'AVE UK GBP'!AU46</f>
        <v>0</v>
      </c>
      <c r="AV46" s="159">
        <f>'AVE UK GBP'!AV46</f>
        <v>0</v>
      </c>
      <c r="AW46" s="159">
        <f>'AVE UK GBP'!AW46</f>
        <v>0</v>
      </c>
      <c r="AX46" s="159">
        <f>'AVE UK GBP'!AX46</f>
        <v>0</v>
      </c>
      <c r="AY46" s="159">
        <f>'AVE UK GBP'!AY46</f>
        <v>0</v>
      </c>
      <c r="AZ46" s="159">
        <f>'AVE UK GBP'!AZ46</f>
        <v>0</v>
      </c>
      <c r="BA46" s="159">
        <f>'AVE UK GBP'!BA46</f>
        <v>0</v>
      </c>
      <c r="BB46" s="159">
        <f>'AVE UK GBP'!BB46</f>
        <v>0</v>
      </c>
      <c r="BC46" s="159">
        <f>'AVE UK GBP'!BC46</f>
        <v>0</v>
      </c>
      <c r="BD46" s="159">
        <f>'AVE UK GBP'!BD46</f>
        <v>0</v>
      </c>
      <c r="BE46" s="159">
        <f>'AVE UK GBP'!BE46</f>
        <v>0</v>
      </c>
      <c r="BF46" s="159">
        <f>'AVE UK GBP'!BF46</f>
        <v>0</v>
      </c>
      <c r="BG46" s="159">
        <f>'AVE UK GBP'!BG46</f>
        <v>0</v>
      </c>
      <c r="BH46" s="159">
        <f>'AVE UK GBP'!BH46</f>
        <v>0</v>
      </c>
      <c r="BI46" s="159">
        <f>'AVE UK GBP'!BI46</f>
        <v>0</v>
      </c>
      <c r="BJ46" s="159">
        <f>'AVE UK GBP'!BJ46</f>
        <v>0</v>
      </c>
      <c r="BK46" s="159">
        <f>'AVE UK GBP'!BK46</f>
        <v>0</v>
      </c>
      <c r="BL46" s="159">
        <f>'AVE UK GBP'!BL46</f>
        <v>0</v>
      </c>
      <c r="BM46" s="159">
        <f>'AVE UK GBP'!BM46</f>
        <v>0</v>
      </c>
      <c r="BN46" s="159">
        <f>'AVE UK GBP'!BN46</f>
        <v>0</v>
      </c>
      <c r="BO46" s="159">
        <f>'AVE UK GBP'!BO46</f>
        <v>0</v>
      </c>
      <c r="BP46" s="159">
        <f>'AVE UK GBP'!BP46</f>
        <v>0</v>
      </c>
      <c r="BQ46" s="159">
        <f>'AVE UK GBP'!BQ46</f>
        <v>0</v>
      </c>
      <c r="BR46" s="159">
        <f>'AVE UK GBP'!BR46</f>
        <v>0</v>
      </c>
      <c r="BS46" s="159">
        <f>'AVE UK GBP'!BS46</f>
        <v>0</v>
      </c>
      <c r="BT46" s="159">
        <f>'AVE UK GBP'!BT46</f>
        <v>0</v>
      </c>
      <c r="BU46" s="159">
        <f>'AVE UK GBP'!BU46</f>
        <v>0</v>
      </c>
      <c r="BV46" s="159">
        <f>'AVE UK GBP'!BV46</f>
        <v>0</v>
      </c>
      <c r="BW46" s="159">
        <f>'AVE UK GBP'!BW46</f>
        <v>0</v>
      </c>
      <c r="BX46" s="159">
        <f>'AVE UK GBP'!BX46</f>
        <v>0</v>
      </c>
      <c r="BY46" s="159">
        <f>'AVE UK GBP'!BY46</f>
        <v>0</v>
      </c>
      <c r="BZ46" s="159">
        <f>'AVE UK GBP'!BZ46</f>
        <v>0</v>
      </c>
      <c r="CA46" s="159">
        <f>'AVE UK GBP'!CA46</f>
        <v>0</v>
      </c>
      <c r="CB46" s="159">
        <f>'AVE UK GBP'!CB46</f>
        <v>0</v>
      </c>
      <c r="CC46" s="159">
        <f>'AVE UK GBP'!CC46</f>
        <v>0</v>
      </c>
      <c r="CD46" s="159">
        <f>'AVE UK GBP'!CD46</f>
        <v>0</v>
      </c>
      <c r="CE46" s="159">
        <f>'AVE UK GBP'!CE46</f>
        <v>0</v>
      </c>
      <c r="CF46" s="159">
        <f>'AVE UK GBP'!CF46</f>
        <v>0</v>
      </c>
      <c r="CG46" s="159">
        <f>'AVE UK GBP'!CG46</f>
        <v>0</v>
      </c>
      <c r="CI46" s="159">
        <f t="shared" si="17"/>
        <v>0</v>
      </c>
      <c r="CJ46" s="159">
        <f t="shared" si="18"/>
        <v>0</v>
      </c>
      <c r="CK46" s="159">
        <f t="shared" si="19"/>
        <v>0</v>
      </c>
      <c r="CL46" s="159">
        <f t="shared" si="20"/>
        <v>0</v>
      </c>
      <c r="CM46" s="159">
        <f t="shared" si="21"/>
        <v>0</v>
      </c>
    </row>
    <row r="47" spans="1:91" x14ac:dyDescent="0.3">
      <c r="A47" s="141"/>
      <c r="B47" s="117" t="str">
        <f>'AVE UK GBP'!B47</f>
        <v>AVE UK Sales</v>
      </c>
      <c r="C47" s="210">
        <f>$C$2*'AVE UK GBP'!C47</f>
        <v>0</v>
      </c>
      <c r="D47" s="156">
        <f>'AVE UK GBP'!D47</f>
        <v>0</v>
      </c>
      <c r="E47" s="159">
        <f>'AVE UK GBP'!E47</f>
        <v>0</v>
      </c>
      <c r="F47" s="159">
        <f>'AVE UK GBP'!F47</f>
        <v>0</v>
      </c>
      <c r="G47" s="159">
        <f>'AVE UK GBP'!G47</f>
        <v>0</v>
      </c>
      <c r="H47" s="159">
        <f>'AVE UK GBP'!H47</f>
        <v>0</v>
      </c>
      <c r="I47" s="159">
        <f>'AVE UK GBP'!I47</f>
        <v>0</v>
      </c>
      <c r="J47" s="159">
        <f>'AVE UK GBP'!J47</f>
        <v>0</v>
      </c>
      <c r="K47" s="159">
        <f>'AVE UK GBP'!K47</f>
        <v>0</v>
      </c>
      <c r="L47" s="159">
        <f>'AVE UK GBP'!L47</f>
        <v>0</v>
      </c>
      <c r="M47" s="159">
        <f>'AVE UK GBP'!M47</f>
        <v>0</v>
      </c>
      <c r="N47" s="159">
        <f>'AVE UK GBP'!N47</f>
        <v>0</v>
      </c>
      <c r="O47" s="159">
        <f>'AVE UK GBP'!O47</f>
        <v>0</v>
      </c>
      <c r="P47" s="159">
        <f>'AVE UK GBP'!P47</f>
        <v>0</v>
      </c>
      <c r="Q47" s="159">
        <f>'AVE UK GBP'!Q47</f>
        <v>0</v>
      </c>
      <c r="R47" s="159">
        <f>'AVE UK GBP'!R47</f>
        <v>0</v>
      </c>
      <c r="S47" s="159">
        <f>'AVE UK GBP'!S47</f>
        <v>0</v>
      </c>
      <c r="T47" s="159">
        <f>'AVE UK GBP'!T47</f>
        <v>0</v>
      </c>
      <c r="U47" s="159">
        <f>'AVE UK GBP'!U47</f>
        <v>0</v>
      </c>
      <c r="V47" s="159">
        <f>'AVE UK GBP'!V47</f>
        <v>0</v>
      </c>
      <c r="W47" s="159">
        <f>'AVE UK GBP'!W47</f>
        <v>0</v>
      </c>
      <c r="X47" s="159">
        <f>'AVE UK GBP'!X47</f>
        <v>0</v>
      </c>
      <c r="Y47" s="159">
        <f>'AVE UK GBP'!Y47</f>
        <v>0</v>
      </c>
      <c r="Z47" s="159">
        <f>'AVE UK GBP'!Z47</f>
        <v>0</v>
      </c>
      <c r="AA47" s="159">
        <f>'AVE UK GBP'!AA47</f>
        <v>0</v>
      </c>
      <c r="AB47" s="159">
        <f>'AVE UK GBP'!AB47</f>
        <v>0</v>
      </c>
      <c r="AC47" s="159">
        <f>'AVE UK GBP'!AC47</f>
        <v>0</v>
      </c>
      <c r="AD47" s="159">
        <f>'AVE UK GBP'!AD47</f>
        <v>0</v>
      </c>
      <c r="AE47" s="159">
        <f>'AVE UK GBP'!AE47</f>
        <v>0</v>
      </c>
      <c r="AF47" s="159">
        <f>'AVE UK GBP'!AF47</f>
        <v>0</v>
      </c>
      <c r="AG47" s="159">
        <f>'AVE UK GBP'!AG47</f>
        <v>0</v>
      </c>
      <c r="AH47" s="159">
        <f>'AVE UK GBP'!AH47</f>
        <v>0</v>
      </c>
      <c r="AI47" s="159">
        <f>'AVE UK GBP'!AI47</f>
        <v>0</v>
      </c>
      <c r="AJ47" s="159">
        <f>'AVE UK GBP'!AJ47</f>
        <v>0</v>
      </c>
      <c r="AK47" s="159">
        <f>'AVE UK GBP'!AK47</f>
        <v>0</v>
      </c>
      <c r="AL47" s="159">
        <f>'AVE UK GBP'!AL47</f>
        <v>0</v>
      </c>
      <c r="AM47" s="159">
        <f>'AVE UK GBP'!AM47</f>
        <v>0</v>
      </c>
      <c r="AN47" s="159">
        <f>'AVE UK GBP'!AN47</f>
        <v>0</v>
      </c>
      <c r="AO47" s="159">
        <f>'AVE UK GBP'!AO47</f>
        <v>0</v>
      </c>
      <c r="AP47" s="159">
        <f>'AVE UK GBP'!AP47</f>
        <v>0</v>
      </c>
      <c r="AQ47" s="159">
        <f>'AVE UK GBP'!AQ47</f>
        <v>0</v>
      </c>
      <c r="AR47" s="159">
        <f>'AVE UK GBP'!AR47</f>
        <v>0</v>
      </c>
      <c r="AS47" s="159">
        <f>'AVE UK GBP'!AS47</f>
        <v>0</v>
      </c>
      <c r="AT47" s="159">
        <f>'AVE UK GBP'!AT47</f>
        <v>0</v>
      </c>
      <c r="AU47" s="159">
        <f>'AVE UK GBP'!AU47</f>
        <v>0</v>
      </c>
      <c r="AV47" s="159">
        <f>'AVE UK GBP'!AV47</f>
        <v>0</v>
      </c>
      <c r="AW47" s="159">
        <f>'AVE UK GBP'!AW47</f>
        <v>0</v>
      </c>
      <c r="AX47" s="159">
        <f>'AVE UK GBP'!AX47</f>
        <v>0</v>
      </c>
      <c r="AY47" s="159">
        <f>'AVE UK GBP'!AY47</f>
        <v>0</v>
      </c>
      <c r="AZ47" s="159">
        <f>'AVE UK GBP'!AZ47</f>
        <v>0</v>
      </c>
      <c r="BA47" s="159">
        <f>'AVE UK GBP'!BA47</f>
        <v>0</v>
      </c>
      <c r="BB47" s="159">
        <f>'AVE UK GBP'!BB47</f>
        <v>0</v>
      </c>
      <c r="BC47" s="159">
        <f>'AVE UK GBP'!BC47</f>
        <v>0</v>
      </c>
      <c r="BD47" s="159">
        <f>'AVE UK GBP'!BD47</f>
        <v>0</v>
      </c>
      <c r="BE47" s="159">
        <f>'AVE UK GBP'!BE47</f>
        <v>0</v>
      </c>
      <c r="BF47" s="159">
        <f>'AVE UK GBP'!BF47</f>
        <v>0</v>
      </c>
      <c r="BG47" s="159">
        <f>'AVE UK GBP'!BG47</f>
        <v>0</v>
      </c>
      <c r="BH47" s="159">
        <f>'AVE UK GBP'!BH47</f>
        <v>0</v>
      </c>
      <c r="BI47" s="159">
        <f>'AVE UK GBP'!BI47</f>
        <v>0</v>
      </c>
      <c r="BJ47" s="159">
        <f>'AVE UK GBP'!BJ47</f>
        <v>0</v>
      </c>
      <c r="BK47" s="159">
        <f>'AVE UK GBP'!BK47</f>
        <v>0</v>
      </c>
      <c r="BL47" s="159">
        <f>'AVE UK GBP'!BL47</f>
        <v>0</v>
      </c>
      <c r="BM47" s="159">
        <f>'AVE UK GBP'!BM47</f>
        <v>0</v>
      </c>
      <c r="BN47" s="159">
        <f>'AVE UK GBP'!BN47</f>
        <v>0</v>
      </c>
      <c r="BO47" s="159">
        <f>'AVE UK GBP'!BO47</f>
        <v>0</v>
      </c>
      <c r="BP47" s="159">
        <f>'AVE UK GBP'!BP47</f>
        <v>0</v>
      </c>
      <c r="BQ47" s="159">
        <f>'AVE UK GBP'!BQ47</f>
        <v>0</v>
      </c>
      <c r="BR47" s="159">
        <f>'AVE UK GBP'!BR47</f>
        <v>0</v>
      </c>
      <c r="BS47" s="159">
        <f>'AVE UK GBP'!BS47</f>
        <v>0</v>
      </c>
      <c r="BT47" s="159">
        <f>'AVE UK GBP'!BT47</f>
        <v>0</v>
      </c>
      <c r="BU47" s="159">
        <f>'AVE UK GBP'!BU47</f>
        <v>0</v>
      </c>
      <c r="BV47" s="159">
        <f>'AVE UK GBP'!BV47</f>
        <v>0</v>
      </c>
      <c r="BW47" s="159">
        <f>'AVE UK GBP'!BW47</f>
        <v>0</v>
      </c>
      <c r="BX47" s="159">
        <f>'AVE UK GBP'!BX47</f>
        <v>0</v>
      </c>
      <c r="BY47" s="159">
        <f>'AVE UK GBP'!BY47</f>
        <v>0</v>
      </c>
      <c r="BZ47" s="159">
        <f>'AVE UK GBP'!BZ47</f>
        <v>0</v>
      </c>
      <c r="CA47" s="159">
        <f>'AVE UK GBP'!CA47</f>
        <v>0</v>
      </c>
      <c r="CB47" s="159">
        <f>'AVE UK GBP'!CB47</f>
        <v>0</v>
      </c>
      <c r="CC47" s="159">
        <f>'AVE UK GBP'!CC47</f>
        <v>0</v>
      </c>
      <c r="CD47" s="159">
        <f>'AVE UK GBP'!CD47</f>
        <v>0</v>
      </c>
      <c r="CE47" s="159">
        <f>'AVE UK GBP'!CE47</f>
        <v>0</v>
      </c>
      <c r="CF47" s="159">
        <f>'AVE UK GBP'!CF47</f>
        <v>0</v>
      </c>
      <c r="CG47" s="159">
        <f>'AVE UK GBP'!CG47</f>
        <v>0</v>
      </c>
      <c r="CI47" s="159">
        <f t="shared" si="17"/>
        <v>0</v>
      </c>
      <c r="CJ47" s="159">
        <f t="shared" si="18"/>
        <v>0</v>
      </c>
      <c r="CK47" s="159">
        <f t="shared" si="19"/>
        <v>0</v>
      </c>
      <c r="CL47" s="159">
        <f t="shared" si="20"/>
        <v>0</v>
      </c>
      <c r="CM47" s="159">
        <f t="shared" si="21"/>
        <v>0</v>
      </c>
    </row>
    <row r="48" spans="1:91" hidden="1" outlineLevel="1" x14ac:dyDescent="0.3">
      <c r="A48" s="141"/>
      <c r="B48" s="117" t="str">
        <f>'AVE UK GBP'!B48</f>
        <v>AVE France Commercial Manager</v>
      </c>
      <c r="C48" s="80"/>
      <c r="D48" s="80"/>
      <c r="E48" s="143">
        <f>E41*($C41+$C41*$D41)/12</f>
        <v>0</v>
      </c>
      <c r="F48" s="143">
        <f t="shared" ref="F48:BL52" si="46">F41*($C41+$C41*$D41)/12</f>
        <v>0</v>
      </c>
      <c r="G48" s="143">
        <f t="shared" si="46"/>
        <v>0</v>
      </c>
      <c r="H48" s="143">
        <f t="shared" si="46"/>
        <v>0</v>
      </c>
      <c r="I48" s="143">
        <f t="shared" si="46"/>
        <v>0</v>
      </c>
      <c r="J48" s="143">
        <f t="shared" si="46"/>
        <v>0</v>
      </c>
      <c r="K48" s="143">
        <f t="shared" si="46"/>
        <v>0</v>
      </c>
      <c r="L48" s="143">
        <f t="shared" si="46"/>
        <v>0</v>
      </c>
      <c r="M48" s="143">
        <f t="shared" si="46"/>
        <v>0</v>
      </c>
      <c r="N48" s="143">
        <f t="shared" si="46"/>
        <v>0</v>
      </c>
      <c r="O48" s="143">
        <f t="shared" si="46"/>
        <v>0</v>
      </c>
      <c r="P48" s="143">
        <f t="shared" si="46"/>
        <v>0</v>
      </c>
      <c r="Q48" s="143">
        <f t="shared" si="46"/>
        <v>0</v>
      </c>
      <c r="R48" s="143">
        <f t="shared" si="46"/>
        <v>0</v>
      </c>
      <c r="S48" s="143">
        <f t="shared" si="46"/>
        <v>0</v>
      </c>
      <c r="T48" s="143">
        <f t="shared" si="46"/>
        <v>0</v>
      </c>
      <c r="U48" s="143">
        <f t="shared" si="46"/>
        <v>0</v>
      </c>
      <c r="V48" s="143">
        <f t="shared" si="46"/>
        <v>0</v>
      </c>
      <c r="W48" s="143">
        <f t="shared" si="46"/>
        <v>0</v>
      </c>
      <c r="X48" s="143">
        <f t="shared" si="46"/>
        <v>0</v>
      </c>
      <c r="Y48" s="143">
        <f t="shared" si="46"/>
        <v>0</v>
      </c>
      <c r="Z48" s="143">
        <f t="shared" si="46"/>
        <v>0</v>
      </c>
      <c r="AA48" s="143">
        <f t="shared" si="46"/>
        <v>0</v>
      </c>
      <c r="AB48" s="143">
        <f t="shared" si="46"/>
        <v>0</v>
      </c>
      <c r="AC48" s="143">
        <f t="shared" si="46"/>
        <v>0</v>
      </c>
      <c r="AD48" s="143">
        <f t="shared" si="46"/>
        <v>0</v>
      </c>
      <c r="AE48" s="143">
        <f t="shared" si="46"/>
        <v>0</v>
      </c>
      <c r="AF48" s="143">
        <f t="shared" si="46"/>
        <v>0</v>
      </c>
      <c r="AG48" s="143">
        <f t="shared" si="46"/>
        <v>0</v>
      </c>
      <c r="AH48" s="143">
        <f t="shared" si="46"/>
        <v>0</v>
      </c>
      <c r="AI48" s="143">
        <f t="shared" si="46"/>
        <v>0</v>
      </c>
      <c r="AJ48" s="143">
        <f t="shared" si="46"/>
        <v>0</v>
      </c>
      <c r="AK48" s="143">
        <f t="shared" si="46"/>
        <v>0</v>
      </c>
      <c r="AL48" s="143">
        <f t="shared" si="46"/>
        <v>0</v>
      </c>
      <c r="AM48" s="143">
        <f t="shared" si="46"/>
        <v>0</v>
      </c>
      <c r="AN48" s="143">
        <f t="shared" si="46"/>
        <v>0</v>
      </c>
      <c r="AO48" s="143">
        <f t="shared" si="46"/>
        <v>0</v>
      </c>
      <c r="AP48" s="143">
        <f t="shared" si="46"/>
        <v>0</v>
      </c>
      <c r="AQ48" s="143">
        <f t="shared" si="46"/>
        <v>0</v>
      </c>
      <c r="AR48" s="143">
        <f t="shared" si="46"/>
        <v>0</v>
      </c>
      <c r="AS48" s="143">
        <f t="shared" si="46"/>
        <v>0</v>
      </c>
      <c r="AT48" s="143">
        <f t="shared" si="46"/>
        <v>0</v>
      </c>
      <c r="AU48" s="143">
        <f t="shared" si="46"/>
        <v>0</v>
      </c>
      <c r="AV48" s="143">
        <f t="shared" si="46"/>
        <v>0</v>
      </c>
      <c r="AW48" s="143">
        <f t="shared" si="46"/>
        <v>0</v>
      </c>
      <c r="AX48" s="143">
        <f t="shared" si="46"/>
        <v>0</v>
      </c>
      <c r="AY48" s="143">
        <f t="shared" si="46"/>
        <v>0</v>
      </c>
      <c r="AZ48" s="143">
        <f t="shared" si="46"/>
        <v>0</v>
      </c>
      <c r="BA48" s="143">
        <f t="shared" si="46"/>
        <v>0</v>
      </c>
      <c r="BB48" s="143">
        <f t="shared" si="46"/>
        <v>0</v>
      </c>
      <c r="BC48" s="143">
        <f t="shared" si="46"/>
        <v>0</v>
      </c>
      <c r="BD48" s="143">
        <f t="shared" si="46"/>
        <v>0</v>
      </c>
      <c r="BE48" s="143">
        <f t="shared" si="46"/>
        <v>0</v>
      </c>
      <c r="BF48" s="143">
        <f t="shared" si="46"/>
        <v>0</v>
      </c>
      <c r="BG48" s="143">
        <f t="shared" si="46"/>
        <v>0</v>
      </c>
      <c r="BH48" s="143">
        <f t="shared" si="46"/>
        <v>0</v>
      </c>
      <c r="BI48" s="143">
        <f t="shared" si="46"/>
        <v>0</v>
      </c>
      <c r="BJ48" s="143">
        <f t="shared" si="46"/>
        <v>0</v>
      </c>
      <c r="BK48" s="143">
        <f t="shared" si="46"/>
        <v>0</v>
      </c>
      <c r="BL48" s="143">
        <f t="shared" si="46"/>
        <v>0</v>
      </c>
      <c r="BN48" s="143">
        <f t="shared" si="22"/>
        <v>0</v>
      </c>
      <c r="BO48" s="143">
        <f t="shared" si="23"/>
        <v>0</v>
      </c>
      <c r="BP48" s="143">
        <f t="shared" si="24"/>
        <v>0</v>
      </c>
      <c r="BQ48" s="143">
        <f t="shared" si="25"/>
        <v>0</v>
      </c>
      <c r="BR48" s="143">
        <f t="shared" si="26"/>
        <v>0</v>
      </c>
      <c r="BS48" s="143">
        <f t="shared" si="27"/>
        <v>0</v>
      </c>
      <c r="BT48" s="143">
        <f t="shared" si="28"/>
        <v>0</v>
      </c>
      <c r="BU48" s="143">
        <f t="shared" si="29"/>
        <v>0</v>
      </c>
      <c r="BV48" s="143">
        <f t="shared" si="30"/>
        <v>0</v>
      </c>
      <c r="BW48" s="143">
        <f t="shared" si="31"/>
        <v>0</v>
      </c>
      <c r="BX48" s="143">
        <f t="shared" si="32"/>
        <v>0</v>
      </c>
      <c r="BY48" s="143">
        <f t="shared" si="33"/>
        <v>0</v>
      </c>
      <c r="BZ48" s="143">
        <f t="shared" si="34"/>
        <v>0</v>
      </c>
      <c r="CA48" s="143">
        <f t="shared" si="35"/>
        <v>0</v>
      </c>
      <c r="CB48" s="143">
        <f t="shared" si="36"/>
        <v>0</v>
      </c>
      <c r="CC48" s="143">
        <f t="shared" si="37"/>
        <v>0</v>
      </c>
      <c r="CD48" s="143">
        <f t="shared" si="38"/>
        <v>0</v>
      </c>
      <c r="CE48" s="143">
        <f t="shared" si="39"/>
        <v>0</v>
      </c>
      <c r="CF48" s="143">
        <f t="shared" si="40"/>
        <v>0</v>
      </c>
      <c r="CG48" s="143">
        <f t="shared" si="41"/>
        <v>0</v>
      </c>
      <c r="CI48" s="143">
        <f t="shared" ref="CI48:CI56" si="47">SUM(E48:P48)</f>
        <v>0</v>
      </c>
      <c r="CJ48" s="143">
        <f t="shared" ref="CJ48:CJ56" si="48">SUM(Q48:AB48)</f>
        <v>0</v>
      </c>
      <c r="CK48" s="143">
        <f t="shared" ref="CK48:CK56" si="49">SUM(AC48:AN48)</f>
        <v>0</v>
      </c>
      <c r="CL48" s="143">
        <f t="shared" ref="CL48:CL56" si="50">SUM(AO48:AZ48)</f>
        <v>0</v>
      </c>
      <c r="CM48" s="143">
        <f t="shared" ref="CM48:CM56" si="51">SUM(BA48:BL48)</f>
        <v>0</v>
      </c>
    </row>
    <row r="49" spans="1:91" hidden="1" outlineLevel="1" x14ac:dyDescent="0.3">
      <c r="A49" s="141"/>
      <c r="B49" s="117" t="str">
        <f>'AVE UK GBP'!B49</f>
        <v>AVE France Sales</v>
      </c>
      <c r="C49" s="80"/>
      <c r="D49" s="80"/>
      <c r="E49" s="143">
        <f t="shared" ref="E49:T54" si="52">E42*($C42+$C42*$D42)/12</f>
        <v>0</v>
      </c>
      <c r="F49" s="143">
        <f t="shared" si="52"/>
        <v>0</v>
      </c>
      <c r="G49" s="143">
        <f t="shared" si="52"/>
        <v>0</v>
      </c>
      <c r="H49" s="143">
        <f t="shared" si="52"/>
        <v>0</v>
      </c>
      <c r="I49" s="143">
        <f t="shared" si="52"/>
        <v>0</v>
      </c>
      <c r="J49" s="143">
        <f t="shared" si="52"/>
        <v>0</v>
      </c>
      <c r="K49" s="143">
        <f t="shared" si="52"/>
        <v>0</v>
      </c>
      <c r="L49" s="143">
        <f t="shared" si="52"/>
        <v>0</v>
      </c>
      <c r="M49" s="143">
        <f t="shared" si="52"/>
        <v>0</v>
      </c>
      <c r="N49" s="143">
        <f t="shared" si="52"/>
        <v>0</v>
      </c>
      <c r="O49" s="143">
        <f t="shared" si="52"/>
        <v>0</v>
      </c>
      <c r="P49" s="143">
        <f t="shared" si="52"/>
        <v>0</v>
      </c>
      <c r="Q49" s="143">
        <f t="shared" si="52"/>
        <v>0</v>
      </c>
      <c r="R49" s="143">
        <f t="shared" si="52"/>
        <v>0</v>
      </c>
      <c r="S49" s="143">
        <f t="shared" si="52"/>
        <v>0</v>
      </c>
      <c r="T49" s="143">
        <f t="shared" si="52"/>
        <v>0</v>
      </c>
      <c r="U49" s="143">
        <f t="shared" si="46"/>
        <v>0</v>
      </c>
      <c r="V49" s="143">
        <f t="shared" si="46"/>
        <v>0</v>
      </c>
      <c r="W49" s="143">
        <f t="shared" si="46"/>
        <v>0</v>
      </c>
      <c r="X49" s="143">
        <f t="shared" si="46"/>
        <v>0</v>
      </c>
      <c r="Y49" s="143">
        <f t="shared" si="46"/>
        <v>0</v>
      </c>
      <c r="Z49" s="143">
        <f t="shared" si="46"/>
        <v>0</v>
      </c>
      <c r="AA49" s="143">
        <f t="shared" si="46"/>
        <v>0</v>
      </c>
      <c r="AB49" s="143">
        <f t="shared" si="46"/>
        <v>0</v>
      </c>
      <c r="AC49" s="143">
        <f t="shared" si="46"/>
        <v>0</v>
      </c>
      <c r="AD49" s="143">
        <f t="shared" si="46"/>
        <v>0</v>
      </c>
      <c r="AE49" s="143">
        <f t="shared" si="46"/>
        <v>0</v>
      </c>
      <c r="AF49" s="143">
        <f t="shared" si="46"/>
        <v>0</v>
      </c>
      <c r="AG49" s="143">
        <f t="shared" si="46"/>
        <v>0</v>
      </c>
      <c r="AH49" s="143">
        <f t="shared" si="46"/>
        <v>0</v>
      </c>
      <c r="AI49" s="143">
        <f t="shared" si="46"/>
        <v>0</v>
      </c>
      <c r="AJ49" s="143">
        <f t="shared" si="46"/>
        <v>0</v>
      </c>
      <c r="AK49" s="143">
        <f t="shared" si="46"/>
        <v>0</v>
      </c>
      <c r="AL49" s="143">
        <f t="shared" si="46"/>
        <v>0</v>
      </c>
      <c r="AM49" s="143">
        <f t="shared" si="46"/>
        <v>0</v>
      </c>
      <c r="AN49" s="143">
        <f t="shared" si="46"/>
        <v>0</v>
      </c>
      <c r="AO49" s="143">
        <f t="shared" si="46"/>
        <v>0</v>
      </c>
      <c r="AP49" s="143">
        <f t="shared" si="46"/>
        <v>0</v>
      </c>
      <c r="AQ49" s="143">
        <f t="shared" si="46"/>
        <v>0</v>
      </c>
      <c r="AR49" s="143">
        <f t="shared" si="46"/>
        <v>0</v>
      </c>
      <c r="AS49" s="143">
        <f t="shared" si="46"/>
        <v>0</v>
      </c>
      <c r="AT49" s="143">
        <f t="shared" si="46"/>
        <v>0</v>
      </c>
      <c r="AU49" s="143">
        <f t="shared" si="46"/>
        <v>0</v>
      </c>
      <c r="AV49" s="143">
        <f t="shared" si="46"/>
        <v>0</v>
      </c>
      <c r="AW49" s="143">
        <f t="shared" si="46"/>
        <v>0</v>
      </c>
      <c r="AX49" s="143">
        <f t="shared" si="46"/>
        <v>0</v>
      </c>
      <c r="AY49" s="143">
        <f t="shared" si="46"/>
        <v>0</v>
      </c>
      <c r="AZ49" s="143">
        <f t="shared" si="46"/>
        <v>0</v>
      </c>
      <c r="BA49" s="143">
        <f t="shared" si="46"/>
        <v>0</v>
      </c>
      <c r="BB49" s="143">
        <f t="shared" si="46"/>
        <v>0</v>
      </c>
      <c r="BC49" s="143">
        <f t="shared" si="46"/>
        <v>0</v>
      </c>
      <c r="BD49" s="143">
        <f t="shared" si="46"/>
        <v>0</v>
      </c>
      <c r="BE49" s="143">
        <f t="shared" si="46"/>
        <v>0</v>
      </c>
      <c r="BF49" s="143">
        <f t="shared" si="46"/>
        <v>0</v>
      </c>
      <c r="BG49" s="143">
        <f t="shared" si="46"/>
        <v>0</v>
      </c>
      <c r="BH49" s="143">
        <f t="shared" si="46"/>
        <v>0</v>
      </c>
      <c r="BI49" s="143">
        <f t="shared" si="46"/>
        <v>0</v>
      </c>
      <c r="BJ49" s="143">
        <f t="shared" si="46"/>
        <v>0</v>
      </c>
      <c r="BK49" s="143">
        <f t="shared" si="46"/>
        <v>0</v>
      </c>
      <c r="BL49" s="143">
        <f t="shared" si="46"/>
        <v>0</v>
      </c>
      <c r="BN49" s="143">
        <f t="shared" si="22"/>
        <v>0</v>
      </c>
      <c r="BO49" s="143">
        <f t="shared" si="23"/>
        <v>0</v>
      </c>
      <c r="BP49" s="143">
        <f t="shared" si="24"/>
        <v>0</v>
      </c>
      <c r="BQ49" s="143">
        <f t="shared" si="25"/>
        <v>0</v>
      </c>
      <c r="BR49" s="143">
        <f t="shared" si="26"/>
        <v>0</v>
      </c>
      <c r="BS49" s="143">
        <f t="shared" si="27"/>
        <v>0</v>
      </c>
      <c r="BT49" s="143">
        <f t="shared" si="28"/>
        <v>0</v>
      </c>
      <c r="BU49" s="143">
        <f t="shared" si="29"/>
        <v>0</v>
      </c>
      <c r="BV49" s="143">
        <f t="shared" si="30"/>
        <v>0</v>
      </c>
      <c r="BW49" s="143">
        <f t="shared" si="31"/>
        <v>0</v>
      </c>
      <c r="BX49" s="143">
        <f t="shared" si="32"/>
        <v>0</v>
      </c>
      <c r="BY49" s="143">
        <f t="shared" si="33"/>
        <v>0</v>
      </c>
      <c r="BZ49" s="143">
        <f t="shared" si="34"/>
        <v>0</v>
      </c>
      <c r="CA49" s="143">
        <f t="shared" si="35"/>
        <v>0</v>
      </c>
      <c r="CB49" s="143">
        <f t="shared" si="36"/>
        <v>0</v>
      </c>
      <c r="CC49" s="143">
        <f t="shared" si="37"/>
        <v>0</v>
      </c>
      <c r="CD49" s="143">
        <f t="shared" si="38"/>
        <v>0</v>
      </c>
      <c r="CE49" s="143">
        <f t="shared" si="39"/>
        <v>0</v>
      </c>
      <c r="CF49" s="143">
        <f t="shared" si="40"/>
        <v>0</v>
      </c>
      <c r="CG49" s="143">
        <f t="shared" si="41"/>
        <v>0</v>
      </c>
      <c r="CI49" s="143">
        <f t="shared" si="47"/>
        <v>0</v>
      </c>
      <c r="CJ49" s="143">
        <f t="shared" si="48"/>
        <v>0</v>
      </c>
      <c r="CK49" s="143">
        <f t="shared" si="49"/>
        <v>0</v>
      </c>
      <c r="CL49" s="143">
        <f t="shared" si="50"/>
        <v>0</v>
      </c>
      <c r="CM49" s="143">
        <f t="shared" si="51"/>
        <v>0</v>
      </c>
    </row>
    <row r="50" spans="1:91" hidden="1" outlineLevel="1" x14ac:dyDescent="0.3">
      <c r="A50" s="141"/>
      <c r="B50" s="117" t="str">
        <f>'AVE UK GBP'!B50</f>
        <v>AVE International Sales</v>
      </c>
      <c r="C50" s="80"/>
      <c r="D50" s="80"/>
      <c r="E50" s="143">
        <f t="shared" si="52"/>
        <v>0</v>
      </c>
      <c r="F50" s="143">
        <f t="shared" si="46"/>
        <v>0</v>
      </c>
      <c r="G50" s="143">
        <f t="shared" si="46"/>
        <v>0</v>
      </c>
      <c r="H50" s="143">
        <f t="shared" si="46"/>
        <v>0</v>
      </c>
      <c r="I50" s="143">
        <f t="shared" si="46"/>
        <v>0</v>
      </c>
      <c r="J50" s="143">
        <f t="shared" si="46"/>
        <v>0</v>
      </c>
      <c r="K50" s="143">
        <f t="shared" si="46"/>
        <v>0</v>
      </c>
      <c r="L50" s="143">
        <f t="shared" si="46"/>
        <v>0</v>
      </c>
      <c r="M50" s="143">
        <f t="shared" si="46"/>
        <v>0</v>
      </c>
      <c r="N50" s="143">
        <f t="shared" si="46"/>
        <v>0</v>
      </c>
      <c r="O50" s="143">
        <f t="shared" si="46"/>
        <v>0</v>
      </c>
      <c r="P50" s="143">
        <f t="shared" si="46"/>
        <v>0</v>
      </c>
      <c r="Q50" s="143">
        <f t="shared" si="46"/>
        <v>0</v>
      </c>
      <c r="R50" s="143">
        <f t="shared" si="46"/>
        <v>0</v>
      </c>
      <c r="S50" s="143">
        <f t="shared" si="46"/>
        <v>0</v>
      </c>
      <c r="T50" s="143">
        <f t="shared" si="46"/>
        <v>0</v>
      </c>
      <c r="U50" s="143">
        <f t="shared" si="46"/>
        <v>0</v>
      </c>
      <c r="V50" s="143">
        <f t="shared" si="46"/>
        <v>0</v>
      </c>
      <c r="W50" s="143">
        <f t="shared" si="46"/>
        <v>0</v>
      </c>
      <c r="X50" s="143">
        <f t="shared" si="46"/>
        <v>0</v>
      </c>
      <c r="Y50" s="143">
        <f t="shared" si="46"/>
        <v>0</v>
      </c>
      <c r="Z50" s="143">
        <f t="shared" si="46"/>
        <v>0</v>
      </c>
      <c r="AA50" s="143">
        <f t="shared" si="46"/>
        <v>0</v>
      </c>
      <c r="AB50" s="143">
        <f t="shared" si="46"/>
        <v>0</v>
      </c>
      <c r="AC50" s="143">
        <f t="shared" si="46"/>
        <v>0</v>
      </c>
      <c r="AD50" s="143">
        <f t="shared" si="46"/>
        <v>0</v>
      </c>
      <c r="AE50" s="143">
        <f t="shared" si="46"/>
        <v>0</v>
      </c>
      <c r="AF50" s="143">
        <f t="shared" si="46"/>
        <v>0</v>
      </c>
      <c r="AG50" s="143">
        <f t="shared" si="46"/>
        <v>0</v>
      </c>
      <c r="AH50" s="143">
        <f t="shared" si="46"/>
        <v>0</v>
      </c>
      <c r="AI50" s="143">
        <f t="shared" si="46"/>
        <v>0</v>
      </c>
      <c r="AJ50" s="143">
        <f t="shared" si="46"/>
        <v>0</v>
      </c>
      <c r="AK50" s="143">
        <f t="shared" si="46"/>
        <v>0</v>
      </c>
      <c r="AL50" s="143">
        <f t="shared" si="46"/>
        <v>0</v>
      </c>
      <c r="AM50" s="143">
        <f t="shared" si="46"/>
        <v>0</v>
      </c>
      <c r="AN50" s="143">
        <f t="shared" si="46"/>
        <v>0</v>
      </c>
      <c r="AO50" s="143">
        <f t="shared" si="46"/>
        <v>0</v>
      </c>
      <c r="AP50" s="143">
        <f t="shared" si="46"/>
        <v>0</v>
      </c>
      <c r="AQ50" s="143">
        <f t="shared" si="46"/>
        <v>0</v>
      </c>
      <c r="AR50" s="143">
        <f t="shared" si="46"/>
        <v>0</v>
      </c>
      <c r="AS50" s="143">
        <f t="shared" si="46"/>
        <v>0</v>
      </c>
      <c r="AT50" s="143">
        <f t="shared" si="46"/>
        <v>0</v>
      </c>
      <c r="AU50" s="143">
        <f t="shared" si="46"/>
        <v>0</v>
      </c>
      <c r="AV50" s="143">
        <f t="shared" si="46"/>
        <v>0</v>
      </c>
      <c r="AW50" s="143">
        <f t="shared" si="46"/>
        <v>0</v>
      </c>
      <c r="AX50" s="143">
        <f t="shared" si="46"/>
        <v>0</v>
      </c>
      <c r="AY50" s="143">
        <f t="shared" si="46"/>
        <v>0</v>
      </c>
      <c r="AZ50" s="143">
        <f t="shared" si="46"/>
        <v>0</v>
      </c>
      <c r="BA50" s="143">
        <f t="shared" si="46"/>
        <v>0</v>
      </c>
      <c r="BB50" s="143">
        <f t="shared" si="46"/>
        <v>0</v>
      </c>
      <c r="BC50" s="143">
        <f t="shared" si="46"/>
        <v>0</v>
      </c>
      <c r="BD50" s="143">
        <f t="shared" si="46"/>
        <v>0</v>
      </c>
      <c r="BE50" s="143">
        <f t="shared" si="46"/>
        <v>0</v>
      </c>
      <c r="BF50" s="143">
        <f t="shared" si="46"/>
        <v>0</v>
      </c>
      <c r="BG50" s="143">
        <f t="shared" si="46"/>
        <v>0</v>
      </c>
      <c r="BH50" s="143">
        <f t="shared" si="46"/>
        <v>0</v>
      </c>
      <c r="BI50" s="143">
        <f t="shared" si="46"/>
        <v>0</v>
      </c>
      <c r="BJ50" s="143">
        <f t="shared" si="46"/>
        <v>0</v>
      </c>
      <c r="BK50" s="143">
        <f t="shared" si="46"/>
        <v>0</v>
      </c>
      <c r="BL50" s="143">
        <f t="shared" si="46"/>
        <v>0</v>
      </c>
      <c r="BN50" s="143">
        <f t="shared" si="22"/>
        <v>0</v>
      </c>
      <c r="BO50" s="143">
        <f t="shared" si="23"/>
        <v>0</v>
      </c>
      <c r="BP50" s="143">
        <f t="shared" si="24"/>
        <v>0</v>
      </c>
      <c r="BQ50" s="143">
        <f t="shared" si="25"/>
        <v>0</v>
      </c>
      <c r="BR50" s="143">
        <f t="shared" si="26"/>
        <v>0</v>
      </c>
      <c r="BS50" s="143">
        <f t="shared" si="27"/>
        <v>0</v>
      </c>
      <c r="BT50" s="143">
        <f t="shared" si="28"/>
        <v>0</v>
      </c>
      <c r="BU50" s="143">
        <f t="shared" si="29"/>
        <v>0</v>
      </c>
      <c r="BV50" s="143">
        <f t="shared" si="30"/>
        <v>0</v>
      </c>
      <c r="BW50" s="143">
        <f t="shared" si="31"/>
        <v>0</v>
      </c>
      <c r="BX50" s="143">
        <f t="shared" si="32"/>
        <v>0</v>
      </c>
      <c r="BY50" s="143">
        <f t="shared" si="33"/>
        <v>0</v>
      </c>
      <c r="BZ50" s="143">
        <f t="shared" si="34"/>
        <v>0</v>
      </c>
      <c r="CA50" s="143">
        <f t="shared" si="35"/>
        <v>0</v>
      </c>
      <c r="CB50" s="143">
        <f t="shared" si="36"/>
        <v>0</v>
      </c>
      <c r="CC50" s="143">
        <f t="shared" si="37"/>
        <v>0</v>
      </c>
      <c r="CD50" s="143">
        <f t="shared" si="38"/>
        <v>0</v>
      </c>
      <c r="CE50" s="143">
        <f t="shared" si="39"/>
        <v>0</v>
      </c>
      <c r="CF50" s="143">
        <f t="shared" si="40"/>
        <v>0</v>
      </c>
      <c r="CG50" s="143">
        <f t="shared" si="41"/>
        <v>0</v>
      </c>
      <c r="CI50" s="143">
        <f t="shared" si="47"/>
        <v>0</v>
      </c>
      <c r="CJ50" s="143">
        <f t="shared" si="48"/>
        <v>0</v>
      </c>
      <c r="CK50" s="143">
        <f t="shared" si="49"/>
        <v>0</v>
      </c>
      <c r="CL50" s="143">
        <f t="shared" si="50"/>
        <v>0</v>
      </c>
      <c r="CM50" s="143">
        <f t="shared" si="51"/>
        <v>0</v>
      </c>
    </row>
    <row r="51" spans="1:91" hidden="1" outlineLevel="1" x14ac:dyDescent="0.3">
      <c r="A51" s="141"/>
      <c r="B51" s="117" t="str">
        <f>'AVE UK GBP'!B51</f>
        <v>AVE France Sales</v>
      </c>
      <c r="C51" s="80"/>
      <c r="D51" s="80"/>
      <c r="E51" s="143">
        <f t="shared" si="52"/>
        <v>0</v>
      </c>
      <c r="F51" s="143">
        <f t="shared" si="46"/>
        <v>0</v>
      </c>
      <c r="G51" s="143">
        <f t="shared" si="46"/>
        <v>0</v>
      </c>
      <c r="H51" s="143">
        <f t="shared" si="46"/>
        <v>0</v>
      </c>
      <c r="I51" s="143">
        <f t="shared" si="46"/>
        <v>0</v>
      </c>
      <c r="J51" s="143">
        <f t="shared" si="46"/>
        <v>0</v>
      </c>
      <c r="K51" s="143">
        <f t="shared" si="46"/>
        <v>0</v>
      </c>
      <c r="L51" s="143">
        <f t="shared" si="46"/>
        <v>0</v>
      </c>
      <c r="M51" s="143">
        <f t="shared" si="46"/>
        <v>0</v>
      </c>
      <c r="N51" s="143">
        <f t="shared" si="46"/>
        <v>0</v>
      </c>
      <c r="O51" s="143">
        <f t="shared" si="46"/>
        <v>0</v>
      </c>
      <c r="P51" s="143">
        <f t="shared" si="46"/>
        <v>0</v>
      </c>
      <c r="Q51" s="143">
        <f t="shared" si="46"/>
        <v>0</v>
      </c>
      <c r="R51" s="143">
        <f t="shared" si="46"/>
        <v>0</v>
      </c>
      <c r="S51" s="143">
        <f t="shared" si="46"/>
        <v>0</v>
      </c>
      <c r="T51" s="143">
        <f t="shared" si="46"/>
        <v>0</v>
      </c>
      <c r="U51" s="143">
        <f t="shared" si="46"/>
        <v>0</v>
      </c>
      <c r="V51" s="143">
        <f t="shared" si="46"/>
        <v>0</v>
      </c>
      <c r="W51" s="143">
        <f t="shared" si="46"/>
        <v>0</v>
      </c>
      <c r="X51" s="143">
        <f t="shared" si="46"/>
        <v>0</v>
      </c>
      <c r="Y51" s="143">
        <f t="shared" si="46"/>
        <v>0</v>
      </c>
      <c r="Z51" s="143">
        <f t="shared" si="46"/>
        <v>0</v>
      </c>
      <c r="AA51" s="143">
        <f t="shared" si="46"/>
        <v>0</v>
      </c>
      <c r="AB51" s="143">
        <f t="shared" si="46"/>
        <v>0</v>
      </c>
      <c r="AC51" s="143">
        <f t="shared" si="46"/>
        <v>0</v>
      </c>
      <c r="AD51" s="143">
        <f t="shared" si="46"/>
        <v>0</v>
      </c>
      <c r="AE51" s="143">
        <f t="shared" si="46"/>
        <v>0</v>
      </c>
      <c r="AF51" s="143">
        <f t="shared" si="46"/>
        <v>0</v>
      </c>
      <c r="AG51" s="143">
        <f t="shared" si="46"/>
        <v>0</v>
      </c>
      <c r="AH51" s="143">
        <f t="shared" si="46"/>
        <v>0</v>
      </c>
      <c r="AI51" s="143">
        <f t="shared" si="46"/>
        <v>0</v>
      </c>
      <c r="AJ51" s="143">
        <f t="shared" si="46"/>
        <v>0</v>
      </c>
      <c r="AK51" s="143">
        <f t="shared" si="46"/>
        <v>0</v>
      </c>
      <c r="AL51" s="143">
        <f t="shared" si="46"/>
        <v>0</v>
      </c>
      <c r="AM51" s="143">
        <f t="shared" si="46"/>
        <v>0</v>
      </c>
      <c r="AN51" s="143">
        <f t="shared" si="46"/>
        <v>0</v>
      </c>
      <c r="AO51" s="143">
        <f t="shared" si="46"/>
        <v>0</v>
      </c>
      <c r="AP51" s="143">
        <f t="shared" si="46"/>
        <v>0</v>
      </c>
      <c r="AQ51" s="143">
        <f t="shared" si="46"/>
        <v>0</v>
      </c>
      <c r="AR51" s="143">
        <f t="shared" si="46"/>
        <v>0</v>
      </c>
      <c r="AS51" s="143">
        <f t="shared" si="46"/>
        <v>0</v>
      </c>
      <c r="AT51" s="143">
        <f t="shared" si="46"/>
        <v>0</v>
      </c>
      <c r="AU51" s="143">
        <f t="shared" si="46"/>
        <v>0</v>
      </c>
      <c r="AV51" s="143">
        <f t="shared" si="46"/>
        <v>0</v>
      </c>
      <c r="AW51" s="143">
        <f t="shared" si="46"/>
        <v>0</v>
      </c>
      <c r="AX51" s="143">
        <f t="shared" si="46"/>
        <v>0</v>
      </c>
      <c r="AY51" s="143">
        <f t="shared" si="46"/>
        <v>0</v>
      </c>
      <c r="AZ51" s="143">
        <f t="shared" si="46"/>
        <v>0</v>
      </c>
      <c r="BA51" s="143">
        <f t="shared" si="46"/>
        <v>0</v>
      </c>
      <c r="BB51" s="143">
        <f t="shared" si="46"/>
        <v>0</v>
      </c>
      <c r="BC51" s="143">
        <f t="shared" si="46"/>
        <v>0</v>
      </c>
      <c r="BD51" s="143">
        <f t="shared" si="46"/>
        <v>0</v>
      </c>
      <c r="BE51" s="143">
        <f t="shared" si="46"/>
        <v>0</v>
      </c>
      <c r="BF51" s="143">
        <f t="shared" si="46"/>
        <v>0</v>
      </c>
      <c r="BG51" s="143">
        <f t="shared" si="46"/>
        <v>0</v>
      </c>
      <c r="BH51" s="143">
        <f t="shared" si="46"/>
        <v>0</v>
      </c>
      <c r="BI51" s="143">
        <f t="shared" si="46"/>
        <v>0</v>
      </c>
      <c r="BJ51" s="143">
        <f t="shared" si="46"/>
        <v>0</v>
      </c>
      <c r="BK51" s="143">
        <f t="shared" si="46"/>
        <v>0</v>
      </c>
      <c r="BL51" s="143">
        <f t="shared" si="46"/>
        <v>0</v>
      </c>
      <c r="BN51" s="143">
        <f t="shared" si="22"/>
        <v>0</v>
      </c>
      <c r="BO51" s="143">
        <f t="shared" si="23"/>
        <v>0</v>
      </c>
      <c r="BP51" s="143">
        <f t="shared" si="24"/>
        <v>0</v>
      </c>
      <c r="BQ51" s="143">
        <f t="shared" si="25"/>
        <v>0</v>
      </c>
      <c r="BR51" s="143">
        <f t="shared" si="26"/>
        <v>0</v>
      </c>
      <c r="BS51" s="143">
        <f t="shared" si="27"/>
        <v>0</v>
      </c>
      <c r="BT51" s="143">
        <f t="shared" si="28"/>
        <v>0</v>
      </c>
      <c r="BU51" s="143">
        <f t="shared" si="29"/>
        <v>0</v>
      </c>
      <c r="BV51" s="143">
        <f t="shared" si="30"/>
        <v>0</v>
      </c>
      <c r="BW51" s="143">
        <f t="shared" si="31"/>
        <v>0</v>
      </c>
      <c r="BX51" s="143">
        <f t="shared" si="32"/>
        <v>0</v>
      </c>
      <c r="BY51" s="143">
        <f t="shared" si="33"/>
        <v>0</v>
      </c>
      <c r="BZ51" s="143">
        <f t="shared" si="34"/>
        <v>0</v>
      </c>
      <c r="CA51" s="143">
        <f t="shared" si="35"/>
        <v>0</v>
      </c>
      <c r="CB51" s="143">
        <f t="shared" si="36"/>
        <v>0</v>
      </c>
      <c r="CC51" s="143">
        <f t="shared" si="37"/>
        <v>0</v>
      </c>
      <c r="CD51" s="143">
        <f t="shared" si="38"/>
        <v>0</v>
      </c>
      <c r="CE51" s="143">
        <f t="shared" si="39"/>
        <v>0</v>
      </c>
      <c r="CF51" s="143">
        <f t="shared" si="40"/>
        <v>0</v>
      </c>
      <c r="CG51" s="143">
        <f t="shared" si="41"/>
        <v>0</v>
      </c>
      <c r="CI51" s="143">
        <f t="shared" si="47"/>
        <v>0</v>
      </c>
      <c r="CJ51" s="143">
        <f t="shared" si="48"/>
        <v>0</v>
      </c>
      <c r="CK51" s="143">
        <f t="shared" si="49"/>
        <v>0</v>
      </c>
      <c r="CL51" s="143">
        <f t="shared" si="50"/>
        <v>0</v>
      </c>
      <c r="CM51" s="143">
        <f t="shared" si="51"/>
        <v>0</v>
      </c>
    </row>
    <row r="52" spans="1:91" hidden="1" outlineLevel="1" x14ac:dyDescent="0.3">
      <c r="A52" s="141"/>
      <c r="B52" s="117" t="str">
        <f>'AVE UK GBP'!B52</f>
        <v>AVE UK Commercial Manager</v>
      </c>
      <c r="C52" s="80"/>
      <c r="D52" s="80"/>
      <c r="E52" s="143">
        <f t="shared" si="52"/>
        <v>0</v>
      </c>
      <c r="F52" s="143">
        <f t="shared" si="46"/>
        <v>0</v>
      </c>
      <c r="G52" s="143">
        <f t="shared" si="46"/>
        <v>0</v>
      </c>
      <c r="H52" s="143">
        <f t="shared" si="46"/>
        <v>0</v>
      </c>
      <c r="I52" s="143">
        <f t="shared" si="46"/>
        <v>0</v>
      </c>
      <c r="J52" s="143">
        <f t="shared" si="46"/>
        <v>0</v>
      </c>
      <c r="K52" s="143">
        <f t="shared" si="46"/>
        <v>0</v>
      </c>
      <c r="L52" s="143">
        <f t="shared" si="46"/>
        <v>0</v>
      </c>
      <c r="M52" s="143">
        <f t="shared" si="46"/>
        <v>8186.2500000000009</v>
      </c>
      <c r="N52" s="143">
        <f t="shared" si="46"/>
        <v>8186.2500000000009</v>
      </c>
      <c r="O52" s="143">
        <f t="shared" si="46"/>
        <v>8186.2500000000009</v>
      </c>
      <c r="P52" s="143">
        <f t="shared" si="46"/>
        <v>8186.2500000000009</v>
      </c>
      <c r="Q52" s="143">
        <f t="shared" si="46"/>
        <v>8186.2500000000009</v>
      </c>
      <c r="R52" s="143">
        <f t="shared" si="46"/>
        <v>8186.2500000000009</v>
      </c>
      <c r="S52" s="143">
        <f t="shared" si="46"/>
        <v>8186.2500000000009</v>
      </c>
      <c r="T52" s="143">
        <f t="shared" si="46"/>
        <v>8186.2500000000009</v>
      </c>
      <c r="U52" s="143">
        <f t="shared" si="46"/>
        <v>8186.2500000000009</v>
      </c>
      <c r="V52" s="143">
        <f t="shared" si="46"/>
        <v>8186.2500000000009</v>
      </c>
      <c r="W52" s="143">
        <f t="shared" si="46"/>
        <v>8186.2500000000009</v>
      </c>
      <c r="X52" s="143">
        <f t="shared" si="46"/>
        <v>8186.2500000000009</v>
      </c>
      <c r="Y52" s="143">
        <f t="shared" si="46"/>
        <v>8186.2500000000009</v>
      </c>
      <c r="Z52" s="143">
        <f t="shared" si="46"/>
        <v>8186.2500000000009</v>
      </c>
      <c r="AA52" s="143">
        <f t="shared" si="46"/>
        <v>8186.2500000000009</v>
      </c>
      <c r="AB52" s="143">
        <f t="shared" si="46"/>
        <v>8186.2500000000009</v>
      </c>
      <c r="AC52" s="143">
        <f t="shared" si="46"/>
        <v>8186.2500000000009</v>
      </c>
      <c r="AD52" s="143">
        <f t="shared" si="46"/>
        <v>8186.2500000000009</v>
      </c>
      <c r="AE52" s="143">
        <f t="shared" si="46"/>
        <v>8186.2500000000009</v>
      </c>
      <c r="AF52" s="143">
        <f t="shared" si="46"/>
        <v>8186.2500000000009</v>
      </c>
      <c r="AG52" s="143">
        <f t="shared" si="46"/>
        <v>8186.2500000000009</v>
      </c>
      <c r="AH52" s="143">
        <f t="shared" si="46"/>
        <v>8186.2500000000009</v>
      </c>
      <c r="AI52" s="143">
        <f t="shared" si="46"/>
        <v>8186.2500000000009</v>
      </c>
      <c r="AJ52" s="143">
        <f t="shared" si="46"/>
        <v>8186.2500000000009</v>
      </c>
      <c r="AK52" s="143">
        <f t="shared" si="46"/>
        <v>8186.2500000000009</v>
      </c>
      <c r="AL52" s="143">
        <f t="shared" si="46"/>
        <v>8186.2500000000009</v>
      </c>
      <c r="AM52" s="143">
        <f t="shared" si="46"/>
        <v>8186.2500000000009</v>
      </c>
      <c r="AN52" s="143">
        <f t="shared" ref="AN52:BL52" si="53">AN45*($C45+$C45*$D45)/12</f>
        <v>8186.2500000000009</v>
      </c>
      <c r="AO52" s="143">
        <f t="shared" si="53"/>
        <v>8186.2500000000009</v>
      </c>
      <c r="AP52" s="143">
        <f t="shared" si="53"/>
        <v>8186.2500000000009</v>
      </c>
      <c r="AQ52" s="143">
        <f t="shared" si="53"/>
        <v>8186.2500000000009</v>
      </c>
      <c r="AR52" s="143">
        <f t="shared" si="53"/>
        <v>8186.2500000000009</v>
      </c>
      <c r="AS52" s="143">
        <f t="shared" si="53"/>
        <v>8186.2500000000009</v>
      </c>
      <c r="AT52" s="143">
        <f t="shared" si="53"/>
        <v>8186.2500000000009</v>
      </c>
      <c r="AU52" s="143">
        <f t="shared" si="53"/>
        <v>8186.2500000000009</v>
      </c>
      <c r="AV52" s="143">
        <f t="shared" si="53"/>
        <v>8186.2500000000009</v>
      </c>
      <c r="AW52" s="143">
        <f t="shared" si="53"/>
        <v>8186.2500000000009</v>
      </c>
      <c r="AX52" s="143">
        <f t="shared" si="53"/>
        <v>8186.2500000000009</v>
      </c>
      <c r="AY52" s="143">
        <f t="shared" si="53"/>
        <v>8186.2500000000009</v>
      </c>
      <c r="AZ52" s="143">
        <f t="shared" si="53"/>
        <v>8186.2500000000009</v>
      </c>
      <c r="BA52" s="143">
        <f t="shared" si="53"/>
        <v>8186.2500000000009</v>
      </c>
      <c r="BB52" s="143">
        <f t="shared" si="53"/>
        <v>8186.2500000000009</v>
      </c>
      <c r="BC52" s="143">
        <f t="shared" si="53"/>
        <v>8186.2500000000009</v>
      </c>
      <c r="BD52" s="143">
        <f t="shared" si="53"/>
        <v>8186.2500000000009</v>
      </c>
      <c r="BE52" s="143">
        <f t="shared" si="53"/>
        <v>8186.2500000000009</v>
      </c>
      <c r="BF52" s="143">
        <f t="shared" si="53"/>
        <v>8186.2500000000009</v>
      </c>
      <c r="BG52" s="143">
        <f t="shared" si="53"/>
        <v>8186.2500000000009</v>
      </c>
      <c r="BH52" s="143">
        <f t="shared" si="53"/>
        <v>8186.2500000000009</v>
      </c>
      <c r="BI52" s="143">
        <f t="shared" si="53"/>
        <v>8186.2500000000009</v>
      </c>
      <c r="BJ52" s="143">
        <f t="shared" si="53"/>
        <v>8186.2500000000009</v>
      </c>
      <c r="BK52" s="143">
        <f t="shared" si="53"/>
        <v>8186.2500000000009</v>
      </c>
      <c r="BL52" s="143">
        <f t="shared" si="53"/>
        <v>8186.2500000000009</v>
      </c>
      <c r="BN52" s="143">
        <f t="shared" si="22"/>
        <v>0</v>
      </c>
      <c r="BO52" s="143">
        <f t="shared" si="23"/>
        <v>0</v>
      </c>
      <c r="BP52" s="143">
        <f t="shared" si="24"/>
        <v>8186.2500000000009</v>
      </c>
      <c r="BQ52" s="143">
        <f t="shared" si="25"/>
        <v>24558.750000000004</v>
      </c>
      <c r="BR52" s="143">
        <f t="shared" si="26"/>
        <v>24558.750000000004</v>
      </c>
      <c r="BS52" s="143">
        <f t="shared" si="27"/>
        <v>24558.750000000004</v>
      </c>
      <c r="BT52" s="143">
        <f t="shared" si="28"/>
        <v>24558.750000000004</v>
      </c>
      <c r="BU52" s="143">
        <f t="shared" si="29"/>
        <v>24558.750000000004</v>
      </c>
      <c r="BV52" s="143">
        <f t="shared" si="30"/>
        <v>24558.750000000004</v>
      </c>
      <c r="BW52" s="143">
        <f t="shared" si="31"/>
        <v>24558.750000000004</v>
      </c>
      <c r="BX52" s="143">
        <f t="shared" si="32"/>
        <v>24558.750000000004</v>
      </c>
      <c r="BY52" s="143">
        <f t="shared" si="33"/>
        <v>24558.750000000004</v>
      </c>
      <c r="BZ52" s="143">
        <f t="shared" si="34"/>
        <v>24558.750000000004</v>
      </c>
      <c r="CA52" s="143">
        <f t="shared" si="35"/>
        <v>24558.750000000004</v>
      </c>
      <c r="CB52" s="143">
        <f t="shared" si="36"/>
        <v>24558.750000000004</v>
      </c>
      <c r="CC52" s="143">
        <f t="shared" si="37"/>
        <v>24558.750000000004</v>
      </c>
      <c r="CD52" s="143">
        <f t="shared" si="38"/>
        <v>24558.750000000004</v>
      </c>
      <c r="CE52" s="143">
        <f t="shared" si="39"/>
        <v>24558.750000000004</v>
      </c>
      <c r="CF52" s="143">
        <f t="shared" si="40"/>
        <v>24558.750000000004</v>
      </c>
      <c r="CG52" s="143">
        <f t="shared" si="41"/>
        <v>24558.750000000004</v>
      </c>
      <c r="CI52" s="143">
        <f>SUM(E52:P52)</f>
        <v>32745.000000000004</v>
      </c>
      <c r="CJ52" s="143">
        <f>SUM(Q52:AB52)</f>
        <v>98235.000000000015</v>
      </c>
      <c r="CK52" s="143">
        <f>SUM(AC52:AN52)</f>
        <v>98235.000000000015</v>
      </c>
      <c r="CL52" s="143">
        <f>SUM(AO52:AZ52)</f>
        <v>98235.000000000015</v>
      </c>
      <c r="CM52" s="143">
        <f>SUM(BA52:BL52)</f>
        <v>98235.000000000015</v>
      </c>
    </row>
    <row r="53" spans="1:91" hidden="1" outlineLevel="1" x14ac:dyDescent="0.3">
      <c r="A53" s="141"/>
      <c r="B53" s="117" t="str">
        <f>'AVE UK GBP'!B53</f>
        <v>AVE UK Sales</v>
      </c>
      <c r="C53" s="80"/>
      <c r="D53" s="80"/>
      <c r="E53" s="143">
        <f t="shared" si="52"/>
        <v>0</v>
      </c>
      <c r="F53" s="143">
        <f t="shared" si="52"/>
        <v>0</v>
      </c>
      <c r="G53" s="143">
        <f t="shared" si="52"/>
        <v>0</v>
      </c>
      <c r="H53" s="143">
        <f t="shared" si="52"/>
        <v>0</v>
      </c>
      <c r="I53" s="143">
        <f t="shared" si="52"/>
        <v>0</v>
      </c>
      <c r="J53" s="143">
        <f t="shared" si="52"/>
        <v>0</v>
      </c>
      <c r="K53" s="143">
        <f t="shared" si="52"/>
        <v>0</v>
      </c>
      <c r="L53" s="143">
        <f t="shared" si="52"/>
        <v>0</v>
      </c>
      <c r="M53" s="143">
        <f t="shared" si="52"/>
        <v>0</v>
      </c>
      <c r="N53" s="143">
        <f t="shared" si="52"/>
        <v>0</v>
      </c>
      <c r="O53" s="143">
        <f t="shared" si="52"/>
        <v>0</v>
      </c>
      <c r="P53" s="143">
        <f t="shared" si="52"/>
        <v>0</v>
      </c>
      <c r="Q53" s="143">
        <f t="shared" si="52"/>
        <v>0</v>
      </c>
      <c r="R53" s="143">
        <f t="shared" si="52"/>
        <v>0</v>
      </c>
      <c r="S53" s="143">
        <f t="shared" si="52"/>
        <v>0</v>
      </c>
      <c r="T53" s="143">
        <f t="shared" si="52"/>
        <v>0</v>
      </c>
      <c r="U53" s="143">
        <f t="shared" ref="U53:BL54" si="54">U46*($C46+$C46*$D46)/12</f>
        <v>0</v>
      </c>
      <c r="V53" s="143">
        <f t="shared" si="54"/>
        <v>0</v>
      </c>
      <c r="W53" s="143">
        <f t="shared" si="54"/>
        <v>0</v>
      </c>
      <c r="X53" s="143">
        <f t="shared" si="54"/>
        <v>0</v>
      </c>
      <c r="Y53" s="143">
        <f t="shared" si="54"/>
        <v>0</v>
      </c>
      <c r="Z53" s="143">
        <f t="shared" si="54"/>
        <v>0</v>
      </c>
      <c r="AA53" s="143">
        <f t="shared" si="54"/>
        <v>0</v>
      </c>
      <c r="AB53" s="143">
        <f t="shared" si="54"/>
        <v>0</v>
      </c>
      <c r="AC53" s="143">
        <f t="shared" si="54"/>
        <v>0</v>
      </c>
      <c r="AD53" s="143">
        <f t="shared" si="54"/>
        <v>0</v>
      </c>
      <c r="AE53" s="143">
        <f t="shared" si="54"/>
        <v>0</v>
      </c>
      <c r="AF53" s="143">
        <f t="shared" si="54"/>
        <v>0</v>
      </c>
      <c r="AG53" s="143">
        <f t="shared" si="54"/>
        <v>0</v>
      </c>
      <c r="AH53" s="143">
        <f t="shared" si="54"/>
        <v>0</v>
      </c>
      <c r="AI53" s="143">
        <f t="shared" si="54"/>
        <v>0</v>
      </c>
      <c r="AJ53" s="143">
        <f t="shared" si="54"/>
        <v>0</v>
      </c>
      <c r="AK53" s="143">
        <f t="shared" si="54"/>
        <v>0</v>
      </c>
      <c r="AL53" s="143">
        <f t="shared" si="54"/>
        <v>0</v>
      </c>
      <c r="AM53" s="143">
        <f t="shared" si="54"/>
        <v>0</v>
      </c>
      <c r="AN53" s="143">
        <f t="shared" si="54"/>
        <v>0</v>
      </c>
      <c r="AO53" s="143">
        <f t="shared" si="54"/>
        <v>0</v>
      </c>
      <c r="AP53" s="143">
        <f t="shared" si="54"/>
        <v>0</v>
      </c>
      <c r="AQ53" s="143">
        <f t="shared" si="54"/>
        <v>0</v>
      </c>
      <c r="AR53" s="143">
        <f t="shared" si="54"/>
        <v>0</v>
      </c>
      <c r="AS53" s="143">
        <f t="shared" si="54"/>
        <v>0</v>
      </c>
      <c r="AT53" s="143">
        <f t="shared" si="54"/>
        <v>0</v>
      </c>
      <c r="AU53" s="143">
        <f t="shared" si="54"/>
        <v>0</v>
      </c>
      <c r="AV53" s="143">
        <f t="shared" si="54"/>
        <v>0</v>
      </c>
      <c r="AW53" s="143">
        <f t="shared" si="54"/>
        <v>0</v>
      </c>
      <c r="AX53" s="143">
        <f t="shared" si="54"/>
        <v>0</v>
      </c>
      <c r="AY53" s="143">
        <f t="shared" si="54"/>
        <v>0</v>
      </c>
      <c r="AZ53" s="143">
        <f t="shared" si="54"/>
        <v>0</v>
      </c>
      <c r="BA53" s="143">
        <f t="shared" si="54"/>
        <v>0</v>
      </c>
      <c r="BB53" s="143">
        <f t="shared" si="54"/>
        <v>0</v>
      </c>
      <c r="BC53" s="143">
        <f t="shared" si="54"/>
        <v>0</v>
      </c>
      <c r="BD53" s="143">
        <f t="shared" si="54"/>
        <v>0</v>
      </c>
      <c r="BE53" s="143">
        <f t="shared" si="54"/>
        <v>0</v>
      </c>
      <c r="BF53" s="143">
        <f t="shared" si="54"/>
        <v>0</v>
      </c>
      <c r="BG53" s="143">
        <f t="shared" si="54"/>
        <v>0</v>
      </c>
      <c r="BH53" s="143">
        <f t="shared" si="54"/>
        <v>0</v>
      </c>
      <c r="BI53" s="143">
        <f t="shared" si="54"/>
        <v>0</v>
      </c>
      <c r="BJ53" s="143">
        <f t="shared" si="54"/>
        <v>0</v>
      </c>
      <c r="BK53" s="143">
        <f t="shared" si="54"/>
        <v>0</v>
      </c>
      <c r="BL53" s="143">
        <f t="shared" si="54"/>
        <v>0</v>
      </c>
      <c r="BN53" s="143">
        <f t="shared" si="22"/>
        <v>0</v>
      </c>
      <c r="BO53" s="143">
        <f t="shared" si="23"/>
        <v>0</v>
      </c>
      <c r="BP53" s="143">
        <f t="shared" si="24"/>
        <v>0</v>
      </c>
      <c r="BQ53" s="143">
        <f t="shared" si="25"/>
        <v>0</v>
      </c>
      <c r="BR53" s="143">
        <f t="shared" si="26"/>
        <v>0</v>
      </c>
      <c r="BS53" s="143">
        <f t="shared" si="27"/>
        <v>0</v>
      </c>
      <c r="BT53" s="143">
        <f t="shared" si="28"/>
        <v>0</v>
      </c>
      <c r="BU53" s="143">
        <f t="shared" si="29"/>
        <v>0</v>
      </c>
      <c r="BV53" s="143">
        <f t="shared" si="30"/>
        <v>0</v>
      </c>
      <c r="BW53" s="143">
        <f t="shared" si="31"/>
        <v>0</v>
      </c>
      <c r="BX53" s="143">
        <f t="shared" si="32"/>
        <v>0</v>
      </c>
      <c r="BY53" s="143">
        <f t="shared" si="33"/>
        <v>0</v>
      </c>
      <c r="BZ53" s="143">
        <f t="shared" si="34"/>
        <v>0</v>
      </c>
      <c r="CA53" s="143">
        <f t="shared" si="35"/>
        <v>0</v>
      </c>
      <c r="CB53" s="143">
        <f t="shared" si="36"/>
        <v>0</v>
      </c>
      <c r="CC53" s="143">
        <f t="shared" si="37"/>
        <v>0</v>
      </c>
      <c r="CD53" s="143">
        <f t="shared" si="38"/>
        <v>0</v>
      </c>
      <c r="CE53" s="143">
        <f t="shared" si="39"/>
        <v>0</v>
      </c>
      <c r="CF53" s="143">
        <f t="shared" si="40"/>
        <v>0</v>
      </c>
      <c r="CG53" s="143">
        <f t="shared" si="41"/>
        <v>0</v>
      </c>
      <c r="CI53" s="143">
        <f>SUM(E53:P53)</f>
        <v>0</v>
      </c>
      <c r="CJ53" s="143">
        <f>SUM(Q53:AB53)</f>
        <v>0</v>
      </c>
      <c r="CK53" s="143">
        <f>SUM(AC53:AN53)</f>
        <v>0</v>
      </c>
      <c r="CL53" s="143">
        <f>SUM(AO53:AZ53)</f>
        <v>0</v>
      </c>
      <c r="CM53" s="143">
        <f>SUM(BA53:BL53)</f>
        <v>0</v>
      </c>
    </row>
    <row r="54" spans="1:91" hidden="1" outlineLevel="1" x14ac:dyDescent="0.3">
      <c r="A54" s="141"/>
      <c r="B54" s="117" t="str">
        <f>'AVE UK GBP'!B54</f>
        <v>AVE UK Sales</v>
      </c>
      <c r="C54" s="80"/>
      <c r="D54" s="80"/>
      <c r="E54" s="143">
        <f t="shared" si="52"/>
        <v>0</v>
      </c>
      <c r="F54" s="143">
        <f t="shared" si="52"/>
        <v>0</v>
      </c>
      <c r="G54" s="143">
        <f t="shared" si="52"/>
        <v>0</v>
      </c>
      <c r="H54" s="143">
        <f t="shared" si="52"/>
        <v>0</v>
      </c>
      <c r="I54" s="143">
        <f t="shared" si="52"/>
        <v>0</v>
      </c>
      <c r="J54" s="143">
        <f t="shared" si="52"/>
        <v>0</v>
      </c>
      <c r="K54" s="143">
        <f t="shared" si="52"/>
        <v>0</v>
      </c>
      <c r="L54" s="143">
        <f t="shared" si="52"/>
        <v>0</v>
      </c>
      <c r="M54" s="143">
        <f t="shared" si="52"/>
        <v>0</v>
      </c>
      <c r="N54" s="143">
        <f t="shared" si="52"/>
        <v>0</v>
      </c>
      <c r="O54" s="143">
        <f t="shared" si="52"/>
        <v>0</v>
      </c>
      <c r="P54" s="143">
        <f t="shared" si="52"/>
        <v>0</v>
      </c>
      <c r="Q54" s="143">
        <f t="shared" si="52"/>
        <v>0</v>
      </c>
      <c r="R54" s="143">
        <f t="shared" si="52"/>
        <v>0</v>
      </c>
      <c r="S54" s="143">
        <f t="shared" si="52"/>
        <v>0</v>
      </c>
      <c r="T54" s="143">
        <f t="shared" si="52"/>
        <v>0</v>
      </c>
      <c r="U54" s="143">
        <f t="shared" si="54"/>
        <v>0</v>
      </c>
      <c r="V54" s="143">
        <f t="shared" si="54"/>
        <v>0</v>
      </c>
      <c r="W54" s="143">
        <f t="shared" si="54"/>
        <v>0</v>
      </c>
      <c r="X54" s="143">
        <f t="shared" si="54"/>
        <v>0</v>
      </c>
      <c r="Y54" s="143">
        <f t="shared" si="54"/>
        <v>0</v>
      </c>
      <c r="Z54" s="143">
        <f t="shared" si="54"/>
        <v>0</v>
      </c>
      <c r="AA54" s="143">
        <f t="shared" si="54"/>
        <v>0</v>
      </c>
      <c r="AB54" s="143">
        <f t="shared" si="54"/>
        <v>0</v>
      </c>
      <c r="AC54" s="143">
        <f t="shared" si="54"/>
        <v>0</v>
      </c>
      <c r="AD54" s="143">
        <f t="shared" si="54"/>
        <v>0</v>
      </c>
      <c r="AE54" s="143">
        <f t="shared" si="54"/>
        <v>0</v>
      </c>
      <c r="AF54" s="143">
        <f t="shared" si="54"/>
        <v>0</v>
      </c>
      <c r="AG54" s="143">
        <f t="shared" si="54"/>
        <v>0</v>
      </c>
      <c r="AH54" s="143">
        <f t="shared" si="54"/>
        <v>0</v>
      </c>
      <c r="AI54" s="143">
        <f t="shared" si="54"/>
        <v>0</v>
      </c>
      <c r="AJ54" s="143">
        <f t="shared" si="54"/>
        <v>0</v>
      </c>
      <c r="AK54" s="143">
        <f t="shared" si="54"/>
        <v>0</v>
      </c>
      <c r="AL54" s="143">
        <f t="shared" si="54"/>
        <v>0</v>
      </c>
      <c r="AM54" s="143">
        <f t="shared" si="54"/>
        <v>0</v>
      </c>
      <c r="AN54" s="143">
        <f t="shared" si="54"/>
        <v>0</v>
      </c>
      <c r="AO54" s="143">
        <f t="shared" si="54"/>
        <v>0</v>
      </c>
      <c r="AP54" s="143">
        <f t="shared" si="54"/>
        <v>0</v>
      </c>
      <c r="AQ54" s="143">
        <f t="shared" si="54"/>
        <v>0</v>
      </c>
      <c r="AR54" s="143">
        <f t="shared" si="54"/>
        <v>0</v>
      </c>
      <c r="AS54" s="143">
        <f t="shared" si="54"/>
        <v>0</v>
      </c>
      <c r="AT54" s="143">
        <f t="shared" si="54"/>
        <v>0</v>
      </c>
      <c r="AU54" s="143">
        <f t="shared" si="54"/>
        <v>0</v>
      </c>
      <c r="AV54" s="143">
        <f t="shared" si="54"/>
        <v>0</v>
      </c>
      <c r="AW54" s="143">
        <f t="shared" si="54"/>
        <v>0</v>
      </c>
      <c r="AX54" s="143">
        <f t="shared" si="54"/>
        <v>0</v>
      </c>
      <c r="AY54" s="143">
        <f t="shared" si="54"/>
        <v>0</v>
      </c>
      <c r="AZ54" s="143">
        <f t="shared" si="54"/>
        <v>0</v>
      </c>
      <c r="BA54" s="143">
        <f t="shared" si="54"/>
        <v>0</v>
      </c>
      <c r="BB54" s="143">
        <f t="shared" si="54"/>
        <v>0</v>
      </c>
      <c r="BC54" s="143">
        <f t="shared" si="54"/>
        <v>0</v>
      </c>
      <c r="BD54" s="143">
        <f t="shared" si="54"/>
        <v>0</v>
      </c>
      <c r="BE54" s="143">
        <f t="shared" si="54"/>
        <v>0</v>
      </c>
      <c r="BF54" s="143">
        <f t="shared" si="54"/>
        <v>0</v>
      </c>
      <c r="BG54" s="143">
        <f t="shared" si="54"/>
        <v>0</v>
      </c>
      <c r="BH54" s="143">
        <f t="shared" si="54"/>
        <v>0</v>
      </c>
      <c r="BI54" s="143">
        <f t="shared" si="54"/>
        <v>0</v>
      </c>
      <c r="BJ54" s="143">
        <f t="shared" si="54"/>
        <v>0</v>
      </c>
      <c r="BK54" s="143">
        <f t="shared" si="54"/>
        <v>0</v>
      </c>
      <c r="BL54" s="143">
        <f t="shared" si="54"/>
        <v>0</v>
      </c>
      <c r="BN54" s="143">
        <f t="shared" si="22"/>
        <v>0</v>
      </c>
      <c r="BO54" s="143">
        <f t="shared" si="23"/>
        <v>0</v>
      </c>
      <c r="BP54" s="143">
        <f t="shared" si="24"/>
        <v>0</v>
      </c>
      <c r="BQ54" s="143">
        <f t="shared" si="25"/>
        <v>0</v>
      </c>
      <c r="BR54" s="143">
        <f t="shared" si="26"/>
        <v>0</v>
      </c>
      <c r="BS54" s="143">
        <f t="shared" si="27"/>
        <v>0</v>
      </c>
      <c r="BT54" s="143">
        <f t="shared" si="28"/>
        <v>0</v>
      </c>
      <c r="BU54" s="143">
        <f t="shared" si="29"/>
        <v>0</v>
      </c>
      <c r="BV54" s="143">
        <f t="shared" si="30"/>
        <v>0</v>
      </c>
      <c r="BW54" s="143">
        <f t="shared" si="31"/>
        <v>0</v>
      </c>
      <c r="BX54" s="143">
        <f t="shared" si="32"/>
        <v>0</v>
      </c>
      <c r="BY54" s="143">
        <f t="shared" si="33"/>
        <v>0</v>
      </c>
      <c r="BZ54" s="143">
        <f t="shared" si="34"/>
        <v>0</v>
      </c>
      <c r="CA54" s="143">
        <f t="shared" si="35"/>
        <v>0</v>
      </c>
      <c r="CB54" s="143">
        <f t="shared" si="36"/>
        <v>0</v>
      </c>
      <c r="CC54" s="143">
        <f t="shared" si="37"/>
        <v>0</v>
      </c>
      <c r="CD54" s="143">
        <f t="shared" si="38"/>
        <v>0</v>
      </c>
      <c r="CE54" s="143">
        <f t="shared" si="39"/>
        <v>0</v>
      </c>
      <c r="CF54" s="143">
        <f t="shared" si="40"/>
        <v>0</v>
      </c>
      <c r="CG54" s="143">
        <f t="shared" si="41"/>
        <v>0</v>
      </c>
      <c r="CI54" s="143">
        <f>SUM(E54:P54)</f>
        <v>0</v>
      </c>
      <c r="CJ54" s="143">
        <f>SUM(Q54:AB54)</f>
        <v>0</v>
      </c>
      <c r="CK54" s="143">
        <f>SUM(AC54:AN54)</f>
        <v>0</v>
      </c>
      <c r="CL54" s="143">
        <f>SUM(AO54:AZ54)</f>
        <v>0</v>
      </c>
      <c r="CM54" s="143">
        <f>SUM(BA54:BL54)</f>
        <v>0</v>
      </c>
    </row>
    <row r="55" spans="1:91" hidden="1" outlineLevel="1" x14ac:dyDescent="0.3">
      <c r="A55" s="106" t="s">
        <v>92</v>
      </c>
      <c r="B55" s="81"/>
      <c r="C55" s="80"/>
      <c r="D55" s="80"/>
      <c r="E55" s="143">
        <f>SUM(E48:E54)</f>
        <v>0</v>
      </c>
      <c r="F55" s="143">
        <f t="shared" ref="F55:BL55" si="55">SUM(F48:F54)</f>
        <v>0</v>
      </c>
      <c r="G55" s="143">
        <f t="shared" si="55"/>
        <v>0</v>
      </c>
      <c r="H55" s="143">
        <f t="shared" si="55"/>
        <v>0</v>
      </c>
      <c r="I55" s="143">
        <f t="shared" si="55"/>
        <v>0</v>
      </c>
      <c r="J55" s="143">
        <f t="shared" si="55"/>
        <v>0</v>
      </c>
      <c r="K55" s="143">
        <f t="shared" si="55"/>
        <v>0</v>
      </c>
      <c r="L55" s="143">
        <f t="shared" si="55"/>
        <v>0</v>
      </c>
      <c r="M55" s="143">
        <f t="shared" si="55"/>
        <v>8186.2500000000009</v>
      </c>
      <c r="N55" s="143">
        <f t="shared" si="55"/>
        <v>8186.2500000000009</v>
      </c>
      <c r="O55" s="143">
        <f t="shared" si="55"/>
        <v>8186.2500000000009</v>
      </c>
      <c r="P55" s="143">
        <f t="shared" si="55"/>
        <v>8186.2500000000009</v>
      </c>
      <c r="Q55" s="143">
        <f t="shared" si="55"/>
        <v>8186.2500000000009</v>
      </c>
      <c r="R55" s="143">
        <f t="shared" si="55"/>
        <v>8186.2500000000009</v>
      </c>
      <c r="S55" s="143">
        <f t="shared" si="55"/>
        <v>8186.2500000000009</v>
      </c>
      <c r="T55" s="143">
        <f t="shared" si="55"/>
        <v>8186.2500000000009</v>
      </c>
      <c r="U55" s="143">
        <f t="shared" si="55"/>
        <v>8186.2500000000009</v>
      </c>
      <c r="V55" s="143">
        <f t="shared" si="55"/>
        <v>8186.2500000000009</v>
      </c>
      <c r="W55" s="143">
        <f t="shared" si="55"/>
        <v>8186.2500000000009</v>
      </c>
      <c r="X55" s="143">
        <f t="shared" si="55"/>
        <v>8186.2500000000009</v>
      </c>
      <c r="Y55" s="143">
        <f t="shared" si="55"/>
        <v>8186.2500000000009</v>
      </c>
      <c r="Z55" s="143">
        <f t="shared" si="55"/>
        <v>8186.2500000000009</v>
      </c>
      <c r="AA55" s="143">
        <f t="shared" si="55"/>
        <v>8186.2500000000009</v>
      </c>
      <c r="AB55" s="143">
        <f t="shared" si="55"/>
        <v>8186.2500000000009</v>
      </c>
      <c r="AC55" s="143">
        <f t="shared" si="55"/>
        <v>8186.2500000000009</v>
      </c>
      <c r="AD55" s="143">
        <f t="shared" si="55"/>
        <v>8186.2500000000009</v>
      </c>
      <c r="AE55" s="143">
        <f t="shared" si="55"/>
        <v>8186.2500000000009</v>
      </c>
      <c r="AF55" s="143">
        <f t="shared" si="55"/>
        <v>8186.2500000000009</v>
      </c>
      <c r="AG55" s="143">
        <f t="shared" si="55"/>
        <v>8186.2500000000009</v>
      </c>
      <c r="AH55" s="143">
        <f t="shared" si="55"/>
        <v>8186.2500000000009</v>
      </c>
      <c r="AI55" s="143">
        <f t="shared" si="55"/>
        <v>8186.2500000000009</v>
      </c>
      <c r="AJ55" s="143">
        <f t="shared" si="55"/>
        <v>8186.2500000000009</v>
      </c>
      <c r="AK55" s="143">
        <f t="shared" si="55"/>
        <v>8186.2500000000009</v>
      </c>
      <c r="AL55" s="143">
        <f t="shared" si="55"/>
        <v>8186.2500000000009</v>
      </c>
      <c r="AM55" s="143">
        <f t="shared" si="55"/>
        <v>8186.2500000000009</v>
      </c>
      <c r="AN55" s="143">
        <f t="shared" si="55"/>
        <v>8186.2500000000009</v>
      </c>
      <c r="AO55" s="143">
        <f t="shared" si="55"/>
        <v>8186.2500000000009</v>
      </c>
      <c r="AP55" s="143">
        <f t="shared" si="55"/>
        <v>8186.2500000000009</v>
      </c>
      <c r="AQ55" s="143">
        <f t="shared" si="55"/>
        <v>8186.2500000000009</v>
      </c>
      <c r="AR55" s="143">
        <f t="shared" si="55"/>
        <v>8186.2500000000009</v>
      </c>
      <c r="AS55" s="143">
        <f t="shared" si="55"/>
        <v>8186.2500000000009</v>
      </c>
      <c r="AT55" s="143">
        <f t="shared" si="55"/>
        <v>8186.2500000000009</v>
      </c>
      <c r="AU55" s="143">
        <f t="shared" si="55"/>
        <v>8186.2500000000009</v>
      </c>
      <c r="AV55" s="143">
        <f t="shared" si="55"/>
        <v>8186.2500000000009</v>
      </c>
      <c r="AW55" s="143">
        <f t="shared" si="55"/>
        <v>8186.2500000000009</v>
      </c>
      <c r="AX55" s="143">
        <f t="shared" si="55"/>
        <v>8186.2500000000009</v>
      </c>
      <c r="AY55" s="143">
        <f t="shared" si="55"/>
        <v>8186.2500000000009</v>
      </c>
      <c r="AZ55" s="143">
        <f t="shared" si="55"/>
        <v>8186.2500000000009</v>
      </c>
      <c r="BA55" s="143">
        <f t="shared" si="55"/>
        <v>8186.2500000000009</v>
      </c>
      <c r="BB55" s="143">
        <f t="shared" si="55"/>
        <v>8186.2500000000009</v>
      </c>
      <c r="BC55" s="143">
        <f t="shared" si="55"/>
        <v>8186.2500000000009</v>
      </c>
      <c r="BD55" s="143">
        <f t="shared" si="55"/>
        <v>8186.2500000000009</v>
      </c>
      <c r="BE55" s="143">
        <f t="shared" si="55"/>
        <v>8186.2500000000009</v>
      </c>
      <c r="BF55" s="143">
        <f t="shared" si="55"/>
        <v>8186.2500000000009</v>
      </c>
      <c r="BG55" s="143">
        <f t="shared" si="55"/>
        <v>8186.2500000000009</v>
      </c>
      <c r="BH55" s="143">
        <f t="shared" si="55"/>
        <v>8186.2500000000009</v>
      </c>
      <c r="BI55" s="143">
        <f t="shared" si="55"/>
        <v>8186.2500000000009</v>
      </c>
      <c r="BJ55" s="143">
        <f t="shared" si="55"/>
        <v>8186.2500000000009</v>
      </c>
      <c r="BK55" s="143">
        <f t="shared" si="55"/>
        <v>8186.2500000000009</v>
      </c>
      <c r="BL55" s="143">
        <f t="shared" si="55"/>
        <v>8186.2500000000009</v>
      </c>
      <c r="BN55" s="142">
        <f t="shared" si="22"/>
        <v>0</v>
      </c>
      <c r="BO55" s="142">
        <f t="shared" si="23"/>
        <v>0</v>
      </c>
      <c r="BP55" s="142">
        <f t="shared" si="24"/>
        <v>8186.2500000000009</v>
      </c>
      <c r="BQ55" s="142">
        <f t="shared" si="25"/>
        <v>24558.750000000004</v>
      </c>
      <c r="BR55" s="142">
        <f t="shared" si="26"/>
        <v>24558.750000000004</v>
      </c>
      <c r="BS55" s="142">
        <f t="shared" si="27"/>
        <v>24558.750000000004</v>
      </c>
      <c r="BT55" s="142">
        <f t="shared" si="28"/>
        <v>24558.750000000004</v>
      </c>
      <c r="BU55" s="142">
        <f t="shared" si="29"/>
        <v>24558.750000000004</v>
      </c>
      <c r="BV55" s="142">
        <f t="shared" si="30"/>
        <v>24558.750000000004</v>
      </c>
      <c r="BW55" s="142">
        <f t="shared" si="31"/>
        <v>24558.750000000004</v>
      </c>
      <c r="BX55" s="142">
        <f t="shared" si="32"/>
        <v>24558.750000000004</v>
      </c>
      <c r="BY55" s="142">
        <f t="shared" si="33"/>
        <v>24558.750000000004</v>
      </c>
      <c r="BZ55" s="142">
        <f t="shared" si="34"/>
        <v>24558.750000000004</v>
      </c>
      <c r="CA55" s="142">
        <f t="shared" si="35"/>
        <v>24558.750000000004</v>
      </c>
      <c r="CB55" s="142">
        <f t="shared" si="36"/>
        <v>24558.750000000004</v>
      </c>
      <c r="CC55" s="142">
        <f t="shared" si="37"/>
        <v>24558.750000000004</v>
      </c>
      <c r="CD55" s="142">
        <f t="shared" si="38"/>
        <v>24558.750000000004</v>
      </c>
      <c r="CE55" s="142">
        <f t="shared" si="39"/>
        <v>24558.750000000004</v>
      </c>
      <c r="CF55" s="142">
        <f t="shared" si="40"/>
        <v>24558.750000000004</v>
      </c>
      <c r="CG55" s="142">
        <f t="shared" si="41"/>
        <v>24558.750000000004</v>
      </c>
      <c r="CI55" s="142">
        <f t="shared" si="47"/>
        <v>32745.000000000004</v>
      </c>
      <c r="CJ55" s="142">
        <f t="shared" si="48"/>
        <v>98235.000000000015</v>
      </c>
      <c r="CK55" s="142">
        <f t="shared" si="49"/>
        <v>98235.000000000015</v>
      </c>
      <c r="CL55" s="142">
        <f t="shared" si="50"/>
        <v>98235.000000000015</v>
      </c>
      <c r="CM55" s="142">
        <f t="shared" si="51"/>
        <v>98235.000000000015</v>
      </c>
    </row>
    <row r="56" spans="1:91" hidden="1" outlineLevel="1" x14ac:dyDescent="0.3">
      <c r="A56" s="106" t="s">
        <v>130</v>
      </c>
      <c r="B56" s="81"/>
      <c r="C56" s="80"/>
      <c r="D56" s="80"/>
      <c r="E56" s="143">
        <f>COUNTIF(E41:E47,"&gt;0")</f>
        <v>0</v>
      </c>
      <c r="F56" s="143">
        <f t="shared" ref="F56:BL56" si="56">COUNTIF(F41:F47,"&gt;0")</f>
        <v>0</v>
      </c>
      <c r="G56" s="143">
        <f t="shared" si="56"/>
        <v>0</v>
      </c>
      <c r="H56" s="143">
        <f t="shared" si="56"/>
        <v>0</v>
      </c>
      <c r="I56" s="143">
        <f t="shared" si="56"/>
        <v>0</v>
      </c>
      <c r="J56" s="143">
        <f t="shared" si="56"/>
        <v>0</v>
      </c>
      <c r="K56" s="143">
        <f t="shared" si="56"/>
        <v>0</v>
      </c>
      <c r="L56" s="143">
        <f t="shared" si="56"/>
        <v>0</v>
      </c>
      <c r="M56" s="143">
        <f t="shared" si="56"/>
        <v>1</v>
      </c>
      <c r="N56" s="143">
        <f t="shared" si="56"/>
        <v>1</v>
      </c>
      <c r="O56" s="143">
        <f t="shared" si="56"/>
        <v>1</v>
      </c>
      <c r="P56" s="143">
        <f t="shared" si="56"/>
        <v>1</v>
      </c>
      <c r="Q56" s="143">
        <f t="shared" si="56"/>
        <v>1</v>
      </c>
      <c r="R56" s="143">
        <f t="shared" si="56"/>
        <v>1</v>
      </c>
      <c r="S56" s="143">
        <f t="shared" si="56"/>
        <v>1</v>
      </c>
      <c r="T56" s="143">
        <f t="shared" si="56"/>
        <v>1</v>
      </c>
      <c r="U56" s="143">
        <f t="shared" si="56"/>
        <v>1</v>
      </c>
      <c r="V56" s="143">
        <f t="shared" si="56"/>
        <v>1</v>
      </c>
      <c r="W56" s="143">
        <f t="shared" si="56"/>
        <v>1</v>
      </c>
      <c r="X56" s="143">
        <f t="shared" si="56"/>
        <v>1</v>
      </c>
      <c r="Y56" s="143">
        <f t="shared" si="56"/>
        <v>1</v>
      </c>
      <c r="Z56" s="143">
        <f t="shared" si="56"/>
        <v>1</v>
      </c>
      <c r="AA56" s="143">
        <f t="shared" si="56"/>
        <v>1</v>
      </c>
      <c r="AB56" s="143">
        <f t="shared" si="56"/>
        <v>1</v>
      </c>
      <c r="AC56" s="143">
        <f t="shared" si="56"/>
        <v>1</v>
      </c>
      <c r="AD56" s="143">
        <f t="shared" si="56"/>
        <v>1</v>
      </c>
      <c r="AE56" s="143">
        <f t="shared" si="56"/>
        <v>1</v>
      </c>
      <c r="AF56" s="143">
        <f t="shared" si="56"/>
        <v>1</v>
      </c>
      <c r="AG56" s="143">
        <f t="shared" si="56"/>
        <v>1</v>
      </c>
      <c r="AH56" s="143">
        <f t="shared" si="56"/>
        <v>1</v>
      </c>
      <c r="AI56" s="143">
        <f t="shared" si="56"/>
        <v>1</v>
      </c>
      <c r="AJ56" s="143">
        <f t="shared" si="56"/>
        <v>1</v>
      </c>
      <c r="AK56" s="143">
        <f t="shared" si="56"/>
        <v>1</v>
      </c>
      <c r="AL56" s="143">
        <f t="shared" si="56"/>
        <v>1</v>
      </c>
      <c r="AM56" s="143">
        <f t="shared" si="56"/>
        <v>1</v>
      </c>
      <c r="AN56" s="143">
        <f t="shared" si="56"/>
        <v>1</v>
      </c>
      <c r="AO56" s="143">
        <f t="shared" si="56"/>
        <v>1</v>
      </c>
      <c r="AP56" s="143">
        <f t="shared" si="56"/>
        <v>1</v>
      </c>
      <c r="AQ56" s="143">
        <f t="shared" si="56"/>
        <v>1</v>
      </c>
      <c r="AR56" s="143">
        <f t="shared" si="56"/>
        <v>1</v>
      </c>
      <c r="AS56" s="143">
        <f t="shared" si="56"/>
        <v>1</v>
      </c>
      <c r="AT56" s="143">
        <f t="shared" si="56"/>
        <v>1</v>
      </c>
      <c r="AU56" s="143">
        <f t="shared" si="56"/>
        <v>1</v>
      </c>
      <c r="AV56" s="143">
        <f t="shared" si="56"/>
        <v>1</v>
      </c>
      <c r="AW56" s="143">
        <f t="shared" si="56"/>
        <v>1</v>
      </c>
      <c r="AX56" s="143">
        <f t="shared" si="56"/>
        <v>1</v>
      </c>
      <c r="AY56" s="143">
        <f t="shared" si="56"/>
        <v>1</v>
      </c>
      <c r="AZ56" s="143">
        <f t="shared" si="56"/>
        <v>1</v>
      </c>
      <c r="BA56" s="143">
        <f t="shared" si="56"/>
        <v>1</v>
      </c>
      <c r="BB56" s="143">
        <f t="shared" si="56"/>
        <v>1</v>
      </c>
      <c r="BC56" s="143">
        <f t="shared" si="56"/>
        <v>1</v>
      </c>
      <c r="BD56" s="143">
        <f t="shared" si="56"/>
        <v>1</v>
      </c>
      <c r="BE56" s="143">
        <f t="shared" si="56"/>
        <v>1</v>
      </c>
      <c r="BF56" s="143">
        <f t="shared" si="56"/>
        <v>1</v>
      </c>
      <c r="BG56" s="143">
        <f t="shared" si="56"/>
        <v>1</v>
      </c>
      <c r="BH56" s="143">
        <f t="shared" si="56"/>
        <v>1</v>
      </c>
      <c r="BI56" s="143">
        <f t="shared" si="56"/>
        <v>1</v>
      </c>
      <c r="BJ56" s="143">
        <f t="shared" si="56"/>
        <v>1</v>
      </c>
      <c r="BK56" s="143">
        <f t="shared" si="56"/>
        <v>1</v>
      </c>
      <c r="BL56" s="143">
        <f t="shared" si="56"/>
        <v>1</v>
      </c>
      <c r="BN56" s="142">
        <f t="shared" si="22"/>
        <v>0</v>
      </c>
      <c r="BO56" s="142">
        <f t="shared" si="23"/>
        <v>0</v>
      </c>
      <c r="BP56" s="142">
        <f t="shared" si="24"/>
        <v>1</v>
      </c>
      <c r="BQ56" s="142">
        <f t="shared" si="25"/>
        <v>3</v>
      </c>
      <c r="BR56" s="142">
        <f t="shared" si="26"/>
        <v>3</v>
      </c>
      <c r="BS56" s="142">
        <f t="shared" si="27"/>
        <v>3</v>
      </c>
      <c r="BT56" s="142">
        <f t="shared" si="28"/>
        <v>3</v>
      </c>
      <c r="BU56" s="142">
        <f t="shared" si="29"/>
        <v>3</v>
      </c>
      <c r="BV56" s="142">
        <f t="shared" si="30"/>
        <v>3</v>
      </c>
      <c r="BW56" s="142">
        <f t="shared" si="31"/>
        <v>3</v>
      </c>
      <c r="BX56" s="142">
        <f t="shared" si="32"/>
        <v>3</v>
      </c>
      <c r="BY56" s="142">
        <f t="shared" si="33"/>
        <v>3</v>
      </c>
      <c r="BZ56" s="142">
        <f t="shared" si="34"/>
        <v>3</v>
      </c>
      <c r="CA56" s="142">
        <f t="shared" si="35"/>
        <v>3</v>
      </c>
      <c r="CB56" s="142">
        <f t="shared" si="36"/>
        <v>3</v>
      </c>
      <c r="CC56" s="142">
        <f t="shared" si="37"/>
        <v>3</v>
      </c>
      <c r="CD56" s="142">
        <f t="shared" si="38"/>
        <v>3</v>
      </c>
      <c r="CE56" s="142">
        <f t="shared" si="39"/>
        <v>3</v>
      </c>
      <c r="CF56" s="142">
        <f t="shared" si="40"/>
        <v>3</v>
      </c>
      <c r="CG56" s="142">
        <f t="shared" si="41"/>
        <v>3</v>
      </c>
      <c r="CI56" s="142">
        <f t="shared" si="47"/>
        <v>4</v>
      </c>
      <c r="CJ56" s="142">
        <f t="shared" si="48"/>
        <v>12</v>
      </c>
      <c r="CK56" s="142">
        <f t="shared" si="49"/>
        <v>12</v>
      </c>
      <c r="CL56" s="142">
        <f t="shared" si="50"/>
        <v>12</v>
      </c>
      <c r="CM56" s="142">
        <f t="shared" si="51"/>
        <v>12</v>
      </c>
    </row>
    <row r="57" spans="1:91" collapsed="1" x14ac:dyDescent="0.3">
      <c r="A57" s="179" t="s">
        <v>214</v>
      </c>
      <c r="B57" s="89"/>
      <c r="C57" s="177" t="s">
        <v>212</v>
      </c>
      <c r="D57" s="178" t="s">
        <v>98</v>
      </c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80"/>
      <c r="Q57" s="180"/>
      <c r="R57" s="180"/>
      <c r="S57" s="180"/>
      <c r="T57" s="180"/>
      <c r="U57" s="180"/>
      <c r="V57" s="180"/>
      <c r="W57" s="180"/>
      <c r="X57" s="180"/>
      <c r="Y57" s="180"/>
      <c r="Z57" s="180"/>
      <c r="AA57" s="180"/>
      <c r="AB57" s="180"/>
      <c r="AC57" s="180"/>
      <c r="AD57" s="180"/>
      <c r="AE57" s="180"/>
      <c r="AF57" s="180"/>
      <c r="AG57" s="180"/>
      <c r="AH57" s="180"/>
      <c r="AI57" s="180"/>
      <c r="AJ57" s="180"/>
      <c r="AK57" s="180"/>
      <c r="AL57" s="180"/>
      <c r="AM57" s="180"/>
      <c r="AN57" s="180"/>
      <c r="AO57" s="180"/>
      <c r="AP57" s="180"/>
      <c r="AQ57" s="180"/>
      <c r="AR57" s="180"/>
      <c r="AS57" s="180"/>
      <c r="AT57" s="180"/>
      <c r="AU57" s="180"/>
      <c r="AV57" s="180"/>
      <c r="AW57" s="180"/>
      <c r="AX57" s="180"/>
      <c r="AY57" s="180"/>
      <c r="AZ57" s="180"/>
      <c r="BA57" s="180"/>
      <c r="BB57" s="180"/>
      <c r="BC57" s="180"/>
      <c r="BD57" s="180"/>
      <c r="BE57" s="180"/>
      <c r="BF57" s="180"/>
      <c r="BG57" s="180"/>
      <c r="BH57" s="180"/>
      <c r="BI57" s="180"/>
      <c r="BJ57" s="180"/>
      <c r="BK57" s="180"/>
      <c r="BL57" s="180"/>
      <c r="BM57" s="175"/>
      <c r="BN57" s="180">
        <f t="shared" si="22"/>
        <v>0</v>
      </c>
      <c r="BO57" s="180">
        <f t="shared" si="23"/>
        <v>0</v>
      </c>
      <c r="BP57" s="180">
        <f t="shared" si="24"/>
        <v>0</v>
      </c>
      <c r="BQ57" s="180">
        <f t="shared" si="25"/>
        <v>0</v>
      </c>
      <c r="BR57" s="180">
        <f t="shared" si="26"/>
        <v>0</v>
      </c>
      <c r="BS57" s="180">
        <f t="shared" si="27"/>
        <v>0</v>
      </c>
      <c r="BT57" s="180">
        <f t="shared" si="28"/>
        <v>0</v>
      </c>
      <c r="BU57" s="180">
        <f t="shared" si="29"/>
        <v>0</v>
      </c>
      <c r="BV57" s="180">
        <f t="shared" si="30"/>
        <v>0</v>
      </c>
      <c r="BW57" s="180">
        <f t="shared" si="31"/>
        <v>0</v>
      </c>
      <c r="BX57" s="180">
        <f t="shared" si="32"/>
        <v>0</v>
      </c>
      <c r="BY57" s="180">
        <f t="shared" si="33"/>
        <v>0</v>
      </c>
      <c r="BZ57" s="180">
        <f t="shared" si="34"/>
        <v>0</v>
      </c>
      <c r="CA57" s="180">
        <f t="shared" si="35"/>
        <v>0</v>
      </c>
      <c r="CB57" s="180">
        <f t="shared" si="36"/>
        <v>0</v>
      </c>
      <c r="CC57" s="180">
        <f t="shared" si="37"/>
        <v>0</v>
      </c>
      <c r="CD57" s="180">
        <f t="shared" si="38"/>
        <v>0</v>
      </c>
      <c r="CE57" s="180">
        <f t="shared" si="39"/>
        <v>0</v>
      </c>
      <c r="CF57" s="180">
        <f t="shared" si="40"/>
        <v>0</v>
      </c>
      <c r="CG57" s="180">
        <f t="shared" si="41"/>
        <v>0</v>
      </c>
      <c r="CI57" s="180"/>
      <c r="CJ57" s="180"/>
      <c r="CK57" s="180"/>
      <c r="CL57" s="180"/>
      <c r="CM57" s="180"/>
    </row>
    <row r="58" spans="1:91" x14ac:dyDescent="0.3">
      <c r="A58" s="148"/>
      <c r="B58" s="273" t="str">
        <f>'AVE UK GBP'!B58</f>
        <v>France: Senior Materials Scientist</v>
      </c>
      <c r="C58" s="274"/>
      <c r="D58" s="275"/>
      <c r="E58" s="276"/>
      <c r="F58" s="276"/>
      <c r="G58" s="276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276"/>
      <c r="S58" s="276"/>
      <c r="T58" s="276"/>
      <c r="U58" s="276"/>
      <c r="V58" s="276"/>
      <c r="W58" s="276"/>
      <c r="X58" s="276"/>
      <c r="Y58" s="276"/>
      <c r="Z58" s="276"/>
      <c r="AA58" s="276"/>
      <c r="AB58" s="276"/>
      <c r="AC58" s="276"/>
      <c r="AD58" s="276"/>
      <c r="AE58" s="276"/>
      <c r="AF58" s="276"/>
      <c r="AG58" s="276"/>
      <c r="AH58" s="276"/>
      <c r="AI58" s="276"/>
      <c r="AJ58" s="276"/>
      <c r="AK58" s="276"/>
      <c r="AL58" s="276"/>
      <c r="AM58" s="276"/>
      <c r="AN58" s="276"/>
      <c r="AO58" s="276"/>
      <c r="AP58" s="276"/>
      <c r="AQ58" s="276"/>
      <c r="AR58" s="276"/>
      <c r="AS58" s="276"/>
      <c r="AT58" s="276"/>
      <c r="AU58" s="276"/>
      <c r="AV58" s="276"/>
      <c r="AW58" s="276"/>
      <c r="AX58" s="276"/>
      <c r="AY58" s="276"/>
      <c r="AZ58" s="276"/>
      <c r="BA58" s="276"/>
      <c r="BB58" s="276"/>
      <c r="BC58" s="276"/>
      <c r="BD58" s="276"/>
      <c r="BE58" s="276"/>
      <c r="BF58" s="276"/>
      <c r="BG58" s="276"/>
      <c r="BH58" s="276"/>
      <c r="BI58" s="276"/>
      <c r="BJ58" s="276"/>
      <c r="BK58" s="276"/>
      <c r="BL58" s="276"/>
      <c r="BM58" s="159">
        <f>'AVE UK GBP'!BM58</f>
        <v>0</v>
      </c>
      <c r="BN58" s="159">
        <f>'AVE UK GBP'!BN58</f>
        <v>0</v>
      </c>
      <c r="BO58" s="159">
        <f>'AVE UK GBP'!BO58</f>
        <v>0</v>
      </c>
      <c r="BP58" s="159">
        <f>'AVE UK GBP'!BP58</f>
        <v>0</v>
      </c>
      <c r="BQ58" s="159">
        <f>'AVE UK GBP'!BQ58</f>
        <v>0</v>
      </c>
      <c r="BR58" s="159">
        <f>'AVE UK GBP'!BR58</f>
        <v>0</v>
      </c>
      <c r="BS58" s="159">
        <f>'AVE UK GBP'!BS58</f>
        <v>0</v>
      </c>
      <c r="BT58" s="159">
        <f>'AVE UK GBP'!BT58</f>
        <v>0</v>
      </c>
      <c r="BU58" s="159">
        <f>'AVE UK GBP'!BU58</f>
        <v>0</v>
      </c>
      <c r="BV58" s="159">
        <f>'AVE UK GBP'!BV58</f>
        <v>0</v>
      </c>
      <c r="BW58" s="159">
        <f>'AVE UK GBP'!BW58</f>
        <v>0</v>
      </c>
      <c r="BX58" s="159">
        <f>'AVE UK GBP'!BX58</f>
        <v>0</v>
      </c>
      <c r="BY58" s="159">
        <f>'AVE UK GBP'!BY58</f>
        <v>0</v>
      </c>
      <c r="BZ58" s="159">
        <f>'AVE UK GBP'!BZ58</f>
        <v>0</v>
      </c>
      <c r="CA58" s="159">
        <f>'AVE UK GBP'!CA58</f>
        <v>0</v>
      </c>
      <c r="CB58" s="159">
        <f>'AVE UK GBP'!CB58</f>
        <v>0</v>
      </c>
      <c r="CC58" s="159">
        <f>'AVE UK GBP'!CC58</f>
        <v>0</v>
      </c>
      <c r="CD58" s="159">
        <f>'AVE UK GBP'!CD58</f>
        <v>0</v>
      </c>
      <c r="CE58" s="159">
        <f>'AVE UK GBP'!CE58</f>
        <v>0</v>
      </c>
      <c r="CF58" s="159">
        <f>'AVE UK GBP'!CF58</f>
        <v>0</v>
      </c>
      <c r="CG58" s="159">
        <f>'AVE UK GBP'!CG58</f>
        <v>0</v>
      </c>
      <c r="CI58" s="159">
        <f t="shared" ref="CI58:CI64" si="57">SUM(E58:P58)</f>
        <v>0</v>
      </c>
      <c r="CJ58" s="159">
        <f t="shared" ref="CJ58:CJ64" si="58">SUM(Q58:AB58)</f>
        <v>0</v>
      </c>
      <c r="CK58" s="159">
        <f t="shared" ref="CK58:CK64" si="59">SUM(AC58:AN58)</f>
        <v>0</v>
      </c>
      <c r="CL58" s="159">
        <f t="shared" ref="CL58:CL64" si="60">SUM(AO58:AZ58)</f>
        <v>0</v>
      </c>
      <c r="CM58" s="159">
        <f t="shared" ref="CM58:CM64" si="61">SUM(BA58:BL58)</f>
        <v>0</v>
      </c>
    </row>
    <row r="59" spans="1:91" x14ac:dyDescent="0.3">
      <c r="A59" s="148"/>
      <c r="B59" s="273" t="str">
        <f>'AVE UK GBP'!B59</f>
        <v>France: Engineer</v>
      </c>
      <c r="C59" s="274"/>
      <c r="D59" s="275"/>
      <c r="E59" s="276"/>
      <c r="F59" s="276"/>
      <c r="G59" s="276"/>
      <c r="H59" s="276"/>
      <c r="I59" s="276"/>
      <c r="J59" s="276"/>
      <c r="K59" s="276"/>
      <c r="L59" s="276"/>
      <c r="M59" s="276"/>
      <c r="N59" s="276"/>
      <c r="O59" s="276"/>
      <c r="P59" s="276"/>
      <c r="Q59" s="276"/>
      <c r="R59" s="276"/>
      <c r="S59" s="276"/>
      <c r="T59" s="276"/>
      <c r="U59" s="276"/>
      <c r="V59" s="276"/>
      <c r="W59" s="276"/>
      <c r="X59" s="276"/>
      <c r="Y59" s="276"/>
      <c r="Z59" s="276"/>
      <c r="AA59" s="276"/>
      <c r="AB59" s="276"/>
      <c r="AC59" s="276"/>
      <c r="AD59" s="276"/>
      <c r="AE59" s="276"/>
      <c r="AF59" s="276"/>
      <c r="AG59" s="276"/>
      <c r="AH59" s="276"/>
      <c r="AI59" s="276"/>
      <c r="AJ59" s="276"/>
      <c r="AK59" s="276"/>
      <c r="AL59" s="276"/>
      <c r="AM59" s="276"/>
      <c r="AN59" s="276"/>
      <c r="AO59" s="276"/>
      <c r="AP59" s="276"/>
      <c r="AQ59" s="276"/>
      <c r="AR59" s="276"/>
      <c r="AS59" s="276"/>
      <c r="AT59" s="276"/>
      <c r="AU59" s="276"/>
      <c r="AV59" s="276"/>
      <c r="AW59" s="276"/>
      <c r="AX59" s="276"/>
      <c r="AY59" s="276"/>
      <c r="AZ59" s="276"/>
      <c r="BA59" s="276"/>
      <c r="BB59" s="276"/>
      <c r="BC59" s="276"/>
      <c r="BD59" s="276"/>
      <c r="BE59" s="276"/>
      <c r="BF59" s="276"/>
      <c r="BG59" s="276"/>
      <c r="BH59" s="276"/>
      <c r="BI59" s="276"/>
      <c r="BJ59" s="276"/>
      <c r="BK59" s="276"/>
      <c r="BL59" s="276"/>
      <c r="BM59" s="159">
        <f>'AVE UK GBP'!BM59</f>
        <v>0</v>
      </c>
      <c r="BN59" s="159">
        <f>'AVE UK GBP'!BN59</f>
        <v>0</v>
      </c>
      <c r="BO59" s="159">
        <f>'AVE UK GBP'!BO59</f>
        <v>0</v>
      </c>
      <c r="BP59" s="159">
        <f>'AVE UK GBP'!BP59</f>
        <v>0</v>
      </c>
      <c r="BQ59" s="159">
        <f>'AVE UK GBP'!BQ59</f>
        <v>0</v>
      </c>
      <c r="BR59" s="159">
        <f>'AVE UK GBP'!BR59</f>
        <v>0</v>
      </c>
      <c r="BS59" s="159">
        <f>'AVE UK GBP'!BS59</f>
        <v>0</v>
      </c>
      <c r="BT59" s="159">
        <f>'AVE UK GBP'!BT59</f>
        <v>0</v>
      </c>
      <c r="BU59" s="159">
        <f>'AVE UK GBP'!BU59</f>
        <v>0</v>
      </c>
      <c r="BV59" s="159">
        <f>'AVE UK GBP'!BV59</f>
        <v>0</v>
      </c>
      <c r="BW59" s="159">
        <f>'AVE UK GBP'!BW59</f>
        <v>0</v>
      </c>
      <c r="BX59" s="159">
        <f>'AVE UK GBP'!BX59</f>
        <v>0</v>
      </c>
      <c r="BY59" s="159">
        <f>'AVE UK GBP'!BY59</f>
        <v>0</v>
      </c>
      <c r="BZ59" s="159">
        <f>'AVE UK GBP'!BZ59</f>
        <v>0</v>
      </c>
      <c r="CA59" s="159">
        <f>'AVE UK GBP'!CA59</f>
        <v>0</v>
      </c>
      <c r="CB59" s="159">
        <f>'AVE UK GBP'!CB59</f>
        <v>0</v>
      </c>
      <c r="CC59" s="159">
        <f>'AVE UK GBP'!CC59</f>
        <v>0</v>
      </c>
      <c r="CD59" s="159">
        <f>'AVE UK GBP'!CD59</f>
        <v>0</v>
      </c>
      <c r="CE59" s="159">
        <f>'AVE UK GBP'!CE59</f>
        <v>0</v>
      </c>
      <c r="CF59" s="159">
        <f>'AVE UK GBP'!CF59</f>
        <v>0</v>
      </c>
      <c r="CG59" s="159">
        <f>'AVE UK GBP'!CG59</f>
        <v>0</v>
      </c>
      <c r="CI59" s="159">
        <f t="shared" si="57"/>
        <v>0</v>
      </c>
      <c r="CJ59" s="159">
        <f t="shared" si="58"/>
        <v>0</v>
      </c>
      <c r="CK59" s="159">
        <f t="shared" si="59"/>
        <v>0</v>
      </c>
      <c r="CL59" s="159">
        <f t="shared" si="60"/>
        <v>0</v>
      </c>
      <c r="CM59" s="159">
        <f t="shared" si="61"/>
        <v>0</v>
      </c>
    </row>
    <row r="60" spans="1:91" x14ac:dyDescent="0.3">
      <c r="A60" s="148"/>
      <c r="B60" s="273" t="str">
        <f>'AVE UK GBP'!B60</f>
        <v>France: Technician - Nicolas</v>
      </c>
      <c r="C60" s="274"/>
      <c r="D60" s="275"/>
      <c r="E60" s="276"/>
      <c r="F60" s="276"/>
      <c r="G60" s="276"/>
      <c r="H60" s="276"/>
      <c r="I60" s="276"/>
      <c r="J60" s="276"/>
      <c r="K60" s="276"/>
      <c r="L60" s="276"/>
      <c r="M60" s="276"/>
      <c r="N60" s="276"/>
      <c r="O60" s="276"/>
      <c r="P60" s="276"/>
      <c r="Q60" s="276"/>
      <c r="R60" s="276"/>
      <c r="S60" s="276"/>
      <c r="T60" s="276"/>
      <c r="U60" s="276"/>
      <c r="V60" s="276"/>
      <c r="W60" s="276"/>
      <c r="X60" s="276"/>
      <c r="Y60" s="276"/>
      <c r="Z60" s="276"/>
      <c r="AA60" s="276"/>
      <c r="AB60" s="276"/>
      <c r="AC60" s="276"/>
      <c r="AD60" s="276"/>
      <c r="AE60" s="276"/>
      <c r="AF60" s="276"/>
      <c r="AG60" s="276"/>
      <c r="AH60" s="276"/>
      <c r="AI60" s="276"/>
      <c r="AJ60" s="276"/>
      <c r="AK60" s="276"/>
      <c r="AL60" s="276"/>
      <c r="AM60" s="276"/>
      <c r="AN60" s="276"/>
      <c r="AO60" s="276"/>
      <c r="AP60" s="276"/>
      <c r="AQ60" s="276"/>
      <c r="AR60" s="276"/>
      <c r="AS60" s="276"/>
      <c r="AT60" s="276"/>
      <c r="AU60" s="276"/>
      <c r="AV60" s="276"/>
      <c r="AW60" s="276"/>
      <c r="AX60" s="276"/>
      <c r="AY60" s="276"/>
      <c r="AZ60" s="276"/>
      <c r="BA60" s="276"/>
      <c r="BB60" s="276"/>
      <c r="BC60" s="276"/>
      <c r="BD60" s="276"/>
      <c r="BE60" s="276"/>
      <c r="BF60" s="276"/>
      <c r="BG60" s="276"/>
      <c r="BH60" s="276"/>
      <c r="BI60" s="276"/>
      <c r="BJ60" s="276"/>
      <c r="BK60" s="276"/>
      <c r="BL60" s="276"/>
      <c r="BM60" s="159">
        <f>'AVE UK GBP'!BM60</f>
        <v>0</v>
      </c>
      <c r="BN60" s="159">
        <f>'AVE UK GBP'!BN60</f>
        <v>0</v>
      </c>
      <c r="BO60" s="159">
        <f>'AVE UK GBP'!BO60</f>
        <v>0</v>
      </c>
      <c r="BP60" s="159">
        <f>'AVE UK GBP'!BP60</f>
        <v>0</v>
      </c>
      <c r="BQ60" s="159">
        <f>'AVE UK GBP'!BQ60</f>
        <v>0</v>
      </c>
      <c r="BR60" s="159">
        <f>'AVE UK GBP'!BR60</f>
        <v>0</v>
      </c>
      <c r="BS60" s="159">
        <f>'AVE UK GBP'!BS60</f>
        <v>0</v>
      </c>
      <c r="BT60" s="159">
        <f>'AVE UK GBP'!BT60</f>
        <v>0</v>
      </c>
      <c r="BU60" s="159">
        <f>'AVE UK GBP'!BU60</f>
        <v>0</v>
      </c>
      <c r="BV60" s="159">
        <f>'AVE UK GBP'!BV60</f>
        <v>0</v>
      </c>
      <c r="BW60" s="159">
        <f>'AVE UK GBP'!BW60</f>
        <v>0</v>
      </c>
      <c r="BX60" s="159">
        <f>'AVE UK GBP'!BX60</f>
        <v>0</v>
      </c>
      <c r="BY60" s="159">
        <f>'AVE UK GBP'!BY60</f>
        <v>0</v>
      </c>
      <c r="BZ60" s="159">
        <f>'AVE UK GBP'!BZ60</f>
        <v>0</v>
      </c>
      <c r="CA60" s="159">
        <f>'AVE UK GBP'!CA60</f>
        <v>0</v>
      </c>
      <c r="CB60" s="159">
        <f>'AVE UK GBP'!CB60</f>
        <v>0</v>
      </c>
      <c r="CC60" s="159">
        <f>'AVE UK GBP'!CC60</f>
        <v>0</v>
      </c>
      <c r="CD60" s="159">
        <f>'AVE UK GBP'!CD60</f>
        <v>0</v>
      </c>
      <c r="CE60" s="159">
        <f>'AVE UK GBP'!CE60</f>
        <v>0</v>
      </c>
      <c r="CF60" s="159">
        <f>'AVE UK GBP'!CF60</f>
        <v>0</v>
      </c>
      <c r="CG60" s="159">
        <f>'AVE UK GBP'!CG60</f>
        <v>0</v>
      </c>
      <c r="CI60" s="159">
        <f t="shared" si="57"/>
        <v>0</v>
      </c>
      <c r="CJ60" s="159">
        <f t="shared" si="58"/>
        <v>0</v>
      </c>
      <c r="CK60" s="159">
        <f t="shared" si="59"/>
        <v>0</v>
      </c>
      <c r="CL60" s="159">
        <f t="shared" si="60"/>
        <v>0</v>
      </c>
      <c r="CM60" s="159">
        <f t="shared" si="61"/>
        <v>0</v>
      </c>
    </row>
    <row r="61" spans="1:91" x14ac:dyDescent="0.3">
      <c r="A61" s="148"/>
      <c r="B61" s="273" t="str">
        <f>'AVE UK GBP'!B61</f>
        <v>France: Technician</v>
      </c>
      <c r="C61" s="274"/>
      <c r="D61" s="275"/>
      <c r="E61" s="276"/>
      <c r="F61" s="276"/>
      <c r="G61" s="276"/>
      <c r="H61" s="276"/>
      <c r="I61" s="276"/>
      <c r="J61" s="276"/>
      <c r="K61" s="276"/>
      <c r="L61" s="276"/>
      <c r="M61" s="276"/>
      <c r="N61" s="276"/>
      <c r="O61" s="276"/>
      <c r="P61" s="276"/>
      <c r="Q61" s="276"/>
      <c r="R61" s="276"/>
      <c r="S61" s="276"/>
      <c r="T61" s="276"/>
      <c r="U61" s="276"/>
      <c r="V61" s="276"/>
      <c r="W61" s="276"/>
      <c r="X61" s="276"/>
      <c r="Y61" s="276"/>
      <c r="Z61" s="276"/>
      <c r="AA61" s="276"/>
      <c r="AB61" s="276"/>
      <c r="AC61" s="276"/>
      <c r="AD61" s="276"/>
      <c r="AE61" s="276"/>
      <c r="AF61" s="276"/>
      <c r="AG61" s="276"/>
      <c r="AH61" s="276"/>
      <c r="AI61" s="276"/>
      <c r="AJ61" s="276"/>
      <c r="AK61" s="276"/>
      <c r="AL61" s="276"/>
      <c r="AM61" s="276"/>
      <c r="AN61" s="276"/>
      <c r="AO61" s="276"/>
      <c r="AP61" s="276"/>
      <c r="AQ61" s="276"/>
      <c r="AR61" s="276"/>
      <c r="AS61" s="276"/>
      <c r="AT61" s="276"/>
      <c r="AU61" s="276"/>
      <c r="AV61" s="276"/>
      <c r="AW61" s="276"/>
      <c r="AX61" s="276"/>
      <c r="AY61" s="276"/>
      <c r="AZ61" s="276"/>
      <c r="BA61" s="276"/>
      <c r="BB61" s="276"/>
      <c r="BC61" s="276"/>
      <c r="BD61" s="276"/>
      <c r="BE61" s="276"/>
      <c r="BF61" s="276"/>
      <c r="BG61" s="276"/>
      <c r="BH61" s="276"/>
      <c r="BI61" s="276"/>
      <c r="BJ61" s="276"/>
      <c r="BK61" s="276"/>
      <c r="BL61" s="276"/>
      <c r="BM61" s="159">
        <f>'AVE UK GBP'!BM61</f>
        <v>0</v>
      </c>
      <c r="BN61" s="159">
        <f>'AVE UK GBP'!BN61</f>
        <v>0</v>
      </c>
      <c r="BO61" s="159">
        <f>'AVE UK GBP'!BO61</f>
        <v>0</v>
      </c>
      <c r="BP61" s="159">
        <f>'AVE UK GBP'!BP61</f>
        <v>0</v>
      </c>
      <c r="BQ61" s="159">
        <f>'AVE UK GBP'!BQ61</f>
        <v>0</v>
      </c>
      <c r="BR61" s="159">
        <f>'AVE UK GBP'!BR61</f>
        <v>0</v>
      </c>
      <c r="BS61" s="159">
        <f>'AVE UK GBP'!BS61</f>
        <v>0</v>
      </c>
      <c r="BT61" s="159">
        <f>'AVE UK GBP'!BT61</f>
        <v>0</v>
      </c>
      <c r="BU61" s="159">
        <f>'AVE UK GBP'!BU61</f>
        <v>0</v>
      </c>
      <c r="BV61" s="159">
        <f>'AVE UK GBP'!BV61</f>
        <v>0</v>
      </c>
      <c r="BW61" s="159">
        <f>'AVE UK GBP'!BW61</f>
        <v>0</v>
      </c>
      <c r="BX61" s="159">
        <f>'AVE UK GBP'!BX61</f>
        <v>0</v>
      </c>
      <c r="BY61" s="159">
        <f>'AVE UK GBP'!BY61</f>
        <v>0</v>
      </c>
      <c r="BZ61" s="159">
        <f>'AVE UK GBP'!BZ61</f>
        <v>0</v>
      </c>
      <c r="CA61" s="159">
        <f>'AVE UK GBP'!CA61</f>
        <v>0</v>
      </c>
      <c r="CB61" s="159">
        <f>'AVE UK GBP'!CB61</f>
        <v>0</v>
      </c>
      <c r="CC61" s="159">
        <f>'AVE UK GBP'!CC61</f>
        <v>0</v>
      </c>
      <c r="CD61" s="159">
        <f>'AVE UK GBP'!CD61</f>
        <v>0</v>
      </c>
      <c r="CE61" s="159">
        <f>'AVE UK GBP'!CE61</f>
        <v>0</v>
      </c>
      <c r="CF61" s="159">
        <f>'AVE UK GBP'!CF61</f>
        <v>0</v>
      </c>
      <c r="CG61" s="159">
        <f>'AVE UK GBP'!CG61</f>
        <v>0</v>
      </c>
      <c r="CI61" s="159">
        <f t="shared" si="57"/>
        <v>0</v>
      </c>
      <c r="CJ61" s="159">
        <f t="shared" si="58"/>
        <v>0</v>
      </c>
      <c r="CK61" s="159">
        <f t="shared" si="59"/>
        <v>0</v>
      </c>
      <c r="CL61" s="159">
        <f t="shared" si="60"/>
        <v>0</v>
      </c>
      <c r="CM61" s="159">
        <f t="shared" si="61"/>
        <v>0</v>
      </c>
    </row>
    <row r="62" spans="1:91" x14ac:dyDescent="0.3">
      <c r="A62" s="141"/>
      <c r="B62" s="117" t="str">
        <f>'AVE UK GBP'!B62</f>
        <v>UK: Engineering Manager</v>
      </c>
      <c r="C62" s="210">
        <f>$C$2*'AVE UK GBP'!C62</f>
        <v>0</v>
      </c>
      <c r="D62" s="156">
        <f>'AVE UK GBP'!D62</f>
        <v>0</v>
      </c>
      <c r="E62" s="159">
        <f>'AVE UK GBP'!E62</f>
        <v>0</v>
      </c>
      <c r="F62" s="159">
        <f>'AVE UK GBP'!F62</f>
        <v>0</v>
      </c>
      <c r="G62" s="159">
        <f>'AVE UK GBP'!G62</f>
        <v>0</v>
      </c>
      <c r="H62" s="159">
        <f>'AVE UK GBP'!H62</f>
        <v>0</v>
      </c>
      <c r="I62" s="159">
        <f>'AVE UK GBP'!I62</f>
        <v>0</v>
      </c>
      <c r="J62" s="159">
        <f>'AVE UK GBP'!J62</f>
        <v>0</v>
      </c>
      <c r="K62" s="159">
        <f>'AVE UK GBP'!K62</f>
        <v>0</v>
      </c>
      <c r="L62" s="159">
        <f>'AVE UK GBP'!L62</f>
        <v>0</v>
      </c>
      <c r="M62" s="159">
        <f>'AVE UK GBP'!M62</f>
        <v>0</v>
      </c>
      <c r="N62" s="159">
        <f>'AVE UK GBP'!N62</f>
        <v>0</v>
      </c>
      <c r="O62" s="159">
        <f>'AVE UK GBP'!O62</f>
        <v>0</v>
      </c>
      <c r="P62" s="159">
        <f>'AVE UK GBP'!P62</f>
        <v>0</v>
      </c>
      <c r="Q62" s="159">
        <f>'AVE UK GBP'!Q62</f>
        <v>0</v>
      </c>
      <c r="R62" s="159">
        <f>'AVE UK GBP'!R62</f>
        <v>0</v>
      </c>
      <c r="S62" s="159">
        <f>'AVE UK GBP'!S62</f>
        <v>0</v>
      </c>
      <c r="T62" s="159">
        <f>'AVE UK GBP'!T62</f>
        <v>0</v>
      </c>
      <c r="U62" s="159">
        <f>'AVE UK GBP'!U62</f>
        <v>0</v>
      </c>
      <c r="V62" s="159">
        <f>'AVE UK GBP'!V62</f>
        <v>0</v>
      </c>
      <c r="W62" s="159">
        <f>'AVE UK GBP'!W62</f>
        <v>0</v>
      </c>
      <c r="X62" s="159">
        <f>'AVE UK GBP'!X62</f>
        <v>0</v>
      </c>
      <c r="Y62" s="159">
        <f>'AVE UK GBP'!Y62</f>
        <v>0</v>
      </c>
      <c r="Z62" s="159">
        <f>'AVE UK GBP'!Z62</f>
        <v>0</v>
      </c>
      <c r="AA62" s="159">
        <f>'AVE UK GBP'!AA62</f>
        <v>0</v>
      </c>
      <c r="AB62" s="159">
        <f>'AVE UK GBP'!AB62</f>
        <v>0</v>
      </c>
      <c r="AC62" s="159">
        <f>'AVE UK GBP'!AC62</f>
        <v>0</v>
      </c>
      <c r="AD62" s="159">
        <f>'AVE UK GBP'!AD62</f>
        <v>0</v>
      </c>
      <c r="AE62" s="159">
        <f>'AVE UK GBP'!AE62</f>
        <v>0</v>
      </c>
      <c r="AF62" s="159">
        <f>'AVE UK GBP'!AF62</f>
        <v>0</v>
      </c>
      <c r="AG62" s="159">
        <f>'AVE UK GBP'!AG62</f>
        <v>0</v>
      </c>
      <c r="AH62" s="159">
        <f>'AVE UK GBP'!AH62</f>
        <v>0</v>
      </c>
      <c r="AI62" s="159">
        <f>'AVE UK GBP'!AI62</f>
        <v>0</v>
      </c>
      <c r="AJ62" s="159">
        <f>'AVE UK GBP'!AJ62</f>
        <v>0</v>
      </c>
      <c r="AK62" s="159">
        <f>'AVE UK GBP'!AK62</f>
        <v>0</v>
      </c>
      <c r="AL62" s="159">
        <f>'AVE UK GBP'!AL62</f>
        <v>0</v>
      </c>
      <c r="AM62" s="159">
        <f>'AVE UK GBP'!AM62</f>
        <v>0</v>
      </c>
      <c r="AN62" s="159">
        <f>'AVE UK GBP'!AN62</f>
        <v>0</v>
      </c>
      <c r="AO62" s="159">
        <f>'AVE UK GBP'!AO62</f>
        <v>0</v>
      </c>
      <c r="AP62" s="159">
        <f>'AVE UK GBP'!AP62</f>
        <v>0</v>
      </c>
      <c r="AQ62" s="159">
        <f>'AVE UK GBP'!AQ62</f>
        <v>0</v>
      </c>
      <c r="AR62" s="159">
        <f>'AVE UK GBP'!AR62</f>
        <v>0</v>
      </c>
      <c r="AS62" s="159">
        <f>'AVE UK GBP'!AS62</f>
        <v>0</v>
      </c>
      <c r="AT62" s="159">
        <f>'AVE UK GBP'!AT62</f>
        <v>0</v>
      </c>
      <c r="AU62" s="159">
        <f>'AVE UK GBP'!AU62</f>
        <v>0</v>
      </c>
      <c r="AV62" s="159">
        <f>'AVE UK GBP'!AV62</f>
        <v>0</v>
      </c>
      <c r="AW62" s="159">
        <f>'AVE UK GBP'!AW62</f>
        <v>0</v>
      </c>
      <c r="AX62" s="159">
        <f>'AVE UK GBP'!AX62</f>
        <v>0</v>
      </c>
      <c r="AY62" s="159">
        <f>'AVE UK GBP'!AY62</f>
        <v>0</v>
      </c>
      <c r="AZ62" s="159">
        <f>'AVE UK GBP'!AZ62</f>
        <v>0</v>
      </c>
      <c r="BA62" s="159">
        <f>'AVE UK GBP'!BA62</f>
        <v>0</v>
      </c>
      <c r="BB62" s="159">
        <f>'AVE UK GBP'!BB62</f>
        <v>0</v>
      </c>
      <c r="BC62" s="159">
        <f>'AVE UK GBP'!BC62</f>
        <v>0</v>
      </c>
      <c r="BD62" s="159">
        <f>'AVE UK GBP'!BD62</f>
        <v>0</v>
      </c>
      <c r="BE62" s="159">
        <f>'AVE UK GBP'!BE62</f>
        <v>0</v>
      </c>
      <c r="BF62" s="159">
        <f>'AVE UK GBP'!BF62</f>
        <v>0</v>
      </c>
      <c r="BG62" s="159">
        <f>'AVE UK GBP'!BG62</f>
        <v>0</v>
      </c>
      <c r="BH62" s="159">
        <f>'AVE UK GBP'!BH62</f>
        <v>0</v>
      </c>
      <c r="BI62" s="159">
        <f>'AVE UK GBP'!BI62</f>
        <v>0</v>
      </c>
      <c r="BJ62" s="159">
        <f>'AVE UK GBP'!BJ62</f>
        <v>0</v>
      </c>
      <c r="BK62" s="159">
        <f>'AVE UK GBP'!BK62</f>
        <v>0</v>
      </c>
      <c r="BL62" s="159">
        <f>'AVE UK GBP'!BL62</f>
        <v>0</v>
      </c>
      <c r="BM62" s="159">
        <f>'AVE UK GBP'!BM62</f>
        <v>0</v>
      </c>
      <c r="BN62" s="159">
        <f>'AVE UK GBP'!BN62</f>
        <v>0</v>
      </c>
      <c r="BO62" s="159">
        <f>'AVE UK GBP'!BO62</f>
        <v>0</v>
      </c>
      <c r="BP62" s="159">
        <f>'AVE UK GBP'!BP62</f>
        <v>0</v>
      </c>
      <c r="BQ62" s="159">
        <f>'AVE UK GBP'!BQ62</f>
        <v>0</v>
      </c>
      <c r="BR62" s="159">
        <f>'AVE UK GBP'!BR62</f>
        <v>0</v>
      </c>
      <c r="BS62" s="159">
        <f>'AVE UK GBP'!BS62</f>
        <v>0</v>
      </c>
      <c r="BT62" s="159">
        <f>'AVE UK GBP'!BT62</f>
        <v>0</v>
      </c>
      <c r="BU62" s="159">
        <f>'AVE UK GBP'!BU62</f>
        <v>0</v>
      </c>
      <c r="BV62" s="159">
        <f>'AVE UK GBP'!BV62</f>
        <v>0</v>
      </c>
      <c r="BW62" s="159">
        <f>'AVE UK GBP'!BW62</f>
        <v>0</v>
      </c>
      <c r="BX62" s="159">
        <f>'AVE UK GBP'!BX62</f>
        <v>0</v>
      </c>
      <c r="BY62" s="159">
        <f>'AVE UK GBP'!BY62</f>
        <v>0</v>
      </c>
      <c r="BZ62" s="159">
        <f>'AVE UK GBP'!BZ62</f>
        <v>0</v>
      </c>
      <c r="CA62" s="159">
        <f>'AVE UK GBP'!CA62</f>
        <v>0</v>
      </c>
      <c r="CB62" s="159">
        <f>'AVE UK GBP'!CB62</f>
        <v>0</v>
      </c>
      <c r="CC62" s="159">
        <f>'AVE UK GBP'!CC62</f>
        <v>0</v>
      </c>
      <c r="CD62" s="159">
        <f>'AVE UK GBP'!CD62</f>
        <v>0</v>
      </c>
      <c r="CE62" s="159">
        <f>'AVE UK GBP'!CE62</f>
        <v>0</v>
      </c>
      <c r="CF62" s="159">
        <f>'AVE UK GBP'!CF62</f>
        <v>0</v>
      </c>
      <c r="CG62" s="159">
        <f>'AVE UK GBP'!CG62</f>
        <v>0</v>
      </c>
      <c r="CI62" s="143">
        <f t="shared" si="57"/>
        <v>0</v>
      </c>
      <c r="CJ62" s="143">
        <f t="shared" si="58"/>
        <v>0</v>
      </c>
      <c r="CK62" s="143">
        <f t="shared" si="59"/>
        <v>0</v>
      </c>
      <c r="CL62" s="143">
        <f t="shared" si="60"/>
        <v>0</v>
      </c>
      <c r="CM62" s="143">
        <f t="shared" si="61"/>
        <v>0</v>
      </c>
    </row>
    <row r="63" spans="1:91" x14ac:dyDescent="0.3">
      <c r="A63" s="141"/>
      <c r="B63" s="117" t="str">
        <f>'AVE UK GBP'!B63</f>
        <v>UK: Engineer</v>
      </c>
      <c r="C63" s="210">
        <f>$C$2*'AVE UK GBP'!C63</f>
        <v>66600</v>
      </c>
      <c r="D63" s="156">
        <f>'AVE UK GBP'!D63</f>
        <v>0.18</v>
      </c>
      <c r="E63" s="159">
        <f>'AVE UK GBP'!E63</f>
        <v>0</v>
      </c>
      <c r="F63" s="159">
        <f>'AVE UK GBP'!F63</f>
        <v>0</v>
      </c>
      <c r="G63" s="159">
        <f>'AVE UK GBP'!G63</f>
        <v>0</v>
      </c>
      <c r="H63" s="159">
        <f>'AVE UK GBP'!H63</f>
        <v>0</v>
      </c>
      <c r="I63" s="159">
        <f>'AVE UK GBP'!I63</f>
        <v>0</v>
      </c>
      <c r="J63" s="159">
        <f>'AVE UK GBP'!J63</f>
        <v>0</v>
      </c>
      <c r="K63" s="159">
        <f>'AVE UK GBP'!K63</f>
        <v>0</v>
      </c>
      <c r="L63" s="159">
        <f>'AVE UK GBP'!L63</f>
        <v>0</v>
      </c>
      <c r="M63" s="159">
        <f>'AVE UK GBP'!M63</f>
        <v>1</v>
      </c>
      <c r="N63" s="159">
        <f>'AVE UK GBP'!N63</f>
        <v>1</v>
      </c>
      <c r="O63" s="159">
        <f>'AVE UK GBP'!O63</f>
        <v>1</v>
      </c>
      <c r="P63" s="159">
        <f>'AVE UK GBP'!P63</f>
        <v>1</v>
      </c>
      <c r="Q63" s="159">
        <f>'AVE UK GBP'!Q63</f>
        <v>1</v>
      </c>
      <c r="R63" s="159">
        <f>'AVE UK GBP'!R63</f>
        <v>1</v>
      </c>
      <c r="S63" s="159">
        <f>'AVE UK GBP'!S63</f>
        <v>1</v>
      </c>
      <c r="T63" s="159">
        <f>'AVE UK GBP'!T63</f>
        <v>1</v>
      </c>
      <c r="U63" s="159">
        <f>'AVE UK GBP'!U63</f>
        <v>1</v>
      </c>
      <c r="V63" s="159">
        <f>'AVE UK GBP'!V63</f>
        <v>1</v>
      </c>
      <c r="W63" s="159">
        <f>'AVE UK GBP'!W63</f>
        <v>1</v>
      </c>
      <c r="X63" s="159">
        <f>'AVE UK GBP'!X63</f>
        <v>1</v>
      </c>
      <c r="Y63" s="159">
        <f>'AVE UK GBP'!Y63</f>
        <v>1</v>
      </c>
      <c r="Z63" s="159">
        <f>'AVE UK GBP'!Z63</f>
        <v>1</v>
      </c>
      <c r="AA63" s="159">
        <f>'AVE UK GBP'!AA63</f>
        <v>1</v>
      </c>
      <c r="AB63" s="159">
        <f>'AVE UK GBP'!AB63</f>
        <v>1</v>
      </c>
      <c r="AC63" s="159">
        <f>'AVE UK GBP'!AC63</f>
        <v>1</v>
      </c>
      <c r="AD63" s="159">
        <f>'AVE UK GBP'!AD63</f>
        <v>1</v>
      </c>
      <c r="AE63" s="159">
        <f>'AVE UK GBP'!AE63</f>
        <v>1</v>
      </c>
      <c r="AF63" s="159">
        <f>'AVE UK GBP'!AF63</f>
        <v>1</v>
      </c>
      <c r="AG63" s="159">
        <f>'AVE UK GBP'!AG63</f>
        <v>1</v>
      </c>
      <c r="AH63" s="159">
        <f>'AVE UK GBP'!AH63</f>
        <v>1</v>
      </c>
      <c r="AI63" s="159">
        <f>'AVE UK GBP'!AI63</f>
        <v>1</v>
      </c>
      <c r="AJ63" s="159">
        <f>'AVE UK GBP'!AJ63</f>
        <v>1</v>
      </c>
      <c r="AK63" s="159">
        <f>'AVE UK GBP'!AK63</f>
        <v>1</v>
      </c>
      <c r="AL63" s="159">
        <f>'AVE UK GBP'!AL63</f>
        <v>1</v>
      </c>
      <c r="AM63" s="159">
        <f>'AVE UK GBP'!AM63</f>
        <v>1</v>
      </c>
      <c r="AN63" s="159">
        <f>'AVE UK GBP'!AN63</f>
        <v>1</v>
      </c>
      <c r="AO63" s="159">
        <f>'AVE UK GBP'!AO63</f>
        <v>1</v>
      </c>
      <c r="AP63" s="159">
        <f>'AVE UK GBP'!AP63</f>
        <v>1</v>
      </c>
      <c r="AQ63" s="159">
        <f>'AVE UK GBP'!AQ63</f>
        <v>1</v>
      </c>
      <c r="AR63" s="159">
        <f>'AVE UK GBP'!AR63</f>
        <v>1</v>
      </c>
      <c r="AS63" s="159">
        <f>'AVE UK GBP'!AS63</f>
        <v>1</v>
      </c>
      <c r="AT63" s="159">
        <f>'AVE UK GBP'!AT63</f>
        <v>1</v>
      </c>
      <c r="AU63" s="159">
        <f>'AVE UK GBP'!AU63</f>
        <v>1</v>
      </c>
      <c r="AV63" s="159">
        <f>'AVE UK GBP'!AV63</f>
        <v>1</v>
      </c>
      <c r="AW63" s="159">
        <f>'AVE UK GBP'!AW63</f>
        <v>1</v>
      </c>
      <c r="AX63" s="159">
        <f>'AVE UK GBP'!AX63</f>
        <v>1</v>
      </c>
      <c r="AY63" s="159">
        <f>'AVE UK GBP'!AY63</f>
        <v>1</v>
      </c>
      <c r="AZ63" s="159">
        <f>'AVE UK GBP'!AZ63</f>
        <v>1</v>
      </c>
      <c r="BA63" s="159">
        <f>'AVE UK GBP'!BA63</f>
        <v>1</v>
      </c>
      <c r="BB63" s="159">
        <f>'AVE UK GBP'!BB63</f>
        <v>1</v>
      </c>
      <c r="BC63" s="159">
        <f>'AVE UK GBP'!BC63</f>
        <v>1</v>
      </c>
      <c r="BD63" s="159">
        <f>'AVE UK GBP'!BD63</f>
        <v>1</v>
      </c>
      <c r="BE63" s="159">
        <f>'AVE UK GBP'!BE63</f>
        <v>1</v>
      </c>
      <c r="BF63" s="159">
        <f>'AVE UK GBP'!BF63</f>
        <v>1</v>
      </c>
      <c r="BG63" s="159">
        <f>'AVE UK GBP'!BG63</f>
        <v>1</v>
      </c>
      <c r="BH63" s="159">
        <f>'AVE UK GBP'!BH63</f>
        <v>1</v>
      </c>
      <c r="BI63" s="159">
        <f>'AVE UK GBP'!BI63</f>
        <v>1</v>
      </c>
      <c r="BJ63" s="159">
        <f>'AVE UK GBP'!BJ63</f>
        <v>1</v>
      </c>
      <c r="BK63" s="159">
        <f>'AVE UK GBP'!BK63</f>
        <v>1</v>
      </c>
      <c r="BL63" s="159">
        <f>'AVE UK GBP'!BL63</f>
        <v>1</v>
      </c>
      <c r="BM63" s="159">
        <f>'AVE UK GBP'!BM63</f>
        <v>0</v>
      </c>
      <c r="BN63" s="159">
        <f>'AVE UK GBP'!BN63</f>
        <v>0</v>
      </c>
      <c r="BO63" s="159">
        <f>'AVE UK GBP'!BO63</f>
        <v>0</v>
      </c>
      <c r="BP63" s="159">
        <f>'AVE UK GBP'!BP63</f>
        <v>1</v>
      </c>
      <c r="BQ63" s="159">
        <f>'AVE UK GBP'!BQ63</f>
        <v>3</v>
      </c>
      <c r="BR63" s="159">
        <f>'AVE UK GBP'!BR63</f>
        <v>3</v>
      </c>
      <c r="BS63" s="159">
        <f>'AVE UK GBP'!BS63</f>
        <v>3</v>
      </c>
      <c r="BT63" s="159">
        <f>'AVE UK GBP'!BT63</f>
        <v>3</v>
      </c>
      <c r="BU63" s="159">
        <f>'AVE UK GBP'!BU63</f>
        <v>3</v>
      </c>
      <c r="BV63" s="159">
        <f>'AVE UK GBP'!BV63</f>
        <v>3</v>
      </c>
      <c r="BW63" s="159">
        <f>'AVE UK GBP'!BW63</f>
        <v>3</v>
      </c>
      <c r="BX63" s="159">
        <f>'AVE UK GBP'!BX63</f>
        <v>3</v>
      </c>
      <c r="BY63" s="159">
        <f>'AVE UK GBP'!BY63</f>
        <v>3</v>
      </c>
      <c r="BZ63" s="159">
        <f>'AVE UK GBP'!BZ63</f>
        <v>3</v>
      </c>
      <c r="CA63" s="159">
        <f>'AVE UK GBP'!CA63</f>
        <v>3</v>
      </c>
      <c r="CB63" s="159">
        <f>'AVE UK GBP'!CB63</f>
        <v>3</v>
      </c>
      <c r="CC63" s="159">
        <f>'AVE UK GBP'!CC63</f>
        <v>3</v>
      </c>
      <c r="CD63" s="159">
        <f>'AVE UK GBP'!CD63</f>
        <v>3</v>
      </c>
      <c r="CE63" s="159">
        <f>'AVE UK GBP'!CE63</f>
        <v>3</v>
      </c>
      <c r="CF63" s="159">
        <f>'AVE UK GBP'!CF63</f>
        <v>3</v>
      </c>
      <c r="CG63" s="159">
        <f>'AVE UK GBP'!CG63</f>
        <v>3</v>
      </c>
      <c r="CI63" s="143">
        <f t="shared" si="57"/>
        <v>4</v>
      </c>
      <c r="CJ63" s="143">
        <f t="shared" si="58"/>
        <v>12</v>
      </c>
      <c r="CK63" s="143">
        <f t="shared" si="59"/>
        <v>12</v>
      </c>
      <c r="CL63" s="143">
        <f t="shared" si="60"/>
        <v>12</v>
      </c>
      <c r="CM63" s="143">
        <f t="shared" si="61"/>
        <v>12</v>
      </c>
    </row>
    <row r="64" spans="1:91" x14ac:dyDescent="0.3">
      <c r="A64" s="141"/>
      <c r="B64" s="117" t="str">
        <f>'AVE UK GBP'!B64</f>
        <v>UK : Technician</v>
      </c>
      <c r="C64" s="210">
        <f>$C$2*'AVE UK GBP'!C64</f>
        <v>44400.000000000007</v>
      </c>
      <c r="D64" s="156">
        <f>'AVE UK GBP'!D64</f>
        <v>0.18</v>
      </c>
      <c r="E64" s="159">
        <f>'AVE UK GBP'!E64</f>
        <v>0</v>
      </c>
      <c r="F64" s="159">
        <f>'AVE UK GBP'!F64</f>
        <v>0</v>
      </c>
      <c r="G64" s="159">
        <f>'AVE UK GBP'!G64</f>
        <v>0</v>
      </c>
      <c r="H64" s="159">
        <f>'AVE UK GBP'!H64</f>
        <v>0</v>
      </c>
      <c r="I64" s="159">
        <f>'AVE UK GBP'!I64</f>
        <v>0</v>
      </c>
      <c r="J64" s="159">
        <f>'AVE UK GBP'!J64</f>
        <v>0</v>
      </c>
      <c r="K64" s="159">
        <f>'AVE UK GBP'!K64</f>
        <v>0</v>
      </c>
      <c r="L64" s="159">
        <f>'AVE UK GBP'!L64</f>
        <v>0</v>
      </c>
      <c r="M64" s="159">
        <f>'AVE UK GBP'!M64</f>
        <v>0</v>
      </c>
      <c r="N64" s="159">
        <f>'AVE UK GBP'!N64</f>
        <v>0</v>
      </c>
      <c r="O64" s="159">
        <f>'AVE UK GBP'!O64</f>
        <v>0</v>
      </c>
      <c r="P64" s="159">
        <f>'AVE UK GBP'!P64</f>
        <v>0</v>
      </c>
      <c r="Q64" s="159">
        <f>'AVE UK GBP'!Q64</f>
        <v>0</v>
      </c>
      <c r="R64" s="159">
        <f>'AVE UK GBP'!R64</f>
        <v>1</v>
      </c>
      <c r="S64" s="159">
        <f>'AVE UK GBP'!S64</f>
        <v>1</v>
      </c>
      <c r="T64" s="159">
        <f>'AVE UK GBP'!T64</f>
        <v>1</v>
      </c>
      <c r="U64" s="159">
        <f>'AVE UK GBP'!U64</f>
        <v>1</v>
      </c>
      <c r="V64" s="159">
        <f>'AVE UK GBP'!V64</f>
        <v>1</v>
      </c>
      <c r="W64" s="159">
        <f>'AVE UK GBP'!W64</f>
        <v>1</v>
      </c>
      <c r="X64" s="159">
        <f>'AVE UK GBP'!X64</f>
        <v>1</v>
      </c>
      <c r="Y64" s="159">
        <f>'AVE UK GBP'!Y64</f>
        <v>1</v>
      </c>
      <c r="Z64" s="159">
        <f>'AVE UK GBP'!Z64</f>
        <v>1</v>
      </c>
      <c r="AA64" s="159">
        <f>'AVE UK GBP'!AA64</f>
        <v>1</v>
      </c>
      <c r="AB64" s="159">
        <f>'AVE UK GBP'!AB64</f>
        <v>1</v>
      </c>
      <c r="AC64" s="159">
        <f>'AVE UK GBP'!AC64</f>
        <v>2</v>
      </c>
      <c r="AD64" s="159">
        <f>'AVE UK GBP'!AD64</f>
        <v>2</v>
      </c>
      <c r="AE64" s="159">
        <f>'AVE UK GBP'!AE64</f>
        <v>2</v>
      </c>
      <c r="AF64" s="159">
        <f>'AVE UK GBP'!AF64</f>
        <v>2</v>
      </c>
      <c r="AG64" s="159">
        <f>'AVE UK GBP'!AG64</f>
        <v>2</v>
      </c>
      <c r="AH64" s="159">
        <f>'AVE UK GBP'!AH64</f>
        <v>2</v>
      </c>
      <c r="AI64" s="159">
        <f>'AVE UK GBP'!AI64</f>
        <v>2</v>
      </c>
      <c r="AJ64" s="159">
        <f>'AVE UK GBP'!AJ64</f>
        <v>2</v>
      </c>
      <c r="AK64" s="159">
        <f>'AVE UK GBP'!AK64</f>
        <v>2</v>
      </c>
      <c r="AL64" s="159">
        <f>'AVE UK GBP'!AL64</f>
        <v>2</v>
      </c>
      <c r="AM64" s="159">
        <f>'AVE UK GBP'!AM64</f>
        <v>2</v>
      </c>
      <c r="AN64" s="159">
        <f>'AVE UK GBP'!AN64</f>
        <v>2</v>
      </c>
      <c r="AO64" s="159">
        <f>'AVE UK GBP'!AO64</f>
        <v>2</v>
      </c>
      <c r="AP64" s="159">
        <f>'AVE UK GBP'!AP64</f>
        <v>2</v>
      </c>
      <c r="AQ64" s="159">
        <f>'AVE UK GBP'!AQ64</f>
        <v>2</v>
      </c>
      <c r="AR64" s="159">
        <f>'AVE UK GBP'!AR64</f>
        <v>2</v>
      </c>
      <c r="AS64" s="159">
        <f>'AVE UK GBP'!AS64</f>
        <v>2</v>
      </c>
      <c r="AT64" s="159">
        <f>'AVE UK GBP'!AT64</f>
        <v>2</v>
      </c>
      <c r="AU64" s="159">
        <f>'AVE UK GBP'!AU64</f>
        <v>2</v>
      </c>
      <c r="AV64" s="159">
        <f>'AVE UK GBP'!AV64</f>
        <v>2</v>
      </c>
      <c r="AW64" s="159">
        <f>'AVE UK GBP'!AW64</f>
        <v>2</v>
      </c>
      <c r="AX64" s="159">
        <f>'AVE UK GBP'!AX64</f>
        <v>2</v>
      </c>
      <c r="AY64" s="159">
        <f>'AVE UK GBP'!AY64</f>
        <v>2</v>
      </c>
      <c r="AZ64" s="159">
        <f>'AVE UK GBP'!AZ64</f>
        <v>2</v>
      </c>
      <c r="BA64" s="159">
        <f>'AVE UK GBP'!BA64</f>
        <v>2</v>
      </c>
      <c r="BB64" s="159">
        <f>'AVE UK GBP'!BB64</f>
        <v>2</v>
      </c>
      <c r="BC64" s="159">
        <f>'AVE UK GBP'!BC64</f>
        <v>2</v>
      </c>
      <c r="BD64" s="159">
        <f>'AVE UK GBP'!BD64</f>
        <v>2</v>
      </c>
      <c r="BE64" s="159">
        <f>'AVE UK GBP'!BE64</f>
        <v>2</v>
      </c>
      <c r="BF64" s="159">
        <f>'AVE UK GBP'!BF64</f>
        <v>2</v>
      </c>
      <c r="BG64" s="159">
        <f>'AVE UK GBP'!BG64</f>
        <v>2</v>
      </c>
      <c r="BH64" s="159">
        <f>'AVE UK GBP'!BH64</f>
        <v>2</v>
      </c>
      <c r="BI64" s="159">
        <f>'AVE UK GBP'!BI64</f>
        <v>2</v>
      </c>
      <c r="BJ64" s="159">
        <f>'AVE UK GBP'!BJ64</f>
        <v>2</v>
      </c>
      <c r="BK64" s="159">
        <f>'AVE UK GBP'!BK64</f>
        <v>2</v>
      </c>
      <c r="BL64" s="159">
        <f>'AVE UK GBP'!BL64</f>
        <v>2</v>
      </c>
      <c r="BM64" s="159">
        <f>'AVE UK GBP'!BM64</f>
        <v>0</v>
      </c>
      <c r="BN64" s="159">
        <f>'AVE UK GBP'!BN64</f>
        <v>0</v>
      </c>
      <c r="BO64" s="159">
        <f>'AVE UK GBP'!BO64</f>
        <v>0</v>
      </c>
      <c r="BP64" s="159">
        <f>'AVE UK GBP'!BP64</f>
        <v>0</v>
      </c>
      <c r="BQ64" s="159">
        <f>'AVE UK GBP'!BQ64</f>
        <v>0</v>
      </c>
      <c r="BR64" s="159">
        <f>'AVE UK GBP'!BR64</f>
        <v>2</v>
      </c>
      <c r="BS64" s="159">
        <f>'AVE UK GBP'!BS64</f>
        <v>3</v>
      </c>
      <c r="BT64" s="159">
        <f>'AVE UK GBP'!BT64</f>
        <v>3</v>
      </c>
      <c r="BU64" s="159">
        <f>'AVE UK GBP'!BU64</f>
        <v>3</v>
      </c>
      <c r="BV64" s="159">
        <f>'AVE UK GBP'!BV64</f>
        <v>6</v>
      </c>
      <c r="BW64" s="159">
        <f>'AVE UK GBP'!BW64</f>
        <v>6</v>
      </c>
      <c r="BX64" s="159">
        <f>'AVE UK GBP'!BX64</f>
        <v>6</v>
      </c>
      <c r="BY64" s="159">
        <f>'AVE UK GBP'!BY64</f>
        <v>6</v>
      </c>
      <c r="BZ64" s="159">
        <f>'AVE UK GBP'!BZ64</f>
        <v>6</v>
      </c>
      <c r="CA64" s="159">
        <f>'AVE UK GBP'!CA64</f>
        <v>6</v>
      </c>
      <c r="CB64" s="159">
        <f>'AVE UK GBP'!CB64</f>
        <v>6</v>
      </c>
      <c r="CC64" s="159">
        <f>'AVE UK GBP'!CC64</f>
        <v>6</v>
      </c>
      <c r="CD64" s="159">
        <f>'AVE UK GBP'!CD64</f>
        <v>6</v>
      </c>
      <c r="CE64" s="159">
        <f>'AVE UK GBP'!CE64</f>
        <v>6</v>
      </c>
      <c r="CF64" s="159">
        <f>'AVE UK GBP'!CF64</f>
        <v>6</v>
      </c>
      <c r="CG64" s="159">
        <f>'AVE UK GBP'!CG64</f>
        <v>6</v>
      </c>
      <c r="CI64" s="143">
        <f t="shared" si="57"/>
        <v>0</v>
      </c>
      <c r="CJ64" s="143">
        <f t="shared" si="58"/>
        <v>11</v>
      </c>
      <c r="CK64" s="143">
        <f t="shared" si="59"/>
        <v>24</v>
      </c>
      <c r="CL64" s="143">
        <f t="shared" si="60"/>
        <v>24</v>
      </c>
      <c r="CM64" s="143">
        <f t="shared" si="61"/>
        <v>24</v>
      </c>
    </row>
    <row r="65" spans="1:91" hidden="1" outlineLevel="1" x14ac:dyDescent="0.3">
      <c r="A65" s="141"/>
      <c r="B65" s="131" t="str">
        <f>B58</f>
        <v>France: Senior Materials Scientist</v>
      </c>
      <c r="C65" s="80"/>
      <c r="D65" s="80"/>
      <c r="E65" s="143">
        <f>E58*($C58+$C58*$D58)/12</f>
        <v>0</v>
      </c>
      <c r="F65" s="143">
        <f t="shared" ref="F65:BL69" si="62">F58*($C58+$C58*$D58)/12</f>
        <v>0</v>
      </c>
      <c r="G65" s="143">
        <f t="shared" si="62"/>
        <v>0</v>
      </c>
      <c r="H65" s="143">
        <f t="shared" si="62"/>
        <v>0</v>
      </c>
      <c r="I65" s="143">
        <f t="shared" si="62"/>
        <v>0</v>
      </c>
      <c r="J65" s="143">
        <f t="shared" si="62"/>
        <v>0</v>
      </c>
      <c r="K65" s="143">
        <f t="shared" si="62"/>
        <v>0</v>
      </c>
      <c r="L65" s="143">
        <f t="shared" si="62"/>
        <v>0</v>
      </c>
      <c r="M65" s="143">
        <f t="shared" si="62"/>
        <v>0</v>
      </c>
      <c r="N65" s="143">
        <f t="shared" si="62"/>
        <v>0</v>
      </c>
      <c r="O65" s="143">
        <f t="shared" si="62"/>
        <v>0</v>
      </c>
      <c r="P65" s="143">
        <f t="shared" si="62"/>
        <v>0</v>
      </c>
      <c r="Q65" s="143">
        <f t="shared" si="62"/>
        <v>0</v>
      </c>
      <c r="R65" s="143">
        <f t="shared" si="62"/>
        <v>0</v>
      </c>
      <c r="S65" s="143">
        <f t="shared" si="62"/>
        <v>0</v>
      </c>
      <c r="T65" s="143">
        <f t="shared" si="62"/>
        <v>0</v>
      </c>
      <c r="U65" s="143">
        <f t="shared" si="62"/>
        <v>0</v>
      </c>
      <c r="V65" s="143">
        <f t="shared" si="62"/>
        <v>0</v>
      </c>
      <c r="W65" s="143">
        <f t="shared" si="62"/>
        <v>0</v>
      </c>
      <c r="X65" s="143">
        <f t="shared" si="62"/>
        <v>0</v>
      </c>
      <c r="Y65" s="143">
        <f t="shared" si="62"/>
        <v>0</v>
      </c>
      <c r="Z65" s="143">
        <f t="shared" si="62"/>
        <v>0</v>
      </c>
      <c r="AA65" s="143">
        <f t="shared" si="62"/>
        <v>0</v>
      </c>
      <c r="AB65" s="143">
        <f t="shared" si="62"/>
        <v>0</v>
      </c>
      <c r="AC65" s="143">
        <f t="shared" si="62"/>
        <v>0</v>
      </c>
      <c r="AD65" s="143">
        <f t="shared" si="62"/>
        <v>0</v>
      </c>
      <c r="AE65" s="143">
        <f t="shared" si="62"/>
        <v>0</v>
      </c>
      <c r="AF65" s="143">
        <f t="shared" si="62"/>
        <v>0</v>
      </c>
      <c r="AG65" s="143">
        <f t="shared" si="62"/>
        <v>0</v>
      </c>
      <c r="AH65" s="143">
        <f t="shared" si="62"/>
        <v>0</v>
      </c>
      <c r="AI65" s="143">
        <f t="shared" si="62"/>
        <v>0</v>
      </c>
      <c r="AJ65" s="143">
        <f t="shared" si="62"/>
        <v>0</v>
      </c>
      <c r="AK65" s="143">
        <f t="shared" si="62"/>
        <v>0</v>
      </c>
      <c r="AL65" s="143">
        <f t="shared" si="62"/>
        <v>0</v>
      </c>
      <c r="AM65" s="143">
        <f t="shared" si="62"/>
        <v>0</v>
      </c>
      <c r="AN65" s="143">
        <f t="shared" si="62"/>
        <v>0</v>
      </c>
      <c r="AO65" s="143">
        <f t="shared" si="62"/>
        <v>0</v>
      </c>
      <c r="AP65" s="143">
        <f t="shared" si="62"/>
        <v>0</v>
      </c>
      <c r="AQ65" s="143">
        <f t="shared" si="62"/>
        <v>0</v>
      </c>
      <c r="AR65" s="143">
        <f t="shared" si="62"/>
        <v>0</v>
      </c>
      <c r="AS65" s="143">
        <f t="shared" si="62"/>
        <v>0</v>
      </c>
      <c r="AT65" s="143">
        <f t="shared" si="62"/>
        <v>0</v>
      </c>
      <c r="AU65" s="143">
        <f t="shared" si="62"/>
        <v>0</v>
      </c>
      <c r="AV65" s="143">
        <f t="shared" si="62"/>
        <v>0</v>
      </c>
      <c r="AW65" s="143">
        <f t="shared" si="62"/>
        <v>0</v>
      </c>
      <c r="AX65" s="143">
        <f t="shared" si="62"/>
        <v>0</v>
      </c>
      <c r="AY65" s="143">
        <f t="shared" si="62"/>
        <v>0</v>
      </c>
      <c r="AZ65" s="143">
        <f t="shared" si="62"/>
        <v>0</v>
      </c>
      <c r="BA65" s="143">
        <f t="shared" si="62"/>
        <v>0</v>
      </c>
      <c r="BB65" s="143">
        <f t="shared" si="62"/>
        <v>0</v>
      </c>
      <c r="BC65" s="143">
        <f t="shared" si="62"/>
        <v>0</v>
      </c>
      <c r="BD65" s="143">
        <f t="shared" si="62"/>
        <v>0</v>
      </c>
      <c r="BE65" s="143">
        <f t="shared" si="62"/>
        <v>0</v>
      </c>
      <c r="BF65" s="143">
        <f t="shared" si="62"/>
        <v>0</v>
      </c>
      <c r="BG65" s="143">
        <f t="shared" si="62"/>
        <v>0</v>
      </c>
      <c r="BH65" s="143">
        <f t="shared" si="62"/>
        <v>0</v>
      </c>
      <c r="BI65" s="143">
        <f t="shared" si="62"/>
        <v>0</v>
      </c>
      <c r="BJ65" s="143">
        <f t="shared" si="62"/>
        <v>0</v>
      </c>
      <c r="BK65" s="143">
        <f t="shared" si="62"/>
        <v>0</v>
      </c>
      <c r="BL65" s="143">
        <f t="shared" si="62"/>
        <v>0</v>
      </c>
      <c r="BN65" s="143">
        <f t="shared" si="22"/>
        <v>0</v>
      </c>
      <c r="BO65" s="143">
        <f t="shared" si="23"/>
        <v>0</v>
      </c>
      <c r="BP65" s="143">
        <f t="shared" si="24"/>
        <v>0</v>
      </c>
      <c r="BQ65" s="143">
        <f t="shared" si="25"/>
        <v>0</v>
      </c>
      <c r="BR65" s="143">
        <f t="shared" si="26"/>
        <v>0</v>
      </c>
      <c r="BS65" s="143">
        <f t="shared" si="27"/>
        <v>0</v>
      </c>
      <c r="BT65" s="143">
        <f t="shared" si="28"/>
        <v>0</v>
      </c>
      <c r="BU65" s="143">
        <f t="shared" si="29"/>
        <v>0</v>
      </c>
      <c r="BV65" s="143">
        <f t="shared" si="30"/>
        <v>0</v>
      </c>
      <c r="BW65" s="143">
        <f t="shared" si="31"/>
        <v>0</v>
      </c>
      <c r="BX65" s="143">
        <f t="shared" si="32"/>
        <v>0</v>
      </c>
      <c r="BY65" s="143">
        <f t="shared" si="33"/>
        <v>0</v>
      </c>
      <c r="BZ65" s="143">
        <f t="shared" si="34"/>
        <v>0</v>
      </c>
      <c r="CA65" s="143">
        <f t="shared" si="35"/>
        <v>0</v>
      </c>
      <c r="CB65" s="143">
        <f t="shared" si="36"/>
        <v>0</v>
      </c>
      <c r="CC65" s="143">
        <f t="shared" si="37"/>
        <v>0</v>
      </c>
      <c r="CD65" s="143">
        <f t="shared" si="38"/>
        <v>0</v>
      </c>
      <c r="CE65" s="143">
        <f t="shared" si="39"/>
        <v>0</v>
      </c>
      <c r="CF65" s="143">
        <f t="shared" si="40"/>
        <v>0</v>
      </c>
      <c r="CG65" s="143">
        <f t="shared" si="41"/>
        <v>0</v>
      </c>
      <c r="CI65" s="143">
        <f t="shared" ref="CI65:CI73" si="63">SUM(E65:P65)</f>
        <v>0</v>
      </c>
      <c r="CJ65" s="143">
        <f t="shared" ref="CJ65:CJ73" si="64">SUM(Q65:AB65)</f>
        <v>0</v>
      </c>
      <c r="CK65" s="143">
        <f t="shared" ref="CK65:CK73" si="65">SUM(AC65:AN65)</f>
        <v>0</v>
      </c>
      <c r="CL65" s="143">
        <f t="shared" ref="CL65:CL73" si="66">SUM(AO65:AZ65)</f>
        <v>0</v>
      </c>
      <c r="CM65" s="143">
        <f t="shared" ref="CM65:CM73" si="67">SUM(BA65:BL65)</f>
        <v>0</v>
      </c>
    </row>
    <row r="66" spans="1:91" hidden="1" outlineLevel="1" x14ac:dyDescent="0.3">
      <c r="A66" s="141"/>
      <c r="B66" s="131" t="str">
        <f t="shared" ref="B66:B71" si="68">B59</f>
        <v>France: Engineer</v>
      </c>
      <c r="C66" s="80"/>
      <c r="D66" s="80"/>
      <c r="E66" s="143">
        <f t="shared" ref="E66:T71" si="69">E59*($C59+$C59*$D59)/12</f>
        <v>0</v>
      </c>
      <c r="F66" s="143">
        <f t="shared" si="69"/>
        <v>0</v>
      </c>
      <c r="G66" s="143">
        <f t="shared" si="69"/>
        <v>0</v>
      </c>
      <c r="H66" s="143">
        <f t="shared" si="69"/>
        <v>0</v>
      </c>
      <c r="I66" s="143">
        <f t="shared" si="69"/>
        <v>0</v>
      </c>
      <c r="J66" s="143">
        <f t="shared" si="69"/>
        <v>0</v>
      </c>
      <c r="K66" s="143">
        <f t="shared" si="69"/>
        <v>0</v>
      </c>
      <c r="L66" s="143">
        <f t="shared" si="69"/>
        <v>0</v>
      </c>
      <c r="M66" s="143">
        <f t="shared" si="69"/>
        <v>0</v>
      </c>
      <c r="N66" s="143">
        <f t="shared" si="69"/>
        <v>0</v>
      </c>
      <c r="O66" s="143">
        <f t="shared" si="69"/>
        <v>0</v>
      </c>
      <c r="P66" s="143">
        <f t="shared" si="69"/>
        <v>0</v>
      </c>
      <c r="Q66" s="143">
        <f t="shared" si="69"/>
        <v>0</v>
      </c>
      <c r="R66" s="143">
        <f t="shared" si="69"/>
        <v>0</v>
      </c>
      <c r="S66" s="143">
        <f t="shared" si="69"/>
        <v>0</v>
      </c>
      <c r="T66" s="143">
        <f t="shared" si="69"/>
        <v>0</v>
      </c>
      <c r="U66" s="143">
        <f t="shared" si="62"/>
        <v>0</v>
      </c>
      <c r="V66" s="143">
        <f t="shared" si="62"/>
        <v>0</v>
      </c>
      <c r="W66" s="143">
        <f t="shared" si="62"/>
        <v>0</v>
      </c>
      <c r="X66" s="143">
        <f t="shared" si="62"/>
        <v>0</v>
      </c>
      <c r="Y66" s="143">
        <f t="shared" si="62"/>
        <v>0</v>
      </c>
      <c r="Z66" s="143">
        <f t="shared" si="62"/>
        <v>0</v>
      </c>
      <c r="AA66" s="143">
        <f t="shared" si="62"/>
        <v>0</v>
      </c>
      <c r="AB66" s="143">
        <f t="shared" si="62"/>
        <v>0</v>
      </c>
      <c r="AC66" s="143">
        <f t="shared" si="62"/>
        <v>0</v>
      </c>
      <c r="AD66" s="143">
        <f t="shared" si="62"/>
        <v>0</v>
      </c>
      <c r="AE66" s="143">
        <f t="shared" si="62"/>
        <v>0</v>
      </c>
      <c r="AF66" s="143">
        <f t="shared" si="62"/>
        <v>0</v>
      </c>
      <c r="AG66" s="143">
        <f t="shared" si="62"/>
        <v>0</v>
      </c>
      <c r="AH66" s="143">
        <f t="shared" si="62"/>
        <v>0</v>
      </c>
      <c r="AI66" s="143">
        <f t="shared" si="62"/>
        <v>0</v>
      </c>
      <c r="AJ66" s="143">
        <f t="shared" si="62"/>
        <v>0</v>
      </c>
      <c r="AK66" s="143">
        <f t="shared" si="62"/>
        <v>0</v>
      </c>
      <c r="AL66" s="143">
        <f t="shared" si="62"/>
        <v>0</v>
      </c>
      <c r="AM66" s="143">
        <f t="shared" si="62"/>
        <v>0</v>
      </c>
      <c r="AN66" s="143">
        <f t="shared" si="62"/>
        <v>0</v>
      </c>
      <c r="AO66" s="143">
        <f t="shared" si="62"/>
        <v>0</v>
      </c>
      <c r="AP66" s="143">
        <f t="shared" si="62"/>
        <v>0</v>
      </c>
      <c r="AQ66" s="143">
        <f t="shared" si="62"/>
        <v>0</v>
      </c>
      <c r="AR66" s="143">
        <f t="shared" si="62"/>
        <v>0</v>
      </c>
      <c r="AS66" s="143">
        <f t="shared" si="62"/>
        <v>0</v>
      </c>
      <c r="AT66" s="143">
        <f t="shared" si="62"/>
        <v>0</v>
      </c>
      <c r="AU66" s="143">
        <f t="shared" si="62"/>
        <v>0</v>
      </c>
      <c r="AV66" s="143">
        <f t="shared" si="62"/>
        <v>0</v>
      </c>
      <c r="AW66" s="143">
        <f t="shared" si="62"/>
        <v>0</v>
      </c>
      <c r="AX66" s="143">
        <f t="shared" si="62"/>
        <v>0</v>
      </c>
      <c r="AY66" s="143">
        <f t="shared" si="62"/>
        <v>0</v>
      </c>
      <c r="AZ66" s="143">
        <f t="shared" si="62"/>
        <v>0</v>
      </c>
      <c r="BA66" s="143">
        <f t="shared" si="62"/>
        <v>0</v>
      </c>
      <c r="BB66" s="143">
        <f t="shared" si="62"/>
        <v>0</v>
      </c>
      <c r="BC66" s="143">
        <f t="shared" si="62"/>
        <v>0</v>
      </c>
      <c r="BD66" s="143">
        <f t="shared" si="62"/>
        <v>0</v>
      </c>
      <c r="BE66" s="143">
        <f t="shared" si="62"/>
        <v>0</v>
      </c>
      <c r="BF66" s="143">
        <f t="shared" si="62"/>
        <v>0</v>
      </c>
      <c r="BG66" s="143">
        <f t="shared" si="62"/>
        <v>0</v>
      </c>
      <c r="BH66" s="143">
        <f t="shared" si="62"/>
        <v>0</v>
      </c>
      <c r="BI66" s="143">
        <f t="shared" si="62"/>
        <v>0</v>
      </c>
      <c r="BJ66" s="143">
        <f t="shared" si="62"/>
        <v>0</v>
      </c>
      <c r="BK66" s="143">
        <f t="shared" si="62"/>
        <v>0</v>
      </c>
      <c r="BL66" s="143">
        <f t="shared" si="62"/>
        <v>0</v>
      </c>
      <c r="BN66" s="143">
        <f t="shared" si="22"/>
        <v>0</v>
      </c>
      <c r="BO66" s="143">
        <f t="shared" si="23"/>
        <v>0</v>
      </c>
      <c r="BP66" s="143">
        <f t="shared" si="24"/>
        <v>0</v>
      </c>
      <c r="BQ66" s="143">
        <f t="shared" si="25"/>
        <v>0</v>
      </c>
      <c r="BR66" s="143">
        <f t="shared" si="26"/>
        <v>0</v>
      </c>
      <c r="BS66" s="143">
        <f t="shared" si="27"/>
        <v>0</v>
      </c>
      <c r="BT66" s="143">
        <f t="shared" si="28"/>
        <v>0</v>
      </c>
      <c r="BU66" s="143">
        <f t="shared" si="29"/>
        <v>0</v>
      </c>
      <c r="BV66" s="143">
        <f t="shared" si="30"/>
        <v>0</v>
      </c>
      <c r="BW66" s="143">
        <f t="shared" si="31"/>
        <v>0</v>
      </c>
      <c r="BX66" s="143">
        <f t="shared" si="32"/>
        <v>0</v>
      </c>
      <c r="BY66" s="143">
        <f t="shared" si="33"/>
        <v>0</v>
      </c>
      <c r="BZ66" s="143">
        <f t="shared" si="34"/>
        <v>0</v>
      </c>
      <c r="CA66" s="143">
        <f t="shared" si="35"/>
        <v>0</v>
      </c>
      <c r="CB66" s="143">
        <f t="shared" si="36"/>
        <v>0</v>
      </c>
      <c r="CC66" s="143">
        <f t="shared" si="37"/>
        <v>0</v>
      </c>
      <c r="CD66" s="143">
        <f t="shared" si="38"/>
        <v>0</v>
      </c>
      <c r="CE66" s="143">
        <f t="shared" si="39"/>
        <v>0</v>
      </c>
      <c r="CF66" s="143">
        <f t="shared" si="40"/>
        <v>0</v>
      </c>
      <c r="CG66" s="143">
        <f t="shared" si="41"/>
        <v>0</v>
      </c>
      <c r="CI66" s="143">
        <f t="shared" si="63"/>
        <v>0</v>
      </c>
      <c r="CJ66" s="143">
        <f t="shared" si="64"/>
        <v>0</v>
      </c>
      <c r="CK66" s="143">
        <f t="shared" si="65"/>
        <v>0</v>
      </c>
      <c r="CL66" s="143">
        <f t="shared" si="66"/>
        <v>0</v>
      </c>
      <c r="CM66" s="143">
        <f t="shared" si="67"/>
        <v>0</v>
      </c>
    </row>
    <row r="67" spans="1:91" hidden="1" outlineLevel="1" x14ac:dyDescent="0.3">
      <c r="A67" s="141"/>
      <c r="B67" s="131" t="str">
        <f t="shared" si="68"/>
        <v>France: Technician - Nicolas</v>
      </c>
      <c r="C67" s="80"/>
      <c r="D67" s="80"/>
      <c r="E67" s="143">
        <f t="shared" si="69"/>
        <v>0</v>
      </c>
      <c r="F67" s="143">
        <f t="shared" si="62"/>
        <v>0</v>
      </c>
      <c r="G67" s="143">
        <f t="shared" si="62"/>
        <v>0</v>
      </c>
      <c r="H67" s="143">
        <f t="shared" si="62"/>
        <v>0</v>
      </c>
      <c r="I67" s="143">
        <f t="shared" si="62"/>
        <v>0</v>
      </c>
      <c r="J67" s="143">
        <f t="shared" si="62"/>
        <v>0</v>
      </c>
      <c r="K67" s="143">
        <f t="shared" si="62"/>
        <v>0</v>
      </c>
      <c r="L67" s="143">
        <f t="shared" si="62"/>
        <v>0</v>
      </c>
      <c r="M67" s="143">
        <f t="shared" si="62"/>
        <v>0</v>
      </c>
      <c r="N67" s="143">
        <f t="shared" si="62"/>
        <v>0</v>
      </c>
      <c r="O67" s="143">
        <f t="shared" si="62"/>
        <v>0</v>
      </c>
      <c r="P67" s="143">
        <f t="shared" si="62"/>
        <v>0</v>
      </c>
      <c r="Q67" s="143">
        <f t="shared" si="62"/>
        <v>0</v>
      </c>
      <c r="R67" s="143">
        <f t="shared" si="62"/>
        <v>0</v>
      </c>
      <c r="S67" s="143">
        <f t="shared" si="62"/>
        <v>0</v>
      </c>
      <c r="T67" s="143">
        <f t="shared" si="62"/>
        <v>0</v>
      </c>
      <c r="U67" s="143">
        <f t="shared" si="62"/>
        <v>0</v>
      </c>
      <c r="V67" s="143">
        <f t="shared" si="62"/>
        <v>0</v>
      </c>
      <c r="W67" s="143">
        <f t="shared" si="62"/>
        <v>0</v>
      </c>
      <c r="X67" s="143">
        <f t="shared" si="62"/>
        <v>0</v>
      </c>
      <c r="Y67" s="143">
        <f t="shared" si="62"/>
        <v>0</v>
      </c>
      <c r="Z67" s="143">
        <f t="shared" si="62"/>
        <v>0</v>
      </c>
      <c r="AA67" s="143">
        <f t="shared" si="62"/>
        <v>0</v>
      </c>
      <c r="AB67" s="143">
        <f t="shared" si="62"/>
        <v>0</v>
      </c>
      <c r="AC67" s="143">
        <f t="shared" si="62"/>
        <v>0</v>
      </c>
      <c r="AD67" s="143">
        <f t="shared" si="62"/>
        <v>0</v>
      </c>
      <c r="AE67" s="143">
        <f t="shared" si="62"/>
        <v>0</v>
      </c>
      <c r="AF67" s="143">
        <f t="shared" si="62"/>
        <v>0</v>
      </c>
      <c r="AG67" s="143">
        <f t="shared" si="62"/>
        <v>0</v>
      </c>
      <c r="AH67" s="143">
        <f t="shared" si="62"/>
        <v>0</v>
      </c>
      <c r="AI67" s="143">
        <f t="shared" si="62"/>
        <v>0</v>
      </c>
      <c r="AJ67" s="143">
        <f t="shared" si="62"/>
        <v>0</v>
      </c>
      <c r="AK67" s="143">
        <f t="shared" si="62"/>
        <v>0</v>
      </c>
      <c r="AL67" s="143">
        <f t="shared" si="62"/>
        <v>0</v>
      </c>
      <c r="AM67" s="143">
        <f t="shared" si="62"/>
        <v>0</v>
      </c>
      <c r="AN67" s="143">
        <f t="shared" si="62"/>
        <v>0</v>
      </c>
      <c r="AO67" s="143">
        <f t="shared" si="62"/>
        <v>0</v>
      </c>
      <c r="AP67" s="143">
        <f t="shared" si="62"/>
        <v>0</v>
      </c>
      <c r="AQ67" s="143">
        <f t="shared" si="62"/>
        <v>0</v>
      </c>
      <c r="AR67" s="143">
        <f t="shared" si="62"/>
        <v>0</v>
      </c>
      <c r="AS67" s="143">
        <f t="shared" si="62"/>
        <v>0</v>
      </c>
      <c r="AT67" s="143">
        <f t="shared" si="62"/>
        <v>0</v>
      </c>
      <c r="AU67" s="143">
        <f t="shared" si="62"/>
        <v>0</v>
      </c>
      <c r="AV67" s="143">
        <f t="shared" si="62"/>
        <v>0</v>
      </c>
      <c r="AW67" s="143">
        <f t="shared" si="62"/>
        <v>0</v>
      </c>
      <c r="AX67" s="143">
        <f t="shared" si="62"/>
        <v>0</v>
      </c>
      <c r="AY67" s="143">
        <f t="shared" si="62"/>
        <v>0</v>
      </c>
      <c r="AZ67" s="143">
        <f t="shared" si="62"/>
        <v>0</v>
      </c>
      <c r="BA67" s="143">
        <f t="shared" si="62"/>
        <v>0</v>
      </c>
      <c r="BB67" s="143">
        <f t="shared" si="62"/>
        <v>0</v>
      </c>
      <c r="BC67" s="143">
        <f t="shared" si="62"/>
        <v>0</v>
      </c>
      <c r="BD67" s="143">
        <f t="shared" si="62"/>
        <v>0</v>
      </c>
      <c r="BE67" s="143">
        <f t="shared" si="62"/>
        <v>0</v>
      </c>
      <c r="BF67" s="143">
        <f t="shared" si="62"/>
        <v>0</v>
      </c>
      <c r="BG67" s="143">
        <f t="shared" si="62"/>
        <v>0</v>
      </c>
      <c r="BH67" s="143">
        <f t="shared" si="62"/>
        <v>0</v>
      </c>
      <c r="BI67" s="143">
        <f t="shared" si="62"/>
        <v>0</v>
      </c>
      <c r="BJ67" s="143">
        <f t="shared" si="62"/>
        <v>0</v>
      </c>
      <c r="BK67" s="143">
        <f t="shared" si="62"/>
        <v>0</v>
      </c>
      <c r="BL67" s="143">
        <f t="shared" si="62"/>
        <v>0</v>
      </c>
      <c r="BN67" s="143">
        <f t="shared" si="22"/>
        <v>0</v>
      </c>
      <c r="BO67" s="143">
        <f t="shared" si="23"/>
        <v>0</v>
      </c>
      <c r="BP67" s="143">
        <f t="shared" si="24"/>
        <v>0</v>
      </c>
      <c r="BQ67" s="143">
        <f t="shared" si="25"/>
        <v>0</v>
      </c>
      <c r="BR67" s="143">
        <f t="shared" si="26"/>
        <v>0</v>
      </c>
      <c r="BS67" s="143">
        <f t="shared" si="27"/>
        <v>0</v>
      </c>
      <c r="BT67" s="143">
        <f t="shared" si="28"/>
        <v>0</v>
      </c>
      <c r="BU67" s="143">
        <f t="shared" si="29"/>
        <v>0</v>
      </c>
      <c r="BV67" s="143">
        <f t="shared" si="30"/>
        <v>0</v>
      </c>
      <c r="BW67" s="143">
        <f t="shared" si="31"/>
        <v>0</v>
      </c>
      <c r="BX67" s="143">
        <f t="shared" si="32"/>
        <v>0</v>
      </c>
      <c r="BY67" s="143">
        <f t="shared" si="33"/>
        <v>0</v>
      </c>
      <c r="BZ67" s="143">
        <f t="shared" si="34"/>
        <v>0</v>
      </c>
      <c r="CA67" s="143">
        <f t="shared" si="35"/>
        <v>0</v>
      </c>
      <c r="CB67" s="143">
        <f t="shared" si="36"/>
        <v>0</v>
      </c>
      <c r="CC67" s="143">
        <f t="shared" si="37"/>
        <v>0</v>
      </c>
      <c r="CD67" s="143">
        <f t="shared" si="38"/>
        <v>0</v>
      </c>
      <c r="CE67" s="143">
        <f t="shared" si="39"/>
        <v>0</v>
      </c>
      <c r="CF67" s="143">
        <f t="shared" si="40"/>
        <v>0</v>
      </c>
      <c r="CG67" s="143">
        <f t="shared" si="41"/>
        <v>0</v>
      </c>
      <c r="CI67" s="143">
        <f t="shared" si="63"/>
        <v>0</v>
      </c>
      <c r="CJ67" s="143">
        <f t="shared" si="64"/>
        <v>0</v>
      </c>
      <c r="CK67" s="143">
        <f t="shared" si="65"/>
        <v>0</v>
      </c>
      <c r="CL67" s="143">
        <f t="shared" si="66"/>
        <v>0</v>
      </c>
      <c r="CM67" s="143">
        <f t="shared" si="67"/>
        <v>0</v>
      </c>
    </row>
    <row r="68" spans="1:91" hidden="1" outlineLevel="1" x14ac:dyDescent="0.3">
      <c r="A68" s="141"/>
      <c r="B68" s="131" t="str">
        <f t="shared" si="68"/>
        <v>France: Technician</v>
      </c>
      <c r="C68" s="80"/>
      <c r="D68" s="80"/>
      <c r="E68" s="143">
        <f t="shared" si="69"/>
        <v>0</v>
      </c>
      <c r="F68" s="143">
        <f t="shared" si="62"/>
        <v>0</v>
      </c>
      <c r="G68" s="143">
        <f t="shared" si="62"/>
        <v>0</v>
      </c>
      <c r="H68" s="143">
        <f t="shared" si="62"/>
        <v>0</v>
      </c>
      <c r="I68" s="143">
        <f t="shared" si="62"/>
        <v>0</v>
      </c>
      <c r="J68" s="143">
        <f t="shared" si="62"/>
        <v>0</v>
      </c>
      <c r="K68" s="143">
        <f t="shared" si="62"/>
        <v>0</v>
      </c>
      <c r="L68" s="143">
        <f t="shared" si="62"/>
        <v>0</v>
      </c>
      <c r="M68" s="143">
        <f t="shared" si="62"/>
        <v>0</v>
      </c>
      <c r="N68" s="143">
        <f t="shared" si="62"/>
        <v>0</v>
      </c>
      <c r="O68" s="143">
        <f t="shared" si="62"/>
        <v>0</v>
      </c>
      <c r="P68" s="143">
        <f t="shared" si="62"/>
        <v>0</v>
      </c>
      <c r="Q68" s="143">
        <f t="shared" si="62"/>
        <v>0</v>
      </c>
      <c r="R68" s="143">
        <f t="shared" si="62"/>
        <v>0</v>
      </c>
      <c r="S68" s="143">
        <f t="shared" si="62"/>
        <v>0</v>
      </c>
      <c r="T68" s="143">
        <f t="shared" si="62"/>
        <v>0</v>
      </c>
      <c r="U68" s="143">
        <f t="shared" si="62"/>
        <v>0</v>
      </c>
      <c r="V68" s="143">
        <f t="shared" si="62"/>
        <v>0</v>
      </c>
      <c r="W68" s="143">
        <f t="shared" si="62"/>
        <v>0</v>
      </c>
      <c r="X68" s="143">
        <f t="shared" si="62"/>
        <v>0</v>
      </c>
      <c r="Y68" s="143">
        <f t="shared" si="62"/>
        <v>0</v>
      </c>
      <c r="Z68" s="143">
        <f t="shared" si="62"/>
        <v>0</v>
      </c>
      <c r="AA68" s="143">
        <f t="shared" si="62"/>
        <v>0</v>
      </c>
      <c r="AB68" s="143">
        <f t="shared" si="62"/>
        <v>0</v>
      </c>
      <c r="AC68" s="143">
        <f t="shared" si="62"/>
        <v>0</v>
      </c>
      <c r="AD68" s="143">
        <f t="shared" si="62"/>
        <v>0</v>
      </c>
      <c r="AE68" s="143">
        <f t="shared" si="62"/>
        <v>0</v>
      </c>
      <c r="AF68" s="143">
        <f t="shared" si="62"/>
        <v>0</v>
      </c>
      <c r="AG68" s="143">
        <f t="shared" si="62"/>
        <v>0</v>
      </c>
      <c r="AH68" s="143">
        <f t="shared" si="62"/>
        <v>0</v>
      </c>
      <c r="AI68" s="143">
        <f t="shared" si="62"/>
        <v>0</v>
      </c>
      <c r="AJ68" s="143">
        <f t="shared" si="62"/>
        <v>0</v>
      </c>
      <c r="AK68" s="143">
        <f t="shared" si="62"/>
        <v>0</v>
      </c>
      <c r="AL68" s="143">
        <f t="shared" si="62"/>
        <v>0</v>
      </c>
      <c r="AM68" s="143">
        <f t="shared" si="62"/>
        <v>0</v>
      </c>
      <c r="AN68" s="143">
        <f t="shared" si="62"/>
        <v>0</v>
      </c>
      <c r="AO68" s="143">
        <f t="shared" si="62"/>
        <v>0</v>
      </c>
      <c r="AP68" s="143">
        <f t="shared" si="62"/>
        <v>0</v>
      </c>
      <c r="AQ68" s="143">
        <f t="shared" si="62"/>
        <v>0</v>
      </c>
      <c r="AR68" s="143">
        <f t="shared" si="62"/>
        <v>0</v>
      </c>
      <c r="AS68" s="143">
        <f t="shared" si="62"/>
        <v>0</v>
      </c>
      <c r="AT68" s="143">
        <f t="shared" si="62"/>
        <v>0</v>
      </c>
      <c r="AU68" s="143">
        <f t="shared" si="62"/>
        <v>0</v>
      </c>
      <c r="AV68" s="143">
        <f t="shared" si="62"/>
        <v>0</v>
      </c>
      <c r="AW68" s="143">
        <f t="shared" si="62"/>
        <v>0</v>
      </c>
      <c r="AX68" s="143">
        <f t="shared" si="62"/>
        <v>0</v>
      </c>
      <c r="AY68" s="143">
        <f t="shared" si="62"/>
        <v>0</v>
      </c>
      <c r="AZ68" s="143">
        <f t="shared" si="62"/>
        <v>0</v>
      </c>
      <c r="BA68" s="143">
        <f t="shared" si="62"/>
        <v>0</v>
      </c>
      <c r="BB68" s="143">
        <f t="shared" si="62"/>
        <v>0</v>
      </c>
      <c r="BC68" s="143">
        <f t="shared" si="62"/>
        <v>0</v>
      </c>
      <c r="BD68" s="143">
        <f t="shared" si="62"/>
        <v>0</v>
      </c>
      <c r="BE68" s="143">
        <f t="shared" si="62"/>
        <v>0</v>
      </c>
      <c r="BF68" s="143">
        <f t="shared" si="62"/>
        <v>0</v>
      </c>
      <c r="BG68" s="143">
        <f t="shared" si="62"/>
        <v>0</v>
      </c>
      <c r="BH68" s="143">
        <f t="shared" si="62"/>
        <v>0</v>
      </c>
      <c r="BI68" s="143">
        <f t="shared" si="62"/>
        <v>0</v>
      </c>
      <c r="BJ68" s="143">
        <f t="shared" si="62"/>
        <v>0</v>
      </c>
      <c r="BK68" s="143">
        <f t="shared" si="62"/>
        <v>0</v>
      </c>
      <c r="BL68" s="143">
        <f t="shared" si="62"/>
        <v>0</v>
      </c>
      <c r="BN68" s="143">
        <f t="shared" si="22"/>
        <v>0</v>
      </c>
      <c r="BO68" s="143">
        <f t="shared" si="23"/>
        <v>0</v>
      </c>
      <c r="BP68" s="143">
        <f t="shared" si="24"/>
        <v>0</v>
      </c>
      <c r="BQ68" s="143">
        <f t="shared" si="25"/>
        <v>0</v>
      </c>
      <c r="BR68" s="143">
        <f t="shared" si="26"/>
        <v>0</v>
      </c>
      <c r="BS68" s="143">
        <f t="shared" si="27"/>
        <v>0</v>
      </c>
      <c r="BT68" s="143">
        <f t="shared" si="28"/>
        <v>0</v>
      </c>
      <c r="BU68" s="143">
        <f t="shared" si="29"/>
        <v>0</v>
      </c>
      <c r="BV68" s="143">
        <f t="shared" si="30"/>
        <v>0</v>
      </c>
      <c r="BW68" s="143">
        <f t="shared" si="31"/>
        <v>0</v>
      </c>
      <c r="BX68" s="143">
        <f t="shared" si="32"/>
        <v>0</v>
      </c>
      <c r="BY68" s="143">
        <f t="shared" si="33"/>
        <v>0</v>
      </c>
      <c r="BZ68" s="143">
        <f t="shared" si="34"/>
        <v>0</v>
      </c>
      <c r="CA68" s="143">
        <f t="shared" si="35"/>
        <v>0</v>
      </c>
      <c r="CB68" s="143">
        <f t="shared" si="36"/>
        <v>0</v>
      </c>
      <c r="CC68" s="143">
        <f t="shared" si="37"/>
        <v>0</v>
      </c>
      <c r="CD68" s="143">
        <f t="shared" si="38"/>
        <v>0</v>
      </c>
      <c r="CE68" s="143">
        <f t="shared" si="39"/>
        <v>0</v>
      </c>
      <c r="CF68" s="143">
        <f t="shared" si="40"/>
        <v>0</v>
      </c>
      <c r="CG68" s="143">
        <f t="shared" si="41"/>
        <v>0</v>
      </c>
      <c r="CI68" s="143">
        <f t="shared" si="63"/>
        <v>0</v>
      </c>
      <c r="CJ68" s="143">
        <f t="shared" si="64"/>
        <v>0</v>
      </c>
      <c r="CK68" s="143">
        <f t="shared" si="65"/>
        <v>0</v>
      </c>
      <c r="CL68" s="143">
        <f t="shared" si="66"/>
        <v>0</v>
      </c>
      <c r="CM68" s="143">
        <f t="shared" si="67"/>
        <v>0</v>
      </c>
    </row>
    <row r="69" spans="1:91" hidden="1" outlineLevel="1" x14ac:dyDescent="0.3">
      <c r="A69" s="141"/>
      <c r="B69" s="131" t="str">
        <f t="shared" si="68"/>
        <v>UK: Engineering Manager</v>
      </c>
      <c r="C69" s="80"/>
      <c r="D69" s="80"/>
      <c r="E69" s="143">
        <f t="shared" si="69"/>
        <v>0</v>
      </c>
      <c r="F69" s="143">
        <f t="shared" si="62"/>
        <v>0</v>
      </c>
      <c r="G69" s="143">
        <f t="shared" si="62"/>
        <v>0</v>
      </c>
      <c r="H69" s="143">
        <f t="shared" si="62"/>
        <v>0</v>
      </c>
      <c r="I69" s="143">
        <f t="shared" si="62"/>
        <v>0</v>
      </c>
      <c r="J69" s="143">
        <f t="shared" si="62"/>
        <v>0</v>
      </c>
      <c r="K69" s="143">
        <f t="shared" si="62"/>
        <v>0</v>
      </c>
      <c r="L69" s="143">
        <f t="shared" si="62"/>
        <v>0</v>
      </c>
      <c r="M69" s="143">
        <f t="shared" si="62"/>
        <v>0</v>
      </c>
      <c r="N69" s="143">
        <f t="shared" si="62"/>
        <v>0</v>
      </c>
      <c r="O69" s="143">
        <f t="shared" si="62"/>
        <v>0</v>
      </c>
      <c r="P69" s="143">
        <f t="shared" si="62"/>
        <v>0</v>
      </c>
      <c r="Q69" s="143">
        <f t="shared" si="62"/>
        <v>0</v>
      </c>
      <c r="R69" s="143">
        <f t="shared" si="62"/>
        <v>0</v>
      </c>
      <c r="S69" s="143">
        <f t="shared" si="62"/>
        <v>0</v>
      </c>
      <c r="T69" s="143">
        <f t="shared" si="62"/>
        <v>0</v>
      </c>
      <c r="U69" s="143">
        <f t="shared" si="62"/>
        <v>0</v>
      </c>
      <c r="V69" s="143">
        <f t="shared" si="62"/>
        <v>0</v>
      </c>
      <c r="W69" s="143">
        <f t="shared" si="62"/>
        <v>0</v>
      </c>
      <c r="X69" s="143">
        <f t="shared" si="62"/>
        <v>0</v>
      </c>
      <c r="Y69" s="143">
        <f t="shared" si="62"/>
        <v>0</v>
      </c>
      <c r="Z69" s="143">
        <f t="shared" si="62"/>
        <v>0</v>
      </c>
      <c r="AA69" s="143">
        <f t="shared" si="62"/>
        <v>0</v>
      </c>
      <c r="AB69" s="143">
        <f t="shared" si="62"/>
        <v>0</v>
      </c>
      <c r="AC69" s="143">
        <f t="shared" si="62"/>
        <v>0</v>
      </c>
      <c r="AD69" s="143">
        <f t="shared" si="62"/>
        <v>0</v>
      </c>
      <c r="AE69" s="143">
        <f t="shared" si="62"/>
        <v>0</v>
      </c>
      <c r="AF69" s="143">
        <f t="shared" si="62"/>
        <v>0</v>
      </c>
      <c r="AG69" s="143">
        <f t="shared" si="62"/>
        <v>0</v>
      </c>
      <c r="AH69" s="143">
        <f t="shared" si="62"/>
        <v>0</v>
      </c>
      <c r="AI69" s="143">
        <f t="shared" si="62"/>
        <v>0</v>
      </c>
      <c r="AJ69" s="143">
        <f t="shared" si="62"/>
        <v>0</v>
      </c>
      <c r="AK69" s="143">
        <f t="shared" si="62"/>
        <v>0</v>
      </c>
      <c r="AL69" s="143">
        <f t="shared" si="62"/>
        <v>0</v>
      </c>
      <c r="AM69" s="143">
        <f t="shared" si="62"/>
        <v>0</v>
      </c>
      <c r="AN69" s="143">
        <f t="shared" ref="AN69:BL69" si="70">AN62*($C62+$C62*$D62)/12</f>
        <v>0</v>
      </c>
      <c r="AO69" s="143">
        <f t="shared" si="70"/>
        <v>0</v>
      </c>
      <c r="AP69" s="143">
        <f t="shared" si="70"/>
        <v>0</v>
      </c>
      <c r="AQ69" s="143">
        <f t="shared" si="70"/>
        <v>0</v>
      </c>
      <c r="AR69" s="143">
        <f t="shared" si="70"/>
        <v>0</v>
      </c>
      <c r="AS69" s="143">
        <f t="shared" si="70"/>
        <v>0</v>
      </c>
      <c r="AT69" s="143">
        <f t="shared" si="70"/>
        <v>0</v>
      </c>
      <c r="AU69" s="143">
        <f t="shared" si="70"/>
        <v>0</v>
      </c>
      <c r="AV69" s="143">
        <f t="shared" si="70"/>
        <v>0</v>
      </c>
      <c r="AW69" s="143">
        <f t="shared" si="70"/>
        <v>0</v>
      </c>
      <c r="AX69" s="143">
        <f t="shared" si="70"/>
        <v>0</v>
      </c>
      <c r="AY69" s="143">
        <f t="shared" si="70"/>
        <v>0</v>
      </c>
      <c r="AZ69" s="143">
        <f t="shared" si="70"/>
        <v>0</v>
      </c>
      <c r="BA69" s="143">
        <f t="shared" si="70"/>
        <v>0</v>
      </c>
      <c r="BB69" s="143">
        <f t="shared" si="70"/>
        <v>0</v>
      </c>
      <c r="BC69" s="143">
        <f t="shared" si="70"/>
        <v>0</v>
      </c>
      <c r="BD69" s="143">
        <f t="shared" si="70"/>
        <v>0</v>
      </c>
      <c r="BE69" s="143">
        <f t="shared" si="70"/>
        <v>0</v>
      </c>
      <c r="BF69" s="143">
        <f t="shared" si="70"/>
        <v>0</v>
      </c>
      <c r="BG69" s="143">
        <f t="shared" si="70"/>
        <v>0</v>
      </c>
      <c r="BH69" s="143">
        <f t="shared" si="70"/>
        <v>0</v>
      </c>
      <c r="BI69" s="143">
        <f t="shared" si="70"/>
        <v>0</v>
      </c>
      <c r="BJ69" s="143">
        <f t="shared" si="70"/>
        <v>0</v>
      </c>
      <c r="BK69" s="143">
        <f t="shared" si="70"/>
        <v>0</v>
      </c>
      <c r="BL69" s="143">
        <f t="shared" si="70"/>
        <v>0</v>
      </c>
      <c r="BN69" s="143">
        <f t="shared" si="22"/>
        <v>0</v>
      </c>
      <c r="BO69" s="143">
        <f t="shared" si="23"/>
        <v>0</v>
      </c>
      <c r="BP69" s="143">
        <f t="shared" si="24"/>
        <v>0</v>
      </c>
      <c r="BQ69" s="143">
        <f t="shared" si="25"/>
        <v>0</v>
      </c>
      <c r="BR69" s="143">
        <f t="shared" si="26"/>
        <v>0</v>
      </c>
      <c r="BS69" s="143">
        <f t="shared" si="27"/>
        <v>0</v>
      </c>
      <c r="BT69" s="143">
        <f t="shared" si="28"/>
        <v>0</v>
      </c>
      <c r="BU69" s="143">
        <f t="shared" si="29"/>
        <v>0</v>
      </c>
      <c r="BV69" s="143">
        <f t="shared" si="30"/>
        <v>0</v>
      </c>
      <c r="BW69" s="143">
        <f t="shared" si="31"/>
        <v>0</v>
      </c>
      <c r="BX69" s="143">
        <f t="shared" si="32"/>
        <v>0</v>
      </c>
      <c r="BY69" s="143">
        <f t="shared" si="33"/>
        <v>0</v>
      </c>
      <c r="BZ69" s="143">
        <f t="shared" si="34"/>
        <v>0</v>
      </c>
      <c r="CA69" s="143">
        <f t="shared" si="35"/>
        <v>0</v>
      </c>
      <c r="CB69" s="143">
        <f t="shared" si="36"/>
        <v>0</v>
      </c>
      <c r="CC69" s="143">
        <f t="shared" si="37"/>
        <v>0</v>
      </c>
      <c r="CD69" s="143">
        <f t="shared" si="38"/>
        <v>0</v>
      </c>
      <c r="CE69" s="143">
        <f t="shared" si="39"/>
        <v>0</v>
      </c>
      <c r="CF69" s="143">
        <f t="shared" si="40"/>
        <v>0</v>
      </c>
      <c r="CG69" s="143">
        <f t="shared" si="41"/>
        <v>0</v>
      </c>
      <c r="CI69" s="143">
        <f t="shared" si="63"/>
        <v>0</v>
      </c>
      <c r="CJ69" s="143">
        <f t="shared" si="64"/>
        <v>0</v>
      </c>
      <c r="CK69" s="143">
        <f t="shared" si="65"/>
        <v>0</v>
      </c>
      <c r="CL69" s="143">
        <f t="shared" si="66"/>
        <v>0</v>
      </c>
      <c r="CM69" s="143">
        <f t="shared" si="67"/>
        <v>0</v>
      </c>
    </row>
    <row r="70" spans="1:91" hidden="1" outlineLevel="1" x14ac:dyDescent="0.3">
      <c r="A70" s="141"/>
      <c r="B70" s="131" t="str">
        <f t="shared" si="68"/>
        <v>UK: Engineer</v>
      </c>
      <c r="C70" s="80"/>
      <c r="D70" s="80"/>
      <c r="E70" s="143">
        <f t="shared" si="69"/>
        <v>0</v>
      </c>
      <c r="F70" s="143">
        <f t="shared" si="69"/>
        <v>0</v>
      </c>
      <c r="G70" s="143">
        <f t="shared" si="69"/>
        <v>0</v>
      </c>
      <c r="H70" s="143">
        <f t="shared" si="69"/>
        <v>0</v>
      </c>
      <c r="I70" s="143">
        <f t="shared" si="69"/>
        <v>0</v>
      </c>
      <c r="J70" s="143">
        <f t="shared" si="69"/>
        <v>0</v>
      </c>
      <c r="K70" s="143">
        <f t="shared" si="69"/>
        <v>0</v>
      </c>
      <c r="L70" s="143">
        <f t="shared" si="69"/>
        <v>0</v>
      </c>
      <c r="M70" s="143">
        <f t="shared" si="69"/>
        <v>6549</v>
      </c>
      <c r="N70" s="143">
        <f t="shared" si="69"/>
        <v>6549</v>
      </c>
      <c r="O70" s="143">
        <f t="shared" si="69"/>
        <v>6549</v>
      </c>
      <c r="P70" s="143">
        <f t="shared" si="69"/>
        <v>6549</v>
      </c>
      <c r="Q70" s="143">
        <f t="shared" si="69"/>
        <v>6549</v>
      </c>
      <c r="R70" s="143">
        <f t="shared" si="69"/>
        <v>6549</v>
      </c>
      <c r="S70" s="143">
        <f t="shared" si="69"/>
        <v>6549</v>
      </c>
      <c r="T70" s="143">
        <f t="shared" si="69"/>
        <v>6549</v>
      </c>
      <c r="U70" s="143">
        <f t="shared" ref="U70:BL71" si="71">U63*($C63+$C63*$D63)/12</f>
        <v>6549</v>
      </c>
      <c r="V70" s="143">
        <f t="shared" si="71"/>
        <v>6549</v>
      </c>
      <c r="W70" s="143">
        <f t="shared" si="71"/>
        <v>6549</v>
      </c>
      <c r="X70" s="143">
        <f t="shared" si="71"/>
        <v>6549</v>
      </c>
      <c r="Y70" s="143">
        <f t="shared" si="71"/>
        <v>6549</v>
      </c>
      <c r="Z70" s="143">
        <f t="shared" si="71"/>
        <v>6549</v>
      </c>
      <c r="AA70" s="143">
        <f t="shared" si="71"/>
        <v>6549</v>
      </c>
      <c r="AB70" s="143">
        <f t="shared" si="71"/>
        <v>6549</v>
      </c>
      <c r="AC70" s="143">
        <f t="shared" si="71"/>
        <v>6549</v>
      </c>
      <c r="AD70" s="143">
        <f t="shared" si="71"/>
        <v>6549</v>
      </c>
      <c r="AE70" s="143">
        <f t="shared" si="71"/>
        <v>6549</v>
      </c>
      <c r="AF70" s="143">
        <f t="shared" si="71"/>
        <v>6549</v>
      </c>
      <c r="AG70" s="143">
        <f t="shared" si="71"/>
        <v>6549</v>
      </c>
      <c r="AH70" s="143">
        <f t="shared" si="71"/>
        <v>6549</v>
      </c>
      <c r="AI70" s="143">
        <f t="shared" si="71"/>
        <v>6549</v>
      </c>
      <c r="AJ70" s="143">
        <f t="shared" si="71"/>
        <v>6549</v>
      </c>
      <c r="AK70" s="143">
        <f t="shared" si="71"/>
        <v>6549</v>
      </c>
      <c r="AL70" s="143">
        <f t="shared" si="71"/>
        <v>6549</v>
      </c>
      <c r="AM70" s="143">
        <f t="shared" si="71"/>
        <v>6549</v>
      </c>
      <c r="AN70" s="143">
        <f t="shared" si="71"/>
        <v>6549</v>
      </c>
      <c r="AO70" s="143">
        <f t="shared" si="71"/>
        <v>6549</v>
      </c>
      <c r="AP70" s="143">
        <f t="shared" si="71"/>
        <v>6549</v>
      </c>
      <c r="AQ70" s="143">
        <f t="shared" si="71"/>
        <v>6549</v>
      </c>
      <c r="AR70" s="143">
        <f t="shared" si="71"/>
        <v>6549</v>
      </c>
      <c r="AS70" s="143">
        <f t="shared" si="71"/>
        <v>6549</v>
      </c>
      <c r="AT70" s="143">
        <f t="shared" si="71"/>
        <v>6549</v>
      </c>
      <c r="AU70" s="143">
        <f t="shared" si="71"/>
        <v>6549</v>
      </c>
      <c r="AV70" s="143">
        <f t="shared" si="71"/>
        <v>6549</v>
      </c>
      <c r="AW70" s="143">
        <f t="shared" si="71"/>
        <v>6549</v>
      </c>
      <c r="AX70" s="143">
        <f t="shared" si="71"/>
        <v>6549</v>
      </c>
      <c r="AY70" s="143">
        <f t="shared" si="71"/>
        <v>6549</v>
      </c>
      <c r="AZ70" s="143">
        <f t="shared" si="71"/>
        <v>6549</v>
      </c>
      <c r="BA70" s="143">
        <f t="shared" si="71"/>
        <v>6549</v>
      </c>
      <c r="BB70" s="143">
        <f t="shared" si="71"/>
        <v>6549</v>
      </c>
      <c r="BC70" s="143">
        <f t="shared" si="71"/>
        <v>6549</v>
      </c>
      <c r="BD70" s="143">
        <f t="shared" si="71"/>
        <v>6549</v>
      </c>
      <c r="BE70" s="143">
        <f t="shared" si="71"/>
        <v>6549</v>
      </c>
      <c r="BF70" s="143">
        <f t="shared" si="71"/>
        <v>6549</v>
      </c>
      <c r="BG70" s="143">
        <f t="shared" si="71"/>
        <v>6549</v>
      </c>
      <c r="BH70" s="143">
        <f t="shared" si="71"/>
        <v>6549</v>
      </c>
      <c r="BI70" s="143">
        <f t="shared" si="71"/>
        <v>6549</v>
      </c>
      <c r="BJ70" s="143">
        <f t="shared" si="71"/>
        <v>6549</v>
      </c>
      <c r="BK70" s="143">
        <f t="shared" si="71"/>
        <v>6549</v>
      </c>
      <c r="BL70" s="143">
        <f t="shared" si="71"/>
        <v>6549</v>
      </c>
      <c r="BN70" s="143">
        <f t="shared" si="22"/>
        <v>0</v>
      </c>
      <c r="BO70" s="143">
        <f t="shared" si="23"/>
        <v>0</v>
      </c>
      <c r="BP70" s="143">
        <f t="shared" si="24"/>
        <v>6549</v>
      </c>
      <c r="BQ70" s="143">
        <f t="shared" si="25"/>
        <v>19647</v>
      </c>
      <c r="BR70" s="143">
        <f t="shared" si="26"/>
        <v>19647</v>
      </c>
      <c r="BS70" s="143">
        <f t="shared" si="27"/>
        <v>19647</v>
      </c>
      <c r="BT70" s="143">
        <f t="shared" si="28"/>
        <v>19647</v>
      </c>
      <c r="BU70" s="143">
        <f t="shared" si="29"/>
        <v>19647</v>
      </c>
      <c r="BV70" s="143">
        <f t="shared" si="30"/>
        <v>19647</v>
      </c>
      <c r="BW70" s="143">
        <f t="shared" si="31"/>
        <v>19647</v>
      </c>
      <c r="BX70" s="143">
        <f t="shared" si="32"/>
        <v>19647</v>
      </c>
      <c r="BY70" s="143">
        <f t="shared" si="33"/>
        <v>19647</v>
      </c>
      <c r="BZ70" s="143">
        <f t="shared" si="34"/>
        <v>19647</v>
      </c>
      <c r="CA70" s="143">
        <f t="shared" si="35"/>
        <v>19647</v>
      </c>
      <c r="CB70" s="143">
        <f t="shared" si="36"/>
        <v>19647</v>
      </c>
      <c r="CC70" s="143">
        <f t="shared" si="37"/>
        <v>19647</v>
      </c>
      <c r="CD70" s="143">
        <f t="shared" si="38"/>
        <v>19647</v>
      </c>
      <c r="CE70" s="143">
        <f t="shared" si="39"/>
        <v>19647</v>
      </c>
      <c r="CF70" s="143">
        <f t="shared" si="40"/>
        <v>19647</v>
      </c>
      <c r="CG70" s="143">
        <f t="shared" si="41"/>
        <v>19647</v>
      </c>
      <c r="CI70" s="143">
        <f>SUM(E70:P70)</f>
        <v>26196</v>
      </c>
      <c r="CJ70" s="143">
        <f>SUM(Q70:AB70)</f>
        <v>78588</v>
      </c>
      <c r="CK70" s="143">
        <f>SUM(AC70:AN70)</f>
        <v>78588</v>
      </c>
      <c r="CL70" s="143">
        <f>SUM(AO70:AZ70)</f>
        <v>78588</v>
      </c>
      <c r="CM70" s="143">
        <f>SUM(BA70:BL70)</f>
        <v>78588</v>
      </c>
    </row>
    <row r="71" spans="1:91" hidden="1" outlineLevel="1" x14ac:dyDescent="0.3">
      <c r="A71" s="141"/>
      <c r="B71" s="131" t="str">
        <f t="shared" si="68"/>
        <v>UK : Technician</v>
      </c>
      <c r="C71" s="80"/>
      <c r="D71" s="80"/>
      <c r="E71" s="143">
        <f t="shared" si="69"/>
        <v>0</v>
      </c>
      <c r="F71" s="143">
        <f t="shared" si="69"/>
        <v>0</v>
      </c>
      <c r="G71" s="143">
        <f t="shared" si="69"/>
        <v>0</v>
      </c>
      <c r="H71" s="143">
        <f t="shared" si="69"/>
        <v>0</v>
      </c>
      <c r="I71" s="143">
        <f t="shared" si="69"/>
        <v>0</v>
      </c>
      <c r="J71" s="143">
        <f t="shared" si="69"/>
        <v>0</v>
      </c>
      <c r="K71" s="143">
        <f t="shared" si="69"/>
        <v>0</v>
      </c>
      <c r="L71" s="143">
        <f t="shared" si="69"/>
        <v>0</v>
      </c>
      <c r="M71" s="143">
        <f t="shared" si="69"/>
        <v>0</v>
      </c>
      <c r="N71" s="143">
        <f t="shared" si="69"/>
        <v>0</v>
      </c>
      <c r="O71" s="143">
        <f t="shared" si="69"/>
        <v>0</v>
      </c>
      <c r="P71" s="143">
        <f t="shared" si="69"/>
        <v>0</v>
      </c>
      <c r="Q71" s="143">
        <f t="shared" si="69"/>
        <v>0</v>
      </c>
      <c r="R71" s="143">
        <f t="shared" si="69"/>
        <v>4366.0000000000009</v>
      </c>
      <c r="S71" s="143">
        <f t="shared" si="69"/>
        <v>4366.0000000000009</v>
      </c>
      <c r="T71" s="143">
        <f t="shared" si="69"/>
        <v>4366.0000000000009</v>
      </c>
      <c r="U71" s="143">
        <f t="shared" si="71"/>
        <v>4366.0000000000009</v>
      </c>
      <c r="V71" s="143">
        <f t="shared" si="71"/>
        <v>4366.0000000000009</v>
      </c>
      <c r="W71" s="143">
        <f t="shared" si="71"/>
        <v>4366.0000000000009</v>
      </c>
      <c r="X71" s="143">
        <f t="shared" si="71"/>
        <v>4366.0000000000009</v>
      </c>
      <c r="Y71" s="143">
        <f t="shared" si="71"/>
        <v>4366.0000000000009</v>
      </c>
      <c r="Z71" s="143">
        <f t="shared" si="71"/>
        <v>4366.0000000000009</v>
      </c>
      <c r="AA71" s="143">
        <f t="shared" si="71"/>
        <v>4366.0000000000009</v>
      </c>
      <c r="AB71" s="143">
        <f t="shared" si="71"/>
        <v>4366.0000000000009</v>
      </c>
      <c r="AC71" s="143">
        <f t="shared" si="71"/>
        <v>8732.0000000000018</v>
      </c>
      <c r="AD71" s="143">
        <f t="shared" si="71"/>
        <v>8732.0000000000018</v>
      </c>
      <c r="AE71" s="143">
        <f t="shared" si="71"/>
        <v>8732.0000000000018</v>
      </c>
      <c r="AF71" s="143">
        <f t="shared" si="71"/>
        <v>8732.0000000000018</v>
      </c>
      <c r="AG71" s="143">
        <f t="shared" si="71"/>
        <v>8732.0000000000018</v>
      </c>
      <c r="AH71" s="143">
        <f t="shared" si="71"/>
        <v>8732.0000000000018</v>
      </c>
      <c r="AI71" s="143">
        <f t="shared" si="71"/>
        <v>8732.0000000000018</v>
      </c>
      <c r="AJ71" s="143">
        <f t="shared" si="71"/>
        <v>8732.0000000000018</v>
      </c>
      <c r="AK71" s="143">
        <f t="shared" si="71"/>
        <v>8732.0000000000018</v>
      </c>
      <c r="AL71" s="143">
        <f t="shared" si="71"/>
        <v>8732.0000000000018</v>
      </c>
      <c r="AM71" s="143">
        <f t="shared" si="71"/>
        <v>8732.0000000000018</v>
      </c>
      <c r="AN71" s="143">
        <f t="shared" si="71"/>
        <v>8732.0000000000018</v>
      </c>
      <c r="AO71" s="143">
        <f t="shared" si="71"/>
        <v>8732.0000000000018</v>
      </c>
      <c r="AP71" s="143">
        <f t="shared" si="71"/>
        <v>8732.0000000000018</v>
      </c>
      <c r="AQ71" s="143">
        <f t="shared" si="71"/>
        <v>8732.0000000000018</v>
      </c>
      <c r="AR71" s="143">
        <f t="shared" si="71"/>
        <v>8732.0000000000018</v>
      </c>
      <c r="AS71" s="143">
        <f t="shared" si="71"/>
        <v>8732.0000000000018</v>
      </c>
      <c r="AT71" s="143">
        <f t="shared" si="71"/>
        <v>8732.0000000000018</v>
      </c>
      <c r="AU71" s="143">
        <f t="shared" si="71"/>
        <v>8732.0000000000018</v>
      </c>
      <c r="AV71" s="143">
        <f t="shared" si="71"/>
        <v>8732.0000000000018</v>
      </c>
      <c r="AW71" s="143">
        <f t="shared" si="71"/>
        <v>8732.0000000000018</v>
      </c>
      <c r="AX71" s="143">
        <f t="shared" si="71"/>
        <v>8732.0000000000018</v>
      </c>
      <c r="AY71" s="143">
        <f t="shared" si="71"/>
        <v>8732.0000000000018</v>
      </c>
      <c r="AZ71" s="143">
        <f t="shared" si="71"/>
        <v>8732.0000000000018</v>
      </c>
      <c r="BA71" s="143">
        <f t="shared" si="71"/>
        <v>8732.0000000000018</v>
      </c>
      <c r="BB71" s="143">
        <f t="shared" si="71"/>
        <v>8732.0000000000018</v>
      </c>
      <c r="BC71" s="143">
        <f t="shared" si="71"/>
        <v>8732.0000000000018</v>
      </c>
      <c r="BD71" s="143">
        <f t="shared" si="71"/>
        <v>8732.0000000000018</v>
      </c>
      <c r="BE71" s="143">
        <f t="shared" si="71"/>
        <v>8732.0000000000018</v>
      </c>
      <c r="BF71" s="143">
        <f t="shared" si="71"/>
        <v>8732.0000000000018</v>
      </c>
      <c r="BG71" s="143">
        <f t="shared" si="71"/>
        <v>8732.0000000000018</v>
      </c>
      <c r="BH71" s="143">
        <f t="shared" si="71"/>
        <v>8732.0000000000018</v>
      </c>
      <c r="BI71" s="143">
        <f t="shared" si="71"/>
        <v>8732.0000000000018</v>
      </c>
      <c r="BJ71" s="143">
        <f t="shared" si="71"/>
        <v>8732.0000000000018</v>
      </c>
      <c r="BK71" s="143">
        <f t="shared" si="71"/>
        <v>8732.0000000000018</v>
      </c>
      <c r="BL71" s="143">
        <f t="shared" si="71"/>
        <v>8732.0000000000018</v>
      </c>
      <c r="BN71" s="143">
        <f t="shared" si="22"/>
        <v>0</v>
      </c>
      <c r="BO71" s="143">
        <f t="shared" si="23"/>
        <v>0</v>
      </c>
      <c r="BP71" s="143">
        <f t="shared" si="24"/>
        <v>0</v>
      </c>
      <c r="BQ71" s="143">
        <f t="shared" si="25"/>
        <v>0</v>
      </c>
      <c r="BR71" s="143">
        <f t="shared" si="26"/>
        <v>8732.0000000000018</v>
      </c>
      <c r="BS71" s="143">
        <f t="shared" si="27"/>
        <v>13098.000000000004</v>
      </c>
      <c r="BT71" s="143">
        <f t="shared" si="28"/>
        <v>13098.000000000004</v>
      </c>
      <c r="BU71" s="143">
        <f t="shared" si="29"/>
        <v>13098.000000000004</v>
      </c>
      <c r="BV71" s="143">
        <f t="shared" si="30"/>
        <v>26196.000000000007</v>
      </c>
      <c r="BW71" s="143">
        <f t="shared" si="31"/>
        <v>26196.000000000007</v>
      </c>
      <c r="BX71" s="143">
        <f t="shared" si="32"/>
        <v>26196.000000000007</v>
      </c>
      <c r="BY71" s="143">
        <f t="shared" si="33"/>
        <v>26196.000000000007</v>
      </c>
      <c r="BZ71" s="143">
        <f t="shared" si="34"/>
        <v>26196.000000000007</v>
      </c>
      <c r="CA71" s="143">
        <f t="shared" si="35"/>
        <v>26196.000000000007</v>
      </c>
      <c r="CB71" s="143">
        <f t="shared" si="36"/>
        <v>26196.000000000007</v>
      </c>
      <c r="CC71" s="143">
        <f t="shared" si="37"/>
        <v>26196.000000000007</v>
      </c>
      <c r="CD71" s="143">
        <f t="shared" si="38"/>
        <v>26196.000000000007</v>
      </c>
      <c r="CE71" s="143">
        <f t="shared" si="39"/>
        <v>26196.000000000007</v>
      </c>
      <c r="CF71" s="143">
        <f t="shared" si="40"/>
        <v>26196.000000000007</v>
      </c>
      <c r="CG71" s="143">
        <f t="shared" si="41"/>
        <v>26196.000000000007</v>
      </c>
      <c r="CI71" s="143">
        <f t="shared" si="63"/>
        <v>0</v>
      </c>
      <c r="CJ71" s="143">
        <f t="shared" si="64"/>
        <v>48026.000000000007</v>
      </c>
      <c r="CK71" s="143">
        <f t="shared" si="65"/>
        <v>104784.00000000001</v>
      </c>
      <c r="CL71" s="143">
        <f t="shared" si="66"/>
        <v>104784.00000000001</v>
      </c>
      <c r="CM71" s="143">
        <f t="shared" si="67"/>
        <v>104784.00000000001</v>
      </c>
    </row>
    <row r="72" spans="1:91" hidden="1" outlineLevel="1" x14ac:dyDescent="0.3">
      <c r="A72" s="106" t="s">
        <v>93</v>
      </c>
      <c r="B72" s="81"/>
      <c r="C72" s="80"/>
      <c r="D72" s="80"/>
      <c r="E72" s="143">
        <f>SUM(E65:E71)</f>
        <v>0</v>
      </c>
      <c r="F72" s="143">
        <f t="shared" ref="F72:BL72" si="72">SUM(F65:F71)</f>
        <v>0</v>
      </c>
      <c r="G72" s="143">
        <f t="shared" si="72"/>
        <v>0</v>
      </c>
      <c r="H72" s="143">
        <f t="shared" si="72"/>
        <v>0</v>
      </c>
      <c r="I72" s="143">
        <f t="shared" si="72"/>
        <v>0</v>
      </c>
      <c r="J72" s="143">
        <f t="shared" si="72"/>
        <v>0</v>
      </c>
      <c r="K72" s="143">
        <f t="shared" si="72"/>
        <v>0</v>
      </c>
      <c r="L72" s="143">
        <f t="shared" si="72"/>
        <v>0</v>
      </c>
      <c r="M72" s="143">
        <f t="shared" si="72"/>
        <v>6549</v>
      </c>
      <c r="N72" s="143">
        <f t="shared" si="72"/>
        <v>6549</v>
      </c>
      <c r="O72" s="143">
        <f t="shared" si="72"/>
        <v>6549</v>
      </c>
      <c r="P72" s="143">
        <f t="shared" si="72"/>
        <v>6549</v>
      </c>
      <c r="Q72" s="143">
        <f t="shared" si="72"/>
        <v>6549</v>
      </c>
      <c r="R72" s="143">
        <f t="shared" si="72"/>
        <v>10915</v>
      </c>
      <c r="S72" s="143">
        <f t="shared" si="72"/>
        <v>10915</v>
      </c>
      <c r="T72" s="143">
        <f t="shared" si="72"/>
        <v>10915</v>
      </c>
      <c r="U72" s="143">
        <f t="shared" si="72"/>
        <v>10915</v>
      </c>
      <c r="V72" s="143">
        <f t="shared" si="72"/>
        <v>10915</v>
      </c>
      <c r="W72" s="143">
        <f t="shared" si="72"/>
        <v>10915</v>
      </c>
      <c r="X72" s="143">
        <f t="shared" si="72"/>
        <v>10915</v>
      </c>
      <c r="Y72" s="143">
        <f t="shared" si="72"/>
        <v>10915</v>
      </c>
      <c r="Z72" s="143">
        <f t="shared" si="72"/>
        <v>10915</v>
      </c>
      <c r="AA72" s="143">
        <f t="shared" si="72"/>
        <v>10915</v>
      </c>
      <c r="AB72" s="143">
        <f t="shared" si="72"/>
        <v>10915</v>
      </c>
      <c r="AC72" s="143">
        <f t="shared" si="72"/>
        <v>15281.000000000002</v>
      </c>
      <c r="AD72" s="143">
        <f t="shared" si="72"/>
        <v>15281.000000000002</v>
      </c>
      <c r="AE72" s="143">
        <f t="shared" si="72"/>
        <v>15281.000000000002</v>
      </c>
      <c r="AF72" s="143">
        <f t="shared" si="72"/>
        <v>15281.000000000002</v>
      </c>
      <c r="AG72" s="143">
        <f t="shared" si="72"/>
        <v>15281.000000000002</v>
      </c>
      <c r="AH72" s="143">
        <f t="shared" si="72"/>
        <v>15281.000000000002</v>
      </c>
      <c r="AI72" s="143">
        <f t="shared" si="72"/>
        <v>15281.000000000002</v>
      </c>
      <c r="AJ72" s="143">
        <f t="shared" si="72"/>
        <v>15281.000000000002</v>
      </c>
      <c r="AK72" s="143">
        <f t="shared" si="72"/>
        <v>15281.000000000002</v>
      </c>
      <c r="AL72" s="143">
        <f t="shared" si="72"/>
        <v>15281.000000000002</v>
      </c>
      <c r="AM72" s="143">
        <f t="shared" si="72"/>
        <v>15281.000000000002</v>
      </c>
      <c r="AN72" s="143">
        <f t="shared" si="72"/>
        <v>15281.000000000002</v>
      </c>
      <c r="AO72" s="143">
        <f t="shared" si="72"/>
        <v>15281.000000000002</v>
      </c>
      <c r="AP72" s="143">
        <f t="shared" si="72"/>
        <v>15281.000000000002</v>
      </c>
      <c r="AQ72" s="143">
        <f t="shared" si="72"/>
        <v>15281.000000000002</v>
      </c>
      <c r="AR72" s="143">
        <f t="shared" si="72"/>
        <v>15281.000000000002</v>
      </c>
      <c r="AS72" s="143">
        <f t="shared" si="72"/>
        <v>15281.000000000002</v>
      </c>
      <c r="AT72" s="143">
        <f t="shared" si="72"/>
        <v>15281.000000000002</v>
      </c>
      <c r="AU72" s="143">
        <f t="shared" si="72"/>
        <v>15281.000000000002</v>
      </c>
      <c r="AV72" s="143">
        <f t="shared" si="72"/>
        <v>15281.000000000002</v>
      </c>
      <c r="AW72" s="143">
        <f t="shared" si="72"/>
        <v>15281.000000000002</v>
      </c>
      <c r="AX72" s="143">
        <f t="shared" si="72"/>
        <v>15281.000000000002</v>
      </c>
      <c r="AY72" s="143">
        <f t="shared" si="72"/>
        <v>15281.000000000002</v>
      </c>
      <c r="AZ72" s="143">
        <f t="shared" si="72"/>
        <v>15281.000000000002</v>
      </c>
      <c r="BA72" s="143">
        <f t="shared" si="72"/>
        <v>15281.000000000002</v>
      </c>
      <c r="BB72" s="143">
        <f t="shared" si="72"/>
        <v>15281.000000000002</v>
      </c>
      <c r="BC72" s="143">
        <f t="shared" si="72"/>
        <v>15281.000000000002</v>
      </c>
      <c r="BD72" s="143">
        <f t="shared" si="72"/>
        <v>15281.000000000002</v>
      </c>
      <c r="BE72" s="143">
        <f t="shared" si="72"/>
        <v>15281.000000000002</v>
      </c>
      <c r="BF72" s="143">
        <f t="shared" si="72"/>
        <v>15281.000000000002</v>
      </c>
      <c r="BG72" s="143">
        <f t="shared" si="72"/>
        <v>15281.000000000002</v>
      </c>
      <c r="BH72" s="143">
        <f t="shared" si="72"/>
        <v>15281.000000000002</v>
      </c>
      <c r="BI72" s="143">
        <f t="shared" si="72"/>
        <v>15281.000000000002</v>
      </c>
      <c r="BJ72" s="143">
        <f t="shared" si="72"/>
        <v>15281.000000000002</v>
      </c>
      <c r="BK72" s="143">
        <f t="shared" si="72"/>
        <v>15281.000000000002</v>
      </c>
      <c r="BL72" s="143">
        <f t="shared" si="72"/>
        <v>15281.000000000002</v>
      </c>
      <c r="BN72" s="142">
        <f t="shared" si="22"/>
        <v>0</v>
      </c>
      <c r="BO72" s="142">
        <f t="shared" si="23"/>
        <v>0</v>
      </c>
      <c r="BP72" s="142">
        <f t="shared" si="24"/>
        <v>6549</v>
      </c>
      <c r="BQ72" s="142">
        <f t="shared" si="25"/>
        <v>19647</v>
      </c>
      <c r="BR72" s="142">
        <f t="shared" si="26"/>
        <v>28379</v>
      </c>
      <c r="BS72" s="142">
        <f t="shared" si="27"/>
        <v>32745</v>
      </c>
      <c r="BT72" s="142">
        <f t="shared" si="28"/>
        <v>32745</v>
      </c>
      <c r="BU72" s="142">
        <f t="shared" si="29"/>
        <v>32745</v>
      </c>
      <c r="BV72" s="142">
        <f t="shared" si="30"/>
        <v>45843.000000000007</v>
      </c>
      <c r="BW72" s="142">
        <f t="shared" si="31"/>
        <v>45843.000000000007</v>
      </c>
      <c r="BX72" s="142">
        <f t="shared" si="32"/>
        <v>45843.000000000007</v>
      </c>
      <c r="BY72" s="142">
        <f t="shared" si="33"/>
        <v>45843.000000000007</v>
      </c>
      <c r="BZ72" s="142">
        <f t="shared" si="34"/>
        <v>45843.000000000007</v>
      </c>
      <c r="CA72" s="142">
        <f t="shared" si="35"/>
        <v>45843.000000000007</v>
      </c>
      <c r="CB72" s="142">
        <f t="shared" si="36"/>
        <v>45843.000000000007</v>
      </c>
      <c r="CC72" s="142">
        <f t="shared" si="37"/>
        <v>45843.000000000007</v>
      </c>
      <c r="CD72" s="142">
        <f t="shared" si="38"/>
        <v>45843.000000000007</v>
      </c>
      <c r="CE72" s="142">
        <f t="shared" si="39"/>
        <v>45843.000000000007</v>
      </c>
      <c r="CF72" s="142">
        <f t="shared" si="40"/>
        <v>45843.000000000007</v>
      </c>
      <c r="CG72" s="142">
        <f t="shared" si="41"/>
        <v>45843.000000000007</v>
      </c>
      <c r="CI72" s="142">
        <f t="shared" si="63"/>
        <v>26196</v>
      </c>
      <c r="CJ72" s="142">
        <f t="shared" si="64"/>
        <v>126614</v>
      </c>
      <c r="CK72" s="142">
        <f t="shared" si="65"/>
        <v>183372.00000000003</v>
      </c>
      <c r="CL72" s="142">
        <f t="shared" si="66"/>
        <v>183372.00000000003</v>
      </c>
      <c r="CM72" s="142">
        <f t="shared" si="67"/>
        <v>183372.00000000003</v>
      </c>
    </row>
    <row r="73" spans="1:91" hidden="1" outlineLevel="1" x14ac:dyDescent="0.3">
      <c r="A73" s="106" t="s">
        <v>126</v>
      </c>
      <c r="B73" s="81"/>
      <c r="C73" s="80"/>
      <c r="D73" s="80"/>
      <c r="E73" s="143">
        <f>COUNTIF(E58:E64,"&gt;0")</f>
        <v>0</v>
      </c>
      <c r="F73" s="143">
        <f t="shared" ref="F73:BL73" si="73">COUNTIF(F58:F64,"&gt;0")</f>
        <v>0</v>
      </c>
      <c r="G73" s="143">
        <f t="shared" si="73"/>
        <v>0</v>
      </c>
      <c r="H73" s="143">
        <f t="shared" si="73"/>
        <v>0</v>
      </c>
      <c r="I73" s="143">
        <f t="shared" si="73"/>
        <v>0</v>
      </c>
      <c r="J73" s="143">
        <f t="shared" si="73"/>
        <v>0</v>
      </c>
      <c r="K73" s="143">
        <f t="shared" si="73"/>
        <v>0</v>
      </c>
      <c r="L73" s="143">
        <f t="shared" si="73"/>
        <v>0</v>
      </c>
      <c r="M73" s="143">
        <f t="shared" si="73"/>
        <v>1</v>
      </c>
      <c r="N73" s="143">
        <f t="shared" si="73"/>
        <v>1</v>
      </c>
      <c r="O73" s="143">
        <f t="shared" si="73"/>
        <v>1</v>
      </c>
      <c r="P73" s="143">
        <f t="shared" si="73"/>
        <v>1</v>
      </c>
      <c r="Q73" s="143">
        <f t="shared" si="73"/>
        <v>1</v>
      </c>
      <c r="R73" s="143">
        <f t="shared" si="73"/>
        <v>2</v>
      </c>
      <c r="S73" s="143">
        <f t="shared" si="73"/>
        <v>2</v>
      </c>
      <c r="T73" s="143">
        <f t="shared" si="73"/>
        <v>2</v>
      </c>
      <c r="U73" s="143">
        <f t="shared" si="73"/>
        <v>2</v>
      </c>
      <c r="V73" s="143">
        <f t="shared" si="73"/>
        <v>2</v>
      </c>
      <c r="W73" s="143">
        <f t="shared" si="73"/>
        <v>2</v>
      </c>
      <c r="X73" s="143">
        <f t="shared" si="73"/>
        <v>2</v>
      </c>
      <c r="Y73" s="143">
        <f t="shared" si="73"/>
        <v>2</v>
      </c>
      <c r="Z73" s="143">
        <f t="shared" si="73"/>
        <v>2</v>
      </c>
      <c r="AA73" s="143">
        <f t="shared" si="73"/>
        <v>2</v>
      </c>
      <c r="AB73" s="143">
        <f t="shared" si="73"/>
        <v>2</v>
      </c>
      <c r="AC73" s="143">
        <f t="shared" si="73"/>
        <v>2</v>
      </c>
      <c r="AD73" s="143">
        <f t="shared" si="73"/>
        <v>2</v>
      </c>
      <c r="AE73" s="143">
        <f t="shared" si="73"/>
        <v>2</v>
      </c>
      <c r="AF73" s="143">
        <f t="shared" si="73"/>
        <v>2</v>
      </c>
      <c r="AG73" s="143">
        <f t="shared" si="73"/>
        <v>2</v>
      </c>
      <c r="AH73" s="143">
        <f t="shared" si="73"/>
        <v>2</v>
      </c>
      <c r="AI73" s="143">
        <f t="shared" si="73"/>
        <v>2</v>
      </c>
      <c r="AJ73" s="143">
        <f t="shared" si="73"/>
        <v>2</v>
      </c>
      <c r="AK73" s="143">
        <f t="shared" si="73"/>
        <v>2</v>
      </c>
      <c r="AL73" s="143">
        <f t="shared" si="73"/>
        <v>2</v>
      </c>
      <c r="AM73" s="143">
        <f t="shared" si="73"/>
        <v>2</v>
      </c>
      <c r="AN73" s="143">
        <f t="shared" si="73"/>
        <v>2</v>
      </c>
      <c r="AO73" s="143">
        <f t="shared" si="73"/>
        <v>2</v>
      </c>
      <c r="AP73" s="143">
        <f t="shared" si="73"/>
        <v>2</v>
      </c>
      <c r="AQ73" s="143">
        <f t="shared" si="73"/>
        <v>2</v>
      </c>
      <c r="AR73" s="143">
        <f t="shared" si="73"/>
        <v>2</v>
      </c>
      <c r="AS73" s="143">
        <f t="shared" si="73"/>
        <v>2</v>
      </c>
      <c r="AT73" s="143">
        <f t="shared" si="73"/>
        <v>2</v>
      </c>
      <c r="AU73" s="143">
        <f t="shared" si="73"/>
        <v>2</v>
      </c>
      <c r="AV73" s="143">
        <f t="shared" si="73"/>
        <v>2</v>
      </c>
      <c r="AW73" s="143">
        <f t="shared" si="73"/>
        <v>2</v>
      </c>
      <c r="AX73" s="143">
        <f t="shared" si="73"/>
        <v>2</v>
      </c>
      <c r="AY73" s="143">
        <f t="shared" si="73"/>
        <v>2</v>
      </c>
      <c r="AZ73" s="143">
        <f t="shared" si="73"/>
        <v>2</v>
      </c>
      <c r="BA73" s="143">
        <f t="shared" si="73"/>
        <v>2</v>
      </c>
      <c r="BB73" s="143">
        <f t="shared" si="73"/>
        <v>2</v>
      </c>
      <c r="BC73" s="143">
        <f t="shared" si="73"/>
        <v>2</v>
      </c>
      <c r="BD73" s="143">
        <f t="shared" si="73"/>
        <v>2</v>
      </c>
      <c r="BE73" s="143">
        <f t="shared" si="73"/>
        <v>2</v>
      </c>
      <c r="BF73" s="143">
        <f t="shared" si="73"/>
        <v>2</v>
      </c>
      <c r="BG73" s="143">
        <f t="shared" si="73"/>
        <v>2</v>
      </c>
      <c r="BH73" s="143">
        <f t="shared" si="73"/>
        <v>2</v>
      </c>
      <c r="BI73" s="143">
        <f t="shared" si="73"/>
        <v>2</v>
      </c>
      <c r="BJ73" s="143">
        <f t="shared" si="73"/>
        <v>2</v>
      </c>
      <c r="BK73" s="143">
        <f t="shared" si="73"/>
        <v>2</v>
      </c>
      <c r="BL73" s="143">
        <f t="shared" si="73"/>
        <v>2</v>
      </c>
      <c r="BN73" s="142">
        <f t="shared" si="22"/>
        <v>0</v>
      </c>
      <c r="BO73" s="142">
        <f t="shared" si="23"/>
        <v>0</v>
      </c>
      <c r="BP73" s="142">
        <f t="shared" si="24"/>
        <v>1</v>
      </c>
      <c r="BQ73" s="142">
        <f t="shared" si="25"/>
        <v>3</v>
      </c>
      <c r="BR73" s="142">
        <f t="shared" si="26"/>
        <v>5</v>
      </c>
      <c r="BS73" s="142">
        <f t="shared" si="27"/>
        <v>6</v>
      </c>
      <c r="BT73" s="142">
        <f t="shared" si="28"/>
        <v>6</v>
      </c>
      <c r="BU73" s="142">
        <f t="shared" si="29"/>
        <v>6</v>
      </c>
      <c r="BV73" s="142">
        <f t="shared" si="30"/>
        <v>6</v>
      </c>
      <c r="BW73" s="142">
        <f t="shared" si="31"/>
        <v>6</v>
      </c>
      <c r="BX73" s="142">
        <f t="shared" si="32"/>
        <v>6</v>
      </c>
      <c r="BY73" s="142">
        <f t="shared" si="33"/>
        <v>6</v>
      </c>
      <c r="BZ73" s="142">
        <f t="shared" si="34"/>
        <v>6</v>
      </c>
      <c r="CA73" s="142">
        <f t="shared" si="35"/>
        <v>6</v>
      </c>
      <c r="CB73" s="142">
        <f t="shared" si="36"/>
        <v>6</v>
      </c>
      <c r="CC73" s="142">
        <f t="shared" si="37"/>
        <v>6</v>
      </c>
      <c r="CD73" s="142">
        <f t="shared" si="38"/>
        <v>6</v>
      </c>
      <c r="CE73" s="142">
        <f t="shared" si="39"/>
        <v>6</v>
      </c>
      <c r="CF73" s="142">
        <f t="shared" si="40"/>
        <v>6</v>
      </c>
      <c r="CG73" s="142">
        <f t="shared" si="41"/>
        <v>6</v>
      </c>
      <c r="CI73" s="142">
        <f t="shared" si="63"/>
        <v>4</v>
      </c>
      <c r="CJ73" s="142">
        <f t="shared" si="64"/>
        <v>23</v>
      </c>
      <c r="CK73" s="142">
        <f t="shared" si="65"/>
        <v>24</v>
      </c>
      <c r="CL73" s="142">
        <f t="shared" si="66"/>
        <v>24</v>
      </c>
      <c r="CM73" s="142">
        <f t="shared" si="67"/>
        <v>24</v>
      </c>
    </row>
    <row r="74" spans="1:91" collapsed="1" x14ac:dyDescent="0.3">
      <c r="A74" s="179" t="s">
        <v>29</v>
      </c>
      <c r="B74" s="89"/>
      <c r="C74" s="177" t="s">
        <v>212</v>
      </c>
      <c r="D74" s="178" t="s">
        <v>98</v>
      </c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80"/>
      <c r="AM74" s="180"/>
      <c r="AN74" s="180"/>
      <c r="AO74" s="180"/>
      <c r="AP74" s="180"/>
      <c r="AQ74" s="180"/>
      <c r="AR74" s="180"/>
      <c r="AS74" s="180"/>
      <c r="AT74" s="180"/>
      <c r="AU74" s="180"/>
      <c r="AV74" s="180"/>
      <c r="AW74" s="180"/>
      <c r="AX74" s="180"/>
      <c r="AY74" s="180"/>
      <c r="AZ74" s="180"/>
      <c r="BA74" s="180"/>
      <c r="BB74" s="180"/>
      <c r="BC74" s="180"/>
      <c r="BD74" s="180"/>
      <c r="BE74" s="180"/>
      <c r="BF74" s="180"/>
      <c r="BG74" s="180"/>
      <c r="BH74" s="180"/>
      <c r="BI74" s="180"/>
      <c r="BJ74" s="180"/>
      <c r="BK74" s="180"/>
      <c r="BL74" s="180"/>
      <c r="BM74" s="175"/>
      <c r="BN74" s="180">
        <f t="shared" si="22"/>
        <v>0</v>
      </c>
      <c r="BO74" s="180">
        <f t="shared" si="23"/>
        <v>0</v>
      </c>
      <c r="BP74" s="180">
        <f t="shared" si="24"/>
        <v>0</v>
      </c>
      <c r="BQ74" s="180">
        <f t="shared" si="25"/>
        <v>0</v>
      </c>
      <c r="BR74" s="180">
        <f t="shared" si="26"/>
        <v>0</v>
      </c>
      <c r="BS74" s="180">
        <f t="shared" si="27"/>
        <v>0</v>
      </c>
      <c r="BT74" s="180">
        <f t="shared" si="28"/>
        <v>0</v>
      </c>
      <c r="BU74" s="180">
        <f t="shared" si="29"/>
        <v>0</v>
      </c>
      <c r="BV74" s="180">
        <f t="shared" si="30"/>
        <v>0</v>
      </c>
      <c r="BW74" s="180">
        <f t="shared" si="31"/>
        <v>0</v>
      </c>
      <c r="BX74" s="180">
        <f t="shared" si="32"/>
        <v>0</v>
      </c>
      <c r="BY74" s="180">
        <f t="shared" si="33"/>
        <v>0</v>
      </c>
      <c r="BZ74" s="180">
        <f t="shared" si="34"/>
        <v>0</v>
      </c>
      <c r="CA74" s="180">
        <f t="shared" si="35"/>
        <v>0</v>
      </c>
      <c r="CB74" s="180">
        <f t="shared" si="36"/>
        <v>0</v>
      </c>
      <c r="CC74" s="180">
        <f t="shared" si="37"/>
        <v>0</v>
      </c>
      <c r="CD74" s="180">
        <f t="shared" si="38"/>
        <v>0</v>
      </c>
      <c r="CE74" s="180">
        <f t="shared" si="39"/>
        <v>0</v>
      </c>
      <c r="CF74" s="180">
        <f t="shared" si="40"/>
        <v>0</v>
      </c>
      <c r="CG74" s="180">
        <f t="shared" si="41"/>
        <v>0</v>
      </c>
      <c r="CI74" s="180"/>
      <c r="CJ74" s="180"/>
      <c r="CK74" s="180"/>
      <c r="CL74" s="180"/>
      <c r="CM74" s="180"/>
    </row>
    <row r="75" spans="1:91" x14ac:dyDescent="0.3">
      <c r="A75" s="148"/>
      <c r="B75" s="273" t="str">
        <f>'AVE UK GBP'!B75</f>
        <v>France: Marketing manager</v>
      </c>
      <c r="C75" s="274"/>
      <c r="D75" s="275"/>
      <c r="E75" s="276"/>
      <c r="F75" s="276"/>
      <c r="G75" s="276"/>
      <c r="H75" s="276"/>
      <c r="I75" s="276"/>
      <c r="J75" s="276"/>
      <c r="K75" s="276"/>
      <c r="L75" s="276"/>
      <c r="M75" s="276"/>
      <c r="N75" s="276"/>
      <c r="O75" s="276"/>
      <c r="P75" s="276"/>
      <c r="Q75" s="276"/>
      <c r="R75" s="276"/>
      <c r="S75" s="276"/>
      <c r="T75" s="276"/>
      <c r="U75" s="276"/>
      <c r="V75" s="276"/>
      <c r="W75" s="276"/>
      <c r="X75" s="276"/>
      <c r="Y75" s="276"/>
      <c r="Z75" s="276"/>
      <c r="AA75" s="276"/>
      <c r="AB75" s="276"/>
      <c r="AC75" s="276"/>
      <c r="AD75" s="276"/>
      <c r="AE75" s="276"/>
      <c r="AF75" s="276"/>
      <c r="AG75" s="276"/>
      <c r="AH75" s="276"/>
      <c r="AI75" s="276"/>
      <c r="AJ75" s="276"/>
      <c r="AK75" s="276"/>
      <c r="AL75" s="276"/>
      <c r="AM75" s="276"/>
      <c r="AN75" s="276"/>
      <c r="AO75" s="276"/>
      <c r="AP75" s="276"/>
      <c r="AQ75" s="276"/>
      <c r="AR75" s="276"/>
      <c r="AS75" s="276"/>
      <c r="AT75" s="276"/>
      <c r="AU75" s="276"/>
      <c r="AV75" s="276"/>
      <c r="AW75" s="276"/>
      <c r="AX75" s="276"/>
      <c r="AY75" s="276"/>
      <c r="AZ75" s="276"/>
      <c r="BA75" s="276"/>
      <c r="BB75" s="276"/>
      <c r="BC75" s="276"/>
      <c r="BD75" s="276"/>
      <c r="BE75" s="276"/>
      <c r="BF75" s="276"/>
      <c r="BG75" s="276"/>
      <c r="BH75" s="276"/>
      <c r="BI75" s="276"/>
      <c r="BJ75" s="276"/>
      <c r="BK75" s="276"/>
      <c r="BL75" s="276"/>
      <c r="BM75" s="159">
        <f>'AVE UK GBP'!BM75</f>
        <v>0</v>
      </c>
      <c r="BN75" s="159">
        <f>'AVE UK GBP'!BN75</f>
        <v>0</v>
      </c>
      <c r="BO75" s="159">
        <f>'AVE UK GBP'!BO75</f>
        <v>0</v>
      </c>
      <c r="BP75" s="159">
        <f>'AVE UK GBP'!BP75</f>
        <v>0</v>
      </c>
      <c r="BQ75" s="159">
        <f>'AVE UK GBP'!BQ75</f>
        <v>0</v>
      </c>
      <c r="BR75" s="159">
        <f>'AVE UK GBP'!BR75</f>
        <v>0</v>
      </c>
      <c r="BS75" s="159">
        <f>'AVE UK GBP'!BS75</f>
        <v>0</v>
      </c>
      <c r="BT75" s="159">
        <f>'AVE UK GBP'!BT75</f>
        <v>0</v>
      </c>
      <c r="BU75" s="159">
        <f>'AVE UK GBP'!BU75</f>
        <v>0</v>
      </c>
      <c r="BV75" s="159">
        <f>'AVE UK GBP'!BV75</f>
        <v>0</v>
      </c>
      <c r="BW75" s="159">
        <f>'AVE UK GBP'!BW75</f>
        <v>0</v>
      </c>
      <c r="BX75" s="159">
        <f>'AVE UK GBP'!BX75</f>
        <v>0</v>
      </c>
      <c r="BY75" s="159">
        <f>'AVE UK GBP'!BY75</f>
        <v>0</v>
      </c>
      <c r="BZ75" s="159">
        <f>'AVE UK GBP'!BZ75</f>
        <v>0</v>
      </c>
      <c r="CA75" s="159">
        <f>'AVE UK GBP'!CA75</f>
        <v>0</v>
      </c>
      <c r="CB75" s="159">
        <f>'AVE UK GBP'!CB75</f>
        <v>0</v>
      </c>
      <c r="CC75" s="159">
        <f>'AVE UK GBP'!CC75</f>
        <v>0</v>
      </c>
      <c r="CD75" s="159">
        <f>'AVE UK GBP'!CD75</f>
        <v>0</v>
      </c>
      <c r="CE75" s="159">
        <f>'AVE UK GBP'!CE75</f>
        <v>0</v>
      </c>
      <c r="CF75" s="159">
        <f>'AVE UK GBP'!CF75</f>
        <v>0</v>
      </c>
      <c r="CG75" s="159">
        <f>'AVE UK GBP'!CG75</f>
        <v>0</v>
      </c>
      <c r="CI75" s="159">
        <f t="shared" ref="CI75" si="74">SUM(E75:P75)</f>
        <v>0</v>
      </c>
      <c r="CJ75" s="159">
        <f t="shared" ref="CJ75" si="75">SUM(Q75:AB75)</f>
        <v>0</v>
      </c>
      <c r="CK75" s="159">
        <f t="shared" ref="CK75" si="76">SUM(AC75:AN75)</f>
        <v>0</v>
      </c>
      <c r="CL75" s="159">
        <f t="shared" ref="CL75" si="77">SUM(AO75:AZ75)</f>
        <v>0</v>
      </c>
      <c r="CM75" s="159">
        <f t="shared" ref="CM75" si="78">SUM(BA75:BL75)</f>
        <v>0</v>
      </c>
    </row>
    <row r="76" spans="1:91" x14ac:dyDescent="0.3">
      <c r="A76" s="148"/>
      <c r="B76" s="273" t="str">
        <f>'AVE UK GBP'!B76</f>
        <v>France: Marketing assistant</v>
      </c>
      <c r="C76" s="274"/>
      <c r="D76" s="275"/>
      <c r="E76" s="276"/>
      <c r="F76" s="276"/>
      <c r="G76" s="276"/>
      <c r="H76" s="276"/>
      <c r="I76" s="276"/>
      <c r="J76" s="276"/>
      <c r="K76" s="276"/>
      <c r="L76" s="276"/>
      <c r="M76" s="276"/>
      <c r="N76" s="276"/>
      <c r="O76" s="276"/>
      <c r="P76" s="276"/>
      <c r="Q76" s="276"/>
      <c r="R76" s="276"/>
      <c r="S76" s="276"/>
      <c r="T76" s="276"/>
      <c r="U76" s="276"/>
      <c r="V76" s="276"/>
      <c r="W76" s="276"/>
      <c r="X76" s="276"/>
      <c r="Y76" s="276"/>
      <c r="Z76" s="276"/>
      <c r="AA76" s="276"/>
      <c r="AB76" s="276"/>
      <c r="AC76" s="276"/>
      <c r="AD76" s="276"/>
      <c r="AE76" s="276"/>
      <c r="AF76" s="276"/>
      <c r="AG76" s="276"/>
      <c r="AH76" s="276"/>
      <c r="AI76" s="276"/>
      <c r="AJ76" s="276"/>
      <c r="AK76" s="276"/>
      <c r="AL76" s="276"/>
      <c r="AM76" s="276"/>
      <c r="AN76" s="276"/>
      <c r="AO76" s="276"/>
      <c r="AP76" s="276"/>
      <c r="AQ76" s="276"/>
      <c r="AR76" s="276"/>
      <c r="AS76" s="276"/>
      <c r="AT76" s="276"/>
      <c r="AU76" s="276"/>
      <c r="AV76" s="276"/>
      <c r="AW76" s="276"/>
      <c r="AX76" s="276"/>
      <c r="AY76" s="276"/>
      <c r="AZ76" s="276"/>
      <c r="BA76" s="276"/>
      <c r="BB76" s="276"/>
      <c r="BC76" s="276"/>
      <c r="BD76" s="276"/>
      <c r="BE76" s="276"/>
      <c r="BF76" s="276"/>
      <c r="BG76" s="276"/>
      <c r="BH76" s="276"/>
      <c r="BI76" s="276"/>
      <c r="BJ76" s="276"/>
      <c r="BK76" s="276"/>
      <c r="BL76" s="276"/>
      <c r="BM76" s="159">
        <f>'AVE UK GBP'!BM76</f>
        <v>0</v>
      </c>
      <c r="BN76" s="159">
        <f>'AVE UK GBP'!BN76</f>
        <v>0</v>
      </c>
      <c r="BO76" s="159">
        <f>'AVE UK GBP'!BO76</f>
        <v>0</v>
      </c>
      <c r="BP76" s="159">
        <f>'AVE UK GBP'!BP76</f>
        <v>0</v>
      </c>
      <c r="BQ76" s="159">
        <f>'AVE UK GBP'!BQ76</f>
        <v>0</v>
      </c>
      <c r="BR76" s="159">
        <f>'AVE UK GBP'!BR76</f>
        <v>0</v>
      </c>
      <c r="BS76" s="159">
        <f>'AVE UK GBP'!BS76</f>
        <v>0</v>
      </c>
      <c r="BT76" s="159">
        <f>'AVE UK GBP'!BT76</f>
        <v>0</v>
      </c>
      <c r="BU76" s="159">
        <f>'AVE UK GBP'!BU76</f>
        <v>0</v>
      </c>
      <c r="BV76" s="159">
        <f>'AVE UK GBP'!BV76</f>
        <v>0</v>
      </c>
      <c r="BW76" s="159">
        <f>'AVE UK GBP'!BW76</f>
        <v>0</v>
      </c>
      <c r="BX76" s="159">
        <f>'AVE UK GBP'!BX76</f>
        <v>0</v>
      </c>
      <c r="BY76" s="159">
        <f>'AVE UK GBP'!BY76</f>
        <v>0</v>
      </c>
      <c r="BZ76" s="159">
        <f>'AVE UK GBP'!BZ76</f>
        <v>0</v>
      </c>
      <c r="CA76" s="159">
        <f>'AVE UK GBP'!CA76</f>
        <v>0</v>
      </c>
      <c r="CB76" s="159">
        <f>'AVE UK GBP'!CB76</f>
        <v>0</v>
      </c>
      <c r="CC76" s="159">
        <f>'AVE UK GBP'!CC76</f>
        <v>0</v>
      </c>
      <c r="CD76" s="159">
        <f>'AVE UK GBP'!CD76</f>
        <v>0</v>
      </c>
      <c r="CE76" s="159">
        <f>'AVE UK GBP'!CE76</f>
        <v>0</v>
      </c>
      <c r="CF76" s="159">
        <f>'AVE UK GBP'!CF76</f>
        <v>0</v>
      </c>
      <c r="CG76" s="159">
        <f>'AVE UK GBP'!CG76</f>
        <v>0</v>
      </c>
      <c r="CI76" s="159">
        <f t="shared" ref="CI76:CI82" si="79">SUM(E76:P76)</f>
        <v>0</v>
      </c>
      <c r="CJ76" s="159">
        <f t="shared" ref="CJ76:CJ82" si="80">SUM(Q76:AB76)</f>
        <v>0</v>
      </c>
      <c r="CK76" s="159">
        <f t="shared" ref="CK76:CK82" si="81">SUM(AC76:AN76)</f>
        <v>0</v>
      </c>
      <c r="CL76" s="159">
        <f t="shared" ref="CL76:CL82" si="82">SUM(AO76:AZ76)</f>
        <v>0</v>
      </c>
      <c r="CM76" s="159">
        <f t="shared" ref="CM76:CM82" si="83">SUM(BA76:BL76)</f>
        <v>0</v>
      </c>
    </row>
    <row r="77" spans="1:91" x14ac:dyDescent="0.3">
      <c r="A77" s="148"/>
      <c r="B77" s="273" t="str">
        <f>'AVE UK GBP'!B77</f>
        <v>France: Marketing assistant</v>
      </c>
      <c r="C77" s="274"/>
      <c r="D77" s="275"/>
      <c r="E77" s="276"/>
      <c r="F77" s="276"/>
      <c r="G77" s="276"/>
      <c r="H77" s="276"/>
      <c r="I77" s="276"/>
      <c r="J77" s="276"/>
      <c r="K77" s="276"/>
      <c r="L77" s="276"/>
      <c r="M77" s="276"/>
      <c r="N77" s="276"/>
      <c r="O77" s="276"/>
      <c r="P77" s="276"/>
      <c r="Q77" s="276"/>
      <c r="R77" s="276"/>
      <c r="S77" s="276"/>
      <c r="T77" s="276"/>
      <c r="U77" s="276"/>
      <c r="V77" s="276"/>
      <c r="W77" s="276"/>
      <c r="X77" s="276"/>
      <c r="Y77" s="276"/>
      <c r="Z77" s="276"/>
      <c r="AA77" s="276"/>
      <c r="AB77" s="276"/>
      <c r="AC77" s="276"/>
      <c r="AD77" s="276"/>
      <c r="AE77" s="276"/>
      <c r="AF77" s="276"/>
      <c r="AG77" s="276"/>
      <c r="AH77" s="276"/>
      <c r="AI77" s="276"/>
      <c r="AJ77" s="276"/>
      <c r="AK77" s="276"/>
      <c r="AL77" s="276"/>
      <c r="AM77" s="276"/>
      <c r="AN77" s="276"/>
      <c r="AO77" s="276"/>
      <c r="AP77" s="276"/>
      <c r="AQ77" s="276"/>
      <c r="AR77" s="276"/>
      <c r="AS77" s="276"/>
      <c r="AT77" s="276"/>
      <c r="AU77" s="276"/>
      <c r="AV77" s="276"/>
      <c r="AW77" s="276"/>
      <c r="AX77" s="276"/>
      <c r="AY77" s="276"/>
      <c r="AZ77" s="276"/>
      <c r="BA77" s="276"/>
      <c r="BB77" s="276"/>
      <c r="BC77" s="276"/>
      <c r="BD77" s="276"/>
      <c r="BE77" s="276"/>
      <c r="BF77" s="276"/>
      <c r="BG77" s="276"/>
      <c r="BH77" s="276"/>
      <c r="BI77" s="276"/>
      <c r="BJ77" s="276"/>
      <c r="BK77" s="276"/>
      <c r="BL77" s="276"/>
      <c r="BM77" s="159">
        <f>'AVE UK GBP'!BM77</f>
        <v>0</v>
      </c>
      <c r="BN77" s="159">
        <f>'AVE UK GBP'!BN77</f>
        <v>0</v>
      </c>
      <c r="BO77" s="159">
        <f>'AVE UK GBP'!BO77</f>
        <v>0</v>
      </c>
      <c r="BP77" s="159">
        <f>'AVE UK GBP'!BP77</f>
        <v>0</v>
      </c>
      <c r="BQ77" s="159">
        <f>'AVE UK GBP'!BQ77</f>
        <v>0</v>
      </c>
      <c r="BR77" s="159">
        <f>'AVE UK GBP'!BR77</f>
        <v>0</v>
      </c>
      <c r="BS77" s="159">
        <f>'AVE UK GBP'!BS77</f>
        <v>0</v>
      </c>
      <c r="BT77" s="159">
        <f>'AVE UK GBP'!BT77</f>
        <v>0</v>
      </c>
      <c r="BU77" s="159">
        <f>'AVE UK GBP'!BU77</f>
        <v>0</v>
      </c>
      <c r="BV77" s="159">
        <f>'AVE UK GBP'!BV77</f>
        <v>0</v>
      </c>
      <c r="BW77" s="159">
        <f>'AVE UK GBP'!BW77</f>
        <v>0</v>
      </c>
      <c r="BX77" s="159">
        <f>'AVE UK GBP'!BX77</f>
        <v>0</v>
      </c>
      <c r="BY77" s="159">
        <f>'AVE UK GBP'!BY77</f>
        <v>0</v>
      </c>
      <c r="BZ77" s="159">
        <f>'AVE UK GBP'!BZ77</f>
        <v>0</v>
      </c>
      <c r="CA77" s="159">
        <f>'AVE UK GBP'!CA77</f>
        <v>0</v>
      </c>
      <c r="CB77" s="159">
        <f>'AVE UK GBP'!CB77</f>
        <v>0</v>
      </c>
      <c r="CC77" s="159">
        <f>'AVE UK GBP'!CC77</f>
        <v>0</v>
      </c>
      <c r="CD77" s="159">
        <f>'AVE UK GBP'!CD77</f>
        <v>0</v>
      </c>
      <c r="CE77" s="159">
        <f>'AVE UK GBP'!CE77</f>
        <v>0</v>
      </c>
      <c r="CF77" s="159">
        <f>'AVE UK GBP'!CF77</f>
        <v>0</v>
      </c>
      <c r="CG77" s="159">
        <f>'AVE UK GBP'!CG77</f>
        <v>0</v>
      </c>
      <c r="CI77" s="159">
        <f t="shared" si="79"/>
        <v>0</v>
      </c>
      <c r="CJ77" s="159">
        <f t="shared" si="80"/>
        <v>0</v>
      </c>
      <c r="CK77" s="159">
        <f t="shared" si="81"/>
        <v>0</v>
      </c>
      <c r="CL77" s="159">
        <f t="shared" si="82"/>
        <v>0</v>
      </c>
      <c r="CM77" s="159">
        <f t="shared" si="83"/>
        <v>0</v>
      </c>
    </row>
    <row r="78" spans="1:91" x14ac:dyDescent="0.3">
      <c r="A78" s="148"/>
      <c r="B78" s="273" t="str">
        <f>'AVE UK GBP'!B78</f>
        <v>France: Marketing assistant</v>
      </c>
      <c r="C78" s="274"/>
      <c r="D78" s="275"/>
      <c r="E78" s="276"/>
      <c r="F78" s="276"/>
      <c r="G78" s="276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276"/>
      <c r="S78" s="276"/>
      <c r="T78" s="276"/>
      <c r="U78" s="276"/>
      <c r="V78" s="276"/>
      <c r="W78" s="276"/>
      <c r="X78" s="276"/>
      <c r="Y78" s="276"/>
      <c r="Z78" s="276"/>
      <c r="AA78" s="276"/>
      <c r="AB78" s="276"/>
      <c r="AC78" s="276"/>
      <c r="AD78" s="276"/>
      <c r="AE78" s="276"/>
      <c r="AF78" s="276"/>
      <c r="AG78" s="276"/>
      <c r="AH78" s="276"/>
      <c r="AI78" s="276"/>
      <c r="AJ78" s="276"/>
      <c r="AK78" s="276"/>
      <c r="AL78" s="276"/>
      <c r="AM78" s="276"/>
      <c r="AN78" s="276"/>
      <c r="AO78" s="276"/>
      <c r="AP78" s="276"/>
      <c r="AQ78" s="276"/>
      <c r="AR78" s="276"/>
      <c r="AS78" s="276"/>
      <c r="AT78" s="276"/>
      <c r="AU78" s="276"/>
      <c r="AV78" s="276"/>
      <c r="AW78" s="276"/>
      <c r="AX78" s="276"/>
      <c r="AY78" s="276"/>
      <c r="AZ78" s="276"/>
      <c r="BA78" s="276"/>
      <c r="BB78" s="276"/>
      <c r="BC78" s="276"/>
      <c r="BD78" s="276"/>
      <c r="BE78" s="276"/>
      <c r="BF78" s="276"/>
      <c r="BG78" s="276"/>
      <c r="BH78" s="276"/>
      <c r="BI78" s="276"/>
      <c r="BJ78" s="276"/>
      <c r="BK78" s="276"/>
      <c r="BL78" s="276"/>
      <c r="BM78" s="159">
        <f>'AVE UK GBP'!BM78</f>
        <v>0</v>
      </c>
      <c r="BN78" s="159">
        <f>'AVE UK GBP'!BN78</f>
        <v>0</v>
      </c>
      <c r="BO78" s="159">
        <f>'AVE UK GBP'!BO78</f>
        <v>0</v>
      </c>
      <c r="BP78" s="159">
        <f>'AVE UK GBP'!BP78</f>
        <v>0</v>
      </c>
      <c r="BQ78" s="159">
        <f>'AVE UK GBP'!BQ78</f>
        <v>0</v>
      </c>
      <c r="BR78" s="159">
        <f>'AVE UK GBP'!BR78</f>
        <v>0</v>
      </c>
      <c r="BS78" s="159">
        <f>'AVE UK GBP'!BS78</f>
        <v>0</v>
      </c>
      <c r="BT78" s="159">
        <f>'AVE UK GBP'!BT78</f>
        <v>0</v>
      </c>
      <c r="BU78" s="159">
        <f>'AVE UK GBP'!BU78</f>
        <v>0</v>
      </c>
      <c r="BV78" s="159">
        <f>'AVE UK GBP'!BV78</f>
        <v>0</v>
      </c>
      <c r="BW78" s="159">
        <f>'AVE UK GBP'!BW78</f>
        <v>0</v>
      </c>
      <c r="BX78" s="159">
        <f>'AVE UK GBP'!BX78</f>
        <v>0</v>
      </c>
      <c r="BY78" s="159">
        <f>'AVE UK GBP'!BY78</f>
        <v>0</v>
      </c>
      <c r="BZ78" s="159">
        <f>'AVE UK GBP'!BZ78</f>
        <v>0</v>
      </c>
      <c r="CA78" s="159">
        <f>'AVE UK GBP'!CA78</f>
        <v>0</v>
      </c>
      <c r="CB78" s="159">
        <f>'AVE UK GBP'!CB78</f>
        <v>0</v>
      </c>
      <c r="CC78" s="159">
        <f>'AVE UK GBP'!CC78</f>
        <v>0</v>
      </c>
      <c r="CD78" s="159">
        <f>'AVE UK GBP'!CD78</f>
        <v>0</v>
      </c>
      <c r="CE78" s="159">
        <f>'AVE UK GBP'!CE78</f>
        <v>0</v>
      </c>
      <c r="CF78" s="159">
        <f>'AVE UK GBP'!CF78</f>
        <v>0</v>
      </c>
      <c r="CG78" s="159">
        <f>'AVE UK GBP'!CG78</f>
        <v>0</v>
      </c>
      <c r="CI78" s="159">
        <f t="shared" si="79"/>
        <v>0</v>
      </c>
      <c r="CJ78" s="159">
        <f t="shared" si="80"/>
        <v>0</v>
      </c>
      <c r="CK78" s="159">
        <f t="shared" si="81"/>
        <v>0</v>
      </c>
      <c r="CL78" s="159">
        <f t="shared" si="82"/>
        <v>0</v>
      </c>
      <c r="CM78" s="159">
        <f t="shared" si="83"/>
        <v>0</v>
      </c>
    </row>
    <row r="79" spans="1:91" x14ac:dyDescent="0.3">
      <c r="A79" s="141"/>
      <c r="B79" s="117" t="str">
        <f>'AVE UK GBP'!B79</f>
        <v>UK:  Marketing manager</v>
      </c>
      <c r="C79" s="210">
        <f>$C$2*'AVE UK GBP'!C79</f>
        <v>0</v>
      </c>
      <c r="D79" s="156">
        <f>'AVE UK GBP'!D79</f>
        <v>0</v>
      </c>
      <c r="E79" s="159">
        <f>'AVE UK GBP'!E79</f>
        <v>0</v>
      </c>
      <c r="F79" s="159">
        <f>'AVE UK GBP'!F79</f>
        <v>0</v>
      </c>
      <c r="G79" s="159">
        <f>'AVE UK GBP'!G79</f>
        <v>0</v>
      </c>
      <c r="H79" s="159">
        <f>'AVE UK GBP'!H79</f>
        <v>0</v>
      </c>
      <c r="I79" s="159">
        <f>'AVE UK GBP'!I79</f>
        <v>0</v>
      </c>
      <c r="J79" s="159">
        <f>'AVE UK GBP'!J79</f>
        <v>0</v>
      </c>
      <c r="K79" s="159">
        <f>'AVE UK GBP'!K79</f>
        <v>0</v>
      </c>
      <c r="L79" s="159">
        <f>'AVE UK GBP'!L79</f>
        <v>0</v>
      </c>
      <c r="M79" s="159">
        <f>'AVE UK GBP'!M79</f>
        <v>0</v>
      </c>
      <c r="N79" s="159">
        <f>'AVE UK GBP'!N79</f>
        <v>0</v>
      </c>
      <c r="O79" s="159">
        <f>'AVE UK GBP'!O79</f>
        <v>0</v>
      </c>
      <c r="P79" s="159">
        <f>'AVE UK GBP'!P79</f>
        <v>0</v>
      </c>
      <c r="Q79" s="159">
        <f>'AVE UK GBP'!Q79</f>
        <v>0</v>
      </c>
      <c r="R79" s="159">
        <f>'AVE UK GBP'!R79</f>
        <v>0</v>
      </c>
      <c r="S79" s="159">
        <f>'AVE UK GBP'!S79</f>
        <v>0</v>
      </c>
      <c r="T79" s="159">
        <f>'AVE UK GBP'!T79</f>
        <v>0</v>
      </c>
      <c r="U79" s="159">
        <f>'AVE UK GBP'!U79</f>
        <v>0</v>
      </c>
      <c r="V79" s="159">
        <f>'AVE UK GBP'!V79</f>
        <v>0</v>
      </c>
      <c r="W79" s="159">
        <f>'AVE UK GBP'!W79</f>
        <v>0</v>
      </c>
      <c r="X79" s="159">
        <f>'AVE UK GBP'!X79</f>
        <v>0</v>
      </c>
      <c r="Y79" s="159">
        <f>'AVE UK GBP'!Y79</f>
        <v>0</v>
      </c>
      <c r="Z79" s="159">
        <f>'AVE UK GBP'!Z79</f>
        <v>0</v>
      </c>
      <c r="AA79" s="159">
        <f>'AVE UK GBP'!AA79</f>
        <v>0</v>
      </c>
      <c r="AB79" s="159">
        <f>'AVE UK GBP'!AB79</f>
        <v>0</v>
      </c>
      <c r="AC79" s="159">
        <f>'AVE UK GBP'!AC79</f>
        <v>0</v>
      </c>
      <c r="AD79" s="159">
        <f>'AVE UK GBP'!AD79</f>
        <v>0</v>
      </c>
      <c r="AE79" s="159">
        <f>'AVE UK GBP'!AE79</f>
        <v>0</v>
      </c>
      <c r="AF79" s="159">
        <f>'AVE UK GBP'!AF79</f>
        <v>0</v>
      </c>
      <c r="AG79" s="159">
        <f>'AVE UK GBP'!AG79</f>
        <v>0</v>
      </c>
      <c r="AH79" s="159">
        <f>'AVE UK GBP'!AH79</f>
        <v>0</v>
      </c>
      <c r="AI79" s="159">
        <f>'AVE UK GBP'!AI79</f>
        <v>0</v>
      </c>
      <c r="AJ79" s="159">
        <f>'AVE UK GBP'!AJ79</f>
        <v>0</v>
      </c>
      <c r="AK79" s="159">
        <f>'AVE UK GBP'!AK79</f>
        <v>0</v>
      </c>
      <c r="AL79" s="159">
        <f>'AVE UK GBP'!AL79</f>
        <v>0</v>
      </c>
      <c r="AM79" s="159">
        <f>'AVE UK GBP'!AM79</f>
        <v>0</v>
      </c>
      <c r="AN79" s="159">
        <f>'AVE UK GBP'!AN79</f>
        <v>0</v>
      </c>
      <c r="AO79" s="159">
        <f>'AVE UK GBP'!AO79</f>
        <v>0</v>
      </c>
      <c r="AP79" s="159">
        <f>'AVE UK GBP'!AP79</f>
        <v>0</v>
      </c>
      <c r="AQ79" s="159">
        <f>'AVE UK GBP'!AQ79</f>
        <v>0</v>
      </c>
      <c r="AR79" s="159">
        <f>'AVE UK GBP'!AR79</f>
        <v>0</v>
      </c>
      <c r="AS79" s="159">
        <f>'AVE UK GBP'!AS79</f>
        <v>0</v>
      </c>
      <c r="AT79" s="159">
        <f>'AVE UK GBP'!AT79</f>
        <v>0</v>
      </c>
      <c r="AU79" s="159">
        <f>'AVE UK GBP'!AU79</f>
        <v>0</v>
      </c>
      <c r="AV79" s="159">
        <f>'AVE UK GBP'!AV79</f>
        <v>0</v>
      </c>
      <c r="AW79" s="159">
        <f>'AVE UK GBP'!AW79</f>
        <v>0</v>
      </c>
      <c r="AX79" s="159">
        <f>'AVE UK GBP'!AX79</f>
        <v>0</v>
      </c>
      <c r="AY79" s="159">
        <f>'AVE UK GBP'!AY79</f>
        <v>0</v>
      </c>
      <c r="AZ79" s="159">
        <f>'AVE UK GBP'!AZ79</f>
        <v>0</v>
      </c>
      <c r="BA79" s="159">
        <f>'AVE UK GBP'!BA79</f>
        <v>0</v>
      </c>
      <c r="BB79" s="159">
        <f>'AVE UK GBP'!BB79</f>
        <v>0</v>
      </c>
      <c r="BC79" s="159">
        <f>'AVE UK GBP'!BC79</f>
        <v>0</v>
      </c>
      <c r="BD79" s="159">
        <f>'AVE UK GBP'!BD79</f>
        <v>0</v>
      </c>
      <c r="BE79" s="159">
        <f>'AVE UK GBP'!BE79</f>
        <v>0</v>
      </c>
      <c r="BF79" s="159">
        <f>'AVE UK GBP'!BF79</f>
        <v>0</v>
      </c>
      <c r="BG79" s="159">
        <f>'AVE UK GBP'!BG79</f>
        <v>0</v>
      </c>
      <c r="BH79" s="159">
        <f>'AVE UK GBP'!BH79</f>
        <v>0</v>
      </c>
      <c r="BI79" s="159">
        <f>'AVE UK GBP'!BI79</f>
        <v>0</v>
      </c>
      <c r="BJ79" s="159">
        <f>'AVE UK GBP'!BJ79</f>
        <v>0</v>
      </c>
      <c r="BK79" s="159">
        <f>'AVE UK GBP'!BK79</f>
        <v>0</v>
      </c>
      <c r="BL79" s="159">
        <f>'AVE UK GBP'!BL79</f>
        <v>0</v>
      </c>
      <c r="BM79" s="159">
        <f>'AVE UK GBP'!BM79</f>
        <v>0</v>
      </c>
      <c r="BN79" s="159">
        <f>'AVE UK GBP'!BN79</f>
        <v>0</v>
      </c>
      <c r="BO79" s="159">
        <f>'AVE UK GBP'!BO79</f>
        <v>0</v>
      </c>
      <c r="BP79" s="159">
        <f>'AVE UK GBP'!BP79</f>
        <v>0</v>
      </c>
      <c r="BQ79" s="159">
        <f>'AVE UK GBP'!BQ79</f>
        <v>0</v>
      </c>
      <c r="BR79" s="159">
        <f>'AVE UK GBP'!BR79</f>
        <v>0</v>
      </c>
      <c r="BS79" s="159">
        <f>'AVE UK GBP'!BS79</f>
        <v>0</v>
      </c>
      <c r="BT79" s="159">
        <f>'AVE UK GBP'!BT79</f>
        <v>0</v>
      </c>
      <c r="BU79" s="159">
        <f>'AVE UK GBP'!BU79</f>
        <v>0</v>
      </c>
      <c r="BV79" s="159">
        <f>'AVE UK GBP'!BV79</f>
        <v>0</v>
      </c>
      <c r="BW79" s="159">
        <f>'AVE UK GBP'!BW79</f>
        <v>0</v>
      </c>
      <c r="BX79" s="159">
        <f>'AVE UK GBP'!BX79</f>
        <v>0</v>
      </c>
      <c r="BY79" s="159">
        <f>'AVE UK GBP'!BY79</f>
        <v>0</v>
      </c>
      <c r="BZ79" s="159">
        <f>'AVE UK GBP'!BZ79</f>
        <v>0</v>
      </c>
      <c r="CA79" s="159">
        <f>'AVE UK GBP'!CA79</f>
        <v>0</v>
      </c>
      <c r="CB79" s="159">
        <f>'AVE UK GBP'!CB79</f>
        <v>0</v>
      </c>
      <c r="CC79" s="159">
        <f>'AVE UK GBP'!CC79</f>
        <v>0</v>
      </c>
      <c r="CD79" s="159">
        <f>'AVE UK GBP'!CD79</f>
        <v>0</v>
      </c>
      <c r="CE79" s="159">
        <f>'AVE UK GBP'!CE79</f>
        <v>0</v>
      </c>
      <c r="CF79" s="159">
        <f>'AVE UK GBP'!CF79</f>
        <v>0</v>
      </c>
      <c r="CG79" s="159">
        <f>'AVE UK GBP'!CG79</f>
        <v>0</v>
      </c>
      <c r="CI79" s="142">
        <f t="shared" si="79"/>
        <v>0</v>
      </c>
      <c r="CJ79" s="142">
        <f t="shared" si="80"/>
        <v>0</v>
      </c>
      <c r="CK79" s="142">
        <f t="shared" si="81"/>
        <v>0</v>
      </c>
      <c r="CL79" s="142">
        <f t="shared" si="82"/>
        <v>0</v>
      </c>
      <c r="CM79" s="142">
        <f t="shared" si="83"/>
        <v>0</v>
      </c>
    </row>
    <row r="80" spans="1:91" x14ac:dyDescent="0.3">
      <c r="A80" s="141"/>
      <c r="B80" s="117" t="str">
        <f>'AVE UK GBP'!B80</f>
        <v>UK:  Marketing assistant</v>
      </c>
      <c r="C80" s="210">
        <f>$C$2*'AVE UK GBP'!C80</f>
        <v>0</v>
      </c>
      <c r="D80" s="156">
        <f>'AVE UK GBP'!D80</f>
        <v>0</v>
      </c>
      <c r="E80" s="159">
        <f>'AVE UK GBP'!E80</f>
        <v>0</v>
      </c>
      <c r="F80" s="159">
        <f>'AVE UK GBP'!F80</f>
        <v>0</v>
      </c>
      <c r="G80" s="159">
        <f>'AVE UK GBP'!G80</f>
        <v>0</v>
      </c>
      <c r="H80" s="159">
        <f>'AVE UK GBP'!H80</f>
        <v>0</v>
      </c>
      <c r="I80" s="159">
        <f>'AVE UK GBP'!I80</f>
        <v>0</v>
      </c>
      <c r="J80" s="159">
        <f>'AVE UK GBP'!J80</f>
        <v>0</v>
      </c>
      <c r="K80" s="159">
        <f>'AVE UK GBP'!K80</f>
        <v>0</v>
      </c>
      <c r="L80" s="159">
        <f>'AVE UK GBP'!L80</f>
        <v>0</v>
      </c>
      <c r="M80" s="159">
        <f>'AVE UK GBP'!M80</f>
        <v>0</v>
      </c>
      <c r="N80" s="159">
        <f>'AVE UK GBP'!N80</f>
        <v>0</v>
      </c>
      <c r="O80" s="159">
        <f>'AVE UK GBP'!O80</f>
        <v>0</v>
      </c>
      <c r="P80" s="159">
        <f>'AVE UK GBP'!P80</f>
        <v>0</v>
      </c>
      <c r="Q80" s="159">
        <f>'AVE UK GBP'!Q80</f>
        <v>0</v>
      </c>
      <c r="R80" s="159">
        <f>'AVE UK GBP'!R80</f>
        <v>0</v>
      </c>
      <c r="S80" s="159">
        <f>'AVE UK GBP'!S80</f>
        <v>0</v>
      </c>
      <c r="T80" s="159">
        <f>'AVE UK GBP'!T80</f>
        <v>0</v>
      </c>
      <c r="U80" s="159">
        <f>'AVE UK GBP'!U80</f>
        <v>0</v>
      </c>
      <c r="V80" s="159">
        <f>'AVE UK GBP'!V80</f>
        <v>0</v>
      </c>
      <c r="W80" s="159">
        <f>'AVE UK GBP'!W80</f>
        <v>0</v>
      </c>
      <c r="X80" s="159">
        <f>'AVE UK GBP'!X80</f>
        <v>0</v>
      </c>
      <c r="Y80" s="159">
        <f>'AVE UK GBP'!Y80</f>
        <v>0</v>
      </c>
      <c r="Z80" s="159">
        <f>'AVE UK GBP'!Z80</f>
        <v>0</v>
      </c>
      <c r="AA80" s="159">
        <f>'AVE UK GBP'!AA80</f>
        <v>0</v>
      </c>
      <c r="AB80" s="159">
        <f>'AVE UK GBP'!AB80</f>
        <v>0</v>
      </c>
      <c r="AC80" s="159">
        <f>'AVE UK GBP'!AC80</f>
        <v>0</v>
      </c>
      <c r="AD80" s="159">
        <f>'AVE UK GBP'!AD80</f>
        <v>0</v>
      </c>
      <c r="AE80" s="159">
        <f>'AVE UK GBP'!AE80</f>
        <v>0</v>
      </c>
      <c r="AF80" s="159">
        <f>'AVE UK GBP'!AF80</f>
        <v>0</v>
      </c>
      <c r="AG80" s="159">
        <f>'AVE UK GBP'!AG80</f>
        <v>0</v>
      </c>
      <c r="AH80" s="159">
        <f>'AVE UK GBP'!AH80</f>
        <v>0</v>
      </c>
      <c r="AI80" s="159">
        <f>'AVE UK GBP'!AI80</f>
        <v>0</v>
      </c>
      <c r="AJ80" s="159">
        <f>'AVE UK GBP'!AJ80</f>
        <v>0</v>
      </c>
      <c r="AK80" s="159">
        <f>'AVE UK GBP'!AK80</f>
        <v>0</v>
      </c>
      <c r="AL80" s="159">
        <f>'AVE UK GBP'!AL80</f>
        <v>0</v>
      </c>
      <c r="AM80" s="159">
        <f>'AVE UK GBP'!AM80</f>
        <v>0</v>
      </c>
      <c r="AN80" s="159">
        <f>'AVE UK GBP'!AN80</f>
        <v>0</v>
      </c>
      <c r="AO80" s="159">
        <f>'AVE UK GBP'!AO80</f>
        <v>0</v>
      </c>
      <c r="AP80" s="159">
        <f>'AVE UK GBP'!AP80</f>
        <v>0</v>
      </c>
      <c r="AQ80" s="159">
        <f>'AVE UK GBP'!AQ80</f>
        <v>0</v>
      </c>
      <c r="AR80" s="159">
        <f>'AVE UK GBP'!AR80</f>
        <v>0</v>
      </c>
      <c r="AS80" s="159">
        <f>'AVE UK GBP'!AS80</f>
        <v>0</v>
      </c>
      <c r="AT80" s="159">
        <f>'AVE UK GBP'!AT80</f>
        <v>0</v>
      </c>
      <c r="AU80" s="159">
        <f>'AVE UK GBP'!AU80</f>
        <v>0</v>
      </c>
      <c r="AV80" s="159">
        <f>'AVE UK GBP'!AV80</f>
        <v>0</v>
      </c>
      <c r="AW80" s="159">
        <f>'AVE UK GBP'!AW80</f>
        <v>0</v>
      </c>
      <c r="AX80" s="159">
        <f>'AVE UK GBP'!AX80</f>
        <v>0</v>
      </c>
      <c r="AY80" s="159">
        <f>'AVE UK GBP'!AY80</f>
        <v>0</v>
      </c>
      <c r="AZ80" s="159">
        <f>'AVE UK GBP'!AZ80</f>
        <v>0</v>
      </c>
      <c r="BA80" s="159">
        <f>'AVE UK GBP'!BA80</f>
        <v>0</v>
      </c>
      <c r="BB80" s="159">
        <f>'AVE UK GBP'!BB80</f>
        <v>0</v>
      </c>
      <c r="BC80" s="159">
        <f>'AVE UK GBP'!BC80</f>
        <v>0</v>
      </c>
      <c r="BD80" s="159">
        <f>'AVE UK GBP'!BD80</f>
        <v>0</v>
      </c>
      <c r="BE80" s="159">
        <f>'AVE UK GBP'!BE80</f>
        <v>0</v>
      </c>
      <c r="BF80" s="159">
        <f>'AVE UK GBP'!BF80</f>
        <v>0</v>
      </c>
      <c r="BG80" s="159">
        <f>'AVE UK GBP'!BG80</f>
        <v>0</v>
      </c>
      <c r="BH80" s="159">
        <f>'AVE UK GBP'!BH80</f>
        <v>0</v>
      </c>
      <c r="BI80" s="159">
        <f>'AVE UK GBP'!BI80</f>
        <v>0</v>
      </c>
      <c r="BJ80" s="159">
        <f>'AVE UK GBP'!BJ80</f>
        <v>0</v>
      </c>
      <c r="BK80" s="159">
        <f>'AVE UK GBP'!BK80</f>
        <v>0</v>
      </c>
      <c r="BL80" s="159">
        <f>'AVE UK GBP'!BL80</f>
        <v>0</v>
      </c>
      <c r="BM80" s="159">
        <f>'AVE UK GBP'!BM80</f>
        <v>0</v>
      </c>
      <c r="BN80" s="159">
        <f>'AVE UK GBP'!BN80</f>
        <v>0</v>
      </c>
      <c r="BO80" s="159">
        <f>'AVE UK GBP'!BO80</f>
        <v>0</v>
      </c>
      <c r="BP80" s="159">
        <f>'AVE UK GBP'!BP80</f>
        <v>0</v>
      </c>
      <c r="BQ80" s="159">
        <f>'AVE UK GBP'!BQ80</f>
        <v>0</v>
      </c>
      <c r="BR80" s="159">
        <f>'AVE UK GBP'!BR80</f>
        <v>0</v>
      </c>
      <c r="BS80" s="159">
        <f>'AVE UK GBP'!BS80</f>
        <v>0</v>
      </c>
      <c r="BT80" s="159">
        <f>'AVE UK GBP'!BT80</f>
        <v>0</v>
      </c>
      <c r="BU80" s="159">
        <f>'AVE UK GBP'!BU80</f>
        <v>0</v>
      </c>
      <c r="BV80" s="159">
        <f>'AVE UK GBP'!BV80</f>
        <v>0</v>
      </c>
      <c r="BW80" s="159">
        <f>'AVE UK GBP'!BW80</f>
        <v>0</v>
      </c>
      <c r="BX80" s="159">
        <f>'AVE UK GBP'!BX80</f>
        <v>0</v>
      </c>
      <c r="BY80" s="159">
        <f>'AVE UK GBP'!BY80</f>
        <v>0</v>
      </c>
      <c r="BZ80" s="159">
        <f>'AVE UK GBP'!BZ80</f>
        <v>0</v>
      </c>
      <c r="CA80" s="159">
        <f>'AVE UK GBP'!CA80</f>
        <v>0</v>
      </c>
      <c r="CB80" s="159">
        <f>'AVE UK GBP'!CB80</f>
        <v>0</v>
      </c>
      <c r="CC80" s="159">
        <f>'AVE UK GBP'!CC80</f>
        <v>0</v>
      </c>
      <c r="CD80" s="159">
        <f>'AVE UK GBP'!CD80</f>
        <v>0</v>
      </c>
      <c r="CE80" s="159">
        <f>'AVE UK GBP'!CE80</f>
        <v>0</v>
      </c>
      <c r="CF80" s="159">
        <f>'AVE UK GBP'!CF80</f>
        <v>0</v>
      </c>
      <c r="CG80" s="159">
        <f>'AVE UK GBP'!CG80</f>
        <v>0</v>
      </c>
      <c r="CI80" s="142">
        <f t="shared" si="79"/>
        <v>0</v>
      </c>
      <c r="CJ80" s="142">
        <f t="shared" si="80"/>
        <v>0</v>
      </c>
      <c r="CK80" s="142">
        <f t="shared" si="81"/>
        <v>0</v>
      </c>
      <c r="CL80" s="142">
        <f t="shared" si="82"/>
        <v>0</v>
      </c>
      <c r="CM80" s="142">
        <f t="shared" si="83"/>
        <v>0</v>
      </c>
    </row>
    <row r="81" spans="1:91" x14ac:dyDescent="0.3">
      <c r="A81" s="141"/>
      <c r="B81" s="117" t="str">
        <f>'AVE UK GBP'!B81</f>
        <v>UK:  Marketing assistant</v>
      </c>
      <c r="C81" s="210">
        <f>$C$2*'AVE UK GBP'!C81</f>
        <v>0</v>
      </c>
      <c r="D81" s="156">
        <f>'AVE UK GBP'!D81</f>
        <v>0</v>
      </c>
      <c r="E81" s="159">
        <f>'AVE UK GBP'!E81</f>
        <v>0</v>
      </c>
      <c r="F81" s="159">
        <f>'AVE UK GBP'!F81</f>
        <v>0</v>
      </c>
      <c r="G81" s="159">
        <f>'AVE UK GBP'!G81</f>
        <v>0</v>
      </c>
      <c r="H81" s="159">
        <f>'AVE UK GBP'!H81</f>
        <v>0</v>
      </c>
      <c r="I81" s="159">
        <f>'AVE UK GBP'!I81</f>
        <v>0</v>
      </c>
      <c r="J81" s="159">
        <f>'AVE UK GBP'!J81</f>
        <v>0</v>
      </c>
      <c r="K81" s="159">
        <f>'AVE UK GBP'!K81</f>
        <v>0</v>
      </c>
      <c r="L81" s="159">
        <f>'AVE UK GBP'!L81</f>
        <v>0</v>
      </c>
      <c r="M81" s="159">
        <f>'AVE UK GBP'!M81</f>
        <v>0</v>
      </c>
      <c r="N81" s="159">
        <f>'AVE UK GBP'!N81</f>
        <v>0</v>
      </c>
      <c r="O81" s="159">
        <f>'AVE UK GBP'!O81</f>
        <v>0</v>
      </c>
      <c r="P81" s="159">
        <f>'AVE UK GBP'!P81</f>
        <v>0</v>
      </c>
      <c r="Q81" s="159">
        <f>'AVE UK GBP'!Q81</f>
        <v>0</v>
      </c>
      <c r="R81" s="159">
        <f>'AVE UK GBP'!R81</f>
        <v>0</v>
      </c>
      <c r="S81" s="159">
        <f>'AVE UK GBP'!S81</f>
        <v>0</v>
      </c>
      <c r="T81" s="159">
        <f>'AVE UK GBP'!T81</f>
        <v>0</v>
      </c>
      <c r="U81" s="159">
        <f>'AVE UK GBP'!U81</f>
        <v>0</v>
      </c>
      <c r="V81" s="159">
        <f>'AVE UK GBP'!V81</f>
        <v>0</v>
      </c>
      <c r="W81" s="159">
        <f>'AVE UK GBP'!W81</f>
        <v>0</v>
      </c>
      <c r="X81" s="159">
        <f>'AVE UK GBP'!X81</f>
        <v>0</v>
      </c>
      <c r="Y81" s="159">
        <f>'AVE UK GBP'!Y81</f>
        <v>0</v>
      </c>
      <c r="Z81" s="159">
        <f>'AVE UK GBP'!Z81</f>
        <v>0</v>
      </c>
      <c r="AA81" s="159">
        <f>'AVE UK GBP'!AA81</f>
        <v>0</v>
      </c>
      <c r="AB81" s="159">
        <f>'AVE UK GBP'!AB81</f>
        <v>0</v>
      </c>
      <c r="AC81" s="159">
        <f>'AVE UK GBP'!AC81</f>
        <v>0</v>
      </c>
      <c r="AD81" s="159">
        <f>'AVE UK GBP'!AD81</f>
        <v>0</v>
      </c>
      <c r="AE81" s="159">
        <f>'AVE UK GBP'!AE81</f>
        <v>0</v>
      </c>
      <c r="AF81" s="159">
        <f>'AVE UK GBP'!AF81</f>
        <v>0</v>
      </c>
      <c r="AG81" s="159">
        <f>'AVE UK GBP'!AG81</f>
        <v>0</v>
      </c>
      <c r="AH81" s="159">
        <f>'AVE UK GBP'!AH81</f>
        <v>0</v>
      </c>
      <c r="AI81" s="159">
        <f>'AVE UK GBP'!AI81</f>
        <v>0</v>
      </c>
      <c r="AJ81" s="159">
        <f>'AVE UK GBP'!AJ81</f>
        <v>0</v>
      </c>
      <c r="AK81" s="159">
        <f>'AVE UK GBP'!AK81</f>
        <v>0</v>
      </c>
      <c r="AL81" s="159">
        <f>'AVE UK GBP'!AL81</f>
        <v>0</v>
      </c>
      <c r="AM81" s="159">
        <f>'AVE UK GBP'!AM81</f>
        <v>0</v>
      </c>
      <c r="AN81" s="159">
        <f>'AVE UK GBP'!AN81</f>
        <v>0</v>
      </c>
      <c r="AO81" s="159">
        <f>'AVE UK GBP'!AO81</f>
        <v>0</v>
      </c>
      <c r="AP81" s="159">
        <f>'AVE UK GBP'!AP81</f>
        <v>0</v>
      </c>
      <c r="AQ81" s="159">
        <f>'AVE UK GBP'!AQ81</f>
        <v>0</v>
      </c>
      <c r="AR81" s="159">
        <f>'AVE UK GBP'!AR81</f>
        <v>0</v>
      </c>
      <c r="AS81" s="159">
        <f>'AVE UK GBP'!AS81</f>
        <v>0</v>
      </c>
      <c r="AT81" s="159">
        <f>'AVE UK GBP'!AT81</f>
        <v>0</v>
      </c>
      <c r="AU81" s="159">
        <f>'AVE UK GBP'!AU81</f>
        <v>0</v>
      </c>
      <c r="AV81" s="159">
        <f>'AVE UK GBP'!AV81</f>
        <v>0</v>
      </c>
      <c r="AW81" s="159">
        <f>'AVE UK GBP'!AW81</f>
        <v>0</v>
      </c>
      <c r="AX81" s="159">
        <f>'AVE UK GBP'!AX81</f>
        <v>0</v>
      </c>
      <c r="AY81" s="159">
        <f>'AVE UK GBP'!AY81</f>
        <v>0</v>
      </c>
      <c r="AZ81" s="159">
        <f>'AVE UK GBP'!AZ81</f>
        <v>0</v>
      </c>
      <c r="BA81" s="159">
        <f>'AVE UK GBP'!BA81</f>
        <v>0</v>
      </c>
      <c r="BB81" s="159">
        <f>'AVE UK GBP'!BB81</f>
        <v>0</v>
      </c>
      <c r="BC81" s="159">
        <f>'AVE UK GBP'!BC81</f>
        <v>0</v>
      </c>
      <c r="BD81" s="159">
        <f>'AVE UK GBP'!BD81</f>
        <v>0</v>
      </c>
      <c r="BE81" s="159">
        <f>'AVE UK GBP'!BE81</f>
        <v>0</v>
      </c>
      <c r="BF81" s="159">
        <f>'AVE UK GBP'!BF81</f>
        <v>0</v>
      </c>
      <c r="BG81" s="159">
        <f>'AVE UK GBP'!BG81</f>
        <v>0</v>
      </c>
      <c r="BH81" s="159">
        <f>'AVE UK GBP'!BH81</f>
        <v>0</v>
      </c>
      <c r="BI81" s="159">
        <f>'AVE UK GBP'!BI81</f>
        <v>0</v>
      </c>
      <c r="BJ81" s="159">
        <f>'AVE UK GBP'!BJ81</f>
        <v>0</v>
      </c>
      <c r="BK81" s="159">
        <f>'AVE UK GBP'!BK81</f>
        <v>0</v>
      </c>
      <c r="BL81" s="159">
        <f>'AVE UK GBP'!BL81</f>
        <v>0</v>
      </c>
      <c r="BM81" s="159">
        <f>'AVE UK GBP'!BM81</f>
        <v>0</v>
      </c>
      <c r="BN81" s="159">
        <f>'AVE UK GBP'!BN81</f>
        <v>0</v>
      </c>
      <c r="BO81" s="159">
        <f>'AVE UK GBP'!BO81</f>
        <v>0</v>
      </c>
      <c r="BP81" s="159">
        <f>'AVE UK GBP'!BP81</f>
        <v>0</v>
      </c>
      <c r="BQ81" s="159">
        <f>'AVE UK GBP'!BQ81</f>
        <v>0</v>
      </c>
      <c r="BR81" s="159">
        <f>'AVE UK GBP'!BR81</f>
        <v>0</v>
      </c>
      <c r="BS81" s="159">
        <f>'AVE UK GBP'!BS81</f>
        <v>0</v>
      </c>
      <c r="BT81" s="159">
        <f>'AVE UK GBP'!BT81</f>
        <v>0</v>
      </c>
      <c r="BU81" s="159">
        <f>'AVE UK GBP'!BU81</f>
        <v>0</v>
      </c>
      <c r="BV81" s="159">
        <f>'AVE UK GBP'!BV81</f>
        <v>0</v>
      </c>
      <c r="BW81" s="159">
        <f>'AVE UK GBP'!BW81</f>
        <v>0</v>
      </c>
      <c r="BX81" s="159">
        <f>'AVE UK GBP'!BX81</f>
        <v>0</v>
      </c>
      <c r="BY81" s="159">
        <f>'AVE UK GBP'!BY81</f>
        <v>0</v>
      </c>
      <c r="BZ81" s="159">
        <f>'AVE UK GBP'!BZ81</f>
        <v>0</v>
      </c>
      <c r="CA81" s="159">
        <f>'AVE UK GBP'!CA81</f>
        <v>0</v>
      </c>
      <c r="CB81" s="159">
        <f>'AVE UK GBP'!CB81</f>
        <v>0</v>
      </c>
      <c r="CC81" s="159">
        <f>'AVE UK GBP'!CC81</f>
        <v>0</v>
      </c>
      <c r="CD81" s="159">
        <f>'AVE UK GBP'!CD81</f>
        <v>0</v>
      </c>
      <c r="CE81" s="159">
        <f>'AVE UK GBP'!CE81</f>
        <v>0</v>
      </c>
      <c r="CF81" s="159">
        <f>'AVE UK GBP'!CF81</f>
        <v>0</v>
      </c>
      <c r="CG81" s="159">
        <f>'AVE UK GBP'!CG81</f>
        <v>0</v>
      </c>
      <c r="CI81" s="142">
        <f t="shared" si="79"/>
        <v>0</v>
      </c>
      <c r="CJ81" s="142">
        <f t="shared" si="80"/>
        <v>0</v>
      </c>
      <c r="CK81" s="142">
        <f t="shared" si="81"/>
        <v>0</v>
      </c>
      <c r="CL81" s="142">
        <f t="shared" si="82"/>
        <v>0</v>
      </c>
      <c r="CM81" s="142">
        <f t="shared" si="83"/>
        <v>0</v>
      </c>
    </row>
    <row r="82" spans="1:91" hidden="1" outlineLevel="1" x14ac:dyDescent="0.3">
      <c r="A82" s="141"/>
      <c r="B82" s="131" t="str">
        <f>B75</f>
        <v>France: Marketing manager</v>
      </c>
      <c r="C82" s="80"/>
      <c r="D82" s="80"/>
      <c r="E82" s="143">
        <f>E75*($C75+$C75*$D75)/12</f>
        <v>0</v>
      </c>
      <c r="F82" s="143">
        <f t="shared" ref="F82:BL86" si="84">F75*($C75+$C75*$D75)/12</f>
        <v>0</v>
      </c>
      <c r="G82" s="143">
        <f t="shared" si="84"/>
        <v>0</v>
      </c>
      <c r="H82" s="143">
        <f t="shared" si="84"/>
        <v>0</v>
      </c>
      <c r="I82" s="143">
        <f t="shared" si="84"/>
        <v>0</v>
      </c>
      <c r="J82" s="143">
        <f t="shared" si="84"/>
        <v>0</v>
      </c>
      <c r="K82" s="143">
        <f t="shared" si="84"/>
        <v>0</v>
      </c>
      <c r="L82" s="143">
        <f t="shared" si="84"/>
        <v>0</v>
      </c>
      <c r="M82" s="143">
        <f t="shared" si="84"/>
        <v>0</v>
      </c>
      <c r="N82" s="143">
        <f t="shared" si="84"/>
        <v>0</v>
      </c>
      <c r="O82" s="143">
        <f t="shared" si="84"/>
        <v>0</v>
      </c>
      <c r="P82" s="143">
        <f t="shared" si="84"/>
        <v>0</v>
      </c>
      <c r="Q82" s="143">
        <f t="shared" si="84"/>
        <v>0</v>
      </c>
      <c r="R82" s="143">
        <f t="shared" si="84"/>
        <v>0</v>
      </c>
      <c r="S82" s="143">
        <f t="shared" si="84"/>
        <v>0</v>
      </c>
      <c r="T82" s="143">
        <f t="shared" si="84"/>
        <v>0</v>
      </c>
      <c r="U82" s="143">
        <f t="shared" si="84"/>
        <v>0</v>
      </c>
      <c r="V82" s="143">
        <f t="shared" si="84"/>
        <v>0</v>
      </c>
      <c r="W82" s="143">
        <f t="shared" si="84"/>
        <v>0</v>
      </c>
      <c r="X82" s="143">
        <f t="shared" si="84"/>
        <v>0</v>
      </c>
      <c r="Y82" s="143">
        <f t="shared" si="84"/>
        <v>0</v>
      </c>
      <c r="Z82" s="143">
        <f t="shared" si="84"/>
        <v>0</v>
      </c>
      <c r="AA82" s="143">
        <f t="shared" si="84"/>
        <v>0</v>
      </c>
      <c r="AB82" s="143">
        <f t="shared" si="84"/>
        <v>0</v>
      </c>
      <c r="AC82" s="143">
        <f t="shared" si="84"/>
        <v>0</v>
      </c>
      <c r="AD82" s="143">
        <f t="shared" si="84"/>
        <v>0</v>
      </c>
      <c r="AE82" s="143">
        <f t="shared" si="84"/>
        <v>0</v>
      </c>
      <c r="AF82" s="143">
        <f t="shared" si="84"/>
        <v>0</v>
      </c>
      <c r="AG82" s="143">
        <f t="shared" si="84"/>
        <v>0</v>
      </c>
      <c r="AH82" s="143">
        <f t="shared" si="84"/>
        <v>0</v>
      </c>
      <c r="AI82" s="143">
        <f t="shared" si="84"/>
        <v>0</v>
      </c>
      <c r="AJ82" s="143">
        <f t="shared" si="84"/>
        <v>0</v>
      </c>
      <c r="AK82" s="143">
        <f t="shared" si="84"/>
        <v>0</v>
      </c>
      <c r="AL82" s="143">
        <f t="shared" si="84"/>
        <v>0</v>
      </c>
      <c r="AM82" s="143">
        <f t="shared" si="84"/>
        <v>0</v>
      </c>
      <c r="AN82" s="143">
        <f t="shared" si="84"/>
        <v>0</v>
      </c>
      <c r="AO82" s="143">
        <f t="shared" si="84"/>
        <v>0</v>
      </c>
      <c r="AP82" s="143">
        <f t="shared" si="84"/>
        <v>0</v>
      </c>
      <c r="AQ82" s="143">
        <f t="shared" si="84"/>
        <v>0</v>
      </c>
      <c r="AR82" s="143">
        <f t="shared" si="84"/>
        <v>0</v>
      </c>
      <c r="AS82" s="143">
        <f t="shared" si="84"/>
        <v>0</v>
      </c>
      <c r="AT82" s="143">
        <f t="shared" si="84"/>
        <v>0</v>
      </c>
      <c r="AU82" s="143">
        <f t="shared" si="84"/>
        <v>0</v>
      </c>
      <c r="AV82" s="143">
        <f t="shared" si="84"/>
        <v>0</v>
      </c>
      <c r="AW82" s="143">
        <f t="shared" si="84"/>
        <v>0</v>
      </c>
      <c r="AX82" s="143">
        <f t="shared" si="84"/>
        <v>0</v>
      </c>
      <c r="AY82" s="143">
        <f t="shared" si="84"/>
        <v>0</v>
      </c>
      <c r="AZ82" s="143">
        <f t="shared" si="84"/>
        <v>0</v>
      </c>
      <c r="BA82" s="143">
        <f t="shared" si="84"/>
        <v>0</v>
      </c>
      <c r="BB82" s="143">
        <f t="shared" si="84"/>
        <v>0</v>
      </c>
      <c r="BC82" s="143">
        <f t="shared" si="84"/>
        <v>0</v>
      </c>
      <c r="BD82" s="143">
        <f t="shared" si="84"/>
        <v>0</v>
      </c>
      <c r="BE82" s="143">
        <f t="shared" si="84"/>
        <v>0</v>
      </c>
      <c r="BF82" s="143">
        <f t="shared" si="84"/>
        <v>0</v>
      </c>
      <c r="BG82" s="143">
        <f t="shared" si="84"/>
        <v>0</v>
      </c>
      <c r="BH82" s="143">
        <f t="shared" si="84"/>
        <v>0</v>
      </c>
      <c r="BI82" s="143">
        <f t="shared" si="84"/>
        <v>0</v>
      </c>
      <c r="BJ82" s="143">
        <f t="shared" si="84"/>
        <v>0</v>
      </c>
      <c r="BK82" s="143">
        <f t="shared" si="84"/>
        <v>0</v>
      </c>
      <c r="BL82" s="143">
        <f t="shared" si="84"/>
        <v>0</v>
      </c>
      <c r="BN82" s="161">
        <f t="shared" si="22"/>
        <v>0</v>
      </c>
      <c r="BO82" s="161">
        <f t="shared" si="23"/>
        <v>0</v>
      </c>
      <c r="BP82" s="161">
        <f t="shared" si="24"/>
        <v>0</v>
      </c>
      <c r="BQ82" s="161">
        <f t="shared" si="25"/>
        <v>0</v>
      </c>
      <c r="BR82" s="161">
        <f t="shared" si="26"/>
        <v>0</v>
      </c>
      <c r="BS82" s="161">
        <f t="shared" si="27"/>
        <v>0</v>
      </c>
      <c r="BT82" s="161">
        <f t="shared" si="28"/>
        <v>0</v>
      </c>
      <c r="BU82" s="161">
        <f t="shared" si="29"/>
        <v>0</v>
      </c>
      <c r="BV82" s="161">
        <f t="shared" si="30"/>
        <v>0</v>
      </c>
      <c r="BW82" s="161">
        <f t="shared" si="31"/>
        <v>0</v>
      </c>
      <c r="BX82" s="161">
        <f t="shared" si="32"/>
        <v>0</v>
      </c>
      <c r="BY82" s="161">
        <f t="shared" si="33"/>
        <v>0</v>
      </c>
      <c r="BZ82" s="161">
        <f t="shared" si="34"/>
        <v>0</v>
      </c>
      <c r="CA82" s="161">
        <f t="shared" si="35"/>
        <v>0</v>
      </c>
      <c r="CB82" s="161">
        <f t="shared" si="36"/>
        <v>0</v>
      </c>
      <c r="CC82" s="161">
        <f t="shared" si="37"/>
        <v>0</v>
      </c>
      <c r="CD82" s="161">
        <f t="shared" si="38"/>
        <v>0</v>
      </c>
      <c r="CE82" s="161">
        <f t="shared" si="39"/>
        <v>0</v>
      </c>
      <c r="CF82" s="161">
        <f t="shared" si="40"/>
        <v>0</v>
      </c>
      <c r="CG82" s="161">
        <f t="shared" si="41"/>
        <v>0</v>
      </c>
      <c r="CI82" s="142">
        <f t="shared" si="79"/>
        <v>0</v>
      </c>
      <c r="CJ82" s="142">
        <f t="shared" si="80"/>
        <v>0</v>
      </c>
      <c r="CK82" s="142">
        <f t="shared" si="81"/>
        <v>0</v>
      </c>
      <c r="CL82" s="142">
        <f t="shared" si="82"/>
        <v>0</v>
      </c>
      <c r="CM82" s="142">
        <f t="shared" si="83"/>
        <v>0</v>
      </c>
    </row>
    <row r="83" spans="1:91" hidden="1" outlineLevel="1" x14ac:dyDescent="0.3">
      <c r="A83" s="141"/>
      <c r="B83" s="131" t="str">
        <f t="shared" ref="B83:B88" si="85">B76</f>
        <v>France: Marketing assistant</v>
      </c>
      <c r="C83" s="80"/>
      <c r="D83" s="80"/>
      <c r="E83" s="143">
        <f t="shared" ref="E83:T88" si="86">E76*($C76+$C76*$D76)/12</f>
        <v>0</v>
      </c>
      <c r="F83" s="143">
        <f t="shared" si="86"/>
        <v>0</v>
      </c>
      <c r="G83" s="143">
        <f t="shared" si="86"/>
        <v>0</v>
      </c>
      <c r="H83" s="143">
        <f t="shared" si="86"/>
        <v>0</v>
      </c>
      <c r="I83" s="143">
        <f t="shared" si="86"/>
        <v>0</v>
      </c>
      <c r="J83" s="143">
        <f t="shared" si="86"/>
        <v>0</v>
      </c>
      <c r="K83" s="143">
        <f t="shared" si="86"/>
        <v>0</v>
      </c>
      <c r="L83" s="143">
        <f t="shared" si="86"/>
        <v>0</v>
      </c>
      <c r="M83" s="143">
        <f t="shared" si="86"/>
        <v>0</v>
      </c>
      <c r="N83" s="143">
        <f t="shared" si="86"/>
        <v>0</v>
      </c>
      <c r="O83" s="143">
        <f t="shared" si="86"/>
        <v>0</v>
      </c>
      <c r="P83" s="143">
        <f t="shared" si="86"/>
        <v>0</v>
      </c>
      <c r="Q83" s="143">
        <f t="shared" si="86"/>
        <v>0</v>
      </c>
      <c r="R83" s="143">
        <f t="shared" si="86"/>
        <v>0</v>
      </c>
      <c r="S83" s="143">
        <f t="shared" si="86"/>
        <v>0</v>
      </c>
      <c r="T83" s="143">
        <f t="shared" si="86"/>
        <v>0</v>
      </c>
      <c r="U83" s="143">
        <f t="shared" si="84"/>
        <v>0</v>
      </c>
      <c r="V83" s="143">
        <f t="shared" si="84"/>
        <v>0</v>
      </c>
      <c r="W83" s="143">
        <f t="shared" si="84"/>
        <v>0</v>
      </c>
      <c r="X83" s="143">
        <f t="shared" si="84"/>
        <v>0</v>
      </c>
      <c r="Y83" s="143">
        <f t="shared" si="84"/>
        <v>0</v>
      </c>
      <c r="Z83" s="143">
        <f t="shared" si="84"/>
        <v>0</v>
      </c>
      <c r="AA83" s="143">
        <f t="shared" si="84"/>
        <v>0</v>
      </c>
      <c r="AB83" s="143">
        <f t="shared" si="84"/>
        <v>0</v>
      </c>
      <c r="AC83" s="143">
        <f t="shared" si="84"/>
        <v>0</v>
      </c>
      <c r="AD83" s="143">
        <f t="shared" si="84"/>
        <v>0</v>
      </c>
      <c r="AE83" s="143">
        <f t="shared" si="84"/>
        <v>0</v>
      </c>
      <c r="AF83" s="143">
        <f t="shared" si="84"/>
        <v>0</v>
      </c>
      <c r="AG83" s="143">
        <f t="shared" si="84"/>
        <v>0</v>
      </c>
      <c r="AH83" s="143">
        <f t="shared" si="84"/>
        <v>0</v>
      </c>
      <c r="AI83" s="143">
        <f t="shared" si="84"/>
        <v>0</v>
      </c>
      <c r="AJ83" s="143">
        <f t="shared" si="84"/>
        <v>0</v>
      </c>
      <c r="AK83" s="143">
        <f t="shared" si="84"/>
        <v>0</v>
      </c>
      <c r="AL83" s="143">
        <f t="shared" si="84"/>
        <v>0</v>
      </c>
      <c r="AM83" s="143">
        <f t="shared" si="84"/>
        <v>0</v>
      </c>
      <c r="AN83" s="143">
        <f t="shared" si="84"/>
        <v>0</v>
      </c>
      <c r="AO83" s="143">
        <f t="shared" si="84"/>
        <v>0</v>
      </c>
      <c r="AP83" s="143">
        <f t="shared" si="84"/>
        <v>0</v>
      </c>
      <c r="AQ83" s="143">
        <f t="shared" si="84"/>
        <v>0</v>
      </c>
      <c r="AR83" s="143">
        <f t="shared" si="84"/>
        <v>0</v>
      </c>
      <c r="AS83" s="143">
        <f t="shared" si="84"/>
        <v>0</v>
      </c>
      <c r="AT83" s="143">
        <f t="shared" si="84"/>
        <v>0</v>
      </c>
      <c r="AU83" s="143">
        <f t="shared" si="84"/>
        <v>0</v>
      </c>
      <c r="AV83" s="143">
        <f t="shared" si="84"/>
        <v>0</v>
      </c>
      <c r="AW83" s="143">
        <f t="shared" si="84"/>
        <v>0</v>
      </c>
      <c r="AX83" s="143">
        <f t="shared" si="84"/>
        <v>0</v>
      </c>
      <c r="AY83" s="143">
        <f t="shared" si="84"/>
        <v>0</v>
      </c>
      <c r="AZ83" s="143">
        <f t="shared" si="84"/>
        <v>0</v>
      </c>
      <c r="BA83" s="143">
        <f t="shared" si="84"/>
        <v>0</v>
      </c>
      <c r="BB83" s="143">
        <f t="shared" si="84"/>
        <v>0</v>
      </c>
      <c r="BC83" s="143">
        <f t="shared" si="84"/>
        <v>0</v>
      </c>
      <c r="BD83" s="143">
        <f t="shared" si="84"/>
        <v>0</v>
      </c>
      <c r="BE83" s="143">
        <f t="shared" si="84"/>
        <v>0</v>
      </c>
      <c r="BF83" s="143">
        <f t="shared" si="84"/>
        <v>0</v>
      </c>
      <c r="BG83" s="143">
        <f t="shared" si="84"/>
        <v>0</v>
      </c>
      <c r="BH83" s="143">
        <f t="shared" si="84"/>
        <v>0</v>
      </c>
      <c r="BI83" s="143">
        <f t="shared" si="84"/>
        <v>0</v>
      </c>
      <c r="BJ83" s="143">
        <f t="shared" si="84"/>
        <v>0</v>
      </c>
      <c r="BK83" s="143">
        <f t="shared" si="84"/>
        <v>0</v>
      </c>
      <c r="BL83" s="143">
        <f t="shared" si="84"/>
        <v>0</v>
      </c>
      <c r="BN83" s="161">
        <f t="shared" si="22"/>
        <v>0</v>
      </c>
      <c r="BO83" s="161">
        <f t="shared" si="23"/>
        <v>0</v>
      </c>
      <c r="BP83" s="161">
        <f t="shared" si="24"/>
        <v>0</v>
      </c>
      <c r="BQ83" s="161">
        <f t="shared" si="25"/>
        <v>0</v>
      </c>
      <c r="BR83" s="161">
        <f t="shared" si="26"/>
        <v>0</v>
      </c>
      <c r="BS83" s="161">
        <f t="shared" si="27"/>
        <v>0</v>
      </c>
      <c r="BT83" s="161">
        <f t="shared" si="28"/>
        <v>0</v>
      </c>
      <c r="BU83" s="161">
        <f t="shared" si="29"/>
        <v>0</v>
      </c>
      <c r="BV83" s="161">
        <f t="shared" si="30"/>
        <v>0</v>
      </c>
      <c r="BW83" s="161">
        <f t="shared" si="31"/>
        <v>0</v>
      </c>
      <c r="BX83" s="161">
        <f t="shared" si="32"/>
        <v>0</v>
      </c>
      <c r="BY83" s="161">
        <f t="shared" si="33"/>
        <v>0</v>
      </c>
      <c r="BZ83" s="161">
        <f t="shared" si="34"/>
        <v>0</v>
      </c>
      <c r="CA83" s="161">
        <f t="shared" si="35"/>
        <v>0</v>
      </c>
      <c r="CB83" s="161">
        <f t="shared" si="36"/>
        <v>0</v>
      </c>
      <c r="CC83" s="161">
        <f t="shared" si="37"/>
        <v>0</v>
      </c>
      <c r="CD83" s="161">
        <f t="shared" si="38"/>
        <v>0</v>
      </c>
      <c r="CE83" s="161">
        <f t="shared" si="39"/>
        <v>0</v>
      </c>
      <c r="CF83" s="161">
        <f t="shared" si="40"/>
        <v>0</v>
      </c>
      <c r="CG83" s="161">
        <f t="shared" si="41"/>
        <v>0</v>
      </c>
      <c r="CI83" s="142">
        <f t="shared" ref="CI83:CI88" si="87">SUM(E83:P83)</f>
        <v>0</v>
      </c>
      <c r="CJ83" s="142">
        <f t="shared" ref="CJ83:CJ90" si="88">SUM(Q83:AB83)</f>
        <v>0</v>
      </c>
      <c r="CK83" s="142">
        <f t="shared" ref="CK83:CK90" si="89">SUM(AC83:AN83)</f>
        <v>0</v>
      </c>
      <c r="CL83" s="142">
        <f t="shared" ref="CL83:CL90" si="90">SUM(AO83:AZ83)</f>
        <v>0</v>
      </c>
      <c r="CM83" s="142">
        <f t="shared" ref="CM83:CM90" si="91">SUM(BA83:BL83)</f>
        <v>0</v>
      </c>
    </row>
    <row r="84" spans="1:91" hidden="1" outlineLevel="1" x14ac:dyDescent="0.3">
      <c r="A84" s="141"/>
      <c r="B84" s="131" t="str">
        <f t="shared" si="85"/>
        <v>France: Marketing assistant</v>
      </c>
      <c r="C84" s="80"/>
      <c r="D84" s="80"/>
      <c r="E84" s="143">
        <f t="shared" si="86"/>
        <v>0</v>
      </c>
      <c r="F84" s="143">
        <f t="shared" si="84"/>
        <v>0</v>
      </c>
      <c r="G84" s="143">
        <f t="shared" si="84"/>
        <v>0</v>
      </c>
      <c r="H84" s="143">
        <f t="shared" si="84"/>
        <v>0</v>
      </c>
      <c r="I84" s="143">
        <f t="shared" si="84"/>
        <v>0</v>
      </c>
      <c r="J84" s="143">
        <f t="shared" si="84"/>
        <v>0</v>
      </c>
      <c r="K84" s="143">
        <f t="shared" si="84"/>
        <v>0</v>
      </c>
      <c r="L84" s="143">
        <f t="shared" si="84"/>
        <v>0</v>
      </c>
      <c r="M84" s="143">
        <f t="shared" si="84"/>
        <v>0</v>
      </c>
      <c r="N84" s="143">
        <f t="shared" si="84"/>
        <v>0</v>
      </c>
      <c r="O84" s="143">
        <f t="shared" si="84"/>
        <v>0</v>
      </c>
      <c r="P84" s="143">
        <f t="shared" si="84"/>
        <v>0</v>
      </c>
      <c r="Q84" s="143">
        <f t="shared" si="84"/>
        <v>0</v>
      </c>
      <c r="R84" s="143">
        <f t="shared" si="84"/>
        <v>0</v>
      </c>
      <c r="S84" s="143">
        <f t="shared" si="84"/>
        <v>0</v>
      </c>
      <c r="T84" s="143">
        <f t="shared" si="84"/>
        <v>0</v>
      </c>
      <c r="U84" s="143">
        <f t="shared" si="84"/>
        <v>0</v>
      </c>
      <c r="V84" s="143">
        <f t="shared" si="84"/>
        <v>0</v>
      </c>
      <c r="W84" s="143">
        <f t="shared" si="84"/>
        <v>0</v>
      </c>
      <c r="X84" s="143">
        <f t="shared" si="84"/>
        <v>0</v>
      </c>
      <c r="Y84" s="143">
        <f t="shared" si="84"/>
        <v>0</v>
      </c>
      <c r="Z84" s="143">
        <f t="shared" si="84"/>
        <v>0</v>
      </c>
      <c r="AA84" s="143">
        <f t="shared" si="84"/>
        <v>0</v>
      </c>
      <c r="AB84" s="143">
        <f t="shared" si="84"/>
        <v>0</v>
      </c>
      <c r="AC84" s="143">
        <f t="shared" si="84"/>
        <v>0</v>
      </c>
      <c r="AD84" s="143">
        <f t="shared" si="84"/>
        <v>0</v>
      </c>
      <c r="AE84" s="143">
        <f t="shared" si="84"/>
        <v>0</v>
      </c>
      <c r="AF84" s="143">
        <f t="shared" si="84"/>
        <v>0</v>
      </c>
      <c r="AG84" s="143">
        <f t="shared" si="84"/>
        <v>0</v>
      </c>
      <c r="AH84" s="143">
        <f t="shared" si="84"/>
        <v>0</v>
      </c>
      <c r="AI84" s="143">
        <f t="shared" si="84"/>
        <v>0</v>
      </c>
      <c r="AJ84" s="143">
        <f t="shared" si="84"/>
        <v>0</v>
      </c>
      <c r="AK84" s="143">
        <f t="shared" si="84"/>
        <v>0</v>
      </c>
      <c r="AL84" s="143">
        <f t="shared" si="84"/>
        <v>0</v>
      </c>
      <c r="AM84" s="143">
        <f t="shared" si="84"/>
        <v>0</v>
      </c>
      <c r="AN84" s="143">
        <f t="shared" si="84"/>
        <v>0</v>
      </c>
      <c r="AO84" s="143">
        <f t="shared" si="84"/>
        <v>0</v>
      </c>
      <c r="AP84" s="143">
        <f t="shared" si="84"/>
        <v>0</v>
      </c>
      <c r="AQ84" s="143">
        <f t="shared" si="84"/>
        <v>0</v>
      </c>
      <c r="AR84" s="143">
        <f t="shared" si="84"/>
        <v>0</v>
      </c>
      <c r="AS84" s="143">
        <f t="shared" si="84"/>
        <v>0</v>
      </c>
      <c r="AT84" s="143">
        <f t="shared" si="84"/>
        <v>0</v>
      </c>
      <c r="AU84" s="143">
        <f t="shared" si="84"/>
        <v>0</v>
      </c>
      <c r="AV84" s="143">
        <f t="shared" si="84"/>
        <v>0</v>
      </c>
      <c r="AW84" s="143">
        <f t="shared" si="84"/>
        <v>0</v>
      </c>
      <c r="AX84" s="143">
        <f t="shared" si="84"/>
        <v>0</v>
      </c>
      <c r="AY84" s="143">
        <f t="shared" si="84"/>
        <v>0</v>
      </c>
      <c r="AZ84" s="143">
        <f t="shared" si="84"/>
        <v>0</v>
      </c>
      <c r="BA84" s="143">
        <f t="shared" si="84"/>
        <v>0</v>
      </c>
      <c r="BB84" s="143">
        <f t="shared" si="84"/>
        <v>0</v>
      </c>
      <c r="BC84" s="143">
        <f t="shared" si="84"/>
        <v>0</v>
      </c>
      <c r="BD84" s="143">
        <f t="shared" si="84"/>
        <v>0</v>
      </c>
      <c r="BE84" s="143">
        <f t="shared" si="84"/>
        <v>0</v>
      </c>
      <c r="BF84" s="143">
        <f t="shared" si="84"/>
        <v>0</v>
      </c>
      <c r="BG84" s="143">
        <f t="shared" si="84"/>
        <v>0</v>
      </c>
      <c r="BH84" s="143">
        <f t="shared" si="84"/>
        <v>0</v>
      </c>
      <c r="BI84" s="143">
        <f t="shared" si="84"/>
        <v>0</v>
      </c>
      <c r="BJ84" s="143">
        <f t="shared" si="84"/>
        <v>0</v>
      </c>
      <c r="BK84" s="143">
        <f t="shared" si="84"/>
        <v>0</v>
      </c>
      <c r="BL84" s="143">
        <f t="shared" si="84"/>
        <v>0</v>
      </c>
      <c r="BN84" s="161">
        <f t="shared" si="22"/>
        <v>0</v>
      </c>
      <c r="BO84" s="161">
        <f t="shared" si="23"/>
        <v>0</v>
      </c>
      <c r="BP84" s="161">
        <f t="shared" si="24"/>
        <v>0</v>
      </c>
      <c r="BQ84" s="161">
        <f t="shared" si="25"/>
        <v>0</v>
      </c>
      <c r="BR84" s="161">
        <f t="shared" si="26"/>
        <v>0</v>
      </c>
      <c r="BS84" s="161">
        <f t="shared" si="27"/>
        <v>0</v>
      </c>
      <c r="BT84" s="161">
        <f t="shared" si="28"/>
        <v>0</v>
      </c>
      <c r="BU84" s="161">
        <f t="shared" si="29"/>
        <v>0</v>
      </c>
      <c r="BV84" s="161">
        <f t="shared" si="30"/>
        <v>0</v>
      </c>
      <c r="BW84" s="161">
        <f t="shared" si="31"/>
        <v>0</v>
      </c>
      <c r="BX84" s="161">
        <f t="shared" si="32"/>
        <v>0</v>
      </c>
      <c r="BY84" s="161">
        <f t="shared" si="33"/>
        <v>0</v>
      </c>
      <c r="BZ84" s="161">
        <f t="shared" si="34"/>
        <v>0</v>
      </c>
      <c r="CA84" s="161">
        <f t="shared" si="35"/>
        <v>0</v>
      </c>
      <c r="CB84" s="161">
        <f t="shared" si="36"/>
        <v>0</v>
      </c>
      <c r="CC84" s="161">
        <f t="shared" si="37"/>
        <v>0</v>
      </c>
      <c r="CD84" s="161">
        <f t="shared" si="38"/>
        <v>0</v>
      </c>
      <c r="CE84" s="161">
        <f t="shared" si="39"/>
        <v>0</v>
      </c>
      <c r="CF84" s="161">
        <f t="shared" si="40"/>
        <v>0</v>
      </c>
      <c r="CG84" s="161">
        <f t="shared" si="41"/>
        <v>0</v>
      </c>
      <c r="CI84" s="142">
        <f t="shared" si="87"/>
        <v>0</v>
      </c>
      <c r="CJ84" s="142">
        <f t="shared" si="88"/>
        <v>0</v>
      </c>
      <c r="CK84" s="142">
        <f t="shared" si="89"/>
        <v>0</v>
      </c>
      <c r="CL84" s="142">
        <f t="shared" si="90"/>
        <v>0</v>
      </c>
      <c r="CM84" s="142">
        <f t="shared" si="91"/>
        <v>0</v>
      </c>
    </row>
    <row r="85" spans="1:91" hidden="1" outlineLevel="1" x14ac:dyDescent="0.3">
      <c r="A85" s="141"/>
      <c r="B85" s="131" t="str">
        <f t="shared" si="85"/>
        <v>France: Marketing assistant</v>
      </c>
      <c r="C85" s="80"/>
      <c r="D85" s="80"/>
      <c r="E85" s="143">
        <f t="shared" si="86"/>
        <v>0</v>
      </c>
      <c r="F85" s="143">
        <f t="shared" si="84"/>
        <v>0</v>
      </c>
      <c r="G85" s="143">
        <f t="shared" si="84"/>
        <v>0</v>
      </c>
      <c r="H85" s="143">
        <f t="shared" si="84"/>
        <v>0</v>
      </c>
      <c r="I85" s="143">
        <f t="shared" si="84"/>
        <v>0</v>
      </c>
      <c r="J85" s="143">
        <f t="shared" si="84"/>
        <v>0</v>
      </c>
      <c r="K85" s="143">
        <f t="shared" si="84"/>
        <v>0</v>
      </c>
      <c r="L85" s="143">
        <f t="shared" si="84"/>
        <v>0</v>
      </c>
      <c r="M85" s="143">
        <f t="shared" si="84"/>
        <v>0</v>
      </c>
      <c r="N85" s="143">
        <f t="shared" si="84"/>
        <v>0</v>
      </c>
      <c r="O85" s="143">
        <f t="shared" si="84"/>
        <v>0</v>
      </c>
      <c r="P85" s="143">
        <f t="shared" si="84"/>
        <v>0</v>
      </c>
      <c r="Q85" s="143">
        <f t="shared" si="84"/>
        <v>0</v>
      </c>
      <c r="R85" s="143">
        <f t="shared" si="84"/>
        <v>0</v>
      </c>
      <c r="S85" s="143">
        <f t="shared" si="84"/>
        <v>0</v>
      </c>
      <c r="T85" s="143">
        <f t="shared" si="84"/>
        <v>0</v>
      </c>
      <c r="U85" s="143">
        <f t="shared" si="84"/>
        <v>0</v>
      </c>
      <c r="V85" s="143">
        <f t="shared" si="84"/>
        <v>0</v>
      </c>
      <c r="W85" s="143">
        <f t="shared" si="84"/>
        <v>0</v>
      </c>
      <c r="X85" s="143">
        <f t="shared" si="84"/>
        <v>0</v>
      </c>
      <c r="Y85" s="143">
        <f t="shared" si="84"/>
        <v>0</v>
      </c>
      <c r="Z85" s="143">
        <f t="shared" si="84"/>
        <v>0</v>
      </c>
      <c r="AA85" s="143">
        <f t="shared" si="84"/>
        <v>0</v>
      </c>
      <c r="AB85" s="143">
        <f t="shared" si="84"/>
        <v>0</v>
      </c>
      <c r="AC85" s="143">
        <f t="shared" si="84"/>
        <v>0</v>
      </c>
      <c r="AD85" s="143">
        <f t="shared" si="84"/>
        <v>0</v>
      </c>
      <c r="AE85" s="143">
        <f t="shared" si="84"/>
        <v>0</v>
      </c>
      <c r="AF85" s="143">
        <f t="shared" si="84"/>
        <v>0</v>
      </c>
      <c r="AG85" s="143">
        <f t="shared" si="84"/>
        <v>0</v>
      </c>
      <c r="AH85" s="143">
        <f t="shared" si="84"/>
        <v>0</v>
      </c>
      <c r="AI85" s="143">
        <f t="shared" si="84"/>
        <v>0</v>
      </c>
      <c r="AJ85" s="143">
        <f t="shared" si="84"/>
        <v>0</v>
      </c>
      <c r="AK85" s="143">
        <f t="shared" si="84"/>
        <v>0</v>
      </c>
      <c r="AL85" s="143">
        <f t="shared" si="84"/>
        <v>0</v>
      </c>
      <c r="AM85" s="143">
        <f t="shared" si="84"/>
        <v>0</v>
      </c>
      <c r="AN85" s="143">
        <f t="shared" si="84"/>
        <v>0</v>
      </c>
      <c r="AO85" s="143">
        <f t="shared" si="84"/>
        <v>0</v>
      </c>
      <c r="AP85" s="143">
        <f t="shared" si="84"/>
        <v>0</v>
      </c>
      <c r="AQ85" s="143">
        <f t="shared" si="84"/>
        <v>0</v>
      </c>
      <c r="AR85" s="143">
        <f t="shared" si="84"/>
        <v>0</v>
      </c>
      <c r="AS85" s="143">
        <f t="shared" si="84"/>
        <v>0</v>
      </c>
      <c r="AT85" s="143">
        <f t="shared" si="84"/>
        <v>0</v>
      </c>
      <c r="AU85" s="143">
        <f t="shared" si="84"/>
        <v>0</v>
      </c>
      <c r="AV85" s="143">
        <f t="shared" si="84"/>
        <v>0</v>
      </c>
      <c r="AW85" s="143">
        <f t="shared" si="84"/>
        <v>0</v>
      </c>
      <c r="AX85" s="143">
        <f t="shared" si="84"/>
        <v>0</v>
      </c>
      <c r="AY85" s="143">
        <f t="shared" si="84"/>
        <v>0</v>
      </c>
      <c r="AZ85" s="143">
        <f t="shared" si="84"/>
        <v>0</v>
      </c>
      <c r="BA85" s="143">
        <f t="shared" si="84"/>
        <v>0</v>
      </c>
      <c r="BB85" s="143">
        <f t="shared" si="84"/>
        <v>0</v>
      </c>
      <c r="BC85" s="143">
        <f t="shared" si="84"/>
        <v>0</v>
      </c>
      <c r="BD85" s="143">
        <f t="shared" si="84"/>
        <v>0</v>
      </c>
      <c r="BE85" s="143">
        <f t="shared" si="84"/>
        <v>0</v>
      </c>
      <c r="BF85" s="143">
        <f t="shared" si="84"/>
        <v>0</v>
      </c>
      <c r="BG85" s="143">
        <f t="shared" si="84"/>
        <v>0</v>
      </c>
      <c r="BH85" s="143">
        <f t="shared" si="84"/>
        <v>0</v>
      </c>
      <c r="BI85" s="143">
        <f t="shared" si="84"/>
        <v>0</v>
      </c>
      <c r="BJ85" s="143">
        <f t="shared" si="84"/>
        <v>0</v>
      </c>
      <c r="BK85" s="143">
        <f t="shared" si="84"/>
        <v>0</v>
      </c>
      <c r="BL85" s="143">
        <f t="shared" si="84"/>
        <v>0</v>
      </c>
      <c r="BN85" s="161">
        <f t="shared" si="22"/>
        <v>0</v>
      </c>
      <c r="BO85" s="161">
        <f t="shared" si="23"/>
        <v>0</v>
      </c>
      <c r="BP85" s="161">
        <f t="shared" si="24"/>
        <v>0</v>
      </c>
      <c r="BQ85" s="161">
        <f t="shared" si="25"/>
        <v>0</v>
      </c>
      <c r="BR85" s="161">
        <f t="shared" si="26"/>
        <v>0</v>
      </c>
      <c r="BS85" s="161">
        <f t="shared" si="27"/>
        <v>0</v>
      </c>
      <c r="BT85" s="161">
        <f t="shared" si="28"/>
        <v>0</v>
      </c>
      <c r="BU85" s="161">
        <f t="shared" si="29"/>
        <v>0</v>
      </c>
      <c r="BV85" s="161">
        <f t="shared" si="30"/>
        <v>0</v>
      </c>
      <c r="BW85" s="161">
        <f t="shared" si="31"/>
        <v>0</v>
      </c>
      <c r="BX85" s="161">
        <f t="shared" si="32"/>
        <v>0</v>
      </c>
      <c r="BY85" s="161">
        <f t="shared" si="33"/>
        <v>0</v>
      </c>
      <c r="BZ85" s="161">
        <f t="shared" si="34"/>
        <v>0</v>
      </c>
      <c r="CA85" s="161">
        <f t="shared" si="35"/>
        <v>0</v>
      </c>
      <c r="CB85" s="161">
        <f t="shared" si="36"/>
        <v>0</v>
      </c>
      <c r="CC85" s="161">
        <f t="shared" si="37"/>
        <v>0</v>
      </c>
      <c r="CD85" s="161">
        <f t="shared" si="38"/>
        <v>0</v>
      </c>
      <c r="CE85" s="161">
        <f t="shared" si="39"/>
        <v>0</v>
      </c>
      <c r="CF85" s="161">
        <f t="shared" si="40"/>
        <v>0</v>
      </c>
      <c r="CG85" s="161">
        <f t="shared" si="41"/>
        <v>0</v>
      </c>
      <c r="CI85" s="142">
        <f t="shared" si="87"/>
        <v>0</v>
      </c>
      <c r="CJ85" s="142">
        <f t="shared" si="88"/>
        <v>0</v>
      </c>
      <c r="CK85" s="142">
        <f t="shared" si="89"/>
        <v>0</v>
      </c>
      <c r="CL85" s="142">
        <f t="shared" si="90"/>
        <v>0</v>
      </c>
      <c r="CM85" s="142">
        <f t="shared" si="91"/>
        <v>0</v>
      </c>
    </row>
    <row r="86" spans="1:91" hidden="1" outlineLevel="1" x14ac:dyDescent="0.3">
      <c r="A86" s="141"/>
      <c r="B86" s="131" t="str">
        <f t="shared" si="85"/>
        <v>UK:  Marketing manager</v>
      </c>
      <c r="C86" s="80"/>
      <c r="D86" s="80"/>
      <c r="E86" s="143">
        <f t="shared" si="86"/>
        <v>0</v>
      </c>
      <c r="F86" s="143">
        <f t="shared" si="84"/>
        <v>0</v>
      </c>
      <c r="G86" s="143">
        <f t="shared" si="84"/>
        <v>0</v>
      </c>
      <c r="H86" s="143">
        <f t="shared" si="84"/>
        <v>0</v>
      </c>
      <c r="I86" s="143">
        <f t="shared" si="84"/>
        <v>0</v>
      </c>
      <c r="J86" s="143">
        <f t="shared" si="84"/>
        <v>0</v>
      </c>
      <c r="K86" s="143">
        <f t="shared" si="84"/>
        <v>0</v>
      </c>
      <c r="L86" s="143">
        <f t="shared" si="84"/>
        <v>0</v>
      </c>
      <c r="M86" s="143">
        <f t="shared" si="84"/>
        <v>0</v>
      </c>
      <c r="N86" s="143">
        <f t="shared" si="84"/>
        <v>0</v>
      </c>
      <c r="O86" s="143">
        <f t="shared" si="84"/>
        <v>0</v>
      </c>
      <c r="P86" s="143">
        <f t="shared" si="84"/>
        <v>0</v>
      </c>
      <c r="Q86" s="143">
        <f t="shared" si="84"/>
        <v>0</v>
      </c>
      <c r="R86" s="143">
        <f t="shared" si="84"/>
        <v>0</v>
      </c>
      <c r="S86" s="143">
        <f t="shared" si="84"/>
        <v>0</v>
      </c>
      <c r="T86" s="143">
        <f t="shared" si="84"/>
        <v>0</v>
      </c>
      <c r="U86" s="143">
        <f t="shared" si="84"/>
        <v>0</v>
      </c>
      <c r="V86" s="143">
        <f t="shared" si="84"/>
        <v>0</v>
      </c>
      <c r="W86" s="143">
        <f t="shared" si="84"/>
        <v>0</v>
      </c>
      <c r="X86" s="143">
        <f t="shared" si="84"/>
        <v>0</v>
      </c>
      <c r="Y86" s="143">
        <f t="shared" si="84"/>
        <v>0</v>
      </c>
      <c r="Z86" s="143">
        <f t="shared" si="84"/>
        <v>0</v>
      </c>
      <c r="AA86" s="143">
        <f t="shared" si="84"/>
        <v>0</v>
      </c>
      <c r="AB86" s="143">
        <f t="shared" si="84"/>
        <v>0</v>
      </c>
      <c r="AC86" s="143">
        <f t="shared" si="84"/>
        <v>0</v>
      </c>
      <c r="AD86" s="143">
        <f t="shared" si="84"/>
        <v>0</v>
      </c>
      <c r="AE86" s="143">
        <f t="shared" si="84"/>
        <v>0</v>
      </c>
      <c r="AF86" s="143">
        <f t="shared" si="84"/>
        <v>0</v>
      </c>
      <c r="AG86" s="143">
        <f t="shared" si="84"/>
        <v>0</v>
      </c>
      <c r="AH86" s="143">
        <f t="shared" si="84"/>
        <v>0</v>
      </c>
      <c r="AI86" s="143">
        <f t="shared" si="84"/>
        <v>0</v>
      </c>
      <c r="AJ86" s="143">
        <f t="shared" si="84"/>
        <v>0</v>
      </c>
      <c r="AK86" s="143">
        <f t="shared" si="84"/>
        <v>0</v>
      </c>
      <c r="AL86" s="143">
        <f t="shared" si="84"/>
        <v>0</v>
      </c>
      <c r="AM86" s="143">
        <f t="shared" si="84"/>
        <v>0</v>
      </c>
      <c r="AN86" s="143">
        <f t="shared" ref="AN86:BL86" si="92">AN79*($C79+$C79*$D79)/12</f>
        <v>0</v>
      </c>
      <c r="AO86" s="143">
        <f t="shared" si="92"/>
        <v>0</v>
      </c>
      <c r="AP86" s="143">
        <f t="shared" si="92"/>
        <v>0</v>
      </c>
      <c r="AQ86" s="143">
        <f t="shared" si="92"/>
        <v>0</v>
      </c>
      <c r="AR86" s="143">
        <f t="shared" si="92"/>
        <v>0</v>
      </c>
      <c r="AS86" s="143">
        <f t="shared" si="92"/>
        <v>0</v>
      </c>
      <c r="AT86" s="143">
        <f t="shared" si="92"/>
        <v>0</v>
      </c>
      <c r="AU86" s="143">
        <f t="shared" si="92"/>
        <v>0</v>
      </c>
      <c r="AV86" s="143">
        <f t="shared" si="92"/>
        <v>0</v>
      </c>
      <c r="AW86" s="143">
        <f t="shared" si="92"/>
        <v>0</v>
      </c>
      <c r="AX86" s="143">
        <f t="shared" si="92"/>
        <v>0</v>
      </c>
      <c r="AY86" s="143">
        <f t="shared" si="92"/>
        <v>0</v>
      </c>
      <c r="AZ86" s="143">
        <f t="shared" si="92"/>
        <v>0</v>
      </c>
      <c r="BA86" s="143">
        <f t="shared" si="92"/>
        <v>0</v>
      </c>
      <c r="BB86" s="143">
        <f t="shared" si="92"/>
        <v>0</v>
      </c>
      <c r="BC86" s="143">
        <f t="shared" si="92"/>
        <v>0</v>
      </c>
      <c r="BD86" s="143">
        <f t="shared" si="92"/>
        <v>0</v>
      </c>
      <c r="BE86" s="143">
        <f t="shared" si="92"/>
        <v>0</v>
      </c>
      <c r="BF86" s="143">
        <f t="shared" si="92"/>
        <v>0</v>
      </c>
      <c r="BG86" s="143">
        <f t="shared" si="92"/>
        <v>0</v>
      </c>
      <c r="BH86" s="143">
        <f t="shared" si="92"/>
        <v>0</v>
      </c>
      <c r="BI86" s="143">
        <f t="shared" si="92"/>
        <v>0</v>
      </c>
      <c r="BJ86" s="143">
        <f t="shared" si="92"/>
        <v>0</v>
      </c>
      <c r="BK86" s="143">
        <f t="shared" si="92"/>
        <v>0</v>
      </c>
      <c r="BL86" s="143">
        <f t="shared" si="92"/>
        <v>0</v>
      </c>
      <c r="BN86" s="161">
        <f t="shared" ref="BN86:BN146" si="93">SUM(E86:G86)</f>
        <v>0</v>
      </c>
      <c r="BO86" s="161">
        <f t="shared" ref="BO86:BO146" si="94">SUM(H86:J86)</f>
        <v>0</v>
      </c>
      <c r="BP86" s="161">
        <f t="shared" ref="BP86:BP146" si="95">SUM(K86:M86)</f>
        <v>0</v>
      </c>
      <c r="BQ86" s="161">
        <f t="shared" ref="BQ86:BQ146" si="96">SUM(N86:P86)</f>
        <v>0</v>
      </c>
      <c r="BR86" s="161">
        <f t="shared" ref="BR86:BR146" si="97">SUM(Q86:S86)</f>
        <v>0</v>
      </c>
      <c r="BS86" s="161">
        <f t="shared" ref="BS86:BS146" si="98">SUM(T86:V86)</f>
        <v>0</v>
      </c>
      <c r="BT86" s="161">
        <f t="shared" ref="BT86:BT146" si="99">SUM(W86:Y86)</f>
        <v>0</v>
      </c>
      <c r="BU86" s="161">
        <f t="shared" ref="BU86:BU146" si="100">SUM(Z86:AB86)</f>
        <v>0</v>
      </c>
      <c r="BV86" s="161">
        <f t="shared" ref="BV86:BV146" si="101">SUM(AC86:AE86)</f>
        <v>0</v>
      </c>
      <c r="BW86" s="161">
        <f t="shared" ref="BW86:BW146" si="102">SUM(AF86:AH86)</f>
        <v>0</v>
      </c>
      <c r="BX86" s="161">
        <f t="shared" ref="BX86:BX146" si="103">SUM(AI86:AK86)</f>
        <v>0</v>
      </c>
      <c r="BY86" s="161">
        <f t="shared" ref="BY86:BY146" si="104">SUM(AL86:AN86)</f>
        <v>0</v>
      </c>
      <c r="BZ86" s="161">
        <f t="shared" ref="BZ86:BZ146" si="105">SUM(AO86:AQ86)</f>
        <v>0</v>
      </c>
      <c r="CA86" s="161">
        <f t="shared" ref="CA86:CA146" si="106">SUM(AR86:AT86)</f>
        <v>0</v>
      </c>
      <c r="CB86" s="161">
        <f t="shared" ref="CB86:CB146" si="107">SUM(AU86:AW86)</f>
        <v>0</v>
      </c>
      <c r="CC86" s="161">
        <f t="shared" ref="CC86:CC146" si="108">SUM(AX86:AZ86)</f>
        <v>0</v>
      </c>
      <c r="CD86" s="161">
        <f t="shared" ref="CD86:CD146" si="109">SUM(BA86:BC86)</f>
        <v>0</v>
      </c>
      <c r="CE86" s="161">
        <f t="shared" ref="CE86:CE146" si="110">SUM(BD86:BF86)</f>
        <v>0</v>
      </c>
      <c r="CF86" s="161">
        <f t="shared" ref="CF86:CF146" si="111">SUM(BG86:BI86)</f>
        <v>0</v>
      </c>
      <c r="CG86" s="161">
        <f t="shared" ref="CG86:CG146" si="112">SUM(BJ86:BL86)</f>
        <v>0</v>
      </c>
      <c r="CI86" s="142">
        <f t="shared" si="87"/>
        <v>0</v>
      </c>
      <c r="CJ86" s="142">
        <f t="shared" si="88"/>
        <v>0</v>
      </c>
      <c r="CK86" s="142">
        <f t="shared" si="89"/>
        <v>0</v>
      </c>
      <c r="CL86" s="142">
        <f t="shared" si="90"/>
        <v>0</v>
      </c>
      <c r="CM86" s="142">
        <f t="shared" si="91"/>
        <v>0</v>
      </c>
    </row>
    <row r="87" spans="1:91" hidden="1" outlineLevel="1" x14ac:dyDescent="0.3">
      <c r="A87" s="141"/>
      <c r="B87" s="131" t="str">
        <f t="shared" si="85"/>
        <v>UK:  Marketing assistant</v>
      </c>
      <c r="C87" s="80"/>
      <c r="D87" s="80"/>
      <c r="E87" s="143">
        <f t="shared" si="86"/>
        <v>0</v>
      </c>
      <c r="F87" s="143">
        <f t="shared" si="86"/>
        <v>0</v>
      </c>
      <c r="G87" s="143">
        <f t="shared" si="86"/>
        <v>0</v>
      </c>
      <c r="H87" s="143">
        <f t="shared" si="86"/>
        <v>0</v>
      </c>
      <c r="I87" s="143">
        <f t="shared" si="86"/>
        <v>0</v>
      </c>
      <c r="J87" s="143">
        <f t="shared" si="86"/>
        <v>0</v>
      </c>
      <c r="K87" s="143">
        <f t="shared" si="86"/>
        <v>0</v>
      </c>
      <c r="L87" s="143">
        <f t="shared" si="86"/>
        <v>0</v>
      </c>
      <c r="M87" s="143">
        <f t="shared" si="86"/>
        <v>0</v>
      </c>
      <c r="N87" s="143">
        <f t="shared" si="86"/>
        <v>0</v>
      </c>
      <c r="O87" s="143">
        <f t="shared" si="86"/>
        <v>0</v>
      </c>
      <c r="P87" s="143">
        <f t="shared" si="86"/>
        <v>0</v>
      </c>
      <c r="Q87" s="143">
        <f t="shared" si="86"/>
        <v>0</v>
      </c>
      <c r="R87" s="143">
        <f t="shared" si="86"/>
        <v>0</v>
      </c>
      <c r="S87" s="143">
        <f t="shared" si="86"/>
        <v>0</v>
      </c>
      <c r="T87" s="143">
        <f t="shared" si="86"/>
        <v>0</v>
      </c>
      <c r="U87" s="143">
        <f t="shared" ref="U87:BL88" si="113">U80*($C80+$C80*$D80)/12</f>
        <v>0</v>
      </c>
      <c r="V87" s="143">
        <f t="shared" si="113"/>
        <v>0</v>
      </c>
      <c r="W87" s="143">
        <f t="shared" si="113"/>
        <v>0</v>
      </c>
      <c r="X87" s="143">
        <f t="shared" si="113"/>
        <v>0</v>
      </c>
      <c r="Y87" s="143">
        <f t="shared" si="113"/>
        <v>0</v>
      </c>
      <c r="Z87" s="143">
        <f t="shared" si="113"/>
        <v>0</v>
      </c>
      <c r="AA87" s="143">
        <f t="shared" si="113"/>
        <v>0</v>
      </c>
      <c r="AB87" s="143">
        <f t="shared" si="113"/>
        <v>0</v>
      </c>
      <c r="AC87" s="143">
        <f t="shared" si="113"/>
        <v>0</v>
      </c>
      <c r="AD87" s="143">
        <f t="shared" si="113"/>
        <v>0</v>
      </c>
      <c r="AE87" s="143">
        <f t="shared" si="113"/>
        <v>0</v>
      </c>
      <c r="AF87" s="143">
        <f t="shared" si="113"/>
        <v>0</v>
      </c>
      <c r="AG87" s="143">
        <f t="shared" si="113"/>
        <v>0</v>
      </c>
      <c r="AH87" s="143">
        <f t="shared" si="113"/>
        <v>0</v>
      </c>
      <c r="AI87" s="143">
        <f t="shared" si="113"/>
        <v>0</v>
      </c>
      <c r="AJ87" s="143">
        <f t="shared" si="113"/>
        <v>0</v>
      </c>
      <c r="AK87" s="143">
        <f t="shared" si="113"/>
        <v>0</v>
      </c>
      <c r="AL87" s="143">
        <f t="shared" si="113"/>
        <v>0</v>
      </c>
      <c r="AM87" s="143">
        <f t="shared" si="113"/>
        <v>0</v>
      </c>
      <c r="AN87" s="143">
        <f t="shared" si="113"/>
        <v>0</v>
      </c>
      <c r="AO87" s="143">
        <f t="shared" si="113"/>
        <v>0</v>
      </c>
      <c r="AP87" s="143">
        <f t="shared" si="113"/>
        <v>0</v>
      </c>
      <c r="AQ87" s="143">
        <f t="shared" si="113"/>
        <v>0</v>
      </c>
      <c r="AR87" s="143">
        <f t="shared" si="113"/>
        <v>0</v>
      </c>
      <c r="AS87" s="143">
        <f t="shared" si="113"/>
        <v>0</v>
      </c>
      <c r="AT87" s="143">
        <f t="shared" si="113"/>
        <v>0</v>
      </c>
      <c r="AU87" s="143">
        <f t="shared" si="113"/>
        <v>0</v>
      </c>
      <c r="AV87" s="143">
        <f t="shared" si="113"/>
        <v>0</v>
      </c>
      <c r="AW87" s="143">
        <f t="shared" si="113"/>
        <v>0</v>
      </c>
      <c r="AX87" s="143">
        <f t="shared" si="113"/>
        <v>0</v>
      </c>
      <c r="AY87" s="143">
        <f t="shared" si="113"/>
        <v>0</v>
      </c>
      <c r="AZ87" s="143">
        <f t="shared" si="113"/>
        <v>0</v>
      </c>
      <c r="BA87" s="143">
        <f t="shared" si="113"/>
        <v>0</v>
      </c>
      <c r="BB87" s="143">
        <f t="shared" si="113"/>
        <v>0</v>
      </c>
      <c r="BC87" s="143">
        <f t="shared" si="113"/>
        <v>0</v>
      </c>
      <c r="BD87" s="143">
        <f t="shared" si="113"/>
        <v>0</v>
      </c>
      <c r="BE87" s="143">
        <f t="shared" si="113"/>
        <v>0</v>
      </c>
      <c r="BF87" s="143">
        <f t="shared" si="113"/>
        <v>0</v>
      </c>
      <c r="BG87" s="143">
        <f t="shared" si="113"/>
        <v>0</v>
      </c>
      <c r="BH87" s="143">
        <f t="shared" si="113"/>
        <v>0</v>
      </c>
      <c r="BI87" s="143">
        <f t="shared" si="113"/>
        <v>0</v>
      </c>
      <c r="BJ87" s="143">
        <f t="shared" si="113"/>
        <v>0</v>
      </c>
      <c r="BK87" s="143">
        <f t="shared" si="113"/>
        <v>0</v>
      </c>
      <c r="BL87" s="143">
        <f t="shared" si="113"/>
        <v>0</v>
      </c>
      <c r="BN87" s="174">
        <f t="shared" si="93"/>
        <v>0</v>
      </c>
      <c r="BO87" s="161">
        <f t="shared" si="94"/>
        <v>0</v>
      </c>
      <c r="BP87" s="161">
        <f t="shared" si="95"/>
        <v>0</v>
      </c>
      <c r="BQ87" s="161">
        <f t="shared" si="96"/>
        <v>0</v>
      </c>
      <c r="BR87" s="161">
        <f t="shared" si="97"/>
        <v>0</v>
      </c>
      <c r="BS87" s="161">
        <f t="shared" si="98"/>
        <v>0</v>
      </c>
      <c r="BT87" s="161">
        <f t="shared" si="99"/>
        <v>0</v>
      </c>
      <c r="BU87" s="161">
        <f t="shared" si="100"/>
        <v>0</v>
      </c>
      <c r="BV87" s="161">
        <f t="shared" si="101"/>
        <v>0</v>
      </c>
      <c r="BW87" s="161">
        <f t="shared" si="102"/>
        <v>0</v>
      </c>
      <c r="BX87" s="161">
        <f t="shared" si="103"/>
        <v>0</v>
      </c>
      <c r="BY87" s="161">
        <f t="shared" si="104"/>
        <v>0</v>
      </c>
      <c r="BZ87" s="161">
        <f t="shared" si="105"/>
        <v>0</v>
      </c>
      <c r="CA87" s="161">
        <f t="shared" si="106"/>
        <v>0</v>
      </c>
      <c r="CB87" s="161">
        <f t="shared" si="107"/>
        <v>0</v>
      </c>
      <c r="CC87" s="161">
        <f t="shared" si="108"/>
        <v>0</v>
      </c>
      <c r="CD87" s="161">
        <f t="shared" si="109"/>
        <v>0</v>
      </c>
      <c r="CE87" s="161">
        <f t="shared" si="110"/>
        <v>0</v>
      </c>
      <c r="CF87" s="161">
        <f t="shared" si="111"/>
        <v>0</v>
      </c>
      <c r="CG87" s="161">
        <f t="shared" si="112"/>
        <v>0</v>
      </c>
      <c r="CI87" s="142">
        <f t="shared" si="87"/>
        <v>0</v>
      </c>
      <c r="CJ87" s="142">
        <f t="shared" si="88"/>
        <v>0</v>
      </c>
      <c r="CK87" s="142">
        <f t="shared" si="89"/>
        <v>0</v>
      </c>
      <c r="CL87" s="142">
        <f t="shared" si="90"/>
        <v>0</v>
      </c>
      <c r="CM87" s="142">
        <f t="shared" si="91"/>
        <v>0</v>
      </c>
    </row>
    <row r="88" spans="1:91" hidden="1" outlineLevel="1" x14ac:dyDescent="0.3">
      <c r="A88" s="141"/>
      <c r="B88" s="131" t="str">
        <f t="shared" si="85"/>
        <v>UK:  Marketing assistant</v>
      </c>
      <c r="C88" s="80"/>
      <c r="D88" s="80"/>
      <c r="E88" s="143">
        <f t="shared" si="86"/>
        <v>0</v>
      </c>
      <c r="F88" s="143">
        <f t="shared" si="86"/>
        <v>0</v>
      </c>
      <c r="G88" s="143">
        <f t="shared" si="86"/>
        <v>0</v>
      </c>
      <c r="H88" s="143">
        <f t="shared" si="86"/>
        <v>0</v>
      </c>
      <c r="I88" s="143">
        <f t="shared" si="86"/>
        <v>0</v>
      </c>
      <c r="J88" s="143">
        <f t="shared" si="86"/>
        <v>0</v>
      </c>
      <c r="K88" s="143">
        <f t="shared" si="86"/>
        <v>0</v>
      </c>
      <c r="L88" s="143">
        <f t="shared" si="86"/>
        <v>0</v>
      </c>
      <c r="M88" s="143">
        <f t="shared" si="86"/>
        <v>0</v>
      </c>
      <c r="N88" s="143">
        <f t="shared" si="86"/>
        <v>0</v>
      </c>
      <c r="O88" s="143">
        <f t="shared" si="86"/>
        <v>0</v>
      </c>
      <c r="P88" s="143">
        <f t="shared" si="86"/>
        <v>0</v>
      </c>
      <c r="Q88" s="143">
        <f t="shared" si="86"/>
        <v>0</v>
      </c>
      <c r="R88" s="143">
        <f t="shared" si="86"/>
        <v>0</v>
      </c>
      <c r="S88" s="143">
        <f t="shared" si="86"/>
        <v>0</v>
      </c>
      <c r="T88" s="143">
        <f t="shared" si="86"/>
        <v>0</v>
      </c>
      <c r="U88" s="143">
        <f t="shared" si="113"/>
        <v>0</v>
      </c>
      <c r="V88" s="143">
        <f t="shared" si="113"/>
        <v>0</v>
      </c>
      <c r="W88" s="143">
        <f t="shared" si="113"/>
        <v>0</v>
      </c>
      <c r="X88" s="143">
        <f t="shared" si="113"/>
        <v>0</v>
      </c>
      <c r="Y88" s="143">
        <f t="shared" si="113"/>
        <v>0</v>
      </c>
      <c r="Z88" s="143">
        <f t="shared" si="113"/>
        <v>0</v>
      </c>
      <c r="AA88" s="143">
        <f t="shared" si="113"/>
        <v>0</v>
      </c>
      <c r="AB88" s="143">
        <f t="shared" si="113"/>
        <v>0</v>
      </c>
      <c r="AC88" s="143">
        <f t="shared" si="113"/>
        <v>0</v>
      </c>
      <c r="AD88" s="143">
        <f t="shared" si="113"/>
        <v>0</v>
      </c>
      <c r="AE88" s="143">
        <f t="shared" si="113"/>
        <v>0</v>
      </c>
      <c r="AF88" s="143">
        <f t="shared" si="113"/>
        <v>0</v>
      </c>
      <c r="AG88" s="143">
        <f t="shared" si="113"/>
        <v>0</v>
      </c>
      <c r="AH88" s="143">
        <f t="shared" si="113"/>
        <v>0</v>
      </c>
      <c r="AI88" s="143">
        <f t="shared" si="113"/>
        <v>0</v>
      </c>
      <c r="AJ88" s="143">
        <f t="shared" si="113"/>
        <v>0</v>
      </c>
      <c r="AK88" s="143">
        <f t="shared" si="113"/>
        <v>0</v>
      </c>
      <c r="AL88" s="143">
        <f t="shared" si="113"/>
        <v>0</v>
      </c>
      <c r="AM88" s="143">
        <f t="shared" si="113"/>
        <v>0</v>
      </c>
      <c r="AN88" s="143">
        <f t="shared" si="113"/>
        <v>0</v>
      </c>
      <c r="AO88" s="143">
        <f t="shared" si="113"/>
        <v>0</v>
      </c>
      <c r="AP88" s="143">
        <f t="shared" si="113"/>
        <v>0</v>
      </c>
      <c r="AQ88" s="143">
        <f t="shared" si="113"/>
        <v>0</v>
      </c>
      <c r="AR88" s="143">
        <f t="shared" si="113"/>
        <v>0</v>
      </c>
      <c r="AS88" s="143">
        <f t="shared" si="113"/>
        <v>0</v>
      </c>
      <c r="AT88" s="143">
        <f t="shared" si="113"/>
        <v>0</v>
      </c>
      <c r="AU88" s="143">
        <f t="shared" si="113"/>
        <v>0</v>
      </c>
      <c r="AV88" s="143">
        <f t="shared" si="113"/>
        <v>0</v>
      </c>
      <c r="AW88" s="143">
        <f t="shared" si="113"/>
        <v>0</v>
      </c>
      <c r="AX88" s="143">
        <f t="shared" si="113"/>
        <v>0</v>
      </c>
      <c r="AY88" s="143">
        <f t="shared" si="113"/>
        <v>0</v>
      </c>
      <c r="AZ88" s="143">
        <f t="shared" si="113"/>
        <v>0</v>
      </c>
      <c r="BA88" s="143">
        <f t="shared" si="113"/>
        <v>0</v>
      </c>
      <c r="BB88" s="143">
        <f t="shared" si="113"/>
        <v>0</v>
      </c>
      <c r="BC88" s="143">
        <f t="shared" si="113"/>
        <v>0</v>
      </c>
      <c r="BD88" s="143">
        <f t="shared" si="113"/>
        <v>0</v>
      </c>
      <c r="BE88" s="143">
        <f t="shared" si="113"/>
        <v>0</v>
      </c>
      <c r="BF88" s="143">
        <f t="shared" si="113"/>
        <v>0</v>
      </c>
      <c r="BG88" s="143">
        <f t="shared" si="113"/>
        <v>0</v>
      </c>
      <c r="BH88" s="143">
        <f t="shared" si="113"/>
        <v>0</v>
      </c>
      <c r="BI88" s="143">
        <f t="shared" si="113"/>
        <v>0</v>
      </c>
      <c r="BJ88" s="143">
        <f t="shared" si="113"/>
        <v>0</v>
      </c>
      <c r="BK88" s="143">
        <f t="shared" si="113"/>
        <v>0</v>
      </c>
      <c r="BL88" s="143">
        <f t="shared" si="113"/>
        <v>0</v>
      </c>
      <c r="BN88" s="174">
        <f t="shared" si="93"/>
        <v>0</v>
      </c>
      <c r="BO88" s="162">
        <f t="shared" si="94"/>
        <v>0</v>
      </c>
      <c r="BP88" s="162">
        <f t="shared" si="95"/>
        <v>0</v>
      </c>
      <c r="BQ88" s="162">
        <f t="shared" si="96"/>
        <v>0</v>
      </c>
      <c r="BR88" s="162">
        <f t="shared" si="97"/>
        <v>0</v>
      </c>
      <c r="BS88" s="162">
        <f t="shared" si="98"/>
        <v>0</v>
      </c>
      <c r="BT88" s="162">
        <f t="shared" si="99"/>
        <v>0</v>
      </c>
      <c r="BU88" s="162">
        <f t="shared" si="100"/>
        <v>0</v>
      </c>
      <c r="BV88" s="162">
        <f t="shared" si="101"/>
        <v>0</v>
      </c>
      <c r="BW88" s="162">
        <f t="shared" si="102"/>
        <v>0</v>
      </c>
      <c r="BX88" s="162">
        <f t="shared" si="103"/>
        <v>0</v>
      </c>
      <c r="BY88" s="162">
        <f t="shared" si="104"/>
        <v>0</v>
      </c>
      <c r="BZ88" s="162">
        <f t="shared" si="105"/>
        <v>0</v>
      </c>
      <c r="CA88" s="162">
        <f t="shared" si="106"/>
        <v>0</v>
      </c>
      <c r="CB88" s="162">
        <f t="shared" si="107"/>
        <v>0</v>
      </c>
      <c r="CC88" s="162">
        <f t="shared" si="108"/>
        <v>0</v>
      </c>
      <c r="CD88" s="162">
        <f t="shared" si="109"/>
        <v>0</v>
      </c>
      <c r="CE88" s="162">
        <f t="shared" si="110"/>
        <v>0</v>
      </c>
      <c r="CF88" s="162">
        <f t="shared" si="111"/>
        <v>0</v>
      </c>
      <c r="CG88" s="162">
        <f t="shared" si="112"/>
        <v>0</v>
      </c>
      <c r="CI88" s="142">
        <f t="shared" si="87"/>
        <v>0</v>
      </c>
      <c r="CJ88" s="142">
        <f t="shared" si="88"/>
        <v>0</v>
      </c>
      <c r="CK88" s="142">
        <f t="shared" si="89"/>
        <v>0</v>
      </c>
      <c r="CL88" s="142">
        <f t="shared" si="90"/>
        <v>0</v>
      </c>
      <c r="CM88" s="142">
        <f t="shared" si="91"/>
        <v>0</v>
      </c>
    </row>
    <row r="89" spans="1:91" hidden="1" outlineLevel="1" x14ac:dyDescent="0.3">
      <c r="A89" s="105" t="s">
        <v>94</v>
      </c>
      <c r="B89" s="81"/>
      <c r="C89" s="80"/>
      <c r="D89" s="80"/>
      <c r="E89" s="143">
        <f>SUM(E82:E88)</f>
        <v>0</v>
      </c>
      <c r="F89" s="143">
        <f t="shared" ref="F89:BL89" si="114">SUM(F82:F88)</f>
        <v>0</v>
      </c>
      <c r="G89" s="143">
        <f t="shared" si="114"/>
        <v>0</v>
      </c>
      <c r="H89" s="143">
        <f t="shared" si="114"/>
        <v>0</v>
      </c>
      <c r="I89" s="143">
        <f t="shared" si="114"/>
        <v>0</v>
      </c>
      <c r="J89" s="143">
        <f t="shared" si="114"/>
        <v>0</v>
      </c>
      <c r="K89" s="143">
        <f t="shared" si="114"/>
        <v>0</v>
      </c>
      <c r="L89" s="143">
        <f t="shared" si="114"/>
        <v>0</v>
      </c>
      <c r="M89" s="143">
        <f t="shared" si="114"/>
        <v>0</v>
      </c>
      <c r="N89" s="143">
        <f t="shared" si="114"/>
        <v>0</v>
      </c>
      <c r="O89" s="143">
        <f t="shared" si="114"/>
        <v>0</v>
      </c>
      <c r="P89" s="143">
        <f t="shared" si="114"/>
        <v>0</v>
      </c>
      <c r="Q89" s="143">
        <f t="shared" si="114"/>
        <v>0</v>
      </c>
      <c r="R89" s="143">
        <f t="shared" si="114"/>
        <v>0</v>
      </c>
      <c r="S89" s="143">
        <f t="shared" si="114"/>
        <v>0</v>
      </c>
      <c r="T89" s="143">
        <f t="shared" si="114"/>
        <v>0</v>
      </c>
      <c r="U89" s="143">
        <f t="shared" si="114"/>
        <v>0</v>
      </c>
      <c r="V89" s="143">
        <f t="shared" si="114"/>
        <v>0</v>
      </c>
      <c r="W89" s="143">
        <f t="shared" si="114"/>
        <v>0</v>
      </c>
      <c r="X89" s="143">
        <f t="shared" si="114"/>
        <v>0</v>
      </c>
      <c r="Y89" s="143">
        <f t="shared" si="114"/>
        <v>0</v>
      </c>
      <c r="Z89" s="143">
        <f t="shared" si="114"/>
        <v>0</v>
      </c>
      <c r="AA89" s="143">
        <f t="shared" si="114"/>
        <v>0</v>
      </c>
      <c r="AB89" s="143">
        <f t="shared" si="114"/>
        <v>0</v>
      </c>
      <c r="AC89" s="143">
        <f t="shared" si="114"/>
        <v>0</v>
      </c>
      <c r="AD89" s="143">
        <f t="shared" si="114"/>
        <v>0</v>
      </c>
      <c r="AE89" s="143">
        <f t="shared" si="114"/>
        <v>0</v>
      </c>
      <c r="AF89" s="143">
        <f t="shared" si="114"/>
        <v>0</v>
      </c>
      <c r="AG89" s="143">
        <f t="shared" si="114"/>
        <v>0</v>
      </c>
      <c r="AH89" s="143">
        <f t="shared" si="114"/>
        <v>0</v>
      </c>
      <c r="AI89" s="143">
        <f t="shared" si="114"/>
        <v>0</v>
      </c>
      <c r="AJ89" s="143">
        <f t="shared" si="114"/>
        <v>0</v>
      </c>
      <c r="AK89" s="143">
        <f t="shared" si="114"/>
        <v>0</v>
      </c>
      <c r="AL89" s="143">
        <f t="shared" si="114"/>
        <v>0</v>
      </c>
      <c r="AM89" s="143">
        <f t="shared" si="114"/>
        <v>0</v>
      </c>
      <c r="AN89" s="143">
        <f t="shared" si="114"/>
        <v>0</v>
      </c>
      <c r="AO89" s="143">
        <f t="shared" si="114"/>
        <v>0</v>
      </c>
      <c r="AP89" s="143">
        <f t="shared" si="114"/>
        <v>0</v>
      </c>
      <c r="AQ89" s="143">
        <f t="shared" si="114"/>
        <v>0</v>
      </c>
      <c r="AR89" s="143">
        <f t="shared" si="114"/>
        <v>0</v>
      </c>
      <c r="AS89" s="143">
        <f t="shared" si="114"/>
        <v>0</v>
      </c>
      <c r="AT89" s="143">
        <f t="shared" si="114"/>
        <v>0</v>
      </c>
      <c r="AU89" s="143">
        <f t="shared" si="114"/>
        <v>0</v>
      </c>
      <c r="AV89" s="143">
        <f t="shared" si="114"/>
        <v>0</v>
      </c>
      <c r="AW89" s="143">
        <f t="shared" si="114"/>
        <v>0</v>
      </c>
      <c r="AX89" s="143">
        <f t="shared" si="114"/>
        <v>0</v>
      </c>
      <c r="AY89" s="143">
        <f t="shared" si="114"/>
        <v>0</v>
      </c>
      <c r="AZ89" s="143">
        <f t="shared" si="114"/>
        <v>0</v>
      </c>
      <c r="BA89" s="143">
        <f t="shared" si="114"/>
        <v>0</v>
      </c>
      <c r="BB89" s="143">
        <f t="shared" si="114"/>
        <v>0</v>
      </c>
      <c r="BC89" s="143">
        <f t="shared" si="114"/>
        <v>0</v>
      </c>
      <c r="BD89" s="143">
        <f t="shared" si="114"/>
        <v>0</v>
      </c>
      <c r="BE89" s="143">
        <f t="shared" si="114"/>
        <v>0</v>
      </c>
      <c r="BF89" s="143">
        <f t="shared" si="114"/>
        <v>0</v>
      </c>
      <c r="BG89" s="143">
        <f t="shared" si="114"/>
        <v>0</v>
      </c>
      <c r="BH89" s="143">
        <f t="shared" si="114"/>
        <v>0</v>
      </c>
      <c r="BI89" s="143">
        <f t="shared" si="114"/>
        <v>0</v>
      </c>
      <c r="BJ89" s="143">
        <f t="shared" si="114"/>
        <v>0</v>
      </c>
      <c r="BK89" s="143">
        <f t="shared" si="114"/>
        <v>0</v>
      </c>
      <c r="BL89" s="143">
        <f t="shared" si="114"/>
        <v>0</v>
      </c>
      <c r="BN89" s="142">
        <f t="shared" si="93"/>
        <v>0</v>
      </c>
      <c r="BO89" s="142">
        <f t="shared" si="94"/>
        <v>0</v>
      </c>
      <c r="BP89" s="142">
        <f t="shared" si="95"/>
        <v>0</v>
      </c>
      <c r="BQ89" s="142">
        <f t="shared" si="96"/>
        <v>0</v>
      </c>
      <c r="BR89" s="142">
        <f t="shared" si="97"/>
        <v>0</v>
      </c>
      <c r="BS89" s="142">
        <f t="shared" si="98"/>
        <v>0</v>
      </c>
      <c r="BT89" s="142">
        <f t="shared" si="99"/>
        <v>0</v>
      </c>
      <c r="BU89" s="142">
        <f t="shared" si="100"/>
        <v>0</v>
      </c>
      <c r="BV89" s="142">
        <f t="shared" si="101"/>
        <v>0</v>
      </c>
      <c r="BW89" s="142">
        <f t="shared" si="102"/>
        <v>0</v>
      </c>
      <c r="BX89" s="142">
        <f t="shared" si="103"/>
        <v>0</v>
      </c>
      <c r="BY89" s="142">
        <f t="shared" si="104"/>
        <v>0</v>
      </c>
      <c r="BZ89" s="142">
        <f t="shared" si="105"/>
        <v>0</v>
      </c>
      <c r="CA89" s="142">
        <f t="shared" si="106"/>
        <v>0</v>
      </c>
      <c r="CB89" s="142">
        <f t="shared" si="107"/>
        <v>0</v>
      </c>
      <c r="CC89" s="142">
        <f t="shared" si="108"/>
        <v>0</v>
      </c>
      <c r="CD89" s="142">
        <f t="shared" si="109"/>
        <v>0</v>
      </c>
      <c r="CE89" s="142">
        <f t="shared" si="110"/>
        <v>0</v>
      </c>
      <c r="CF89" s="142">
        <f t="shared" si="111"/>
        <v>0</v>
      </c>
      <c r="CG89" s="142">
        <f t="shared" si="112"/>
        <v>0</v>
      </c>
      <c r="CI89" s="142">
        <f t="shared" ref="CI89:CI90" si="115">SUM(E89:P89)</f>
        <v>0</v>
      </c>
      <c r="CJ89" s="142">
        <f t="shared" si="88"/>
        <v>0</v>
      </c>
      <c r="CK89" s="142">
        <f t="shared" si="89"/>
        <v>0</v>
      </c>
      <c r="CL89" s="142">
        <f t="shared" si="90"/>
        <v>0</v>
      </c>
      <c r="CM89" s="142">
        <f t="shared" si="91"/>
        <v>0</v>
      </c>
    </row>
    <row r="90" spans="1:91" hidden="1" outlineLevel="1" x14ac:dyDescent="0.3">
      <c r="A90" s="105" t="s">
        <v>127</v>
      </c>
      <c r="B90" s="81"/>
      <c r="C90" s="80"/>
      <c r="D90" s="80"/>
      <c r="E90" s="143">
        <f>COUNTIF(E75:E81,"&gt;0")</f>
        <v>0</v>
      </c>
      <c r="F90" s="143">
        <f t="shared" ref="F90:BL90" si="116">COUNTIF(F75:F81,"&gt;0")</f>
        <v>0</v>
      </c>
      <c r="G90" s="143">
        <f t="shared" si="116"/>
        <v>0</v>
      </c>
      <c r="H90" s="143">
        <f t="shared" si="116"/>
        <v>0</v>
      </c>
      <c r="I90" s="143">
        <f t="shared" si="116"/>
        <v>0</v>
      </c>
      <c r="J90" s="143">
        <f t="shared" si="116"/>
        <v>0</v>
      </c>
      <c r="K90" s="143">
        <f t="shared" si="116"/>
        <v>0</v>
      </c>
      <c r="L90" s="143">
        <f t="shared" si="116"/>
        <v>0</v>
      </c>
      <c r="M90" s="143">
        <f t="shared" si="116"/>
        <v>0</v>
      </c>
      <c r="N90" s="143">
        <f t="shared" si="116"/>
        <v>0</v>
      </c>
      <c r="O90" s="143">
        <f t="shared" si="116"/>
        <v>0</v>
      </c>
      <c r="P90" s="143">
        <f t="shared" si="116"/>
        <v>0</v>
      </c>
      <c r="Q90" s="143">
        <f t="shared" si="116"/>
        <v>0</v>
      </c>
      <c r="R90" s="143">
        <f t="shared" si="116"/>
        <v>0</v>
      </c>
      <c r="S90" s="143">
        <f t="shared" si="116"/>
        <v>0</v>
      </c>
      <c r="T90" s="143">
        <f t="shared" si="116"/>
        <v>0</v>
      </c>
      <c r="U90" s="143">
        <f t="shared" si="116"/>
        <v>0</v>
      </c>
      <c r="V90" s="143">
        <f t="shared" si="116"/>
        <v>0</v>
      </c>
      <c r="W90" s="143">
        <f t="shared" si="116"/>
        <v>0</v>
      </c>
      <c r="X90" s="143">
        <f t="shared" si="116"/>
        <v>0</v>
      </c>
      <c r="Y90" s="143">
        <f t="shared" si="116"/>
        <v>0</v>
      </c>
      <c r="Z90" s="143">
        <f t="shared" si="116"/>
        <v>0</v>
      </c>
      <c r="AA90" s="143">
        <f t="shared" si="116"/>
        <v>0</v>
      </c>
      <c r="AB90" s="143">
        <f t="shared" si="116"/>
        <v>0</v>
      </c>
      <c r="AC90" s="143">
        <f t="shared" si="116"/>
        <v>0</v>
      </c>
      <c r="AD90" s="143">
        <f t="shared" si="116"/>
        <v>0</v>
      </c>
      <c r="AE90" s="143">
        <f t="shared" si="116"/>
        <v>0</v>
      </c>
      <c r="AF90" s="143">
        <f t="shared" si="116"/>
        <v>0</v>
      </c>
      <c r="AG90" s="143">
        <f t="shared" si="116"/>
        <v>0</v>
      </c>
      <c r="AH90" s="143">
        <f t="shared" si="116"/>
        <v>0</v>
      </c>
      <c r="AI90" s="143">
        <f t="shared" si="116"/>
        <v>0</v>
      </c>
      <c r="AJ90" s="143">
        <f t="shared" si="116"/>
        <v>0</v>
      </c>
      <c r="AK90" s="143">
        <f t="shared" si="116"/>
        <v>0</v>
      </c>
      <c r="AL90" s="143">
        <f t="shared" si="116"/>
        <v>0</v>
      </c>
      <c r="AM90" s="143">
        <f t="shared" si="116"/>
        <v>0</v>
      </c>
      <c r="AN90" s="143">
        <f t="shared" si="116"/>
        <v>0</v>
      </c>
      <c r="AO90" s="143">
        <f t="shared" si="116"/>
        <v>0</v>
      </c>
      <c r="AP90" s="143">
        <f t="shared" si="116"/>
        <v>0</v>
      </c>
      <c r="AQ90" s="143">
        <f t="shared" si="116"/>
        <v>0</v>
      </c>
      <c r="AR90" s="143">
        <f t="shared" si="116"/>
        <v>0</v>
      </c>
      <c r="AS90" s="143">
        <f t="shared" si="116"/>
        <v>0</v>
      </c>
      <c r="AT90" s="143">
        <f t="shared" si="116"/>
        <v>0</v>
      </c>
      <c r="AU90" s="143">
        <f t="shared" si="116"/>
        <v>0</v>
      </c>
      <c r="AV90" s="143">
        <f t="shared" si="116"/>
        <v>0</v>
      </c>
      <c r="AW90" s="143">
        <f t="shared" si="116"/>
        <v>0</v>
      </c>
      <c r="AX90" s="143">
        <f t="shared" si="116"/>
        <v>0</v>
      </c>
      <c r="AY90" s="143">
        <f t="shared" si="116"/>
        <v>0</v>
      </c>
      <c r="AZ90" s="143">
        <f t="shared" si="116"/>
        <v>0</v>
      </c>
      <c r="BA90" s="143">
        <f t="shared" si="116"/>
        <v>0</v>
      </c>
      <c r="BB90" s="143">
        <f t="shared" si="116"/>
        <v>0</v>
      </c>
      <c r="BC90" s="143">
        <f t="shared" si="116"/>
        <v>0</v>
      </c>
      <c r="BD90" s="143">
        <f t="shared" si="116"/>
        <v>0</v>
      </c>
      <c r="BE90" s="143">
        <f t="shared" si="116"/>
        <v>0</v>
      </c>
      <c r="BF90" s="143">
        <f t="shared" si="116"/>
        <v>0</v>
      </c>
      <c r="BG90" s="143">
        <f t="shared" si="116"/>
        <v>0</v>
      </c>
      <c r="BH90" s="143">
        <f t="shared" si="116"/>
        <v>0</v>
      </c>
      <c r="BI90" s="143">
        <f t="shared" si="116"/>
        <v>0</v>
      </c>
      <c r="BJ90" s="143">
        <f t="shared" si="116"/>
        <v>0</v>
      </c>
      <c r="BK90" s="143">
        <f t="shared" si="116"/>
        <v>0</v>
      </c>
      <c r="BL90" s="143">
        <f t="shared" si="116"/>
        <v>0</v>
      </c>
      <c r="BN90" s="142">
        <f t="shared" si="93"/>
        <v>0</v>
      </c>
      <c r="BO90" s="142">
        <f t="shared" si="94"/>
        <v>0</v>
      </c>
      <c r="BP90" s="142">
        <f t="shared" si="95"/>
        <v>0</v>
      </c>
      <c r="BQ90" s="142">
        <f t="shared" si="96"/>
        <v>0</v>
      </c>
      <c r="BR90" s="142">
        <f t="shared" si="97"/>
        <v>0</v>
      </c>
      <c r="BS90" s="142">
        <f t="shared" si="98"/>
        <v>0</v>
      </c>
      <c r="BT90" s="142">
        <f t="shared" si="99"/>
        <v>0</v>
      </c>
      <c r="BU90" s="142">
        <f t="shared" si="100"/>
        <v>0</v>
      </c>
      <c r="BV90" s="142">
        <f t="shared" si="101"/>
        <v>0</v>
      </c>
      <c r="BW90" s="142">
        <f t="shared" si="102"/>
        <v>0</v>
      </c>
      <c r="BX90" s="142">
        <f t="shared" si="103"/>
        <v>0</v>
      </c>
      <c r="BY90" s="142">
        <f t="shared" si="104"/>
        <v>0</v>
      </c>
      <c r="BZ90" s="142">
        <f t="shared" si="105"/>
        <v>0</v>
      </c>
      <c r="CA90" s="142">
        <f t="shared" si="106"/>
        <v>0</v>
      </c>
      <c r="CB90" s="142">
        <f t="shared" si="107"/>
        <v>0</v>
      </c>
      <c r="CC90" s="142">
        <f t="shared" si="108"/>
        <v>0</v>
      </c>
      <c r="CD90" s="142">
        <f t="shared" si="109"/>
        <v>0</v>
      </c>
      <c r="CE90" s="142">
        <f t="shared" si="110"/>
        <v>0</v>
      </c>
      <c r="CF90" s="142">
        <f t="shared" si="111"/>
        <v>0</v>
      </c>
      <c r="CG90" s="142">
        <f t="shared" si="112"/>
        <v>0</v>
      </c>
      <c r="CI90" s="142">
        <f t="shared" si="115"/>
        <v>0</v>
      </c>
      <c r="CJ90" s="142">
        <f t="shared" si="88"/>
        <v>0</v>
      </c>
      <c r="CK90" s="142">
        <f t="shared" si="89"/>
        <v>0</v>
      </c>
      <c r="CL90" s="142">
        <f t="shared" si="90"/>
        <v>0</v>
      </c>
      <c r="CM90" s="142">
        <f t="shared" si="91"/>
        <v>0</v>
      </c>
    </row>
    <row r="91" spans="1:91" collapsed="1" x14ac:dyDescent="0.3">
      <c r="A91" s="179" t="s">
        <v>30</v>
      </c>
      <c r="B91" s="89"/>
      <c r="C91" s="177" t="s">
        <v>212</v>
      </c>
      <c r="D91" s="178" t="s">
        <v>98</v>
      </c>
      <c r="E91" s="180"/>
      <c r="F91" s="180"/>
      <c r="G91" s="180"/>
      <c r="H91" s="180"/>
      <c r="I91" s="180"/>
      <c r="J91" s="180"/>
      <c r="K91" s="180"/>
      <c r="L91" s="180"/>
      <c r="M91" s="180"/>
      <c r="N91" s="180"/>
      <c r="O91" s="180"/>
      <c r="P91" s="180"/>
      <c r="Q91" s="180"/>
      <c r="R91" s="180"/>
      <c r="S91" s="180"/>
      <c r="T91" s="180"/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  <c r="AF91" s="180"/>
      <c r="AG91" s="180"/>
      <c r="AH91" s="180"/>
      <c r="AI91" s="180"/>
      <c r="AJ91" s="180"/>
      <c r="AK91" s="180"/>
      <c r="AL91" s="180"/>
      <c r="AM91" s="180"/>
      <c r="AN91" s="180"/>
      <c r="AO91" s="180"/>
      <c r="AP91" s="180"/>
      <c r="AQ91" s="180"/>
      <c r="AR91" s="180"/>
      <c r="AS91" s="180"/>
      <c r="AT91" s="180"/>
      <c r="AU91" s="180"/>
      <c r="AV91" s="180"/>
      <c r="AW91" s="180"/>
      <c r="AX91" s="180"/>
      <c r="AY91" s="180"/>
      <c r="AZ91" s="180"/>
      <c r="BA91" s="180"/>
      <c r="BB91" s="180"/>
      <c r="BC91" s="180"/>
      <c r="BD91" s="180"/>
      <c r="BE91" s="180"/>
      <c r="BF91" s="180"/>
      <c r="BG91" s="180"/>
      <c r="BH91" s="180"/>
      <c r="BI91" s="180"/>
      <c r="BJ91" s="180"/>
      <c r="BK91" s="180"/>
      <c r="BL91" s="180"/>
      <c r="BN91" s="180">
        <f t="shared" si="93"/>
        <v>0</v>
      </c>
      <c r="BO91" s="180">
        <f t="shared" si="94"/>
        <v>0</v>
      </c>
      <c r="BP91" s="180">
        <f t="shared" si="95"/>
        <v>0</v>
      </c>
      <c r="BQ91" s="180">
        <f t="shared" si="96"/>
        <v>0</v>
      </c>
      <c r="BR91" s="180">
        <f t="shared" si="97"/>
        <v>0</v>
      </c>
      <c r="BS91" s="180">
        <f t="shared" si="98"/>
        <v>0</v>
      </c>
      <c r="BT91" s="180">
        <f t="shared" si="99"/>
        <v>0</v>
      </c>
      <c r="BU91" s="180">
        <f t="shared" si="100"/>
        <v>0</v>
      </c>
      <c r="BV91" s="180">
        <f t="shared" si="101"/>
        <v>0</v>
      </c>
      <c r="BW91" s="180">
        <f t="shared" si="102"/>
        <v>0</v>
      </c>
      <c r="BX91" s="180">
        <f t="shared" si="103"/>
        <v>0</v>
      </c>
      <c r="BY91" s="180">
        <f t="shared" si="104"/>
        <v>0</v>
      </c>
      <c r="BZ91" s="180">
        <f t="shared" si="105"/>
        <v>0</v>
      </c>
      <c r="CA91" s="180">
        <f t="shared" si="106"/>
        <v>0</v>
      </c>
      <c r="CB91" s="180">
        <f t="shared" si="107"/>
        <v>0</v>
      </c>
      <c r="CC91" s="180">
        <f t="shared" si="108"/>
        <v>0</v>
      </c>
      <c r="CD91" s="180">
        <f t="shared" si="109"/>
        <v>0</v>
      </c>
      <c r="CE91" s="180">
        <f t="shared" si="110"/>
        <v>0</v>
      </c>
      <c r="CF91" s="180">
        <f t="shared" si="111"/>
        <v>0</v>
      </c>
      <c r="CG91" s="180">
        <f t="shared" si="112"/>
        <v>0</v>
      </c>
      <c r="CI91" s="180"/>
      <c r="CJ91" s="180"/>
      <c r="CK91" s="180"/>
      <c r="CL91" s="180"/>
      <c r="CM91" s="180"/>
    </row>
    <row r="92" spans="1:91" x14ac:dyDescent="0.3">
      <c r="A92" s="148"/>
      <c r="B92" s="273" t="str">
        <f>'AVE UK GBP'!B92</f>
        <v>France: IT manager</v>
      </c>
      <c r="C92" s="274"/>
      <c r="D92" s="275"/>
      <c r="E92" s="276"/>
      <c r="F92" s="276"/>
      <c r="G92" s="276"/>
      <c r="H92" s="276"/>
      <c r="I92" s="276"/>
      <c r="J92" s="276"/>
      <c r="K92" s="276"/>
      <c r="L92" s="276"/>
      <c r="M92" s="276"/>
      <c r="N92" s="276"/>
      <c r="O92" s="276"/>
      <c r="P92" s="276"/>
      <c r="Q92" s="276"/>
      <c r="R92" s="276"/>
      <c r="S92" s="276"/>
      <c r="T92" s="276"/>
      <c r="U92" s="276"/>
      <c r="V92" s="276"/>
      <c r="W92" s="276"/>
      <c r="X92" s="276"/>
      <c r="Y92" s="276"/>
      <c r="Z92" s="276"/>
      <c r="AA92" s="276"/>
      <c r="AB92" s="276"/>
      <c r="AC92" s="276"/>
      <c r="AD92" s="276"/>
      <c r="AE92" s="276"/>
      <c r="AF92" s="276"/>
      <c r="AG92" s="276"/>
      <c r="AH92" s="276"/>
      <c r="AI92" s="276"/>
      <c r="AJ92" s="276"/>
      <c r="AK92" s="276"/>
      <c r="AL92" s="276"/>
      <c r="AM92" s="276"/>
      <c r="AN92" s="276"/>
      <c r="AO92" s="276"/>
      <c r="AP92" s="276"/>
      <c r="AQ92" s="276"/>
      <c r="AR92" s="276"/>
      <c r="AS92" s="276"/>
      <c r="AT92" s="276"/>
      <c r="AU92" s="276"/>
      <c r="AV92" s="276"/>
      <c r="AW92" s="276"/>
      <c r="AX92" s="276"/>
      <c r="AY92" s="276"/>
      <c r="AZ92" s="276"/>
      <c r="BA92" s="276"/>
      <c r="BB92" s="276"/>
      <c r="BC92" s="276"/>
      <c r="BD92" s="276"/>
      <c r="BE92" s="276"/>
      <c r="BF92" s="276"/>
      <c r="BG92" s="276"/>
      <c r="BH92" s="276"/>
      <c r="BI92" s="276"/>
      <c r="BJ92" s="276"/>
      <c r="BK92" s="276"/>
      <c r="BL92" s="276"/>
      <c r="BM92" s="159">
        <f>'AVE UK GBP'!BM92</f>
        <v>0</v>
      </c>
      <c r="BN92" s="159">
        <f>'AVE UK GBP'!BN92</f>
        <v>0</v>
      </c>
      <c r="BO92" s="159">
        <f>'AVE UK GBP'!BO92</f>
        <v>0</v>
      </c>
      <c r="BP92" s="159">
        <f>'AVE UK GBP'!BP92</f>
        <v>0</v>
      </c>
      <c r="BQ92" s="159">
        <f>'AVE UK GBP'!BQ92</f>
        <v>0</v>
      </c>
      <c r="BR92" s="159">
        <f>'AVE UK GBP'!BR92</f>
        <v>0</v>
      </c>
      <c r="BS92" s="159">
        <f>'AVE UK GBP'!BS92</f>
        <v>0</v>
      </c>
      <c r="BT92" s="159">
        <f>'AVE UK GBP'!BT92</f>
        <v>0</v>
      </c>
      <c r="BU92" s="159">
        <f>'AVE UK GBP'!BU92</f>
        <v>0</v>
      </c>
      <c r="BV92" s="159">
        <f>'AVE UK GBP'!BV92</f>
        <v>0</v>
      </c>
      <c r="BW92" s="159">
        <f>'AVE UK GBP'!BW92</f>
        <v>0</v>
      </c>
      <c r="BX92" s="159">
        <f>'AVE UK GBP'!BX92</f>
        <v>0</v>
      </c>
      <c r="BY92" s="159">
        <f>'AVE UK GBP'!BY92</f>
        <v>0</v>
      </c>
      <c r="BZ92" s="159">
        <f>'AVE UK GBP'!BZ92</f>
        <v>0</v>
      </c>
      <c r="CA92" s="159">
        <f>'AVE UK GBP'!CA92</f>
        <v>0</v>
      </c>
      <c r="CB92" s="159">
        <f>'AVE UK GBP'!CB92</f>
        <v>0</v>
      </c>
      <c r="CC92" s="159">
        <f>'AVE UK GBP'!CC92</f>
        <v>0</v>
      </c>
      <c r="CD92" s="159">
        <f>'AVE UK GBP'!CD92</f>
        <v>0</v>
      </c>
      <c r="CE92" s="159">
        <f>'AVE UK GBP'!CE92</f>
        <v>0</v>
      </c>
      <c r="CF92" s="159">
        <f>'AVE UK GBP'!CF92</f>
        <v>0</v>
      </c>
      <c r="CG92" s="159">
        <f>'AVE UK GBP'!CG92</f>
        <v>0</v>
      </c>
      <c r="CI92" s="159">
        <f t="shared" ref="CI92" si="117">SUM(E92:P92)</f>
        <v>0</v>
      </c>
      <c r="CJ92" s="159">
        <f t="shared" ref="CJ92" si="118">SUM(Q92:AB92)</f>
        <v>0</v>
      </c>
      <c r="CK92" s="159">
        <f t="shared" ref="CK92" si="119">SUM(AC92:AN92)</f>
        <v>0</v>
      </c>
      <c r="CL92" s="159">
        <f t="shared" ref="CL92" si="120">SUM(AO92:AZ92)</f>
        <v>0</v>
      </c>
      <c r="CM92" s="159">
        <f t="shared" ref="CM92" si="121">SUM(BA92:BL92)</f>
        <v>0</v>
      </c>
    </row>
    <row r="93" spans="1:91" x14ac:dyDescent="0.3">
      <c r="A93" s="148"/>
      <c r="B93" s="273" t="str">
        <f>'AVE UK GBP'!B93</f>
        <v>France: IT assistant</v>
      </c>
      <c r="C93" s="274"/>
      <c r="D93" s="275"/>
      <c r="E93" s="276"/>
      <c r="F93" s="276"/>
      <c r="G93" s="276"/>
      <c r="H93" s="276"/>
      <c r="I93" s="276"/>
      <c r="J93" s="276"/>
      <c r="K93" s="276"/>
      <c r="L93" s="276"/>
      <c r="M93" s="276"/>
      <c r="N93" s="276"/>
      <c r="O93" s="276"/>
      <c r="P93" s="276"/>
      <c r="Q93" s="276"/>
      <c r="R93" s="276"/>
      <c r="S93" s="276"/>
      <c r="T93" s="276"/>
      <c r="U93" s="276"/>
      <c r="V93" s="276"/>
      <c r="W93" s="276"/>
      <c r="X93" s="276"/>
      <c r="Y93" s="276"/>
      <c r="Z93" s="276"/>
      <c r="AA93" s="276"/>
      <c r="AB93" s="276"/>
      <c r="AC93" s="276"/>
      <c r="AD93" s="276"/>
      <c r="AE93" s="276"/>
      <c r="AF93" s="276"/>
      <c r="AG93" s="276"/>
      <c r="AH93" s="276"/>
      <c r="AI93" s="276"/>
      <c r="AJ93" s="276"/>
      <c r="AK93" s="276"/>
      <c r="AL93" s="276"/>
      <c r="AM93" s="276"/>
      <c r="AN93" s="276"/>
      <c r="AO93" s="276"/>
      <c r="AP93" s="276"/>
      <c r="AQ93" s="276"/>
      <c r="AR93" s="276"/>
      <c r="AS93" s="276"/>
      <c r="AT93" s="276"/>
      <c r="AU93" s="276"/>
      <c r="AV93" s="276"/>
      <c r="AW93" s="276"/>
      <c r="AX93" s="276"/>
      <c r="AY93" s="276"/>
      <c r="AZ93" s="276"/>
      <c r="BA93" s="276"/>
      <c r="BB93" s="276"/>
      <c r="BC93" s="276"/>
      <c r="BD93" s="276"/>
      <c r="BE93" s="276"/>
      <c r="BF93" s="276"/>
      <c r="BG93" s="276"/>
      <c r="BH93" s="276"/>
      <c r="BI93" s="276"/>
      <c r="BJ93" s="276"/>
      <c r="BK93" s="276"/>
      <c r="BL93" s="276"/>
      <c r="BM93" s="159">
        <f>'AVE UK GBP'!BM93</f>
        <v>0</v>
      </c>
      <c r="BN93" s="159">
        <f>'AVE UK GBP'!BN93</f>
        <v>0</v>
      </c>
      <c r="BO93" s="159">
        <f>'AVE UK GBP'!BO93</f>
        <v>0</v>
      </c>
      <c r="BP93" s="159">
        <f>'AVE UK GBP'!BP93</f>
        <v>0</v>
      </c>
      <c r="BQ93" s="159">
        <f>'AVE UK GBP'!BQ93</f>
        <v>0</v>
      </c>
      <c r="BR93" s="159">
        <f>'AVE UK GBP'!BR93</f>
        <v>0</v>
      </c>
      <c r="BS93" s="159">
        <f>'AVE UK GBP'!BS93</f>
        <v>0</v>
      </c>
      <c r="BT93" s="159">
        <f>'AVE UK GBP'!BT93</f>
        <v>0</v>
      </c>
      <c r="BU93" s="159">
        <f>'AVE UK GBP'!BU93</f>
        <v>0</v>
      </c>
      <c r="BV93" s="159">
        <f>'AVE UK GBP'!BV93</f>
        <v>0</v>
      </c>
      <c r="BW93" s="159">
        <f>'AVE UK GBP'!BW93</f>
        <v>0</v>
      </c>
      <c r="BX93" s="159">
        <f>'AVE UK GBP'!BX93</f>
        <v>0</v>
      </c>
      <c r="BY93" s="159">
        <f>'AVE UK GBP'!BY93</f>
        <v>0</v>
      </c>
      <c r="BZ93" s="159">
        <f>'AVE UK GBP'!BZ93</f>
        <v>0</v>
      </c>
      <c r="CA93" s="159">
        <f>'AVE UK GBP'!CA93</f>
        <v>0</v>
      </c>
      <c r="CB93" s="159">
        <f>'AVE UK GBP'!CB93</f>
        <v>0</v>
      </c>
      <c r="CC93" s="159">
        <f>'AVE UK GBP'!CC93</f>
        <v>0</v>
      </c>
      <c r="CD93" s="159">
        <f>'AVE UK GBP'!CD93</f>
        <v>0</v>
      </c>
      <c r="CE93" s="159">
        <f>'AVE UK GBP'!CE93</f>
        <v>0</v>
      </c>
      <c r="CF93" s="159">
        <f>'AVE UK GBP'!CF93</f>
        <v>0</v>
      </c>
      <c r="CG93" s="159">
        <f>'AVE UK GBP'!CG93</f>
        <v>0</v>
      </c>
      <c r="CI93" s="159">
        <f t="shared" ref="CI93:CI99" si="122">SUM(E93:P93)</f>
        <v>0</v>
      </c>
      <c r="CJ93" s="159">
        <f t="shared" ref="CJ93:CJ99" si="123">SUM(Q93:AB93)</f>
        <v>0</v>
      </c>
      <c r="CK93" s="159">
        <f t="shared" ref="CK93:CK99" si="124">SUM(AC93:AN93)</f>
        <v>0</v>
      </c>
      <c r="CL93" s="159">
        <f t="shared" ref="CL93:CL99" si="125">SUM(AO93:AZ93)</f>
        <v>0</v>
      </c>
      <c r="CM93" s="159">
        <f t="shared" ref="CM93:CM99" si="126">SUM(BA93:BL93)</f>
        <v>0</v>
      </c>
    </row>
    <row r="94" spans="1:91" x14ac:dyDescent="0.3">
      <c r="A94" s="141"/>
      <c r="B94" s="117">
        <f>'AVE UK GBP'!B94</f>
        <v>0</v>
      </c>
      <c r="C94" s="210">
        <f>$C$2*'AVE UK GBP'!C94</f>
        <v>0</v>
      </c>
      <c r="D94" s="156">
        <f>'AVE UK GBP'!D94</f>
        <v>0</v>
      </c>
      <c r="E94" s="159">
        <f>'AVE UK GBP'!E94</f>
        <v>0</v>
      </c>
      <c r="F94" s="159">
        <f>'AVE UK GBP'!F94</f>
        <v>0</v>
      </c>
      <c r="G94" s="159">
        <f>'AVE UK GBP'!G94</f>
        <v>0</v>
      </c>
      <c r="H94" s="159">
        <f>'AVE UK GBP'!H94</f>
        <v>0</v>
      </c>
      <c r="I94" s="159">
        <f>'AVE UK GBP'!I94</f>
        <v>0</v>
      </c>
      <c r="J94" s="159">
        <f>'AVE UK GBP'!J94</f>
        <v>0</v>
      </c>
      <c r="K94" s="159">
        <f>'AVE UK GBP'!K94</f>
        <v>0</v>
      </c>
      <c r="L94" s="159">
        <f>'AVE UK GBP'!L94</f>
        <v>0</v>
      </c>
      <c r="M94" s="159">
        <f>'AVE UK GBP'!M94</f>
        <v>0</v>
      </c>
      <c r="N94" s="159">
        <f>'AVE UK GBP'!N94</f>
        <v>0</v>
      </c>
      <c r="O94" s="159">
        <f>'AVE UK GBP'!O94</f>
        <v>0</v>
      </c>
      <c r="P94" s="159">
        <f>'AVE UK GBP'!P94</f>
        <v>0</v>
      </c>
      <c r="Q94" s="159">
        <f>'AVE UK GBP'!Q94</f>
        <v>0</v>
      </c>
      <c r="R94" s="159">
        <f>'AVE UK GBP'!R94</f>
        <v>0</v>
      </c>
      <c r="S94" s="159">
        <f>'AVE UK GBP'!S94</f>
        <v>0</v>
      </c>
      <c r="T94" s="159">
        <f>'AVE UK GBP'!T94</f>
        <v>0</v>
      </c>
      <c r="U94" s="159">
        <f>'AVE UK GBP'!U94</f>
        <v>0</v>
      </c>
      <c r="V94" s="159">
        <f>'AVE UK GBP'!V94</f>
        <v>0</v>
      </c>
      <c r="W94" s="159">
        <f>'AVE UK GBP'!W94</f>
        <v>0</v>
      </c>
      <c r="X94" s="159">
        <f>'AVE UK GBP'!X94</f>
        <v>0</v>
      </c>
      <c r="Y94" s="159">
        <f>'AVE UK GBP'!Y94</f>
        <v>0</v>
      </c>
      <c r="Z94" s="159">
        <f>'AVE UK GBP'!Z94</f>
        <v>0</v>
      </c>
      <c r="AA94" s="159">
        <f>'AVE UK GBP'!AA94</f>
        <v>0</v>
      </c>
      <c r="AB94" s="159">
        <f>'AVE UK GBP'!AB94</f>
        <v>0</v>
      </c>
      <c r="AC94" s="159">
        <f>'AVE UK GBP'!AC94</f>
        <v>0</v>
      </c>
      <c r="AD94" s="159">
        <f>'AVE UK GBP'!AD94</f>
        <v>0</v>
      </c>
      <c r="AE94" s="159">
        <f>'AVE UK GBP'!AE94</f>
        <v>0</v>
      </c>
      <c r="AF94" s="159">
        <f>'AVE UK GBP'!AF94</f>
        <v>0</v>
      </c>
      <c r="AG94" s="159">
        <f>'AVE UK GBP'!AG94</f>
        <v>0</v>
      </c>
      <c r="AH94" s="159">
        <f>'AVE UK GBP'!AH94</f>
        <v>0</v>
      </c>
      <c r="AI94" s="159">
        <f>'AVE UK GBP'!AI94</f>
        <v>0</v>
      </c>
      <c r="AJ94" s="159">
        <f>'AVE UK GBP'!AJ94</f>
        <v>0</v>
      </c>
      <c r="AK94" s="159">
        <f>'AVE UK GBP'!AK94</f>
        <v>0</v>
      </c>
      <c r="AL94" s="159">
        <f>'AVE UK GBP'!AL94</f>
        <v>0</v>
      </c>
      <c r="AM94" s="159">
        <f>'AVE UK GBP'!AM94</f>
        <v>0</v>
      </c>
      <c r="AN94" s="159">
        <f>'AVE UK GBP'!AN94</f>
        <v>0</v>
      </c>
      <c r="AO94" s="159">
        <f>'AVE UK GBP'!AO94</f>
        <v>0</v>
      </c>
      <c r="AP94" s="159">
        <f>'AVE UK GBP'!AP94</f>
        <v>0</v>
      </c>
      <c r="AQ94" s="159">
        <f>'AVE UK GBP'!AQ94</f>
        <v>0</v>
      </c>
      <c r="AR94" s="159">
        <f>'AVE UK GBP'!AR94</f>
        <v>0</v>
      </c>
      <c r="AS94" s="159">
        <f>'AVE UK GBP'!AS94</f>
        <v>0</v>
      </c>
      <c r="AT94" s="159">
        <f>'AVE UK GBP'!AT94</f>
        <v>0</v>
      </c>
      <c r="AU94" s="159">
        <f>'AVE UK GBP'!AU94</f>
        <v>0</v>
      </c>
      <c r="AV94" s="159">
        <f>'AVE UK GBP'!AV94</f>
        <v>0</v>
      </c>
      <c r="AW94" s="159">
        <f>'AVE UK GBP'!AW94</f>
        <v>0</v>
      </c>
      <c r="AX94" s="159">
        <f>'AVE UK GBP'!AX94</f>
        <v>0</v>
      </c>
      <c r="AY94" s="159">
        <f>'AVE UK GBP'!AY94</f>
        <v>0</v>
      </c>
      <c r="AZ94" s="159">
        <f>'AVE UK GBP'!AZ94</f>
        <v>0</v>
      </c>
      <c r="BA94" s="159">
        <f>'AVE UK GBP'!BA94</f>
        <v>0</v>
      </c>
      <c r="BB94" s="159">
        <f>'AVE UK GBP'!BB94</f>
        <v>0</v>
      </c>
      <c r="BC94" s="159">
        <f>'AVE UK GBP'!BC94</f>
        <v>0</v>
      </c>
      <c r="BD94" s="159">
        <f>'AVE UK GBP'!BD94</f>
        <v>0</v>
      </c>
      <c r="BE94" s="159">
        <f>'AVE UK GBP'!BE94</f>
        <v>0</v>
      </c>
      <c r="BF94" s="159">
        <f>'AVE UK GBP'!BF94</f>
        <v>0</v>
      </c>
      <c r="BG94" s="159">
        <f>'AVE UK GBP'!BG94</f>
        <v>0</v>
      </c>
      <c r="BH94" s="159">
        <f>'AVE UK GBP'!BH94</f>
        <v>0</v>
      </c>
      <c r="BI94" s="159">
        <f>'AVE UK GBP'!BI94</f>
        <v>0</v>
      </c>
      <c r="BJ94" s="159">
        <f>'AVE UK GBP'!BJ94</f>
        <v>0</v>
      </c>
      <c r="BK94" s="159">
        <f>'AVE UK GBP'!BK94</f>
        <v>0</v>
      </c>
      <c r="BL94" s="159">
        <f>'AVE UK GBP'!BL94</f>
        <v>0</v>
      </c>
      <c r="BM94" s="159">
        <f>'AVE UK GBP'!BM94</f>
        <v>0</v>
      </c>
      <c r="BN94" s="159">
        <f>'AVE UK GBP'!BN94</f>
        <v>0</v>
      </c>
      <c r="BO94" s="159">
        <f>'AVE UK GBP'!BO94</f>
        <v>0</v>
      </c>
      <c r="BP94" s="159">
        <f>'AVE UK GBP'!BP94</f>
        <v>0</v>
      </c>
      <c r="BQ94" s="159">
        <f>'AVE UK GBP'!BQ94</f>
        <v>0</v>
      </c>
      <c r="BR94" s="159">
        <f>'AVE UK GBP'!BR94</f>
        <v>0</v>
      </c>
      <c r="BS94" s="159">
        <f>'AVE UK GBP'!BS94</f>
        <v>0</v>
      </c>
      <c r="BT94" s="159">
        <f>'AVE UK GBP'!BT94</f>
        <v>0</v>
      </c>
      <c r="BU94" s="159">
        <f>'AVE UK GBP'!BU94</f>
        <v>0</v>
      </c>
      <c r="BV94" s="159">
        <f>'AVE UK GBP'!BV94</f>
        <v>0</v>
      </c>
      <c r="BW94" s="159">
        <f>'AVE UK GBP'!BW94</f>
        <v>0</v>
      </c>
      <c r="BX94" s="159">
        <f>'AVE UK GBP'!BX94</f>
        <v>0</v>
      </c>
      <c r="BY94" s="159">
        <f>'AVE UK GBP'!BY94</f>
        <v>0</v>
      </c>
      <c r="BZ94" s="159">
        <f>'AVE UK GBP'!BZ94</f>
        <v>0</v>
      </c>
      <c r="CA94" s="159">
        <f>'AVE UK GBP'!CA94</f>
        <v>0</v>
      </c>
      <c r="CB94" s="159">
        <f>'AVE UK GBP'!CB94</f>
        <v>0</v>
      </c>
      <c r="CC94" s="159">
        <f>'AVE UK GBP'!CC94</f>
        <v>0</v>
      </c>
      <c r="CD94" s="159">
        <f>'AVE UK GBP'!CD94</f>
        <v>0</v>
      </c>
      <c r="CE94" s="159">
        <f>'AVE UK GBP'!CE94</f>
        <v>0</v>
      </c>
      <c r="CF94" s="159">
        <f>'AVE UK GBP'!CF94</f>
        <v>0</v>
      </c>
      <c r="CG94" s="159">
        <f>'AVE UK GBP'!CG94</f>
        <v>0</v>
      </c>
      <c r="CI94" s="142">
        <f t="shared" si="122"/>
        <v>0</v>
      </c>
      <c r="CJ94" s="142">
        <f t="shared" si="123"/>
        <v>0</v>
      </c>
      <c r="CK94" s="142">
        <f t="shared" si="124"/>
        <v>0</v>
      </c>
      <c r="CL94" s="142">
        <f t="shared" si="125"/>
        <v>0</v>
      </c>
      <c r="CM94" s="142">
        <f t="shared" si="126"/>
        <v>0</v>
      </c>
    </row>
    <row r="95" spans="1:91" x14ac:dyDescent="0.3">
      <c r="A95" s="141"/>
      <c r="B95" s="117">
        <f>'AVE UK GBP'!B95</f>
        <v>0</v>
      </c>
      <c r="C95" s="210">
        <f>$C$2*'AVE UK GBP'!C95</f>
        <v>0</v>
      </c>
      <c r="D95" s="156">
        <f>'AVE UK GBP'!D95</f>
        <v>0</v>
      </c>
      <c r="E95" s="159">
        <f>'AVE UK GBP'!E95</f>
        <v>0</v>
      </c>
      <c r="F95" s="159">
        <f>'AVE UK GBP'!F95</f>
        <v>0</v>
      </c>
      <c r="G95" s="159">
        <f>'AVE UK GBP'!G95</f>
        <v>0</v>
      </c>
      <c r="H95" s="159">
        <f>'AVE UK GBP'!H95</f>
        <v>0</v>
      </c>
      <c r="I95" s="159">
        <f>'AVE UK GBP'!I95</f>
        <v>0</v>
      </c>
      <c r="J95" s="159">
        <f>'AVE UK GBP'!J95</f>
        <v>0</v>
      </c>
      <c r="K95" s="159">
        <f>'AVE UK GBP'!K95</f>
        <v>0</v>
      </c>
      <c r="L95" s="159">
        <f>'AVE UK GBP'!L95</f>
        <v>0</v>
      </c>
      <c r="M95" s="159">
        <f>'AVE UK GBP'!M95</f>
        <v>0</v>
      </c>
      <c r="N95" s="159">
        <f>'AVE UK GBP'!N95</f>
        <v>0</v>
      </c>
      <c r="O95" s="159">
        <f>'AVE UK GBP'!O95</f>
        <v>0</v>
      </c>
      <c r="P95" s="159">
        <f>'AVE UK GBP'!P95</f>
        <v>0</v>
      </c>
      <c r="Q95" s="159">
        <f>'AVE UK GBP'!Q95</f>
        <v>0</v>
      </c>
      <c r="R95" s="159">
        <f>'AVE UK GBP'!R95</f>
        <v>0</v>
      </c>
      <c r="S95" s="159">
        <f>'AVE UK GBP'!S95</f>
        <v>0</v>
      </c>
      <c r="T95" s="159">
        <f>'AVE UK GBP'!T95</f>
        <v>0</v>
      </c>
      <c r="U95" s="159">
        <f>'AVE UK GBP'!U95</f>
        <v>0</v>
      </c>
      <c r="V95" s="159">
        <f>'AVE UK GBP'!V95</f>
        <v>0</v>
      </c>
      <c r="W95" s="159">
        <f>'AVE UK GBP'!W95</f>
        <v>0</v>
      </c>
      <c r="X95" s="159">
        <f>'AVE UK GBP'!X95</f>
        <v>0</v>
      </c>
      <c r="Y95" s="159">
        <f>'AVE UK GBP'!Y95</f>
        <v>0</v>
      </c>
      <c r="Z95" s="159">
        <f>'AVE UK GBP'!Z95</f>
        <v>0</v>
      </c>
      <c r="AA95" s="159">
        <f>'AVE UK GBP'!AA95</f>
        <v>0</v>
      </c>
      <c r="AB95" s="159">
        <f>'AVE UK GBP'!AB95</f>
        <v>0</v>
      </c>
      <c r="AC95" s="159">
        <f>'AVE UK GBP'!AC95</f>
        <v>0</v>
      </c>
      <c r="AD95" s="159">
        <f>'AVE UK GBP'!AD95</f>
        <v>0</v>
      </c>
      <c r="AE95" s="159">
        <f>'AVE UK GBP'!AE95</f>
        <v>0</v>
      </c>
      <c r="AF95" s="159">
        <f>'AVE UK GBP'!AF95</f>
        <v>0</v>
      </c>
      <c r="AG95" s="159">
        <f>'AVE UK GBP'!AG95</f>
        <v>0</v>
      </c>
      <c r="AH95" s="159">
        <f>'AVE UK GBP'!AH95</f>
        <v>0</v>
      </c>
      <c r="AI95" s="159">
        <f>'AVE UK GBP'!AI95</f>
        <v>0</v>
      </c>
      <c r="AJ95" s="159">
        <f>'AVE UK GBP'!AJ95</f>
        <v>0</v>
      </c>
      <c r="AK95" s="159">
        <f>'AVE UK GBP'!AK95</f>
        <v>0</v>
      </c>
      <c r="AL95" s="159">
        <f>'AVE UK GBP'!AL95</f>
        <v>0</v>
      </c>
      <c r="AM95" s="159">
        <f>'AVE UK GBP'!AM95</f>
        <v>0</v>
      </c>
      <c r="AN95" s="159">
        <f>'AVE UK GBP'!AN95</f>
        <v>0</v>
      </c>
      <c r="AO95" s="159">
        <f>'AVE UK GBP'!AO95</f>
        <v>0</v>
      </c>
      <c r="AP95" s="159">
        <f>'AVE UK GBP'!AP95</f>
        <v>0</v>
      </c>
      <c r="AQ95" s="159">
        <f>'AVE UK GBP'!AQ95</f>
        <v>0</v>
      </c>
      <c r="AR95" s="159">
        <f>'AVE UK GBP'!AR95</f>
        <v>0</v>
      </c>
      <c r="AS95" s="159">
        <f>'AVE UK GBP'!AS95</f>
        <v>0</v>
      </c>
      <c r="AT95" s="159">
        <f>'AVE UK GBP'!AT95</f>
        <v>0</v>
      </c>
      <c r="AU95" s="159">
        <f>'AVE UK GBP'!AU95</f>
        <v>0</v>
      </c>
      <c r="AV95" s="159">
        <f>'AVE UK GBP'!AV95</f>
        <v>0</v>
      </c>
      <c r="AW95" s="159">
        <f>'AVE UK GBP'!AW95</f>
        <v>0</v>
      </c>
      <c r="AX95" s="159">
        <f>'AVE UK GBP'!AX95</f>
        <v>0</v>
      </c>
      <c r="AY95" s="159">
        <f>'AVE UK GBP'!AY95</f>
        <v>0</v>
      </c>
      <c r="AZ95" s="159">
        <f>'AVE UK GBP'!AZ95</f>
        <v>0</v>
      </c>
      <c r="BA95" s="159">
        <f>'AVE UK GBP'!BA95</f>
        <v>0</v>
      </c>
      <c r="BB95" s="159">
        <f>'AVE UK GBP'!BB95</f>
        <v>0</v>
      </c>
      <c r="BC95" s="159">
        <f>'AVE UK GBP'!BC95</f>
        <v>0</v>
      </c>
      <c r="BD95" s="159">
        <f>'AVE UK GBP'!BD95</f>
        <v>0</v>
      </c>
      <c r="BE95" s="159">
        <f>'AVE UK GBP'!BE95</f>
        <v>0</v>
      </c>
      <c r="BF95" s="159">
        <f>'AVE UK GBP'!BF95</f>
        <v>0</v>
      </c>
      <c r="BG95" s="159">
        <f>'AVE UK GBP'!BG95</f>
        <v>0</v>
      </c>
      <c r="BH95" s="159">
        <f>'AVE UK GBP'!BH95</f>
        <v>0</v>
      </c>
      <c r="BI95" s="159">
        <f>'AVE UK GBP'!BI95</f>
        <v>0</v>
      </c>
      <c r="BJ95" s="159">
        <f>'AVE UK GBP'!BJ95</f>
        <v>0</v>
      </c>
      <c r="BK95" s="159">
        <f>'AVE UK GBP'!BK95</f>
        <v>0</v>
      </c>
      <c r="BL95" s="159">
        <f>'AVE UK GBP'!BL95</f>
        <v>0</v>
      </c>
      <c r="BM95" s="159">
        <f>'AVE UK GBP'!BM95</f>
        <v>0</v>
      </c>
      <c r="BN95" s="159">
        <f>'AVE UK GBP'!BN95</f>
        <v>0</v>
      </c>
      <c r="BO95" s="159">
        <f>'AVE UK GBP'!BO95</f>
        <v>0</v>
      </c>
      <c r="BP95" s="159">
        <f>'AVE UK GBP'!BP95</f>
        <v>0</v>
      </c>
      <c r="BQ95" s="159">
        <f>'AVE UK GBP'!BQ95</f>
        <v>0</v>
      </c>
      <c r="BR95" s="159">
        <f>'AVE UK GBP'!BR95</f>
        <v>0</v>
      </c>
      <c r="BS95" s="159">
        <f>'AVE UK GBP'!BS95</f>
        <v>0</v>
      </c>
      <c r="BT95" s="159">
        <f>'AVE UK GBP'!BT95</f>
        <v>0</v>
      </c>
      <c r="BU95" s="159">
        <f>'AVE UK GBP'!BU95</f>
        <v>0</v>
      </c>
      <c r="BV95" s="159">
        <f>'AVE UK GBP'!BV95</f>
        <v>0</v>
      </c>
      <c r="BW95" s="159">
        <f>'AVE UK GBP'!BW95</f>
        <v>0</v>
      </c>
      <c r="BX95" s="159">
        <f>'AVE UK GBP'!BX95</f>
        <v>0</v>
      </c>
      <c r="BY95" s="159">
        <f>'AVE UK GBP'!BY95</f>
        <v>0</v>
      </c>
      <c r="BZ95" s="159">
        <f>'AVE UK GBP'!BZ95</f>
        <v>0</v>
      </c>
      <c r="CA95" s="159">
        <f>'AVE UK GBP'!CA95</f>
        <v>0</v>
      </c>
      <c r="CB95" s="159">
        <f>'AVE UK GBP'!CB95</f>
        <v>0</v>
      </c>
      <c r="CC95" s="159">
        <f>'AVE UK GBP'!CC95</f>
        <v>0</v>
      </c>
      <c r="CD95" s="159">
        <f>'AVE UK GBP'!CD95</f>
        <v>0</v>
      </c>
      <c r="CE95" s="159">
        <f>'AVE UK GBP'!CE95</f>
        <v>0</v>
      </c>
      <c r="CF95" s="159">
        <f>'AVE UK GBP'!CF95</f>
        <v>0</v>
      </c>
      <c r="CG95" s="159">
        <f>'AVE UK GBP'!CG95</f>
        <v>0</v>
      </c>
      <c r="CI95" s="142">
        <f t="shared" si="122"/>
        <v>0</v>
      </c>
      <c r="CJ95" s="142">
        <f t="shared" si="123"/>
        <v>0</v>
      </c>
      <c r="CK95" s="142">
        <f t="shared" si="124"/>
        <v>0</v>
      </c>
      <c r="CL95" s="142">
        <f t="shared" si="125"/>
        <v>0</v>
      </c>
      <c r="CM95" s="142">
        <f t="shared" si="126"/>
        <v>0</v>
      </c>
    </row>
    <row r="96" spans="1:91" x14ac:dyDescent="0.3">
      <c r="A96" s="141"/>
      <c r="B96" s="117" t="str">
        <f>'AVE UK GBP'!B96</f>
        <v>UK:  IT Manager</v>
      </c>
      <c r="C96" s="210">
        <f>$C$2*'AVE UK GBP'!C96</f>
        <v>0</v>
      </c>
      <c r="D96" s="156">
        <f>'AVE UK GBP'!D96</f>
        <v>0</v>
      </c>
      <c r="E96" s="159">
        <f>'AVE UK GBP'!E96</f>
        <v>0</v>
      </c>
      <c r="F96" s="159">
        <f>'AVE UK GBP'!F96</f>
        <v>0</v>
      </c>
      <c r="G96" s="159">
        <f>'AVE UK GBP'!G96</f>
        <v>0</v>
      </c>
      <c r="H96" s="159">
        <f>'AVE UK GBP'!H96</f>
        <v>0</v>
      </c>
      <c r="I96" s="159">
        <f>'AVE UK GBP'!I96</f>
        <v>0</v>
      </c>
      <c r="J96" s="159">
        <f>'AVE UK GBP'!J96</f>
        <v>0</v>
      </c>
      <c r="K96" s="159">
        <f>'AVE UK GBP'!K96</f>
        <v>0</v>
      </c>
      <c r="L96" s="159">
        <f>'AVE UK GBP'!L96</f>
        <v>0</v>
      </c>
      <c r="M96" s="159">
        <f>'AVE UK GBP'!M96</f>
        <v>0</v>
      </c>
      <c r="N96" s="159">
        <f>'AVE UK GBP'!N96</f>
        <v>0</v>
      </c>
      <c r="O96" s="159">
        <f>'AVE UK GBP'!O96</f>
        <v>0</v>
      </c>
      <c r="P96" s="159">
        <f>'AVE UK GBP'!P96</f>
        <v>0</v>
      </c>
      <c r="Q96" s="159">
        <f>'AVE UK GBP'!Q96</f>
        <v>0</v>
      </c>
      <c r="R96" s="159">
        <f>'AVE UK GBP'!R96</f>
        <v>0</v>
      </c>
      <c r="S96" s="159">
        <f>'AVE UK GBP'!S96</f>
        <v>0</v>
      </c>
      <c r="T96" s="159">
        <f>'AVE UK GBP'!T96</f>
        <v>0</v>
      </c>
      <c r="U96" s="159">
        <f>'AVE UK GBP'!U96</f>
        <v>0</v>
      </c>
      <c r="V96" s="159">
        <f>'AVE UK GBP'!V96</f>
        <v>0</v>
      </c>
      <c r="W96" s="159">
        <f>'AVE UK GBP'!W96</f>
        <v>0</v>
      </c>
      <c r="X96" s="159">
        <f>'AVE UK GBP'!X96</f>
        <v>0</v>
      </c>
      <c r="Y96" s="159">
        <f>'AVE UK GBP'!Y96</f>
        <v>0</v>
      </c>
      <c r="Z96" s="159">
        <f>'AVE UK GBP'!Z96</f>
        <v>0</v>
      </c>
      <c r="AA96" s="159">
        <f>'AVE UK GBP'!AA96</f>
        <v>0</v>
      </c>
      <c r="AB96" s="159">
        <f>'AVE UK GBP'!AB96</f>
        <v>0</v>
      </c>
      <c r="AC96" s="159">
        <f>'AVE UK GBP'!AC96</f>
        <v>0</v>
      </c>
      <c r="AD96" s="159">
        <f>'AVE UK GBP'!AD96</f>
        <v>0</v>
      </c>
      <c r="AE96" s="159">
        <f>'AVE UK GBP'!AE96</f>
        <v>0</v>
      </c>
      <c r="AF96" s="159">
        <f>'AVE UK GBP'!AF96</f>
        <v>0</v>
      </c>
      <c r="AG96" s="159">
        <f>'AVE UK GBP'!AG96</f>
        <v>0</v>
      </c>
      <c r="AH96" s="159">
        <f>'AVE UK GBP'!AH96</f>
        <v>0</v>
      </c>
      <c r="AI96" s="159">
        <f>'AVE UK GBP'!AI96</f>
        <v>0</v>
      </c>
      <c r="AJ96" s="159">
        <f>'AVE UK GBP'!AJ96</f>
        <v>0</v>
      </c>
      <c r="AK96" s="159">
        <f>'AVE UK GBP'!AK96</f>
        <v>0</v>
      </c>
      <c r="AL96" s="159">
        <f>'AVE UK GBP'!AL96</f>
        <v>0</v>
      </c>
      <c r="AM96" s="159">
        <f>'AVE UK GBP'!AM96</f>
        <v>0</v>
      </c>
      <c r="AN96" s="159">
        <f>'AVE UK GBP'!AN96</f>
        <v>0</v>
      </c>
      <c r="AO96" s="159">
        <f>'AVE UK GBP'!AO96</f>
        <v>0</v>
      </c>
      <c r="AP96" s="159">
        <f>'AVE UK GBP'!AP96</f>
        <v>0</v>
      </c>
      <c r="AQ96" s="159">
        <f>'AVE UK GBP'!AQ96</f>
        <v>0</v>
      </c>
      <c r="AR96" s="159">
        <f>'AVE UK GBP'!AR96</f>
        <v>0</v>
      </c>
      <c r="AS96" s="159">
        <f>'AVE UK GBP'!AS96</f>
        <v>0</v>
      </c>
      <c r="AT96" s="159">
        <f>'AVE UK GBP'!AT96</f>
        <v>0</v>
      </c>
      <c r="AU96" s="159">
        <f>'AVE UK GBP'!AU96</f>
        <v>0</v>
      </c>
      <c r="AV96" s="159">
        <f>'AVE UK GBP'!AV96</f>
        <v>0</v>
      </c>
      <c r="AW96" s="159">
        <f>'AVE UK GBP'!AW96</f>
        <v>0</v>
      </c>
      <c r="AX96" s="159">
        <f>'AVE UK GBP'!AX96</f>
        <v>0</v>
      </c>
      <c r="AY96" s="159">
        <f>'AVE UK GBP'!AY96</f>
        <v>0</v>
      </c>
      <c r="AZ96" s="159">
        <f>'AVE UK GBP'!AZ96</f>
        <v>0</v>
      </c>
      <c r="BA96" s="159">
        <f>'AVE UK GBP'!BA96</f>
        <v>0</v>
      </c>
      <c r="BB96" s="159">
        <f>'AVE UK GBP'!BB96</f>
        <v>0</v>
      </c>
      <c r="BC96" s="159">
        <f>'AVE UK GBP'!BC96</f>
        <v>0</v>
      </c>
      <c r="BD96" s="159">
        <f>'AVE UK GBP'!BD96</f>
        <v>0</v>
      </c>
      <c r="BE96" s="159">
        <f>'AVE UK GBP'!BE96</f>
        <v>0</v>
      </c>
      <c r="BF96" s="159">
        <f>'AVE UK GBP'!BF96</f>
        <v>0</v>
      </c>
      <c r="BG96" s="159">
        <f>'AVE UK GBP'!BG96</f>
        <v>0</v>
      </c>
      <c r="BH96" s="159">
        <f>'AVE UK GBP'!BH96</f>
        <v>0</v>
      </c>
      <c r="BI96" s="159">
        <f>'AVE UK GBP'!BI96</f>
        <v>0</v>
      </c>
      <c r="BJ96" s="159">
        <f>'AVE UK GBP'!BJ96</f>
        <v>0</v>
      </c>
      <c r="BK96" s="159">
        <f>'AVE UK GBP'!BK96</f>
        <v>0</v>
      </c>
      <c r="BL96" s="159">
        <f>'AVE UK GBP'!BL96</f>
        <v>0</v>
      </c>
      <c r="BM96" s="159">
        <f>'AVE UK GBP'!BM96</f>
        <v>0</v>
      </c>
      <c r="BN96" s="159">
        <f>'AVE UK GBP'!BN96</f>
        <v>0</v>
      </c>
      <c r="BO96" s="159">
        <f>'AVE UK GBP'!BO96</f>
        <v>0</v>
      </c>
      <c r="BP96" s="159">
        <f>'AVE UK GBP'!BP96</f>
        <v>0</v>
      </c>
      <c r="BQ96" s="159">
        <f>'AVE UK GBP'!BQ96</f>
        <v>0</v>
      </c>
      <c r="BR96" s="159">
        <f>'AVE UK GBP'!BR96</f>
        <v>0</v>
      </c>
      <c r="BS96" s="159">
        <f>'AVE UK GBP'!BS96</f>
        <v>0</v>
      </c>
      <c r="BT96" s="159">
        <f>'AVE UK GBP'!BT96</f>
        <v>0</v>
      </c>
      <c r="BU96" s="159">
        <f>'AVE UK GBP'!BU96</f>
        <v>0</v>
      </c>
      <c r="BV96" s="159">
        <f>'AVE UK GBP'!BV96</f>
        <v>0</v>
      </c>
      <c r="BW96" s="159">
        <f>'AVE UK GBP'!BW96</f>
        <v>0</v>
      </c>
      <c r="BX96" s="159">
        <f>'AVE UK GBP'!BX96</f>
        <v>0</v>
      </c>
      <c r="BY96" s="159">
        <f>'AVE UK GBP'!BY96</f>
        <v>0</v>
      </c>
      <c r="BZ96" s="159">
        <f>'AVE UK GBP'!BZ96</f>
        <v>0</v>
      </c>
      <c r="CA96" s="159">
        <f>'AVE UK GBP'!CA96</f>
        <v>0</v>
      </c>
      <c r="CB96" s="159">
        <f>'AVE UK GBP'!CB96</f>
        <v>0</v>
      </c>
      <c r="CC96" s="159">
        <f>'AVE UK GBP'!CC96</f>
        <v>0</v>
      </c>
      <c r="CD96" s="159">
        <f>'AVE UK GBP'!CD96</f>
        <v>0</v>
      </c>
      <c r="CE96" s="159">
        <f>'AVE UK GBP'!CE96</f>
        <v>0</v>
      </c>
      <c r="CF96" s="159">
        <f>'AVE UK GBP'!CF96</f>
        <v>0</v>
      </c>
      <c r="CG96" s="159">
        <f>'AVE UK GBP'!CG96</f>
        <v>0</v>
      </c>
      <c r="CI96" s="142">
        <f t="shared" si="122"/>
        <v>0</v>
      </c>
      <c r="CJ96" s="142">
        <f t="shared" si="123"/>
        <v>0</v>
      </c>
      <c r="CK96" s="142">
        <f t="shared" si="124"/>
        <v>0</v>
      </c>
      <c r="CL96" s="142">
        <f t="shared" si="125"/>
        <v>0</v>
      </c>
      <c r="CM96" s="142">
        <f t="shared" si="126"/>
        <v>0</v>
      </c>
    </row>
    <row r="97" spans="1:91" x14ac:dyDescent="0.3">
      <c r="A97" s="141"/>
      <c r="B97" s="117" t="str">
        <f>'AVE UK GBP'!B97</f>
        <v>UK:  IT Assistant</v>
      </c>
      <c r="C97" s="210">
        <f>$C$2*'AVE UK GBP'!C97</f>
        <v>0</v>
      </c>
      <c r="D97" s="156">
        <f>'AVE UK GBP'!D97</f>
        <v>0</v>
      </c>
      <c r="E97" s="159">
        <f>'AVE UK GBP'!E97</f>
        <v>0</v>
      </c>
      <c r="F97" s="159">
        <f>'AVE UK GBP'!F97</f>
        <v>0</v>
      </c>
      <c r="G97" s="159">
        <f>'AVE UK GBP'!G97</f>
        <v>0</v>
      </c>
      <c r="H97" s="159">
        <f>'AVE UK GBP'!H97</f>
        <v>0</v>
      </c>
      <c r="I97" s="159">
        <f>'AVE UK GBP'!I97</f>
        <v>0</v>
      </c>
      <c r="J97" s="159">
        <f>'AVE UK GBP'!J97</f>
        <v>0</v>
      </c>
      <c r="K97" s="159">
        <f>'AVE UK GBP'!K97</f>
        <v>0</v>
      </c>
      <c r="L97" s="159">
        <f>'AVE UK GBP'!L97</f>
        <v>0</v>
      </c>
      <c r="M97" s="159">
        <f>'AVE UK GBP'!M97</f>
        <v>0</v>
      </c>
      <c r="N97" s="159">
        <f>'AVE UK GBP'!N97</f>
        <v>0</v>
      </c>
      <c r="O97" s="159">
        <f>'AVE UK GBP'!O97</f>
        <v>0</v>
      </c>
      <c r="P97" s="159">
        <f>'AVE UK GBP'!P97</f>
        <v>0</v>
      </c>
      <c r="Q97" s="159">
        <f>'AVE UK GBP'!Q97</f>
        <v>0</v>
      </c>
      <c r="R97" s="159">
        <f>'AVE UK GBP'!R97</f>
        <v>0</v>
      </c>
      <c r="S97" s="159">
        <f>'AVE UK GBP'!S97</f>
        <v>0</v>
      </c>
      <c r="T97" s="159">
        <f>'AVE UK GBP'!T97</f>
        <v>0</v>
      </c>
      <c r="U97" s="159">
        <f>'AVE UK GBP'!U97</f>
        <v>0</v>
      </c>
      <c r="V97" s="159">
        <f>'AVE UK GBP'!V97</f>
        <v>0</v>
      </c>
      <c r="W97" s="159">
        <f>'AVE UK GBP'!W97</f>
        <v>0</v>
      </c>
      <c r="X97" s="159">
        <f>'AVE UK GBP'!X97</f>
        <v>0</v>
      </c>
      <c r="Y97" s="159">
        <f>'AVE UK GBP'!Y97</f>
        <v>0</v>
      </c>
      <c r="Z97" s="159">
        <f>'AVE UK GBP'!Z97</f>
        <v>0</v>
      </c>
      <c r="AA97" s="159">
        <f>'AVE UK GBP'!AA97</f>
        <v>0</v>
      </c>
      <c r="AB97" s="159">
        <f>'AVE UK GBP'!AB97</f>
        <v>0</v>
      </c>
      <c r="AC97" s="159">
        <f>'AVE UK GBP'!AC97</f>
        <v>0</v>
      </c>
      <c r="AD97" s="159">
        <f>'AVE UK GBP'!AD97</f>
        <v>0</v>
      </c>
      <c r="AE97" s="159">
        <f>'AVE UK GBP'!AE97</f>
        <v>0</v>
      </c>
      <c r="AF97" s="159">
        <f>'AVE UK GBP'!AF97</f>
        <v>0</v>
      </c>
      <c r="AG97" s="159">
        <f>'AVE UK GBP'!AG97</f>
        <v>0</v>
      </c>
      <c r="AH97" s="159">
        <f>'AVE UK GBP'!AH97</f>
        <v>0</v>
      </c>
      <c r="AI97" s="159">
        <f>'AVE UK GBP'!AI97</f>
        <v>0</v>
      </c>
      <c r="AJ97" s="159">
        <f>'AVE UK GBP'!AJ97</f>
        <v>0</v>
      </c>
      <c r="AK97" s="159">
        <f>'AVE UK GBP'!AK97</f>
        <v>0</v>
      </c>
      <c r="AL97" s="159">
        <f>'AVE UK GBP'!AL97</f>
        <v>0</v>
      </c>
      <c r="AM97" s="159">
        <f>'AVE UK GBP'!AM97</f>
        <v>0</v>
      </c>
      <c r="AN97" s="159">
        <f>'AVE UK GBP'!AN97</f>
        <v>0</v>
      </c>
      <c r="AO97" s="159">
        <f>'AVE UK GBP'!AO97</f>
        <v>0</v>
      </c>
      <c r="AP97" s="159">
        <f>'AVE UK GBP'!AP97</f>
        <v>0</v>
      </c>
      <c r="AQ97" s="159">
        <f>'AVE UK GBP'!AQ97</f>
        <v>0</v>
      </c>
      <c r="AR97" s="159">
        <f>'AVE UK GBP'!AR97</f>
        <v>0</v>
      </c>
      <c r="AS97" s="159">
        <f>'AVE UK GBP'!AS97</f>
        <v>0</v>
      </c>
      <c r="AT97" s="159">
        <f>'AVE UK GBP'!AT97</f>
        <v>0</v>
      </c>
      <c r="AU97" s="159">
        <f>'AVE UK GBP'!AU97</f>
        <v>0</v>
      </c>
      <c r="AV97" s="159">
        <f>'AVE UK GBP'!AV97</f>
        <v>0</v>
      </c>
      <c r="AW97" s="159">
        <f>'AVE UK GBP'!AW97</f>
        <v>0</v>
      </c>
      <c r="AX97" s="159">
        <f>'AVE UK GBP'!AX97</f>
        <v>0</v>
      </c>
      <c r="AY97" s="159">
        <f>'AVE UK GBP'!AY97</f>
        <v>0</v>
      </c>
      <c r="AZ97" s="159">
        <f>'AVE UK GBP'!AZ97</f>
        <v>0</v>
      </c>
      <c r="BA97" s="159">
        <f>'AVE UK GBP'!BA97</f>
        <v>0</v>
      </c>
      <c r="BB97" s="159">
        <f>'AVE UK GBP'!BB97</f>
        <v>0</v>
      </c>
      <c r="BC97" s="159">
        <f>'AVE UK GBP'!BC97</f>
        <v>0</v>
      </c>
      <c r="BD97" s="159">
        <f>'AVE UK GBP'!BD97</f>
        <v>0</v>
      </c>
      <c r="BE97" s="159">
        <f>'AVE UK GBP'!BE97</f>
        <v>0</v>
      </c>
      <c r="BF97" s="159">
        <f>'AVE UK GBP'!BF97</f>
        <v>0</v>
      </c>
      <c r="BG97" s="159">
        <f>'AVE UK GBP'!BG97</f>
        <v>0</v>
      </c>
      <c r="BH97" s="159">
        <f>'AVE UK GBP'!BH97</f>
        <v>0</v>
      </c>
      <c r="BI97" s="159">
        <f>'AVE UK GBP'!BI97</f>
        <v>0</v>
      </c>
      <c r="BJ97" s="159">
        <f>'AVE UK GBP'!BJ97</f>
        <v>0</v>
      </c>
      <c r="BK97" s="159">
        <f>'AVE UK GBP'!BK97</f>
        <v>0</v>
      </c>
      <c r="BL97" s="159">
        <f>'AVE UK GBP'!BL97</f>
        <v>0</v>
      </c>
      <c r="BM97" s="159">
        <f>'AVE UK GBP'!BM97</f>
        <v>0</v>
      </c>
      <c r="BN97" s="159">
        <f>'AVE UK GBP'!BN97</f>
        <v>0</v>
      </c>
      <c r="BO97" s="159">
        <f>'AVE UK GBP'!BO97</f>
        <v>0</v>
      </c>
      <c r="BP97" s="159">
        <f>'AVE UK GBP'!BP97</f>
        <v>0</v>
      </c>
      <c r="BQ97" s="159">
        <f>'AVE UK GBP'!BQ97</f>
        <v>0</v>
      </c>
      <c r="BR97" s="159">
        <f>'AVE UK GBP'!BR97</f>
        <v>0</v>
      </c>
      <c r="BS97" s="159">
        <f>'AVE UK GBP'!BS97</f>
        <v>0</v>
      </c>
      <c r="BT97" s="159">
        <f>'AVE UK GBP'!BT97</f>
        <v>0</v>
      </c>
      <c r="BU97" s="159">
        <f>'AVE UK GBP'!BU97</f>
        <v>0</v>
      </c>
      <c r="BV97" s="159">
        <f>'AVE UK GBP'!BV97</f>
        <v>0</v>
      </c>
      <c r="BW97" s="159">
        <f>'AVE UK GBP'!BW97</f>
        <v>0</v>
      </c>
      <c r="BX97" s="159">
        <f>'AVE UK GBP'!BX97</f>
        <v>0</v>
      </c>
      <c r="BY97" s="159">
        <f>'AVE UK GBP'!BY97</f>
        <v>0</v>
      </c>
      <c r="BZ97" s="159">
        <f>'AVE UK GBP'!BZ97</f>
        <v>0</v>
      </c>
      <c r="CA97" s="159">
        <f>'AVE UK GBP'!CA97</f>
        <v>0</v>
      </c>
      <c r="CB97" s="159">
        <f>'AVE UK GBP'!CB97</f>
        <v>0</v>
      </c>
      <c r="CC97" s="159">
        <f>'AVE UK GBP'!CC97</f>
        <v>0</v>
      </c>
      <c r="CD97" s="159">
        <f>'AVE UK GBP'!CD97</f>
        <v>0</v>
      </c>
      <c r="CE97" s="159">
        <f>'AVE UK GBP'!CE97</f>
        <v>0</v>
      </c>
      <c r="CF97" s="159">
        <f>'AVE UK GBP'!CF97</f>
        <v>0</v>
      </c>
      <c r="CG97" s="159">
        <f>'AVE UK GBP'!CG97</f>
        <v>0</v>
      </c>
      <c r="CI97" s="142">
        <f t="shared" si="122"/>
        <v>0</v>
      </c>
      <c r="CJ97" s="142">
        <f t="shared" si="123"/>
        <v>0</v>
      </c>
      <c r="CK97" s="142">
        <f t="shared" si="124"/>
        <v>0</v>
      </c>
      <c r="CL97" s="142">
        <f t="shared" si="125"/>
        <v>0</v>
      </c>
      <c r="CM97" s="142">
        <f t="shared" si="126"/>
        <v>0</v>
      </c>
    </row>
    <row r="98" spans="1:91" x14ac:dyDescent="0.3">
      <c r="A98" s="141"/>
      <c r="B98" s="117">
        <f>'AVE UK GBP'!B98</f>
        <v>0</v>
      </c>
      <c r="C98" s="210">
        <f>$C$2*'AVE UK GBP'!C98</f>
        <v>0</v>
      </c>
      <c r="D98" s="156">
        <f>'AVE UK GBP'!D98</f>
        <v>0</v>
      </c>
      <c r="E98" s="159">
        <f>'AVE UK GBP'!E98</f>
        <v>0</v>
      </c>
      <c r="F98" s="159">
        <f>'AVE UK GBP'!F98</f>
        <v>0</v>
      </c>
      <c r="G98" s="159">
        <f>'AVE UK GBP'!G98</f>
        <v>0</v>
      </c>
      <c r="H98" s="159">
        <f>'AVE UK GBP'!H98</f>
        <v>0</v>
      </c>
      <c r="I98" s="159">
        <f>'AVE UK GBP'!I98</f>
        <v>0</v>
      </c>
      <c r="J98" s="159">
        <f>'AVE UK GBP'!J98</f>
        <v>0</v>
      </c>
      <c r="K98" s="159">
        <f>'AVE UK GBP'!K98</f>
        <v>0</v>
      </c>
      <c r="L98" s="159">
        <f>'AVE UK GBP'!L98</f>
        <v>0</v>
      </c>
      <c r="M98" s="159">
        <f>'AVE UK GBP'!M98</f>
        <v>0</v>
      </c>
      <c r="N98" s="159">
        <f>'AVE UK GBP'!N98</f>
        <v>0</v>
      </c>
      <c r="O98" s="159">
        <f>'AVE UK GBP'!O98</f>
        <v>0</v>
      </c>
      <c r="P98" s="159">
        <f>'AVE UK GBP'!P98</f>
        <v>0</v>
      </c>
      <c r="Q98" s="159">
        <f>'AVE UK GBP'!Q98</f>
        <v>0</v>
      </c>
      <c r="R98" s="159">
        <f>'AVE UK GBP'!R98</f>
        <v>0</v>
      </c>
      <c r="S98" s="159">
        <f>'AVE UK GBP'!S98</f>
        <v>0</v>
      </c>
      <c r="T98" s="159">
        <f>'AVE UK GBP'!T98</f>
        <v>0</v>
      </c>
      <c r="U98" s="159">
        <f>'AVE UK GBP'!U98</f>
        <v>0</v>
      </c>
      <c r="V98" s="159">
        <f>'AVE UK GBP'!V98</f>
        <v>0</v>
      </c>
      <c r="W98" s="159">
        <f>'AVE UK GBP'!W98</f>
        <v>0</v>
      </c>
      <c r="X98" s="159">
        <f>'AVE UK GBP'!X98</f>
        <v>0</v>
      </c>
      <c r="Y98" s="159">
        <f>'AVE UK GBP'!Y98</f>
        <v>0</v>
      </c>
      <c r="Z98" s="159">
        <f>'AVE UK GBP'!Z98</f>
        <v>0</v>
      </c>
      <c r="AA98" s="159">
        <f>'AVE UK GBP'!AA98</f>
        <v>0</v>
      </c>
      <c r="AB98" s="159">
        <f>'AVE UK GBP'!AB98</f>
        <v>0</v>
      </c>
      <c r="AC98" s="159">
        <f>'AVE UK GBP'!AC98</f>
        <v>0</v>
      </c>
      <c r="AD98" s="159">
        <f>'AVE UK GBP'!AD98</f>
        <v>0</v>
      </c>
      <c r="AE98" s="159">
        <f>'AVE UK GBP'!AE98</f>
        <v>0</v>
      </c>
      <c r="AF98" s="159">
        <f>'AVE UK GBP'!AF98</f>
        <v>0</v>
      </c>
      <c r="AG98" s="159">
        <f>'AVE UK GBP'!AG98</f>
        <v>0</v>
      </c>
      <c r="AH98" s="159">
        <f>'AVE UK GBP'!AH98</f>
        <v>0</v>
      </c>
      <c r="AI98" s="159">
        <f>'AVE UK GBP'!AI98</f>
        <v>0</v>
      </c>
      <c r="AJ98" s="159">
        <f>'AVE UK GBP'!AJ98</f>
        <v>0</v>
      </c>
      <c r="AK98" s="159">
        <f>'AVE UK GBP'!AK98</f>
        <v>0</v>
      </c>
      <c r="AL98" s="159">
        <f>'AVE UK GBP'!AL98</f>
        <v>0</v>
      </c>
      <c r="AM98" s="159">
        <f>'AVE UK GBP'!AM98</f>
        <v>0</v>
      </c>
      <c r="AN98" s="159">
        <f>'AVE UK GBP'!AN98</f>
        <v>0</v>
      </c>
      <c r="AO98" s="159">
        <f>'AVE UK GBP'!AO98</f>
        <v>0</v>
      </c>
      <c r="AP98" s="159">
        <f>'AVE UK GBP'!AP98</f>
        <v>0</v>
      </c>
      <c r="AQ98" s="159">
        <f>'AVE UK GBP'!AQ98</f>
        <v>0</v>
      </c>
      <c r="AR98" s="159">
        <f>'AVE UK GBP'!AR98</f>
        <v>0</v>
      </c>
      <c r="AS98" s="159">
        <f>'AVE UK GBP'!AS98</f>
        <v>0</v>
      </c>
      <c r="AT98" s="159">
        <f>'AVE UK GBP'!AT98</f>
        <v>0</v>
      </c>
      <c r="AU98" s="159">
        <f>'AVE UK GBP'!AU98</f>
        <v>0</v>
      </c>
      <c r="AV98" s="159">
        <f>'AVE UK GBP'!AV98</f>
        <v>0</v>
      </c>
      <c r="AW98" s="159">
        <f>'AVE UK GBP'!AW98</f>
        <v>0</v>
      </c>
      <c r="AX98" s="159">
        <f>'AVE UK GBP'!AX98</f>
        <v>0</v>
      </c>
      <c r="AY98" s="159">
        <f>'AVE UK GBP'!AY98</f>
        <v>0</v>
      </c>
      <c r="AZ98" s="159">
        <f>'AVE UK GBP'!AZ98</f>
        <v>0</v>
      </c>
      <c r="BA98" s="159">
        <f>'AVE UK GBP'!BA98</f>
        <v>0</v>
      </c>
      <c r="BB98" s="159">
        <f>'AVE UK GBP'!BB98</f>
        <v>0</v>
      </c>
      <c r="BC98" s="159">
        <f>'AVE UK GBP'!BC98</f>
        <v>0</v>
      </c>
      <c r="BD98" s="159">
        <f>'AVE UK GBP'!BD98</f>
        <v>0</v>
      </c>
      <c r="BE98" s="159">
        <f>'AVE UK GBP'!BE98</f>
        <v>0</v>
      </c>
      <c r="BF98" s="159">
        <f>'AVE UK GBP'!BF98</f>
        <v>0</v>
      </c>
      <c r="BG98" s="159">
        <f>'AVE UK GBP'!BG98</f>
        <v>0</v>
      </c>
      <c r="BH98" s="159">
        <f>'AVE UK GBP'!BH98</f>
        <v>0</v>
      </c>
      <c r="BI98" s="159">
        <f>'AVE UK GBP'!BI98</f>
        <v>0</v>
      </c>
      <c r="BJ98" s="159">
        <f>'AVE UK GBP'!BJ98</f>
        <v>0</v>
      </c>
      <c r="BK98" s="159">
        <f>'AVE UK GBP'!BK98</f>
        <v>0</v>
      </c>
      <c r="BL98" s="159">
        <f>'AVE UK GBP'!BL98</f>
        <v>0</v>
      </c>
      <c r="BM98" s="159">
        <f>'AVE UK GBP'!BM98</f>
        <v>0</v>
      </c>
      <c r="BN98" s="159">
        <f>'AVE UK GBP'!BN98</f>
        <v>0</v>
      </c>
      <c r="BO98" s="159">
        <f>'AVE UK GBP'!BO98</f>
        <v>0</v>
      </c>
      <c r="BP98" s="159">
        <f>'AVE UK GBP'!BP98</f>
        <v>0</v>
      </c>
      <c r="BQ98" s="159">
        <f>'AVE UK GBP'!BQ98</f>
        <v>0</v>
      </c>
      <c r="BR98" s="159">
        <f>'AVE UK GBP'!BR98</f>
        <v>0</v>
      </c>
      <c r="BS98" s="159">
        <f>'AVE UK GBP'!BS98</f>
        <v>0</v>
      </c>
      <c r="BT98" s="159">
        <f>'AVE UK GBP'!BT98</f>
        <v>0</v>
      </c>
      <c r="BU98" s="159">
        <f>'AVE UK GBP'!BU98</f>
        <v>0</v>
      </c>
      <c r="BV98" s="159">
        <f>'AVE UK GBP'!BV98</f>
        <v>0</v>
      </c>
      <c r="BW98" s="159">
        <f>'AVE UK GBP'!BW98</f>
        <v>0</v>
      </c>
      <c r="BX98" s="159">
        <f>'AVE UK GBP'!BX98</f>
        <v>0</v>
      </c>
      <c r="BY98" s="159">
        <f>'AVE UK GBP'!BY98</f>
        <v>0</v>
      </c>
      <c r="BZ98" s="159">
        <f>'AVE UK GBP'!BZ98</f>
        <v>0</v>
      </c>
      <c r="CA98" s="159">
        <f>'AVE UK GBP'!CA98</f>
        <v>0</v>
      </c>
      <c r="CB98" s="159">
        <f>'AVE UK GBP'!CB98</f>
        <v>0</v>
      </c>
      <c r="CC98" s="159">
        <f>'AVE UK GBP'!CC98</f>
        <v>0</v>
      </c>
      <c r="CD98" s="159">
        <f>'AVE UK GBP'!CD98</f>
        <v>0</v>
      </c>
      <c r="CE98" s="159">
        <f>'AVE UK GBP'!CE98</f>
        <v>0</v>
      </c>
      <c r="CF98" s="159">
        <f>'AVE UK GBP'!CF98</f>
        <v>0</v>
      </c>
      <c r="CG98" s="159">
        <f>'AVE UK GBP'!CG98</f>
        <v>0</v>
      </c>
      <c r="CI98" s="142">
        <f t="shared" si="122"/>
        <v>0</v>
      </c>
      <c r="CJ98" s="142">
        <f t="shared" si="123"/>
        <v>0</v>
      </c>
      <c r="CK98" s="142">
        <f t="shared" si="124"/>
        <v>0</v>
      </c>
      <c r="CL98" s="142">
        <f t="shared" si="125"/>
        <v>0</v>
      </c>
      <c r="CM98" s="142">
        <f t="shared" si="126"/>
        <v>0</v>
      </c>
    </row>
    <row r="99" spans="1:91" hidden="1" outlineLevel="1" x14ac:dyDescent="0.3">
      <c r="A99" s="141"/>
      <c r="B99" s="117" t="str">
        <f>B92</f>
        <v>France: IT manager</v>
      </c>
      <c r="C99" s="127"/>
      <c r="D99" s="127"/>
      <c r="E99" s="143">
        <f>E92*($C92+$C92*$D92)/12</f>
        <v>0</v>
      </c>
      <c r="F99" s="143">
        <f t="shared" ref="F99:BL103" si="127">F92*($C92+$C92*$D92)/12</f>
        <v>0</v>
      </c>
      <c r="G99" s="143">
        <f t="shared" si="127"/>
        <v>0</v>
      </c>
      <c r="H99" s="143">
        <f t="shared" si="127"/>
        <v>0</v>
      </c>
      <c r="I99" s="143">
        <f t="shared" si="127"/>
        <v>0</v>
      </c>
      <c r="J99" s="143">
        <f t="shared" si="127"/>
        <v>0</v>
      </c>
      <c r="K99" s="143">
        <f t="shared" si="127"/>
        <v>0</v>
      </c>
      <c r="L99" s="143">
        <f t="shared" si="127"/>
        <v>0</v>
      </c>
      <c r="M99" s="143">
        <f t="shared" si="127"/>
        <v>0</v>
      </c>
      <c r="N99" s="143">
        <f t="shared" si="127"/>
        <v>0</v>
      </c>
      <c r="O99" s="143">
        <f t="shared" si="127"/>
        <v>0</v>
      </c>
      <c r="P99" s="143">
        <f t="shared" si="127"/>
        <v>0</v>
      </c>
      <c r="Q99" s="143">
        <f t="shared" si="127"/>
        <v>0</v>
      </c>
      <c r="R99" s="143">
        <f t="shared" si="127"/>
        <v>0</v>
      </c>
      <c r="S99" s="143">
        <f t="shared" si="127"/>
        <v>0</v>
      </c>
      <c r="T99" s="143">
        <f t="shared" si="127"/>
        <v>0</v>
      </c>
      <c r="U99" s="143">
        <f t="shared" si="127"/>
        <v>0</v>
      </c>
      <c r="V99" s="143">
        <f t="shared" si="127"/>
        <v>0</v>
      </c>
      <c r="W99" s="143">
        <f t="shared" si="127"/>
        <v>0</v>
      </c>
      <c r="X99" s="143">
        <f t="shared" si="127"/>
        <v>0</v>
      </c>
      <c r="Y99" s="143">
        <f t="shared" si="127"/>
        <v>0</v>
      </c>
      <c r="Z99" s="143">
        <f t="shared" si="127"/>
        <v>0</v>
      </c>
      <c r="AA99" s="143">
        <f t="shared" si="127"/>
        <v>0</v>
      </c>
      <c r="AB99" s="143">
        <f t="shared" si="127"/>
        <v>0</v>
      </c>
      <c r="AC99" s="143">
        <f t="shared" si="127"/>
        <v>0</v>
      </c>
      <c r="AD99" s="143">
        <f t="shared" si="127"/>
        <v>0</v>
      </c>
      <c r="AE99" s="143">
        <f t="shared" si="127"/>
        <v>0</v>
      </c>
      <c r="AF99" s="143">
        <f t="shared" si="127"/>
        <v>0</v>
      </c>
      <c r="AG99" s="143">
        <f t="shared" si="127"/>
        <v>0</v>
      </c>
      <c r="AH99" s="143">
        <f t="shared" si="127"/>
        <v>0</v>
      </c>
      <c r="AI99" s="143">
        <f t="shared" si="127"/>
        <v>0</v>
      </c>
      <c r="AJ99" s="143">
        <f t="shared" si="127"/>
        <v>0</v>
      </c>
      <c r="AK99" s="143">
        <f t="shared" si="127"/>
        <v>0</v>
      </c>
      <c r="AL99" s="143">
        <f t="shared" si="127"/>
        <v>0</v>
      </c>
      <c r="AM99" s="143">
        <f t="shared" si="127"/>
        <v>0</v>
      </c>
      <c r="AN99" s="143">
        <f t="shared" si="127"/>
        <v>0</v>
      </c>
      <c r="AO99" s="143">
        <f t="shared" si="127"/>
        <v>0</v>
      </c>
      <c r="AP99" s="143">
        <f t="shared" si="127"/>
        <v>0</v>
      </c>
      <c r="AQ99" s="143">
        <f t="shared" si="127"/>
        <v>0</v>
      </c>
      <c r="AR99" s="143">
        <f t="shared" si="127"/>
        <v>0</v>
      </c>
      <c r="AS99" s="143">
        <f t="shared" si="127"/>
        <v>0</v>
      </c>
      <c r="AT99" s="143">
        <f t="shared" si="127"/>
        <v>0</v>
      </c>
      <c r="AU99" s="143">
        <f t="shared" si="127"/>
        <v>0</v>
      </c>
      <c r="AV99" s="143">
        <f t="shared" si="127"/>
        <v>0</v>
      </c>
      <c r="AW99" s="143">
        <f t="shared" si="127"/>
        <v>0</v>
      </c>
      <c r="AX99" s="143">
        <f t="shared" si="127"/>
        <v>0</v>
      </c>
      <c r="AY99" s="143">
        <f t="shared" si="127"/>
        <v>0</v>
      </c>
      <c r="AZ99" s="143">
        <f t="shared" si="127"/>
        <v>0</v>
      </c>
      <c r="BA99" s="143">
        <f t="shared" si="127"/>
        <v>0</v>
      </c>
      <c r="BB99" s="143">
        <f t="shared" si="127"/>
        <v>0</v>
      </c>
      <c r="BC99" s="143">
        <f t="shared" si="127"/>
        <v>0</v>
      </c>
      <c r="BD99" s="143">
        <f t="shared" si="127"/>
        <v>0</v>
      </c>
      <c r="BE99" s="143">
        <f t="shared" si="127"/>
        <v>0</v>
      </c>
      <c r="BF99" s="143">
        <f t="shared" si="127"/>
        <v>0</v>
      </c>
      <c r="BG99" s="143">
        <f t="shared" si="127"/>
        <v>0</v>
      </c>
      <c r="BH99" s="143">
        <f t="shared" si="127"/>
        <v>0</v>
      </c>
      <c r="BI99" s="143">
        <f t="shared" si="127"/>
        <v>0</v>
      </c>
      <c r="BJ99" s="143">
        <f t="shared" si="127"/>
        <v>0</v>
      </c>
      <c r="BK99" s="143">
        <f t="shared" si="127"/>
        <v>0</v>
      </c>
      <c r="BL99" s="143">
        <f t="shared" si="127"/>
        <v>0</v>
      </c>
      <c r="BN99" s="143">
        <f t="shared" si="93"/>
        <v>0</v>
      </c>
      <c r="BO99" s="143">
        <f t="shared" si="94"/>
        <v>0</v>
      </c>
      <c r="BP99" s="143">
        <f t="shared" si="95"/>
        <v>0</v>
      </c>
      <c r="BQ99" s="143">
        <f t="shared" si="96"/>
        <v>0</v>
      </c>
      <c r="BR99" s="143">
        <f t="shared" si="97"/>
        <v>0</v>
      </c>
      <c r="BS99" s="143">
        <f t="shared" si="98"/>
        <v>0</v>
      </c>
      <c r="BT99" s="143">
        <f t="shared" si="99"/>
        <v>0</v>
      </c>
      <c r="BU99" s="143">
        <f t="shared" si="100"/>
        <v>0</v>
      </c>
      <c r="BV99" s="143">
        <f t="shared" si="101"/>
        <v>0</v>
      </c>
      <c r="BW99" s="143">
        <f t="shared" si="102"/>
        <v>0</v>
      </c>
      <c r="BX99" s="143">
        <f t="shared" si="103"/>
        <v>0</v>
      </c>
      <c r="BY99" s="143">
        <f t="shared" si="104"/>
        <v>0</v>
      </c>
      <c r="BZ99" s="143">
        <f t="shared" si="105"/>
        <v>0</v>
      </c>
      <c r="CA99" s="143">
        <f t="shared" si="106"/>
        <v>0</v>
      </c>
      <c r="CB99" s="143">
        <f t="shared" si="107"/>
        <v>0</v>
      </c>
      <c r="CC99" s="143">
        <f t="shared" si="108"/>
        <v>0</v>
      </c>
      <c r="CD99" s="143">
        <f t="shared" si="109"/>
        <v>0</v>
      </c>
      <c r="CE99" s="143">
        <f t="shared" si="110"/>
        <v>0</v>
      </c>
      <c r="CF99" s="143">
        <f t="shared" si="111"/>
        <v>0</v>
      </c>
      <c r="CG99" s="143">
        <f t="shared" si="112"/>
        <v>0</v>
      </c>
      <c r="CI99" s="142">
        <f t="shared" si="122"/>
        <v>0</v>
      </c>
      <c r="CJ99" s="142">
        <f t="shared" si="123"/>
        <v>0</v>
      </c>
      <c r="CK99" s="142">
        <f t="shared" si="124"/>
        <v>0</v>
      </c>
      <c r="CL99" s="142">
        <f t="shared" si="125"/>
        <v>0</v>
      </c>
      <c r="CM99" s="142">
        <f t="shared" si="126"/>
        <v>0</v>
      </c>
    </row>
    <row r="100" spans="1:91" hidden="1" outlineLevel="1" x14ac:dyDescent="0.3">
      <c r="A100" s="141"/>
      <c r="B100" s="117" t="str">
        <f t="shared" ref="B100:B105" si="128">B93</f>
        <v>France: IT assistant</v>
      </c>
      <c r="C100" s="127"/>
      <c r="D100" s="127"/>
      <c r="E100" s="143">
        <f t="shared" ref="E100:T105" si="129">E93*($C93+$C93*$D93)/12</f>
        <v>0</v>
      </c>
      <c r="F100" s="143">
        <f t="shared" si="129"/>
        <v>0</v>
      </c>
      <c r="G100" s="143">
        <f t="shared" si="129"/>
        <v>0</v>
      </c>
      <c r="H100" s="143">
        <f t="shared" si="129"/>
        <v>0</v>
      </c>
      <c r="I100" s="143">
        <f t="shared" si="129"/>
        <v>0</v>
      </c>
      <c r="J100" s="143">
        <f t="shared" si="129"/>
        <v>0</v>
      </c>
      <c r="K100" s="143">
        <f t="shared" si="129"/>
        <v>0</v>
      </c>
      <c r="L100" s="143">
        <f t="shared" si="129"/>
        <v>0</v>
      </c>
      <c r="M100" s="143">
        <f t="shared" si="129"/>
        <v>0</v>
      </c>
      <c r="N100" s="143">
        <f t="shared" si="129"/>
        <v>0</v>
      </c>
      <c r="O100" s="143">
        <f t="shared" si="129"/>
        <v>0</v>
      </c>
      <c r="P100" s="143">
        <f t="shared" si="129"/>
        <v>0</v>
      </c>
      <c r="Q100" s="143">
        <f t="shared" si="129"/>
        <v>0</v>
      </c>
      <c r="R100" s="143">
        <f t="shared" si="129"/>
        <v>0</v>
      </c>
      <c r="S100" s="143">
        <f t="shared" si="129"/>
        <v>0</v>
      </c>
      <c r="T100" s="143">
        <f t="shared" si="129"/>
        <v>0</v>
      </c>
      <c r="U100" s="143">
        <f t="shared" si="127"/>
        <v>0</v>
      </c>
      <c r="V100" s="143">
        <f t="shared" si="127"/>
        <v>0</v>
      </c>
      <c r="W100" s="143">
        <f t="shared" si="127"/>
        <v>0</v>
      </c>
      <c r="X100" s="143">
        <f t="shared" si="127"/>
        <v>0</v>
      </c>
      <c r="Y100" s="143">
        <f t="shared" si="127"/>
        <v>0</v>
      </c>
      <c r="Z100" s="143">
        <f t="shared" si="127"/>
        <v>0</v>
      </c>
      <c r="AA100" s="143">
        <f t="shared" si="127"/>
        <v>0</v>
      </c>
      <c r="AB100" s="143">
        <f t="shared" si="127"/>
        <v>0</v>
      </c>
      <c r="AC100" s="143">
        <f t="shared" si="127"/>
        <v>0</v>
      </c>
      <c r="AD100" s="143">
        <f t="shared" si="127"/>
        <v>0</v>
      </c>
      <c r="AE100" s="143">
        <f t="shared" si="127"/>
        <v>0</v>
      </c>
      <c r="AF100" s="143">
        <f t="shared" si="127"/>
        <v>0</v>
      </c>
      <c r="AG100" s="143">
        <f t="shared" si="127"/>
        <v>0</v>
      </c>
      <c r="AH100" s="143">
        <f t="shared" si="127"/>
        <v>0</v>
      </c>
      <c r="AI100" s="143">
        <f t="shared" si="127"/>
        <v>0</v>
      </c>
      <c r="AJ100" s="143">
        <f t="shared" si="127"/>
        <v>0</v>
      </c>
      <c r="AK100" s="143">
        <f t="shared" si="127"/>
        <v>0</v>
      </c>
      <c r="AL100" s="143">
        <f t="shared" si="127"/>
        <v>0</v>
      </c>
      <c r="AM100" s="143">
        <f t="shared" si="127"/>
        <v>0</v>
      </c>
      <c r="AN100" s="143">
        <f t="shared" si="127"/>
        <v>0</v>
      </c>
      <c r="AO100" s="143">
        <f t="shared" si="127"/>
        <v>0</v>
      </c>
      <c r="AP100" s="143">
        <f t="shared" si="127"/>
        <v>0</v>
      </c>
      <c r="AQ100" s="143">
        <f t="shared" si="127"/>
        <v>0</v>
      </c>
      <c r="AR100" s="143">
        <f t="shared" si="127"/>
        <v>0</v>
      </c>
      <c r="AS100" s="143">
        <f t="shared" si="127"/>
        <v>0</v>
      </c>
      <c r="AT100" s="143">
        <f t="shared" si="127"/>
        <v>0</v>
      </c>
      <c r="AU100" s="143">
        <f t="shared" si="127"/>
        <v>0</v>
      </c>
      <c r="AV100" s="143">
        <f t="shared" si="127"/>
        <v>0</v>
      </c>
      <c r="AW100" s="143">
        <f t="shared" si="127"/>
        <v>0</v>
      </c>
      <c r="AX100" s="143">
        <f t="shared" si="127"/>
        <v>0</v>
      </c>
      <c r="AY100" s="143">
        <f t="shared" si="127"/>
        <v>0</v>
      </c>
      <c r="AZ100" s="143">
        <f t="shared" si="127"/>
        <v>0</v>
      </c>
      <c r="BA100" s="143">
        <f t="shared" si="127"/>
        <v>0</v>
      </c>
      <c r="BB100" s="143">
        <f t="shared" si="127"/>
        <v>0</v>
      </c>
      <c r="BC100" s="143">
        <f t="shared" si="127"/>
        <v>0</v>
      </c>
      <c r="BD100" s="143">
        <f t="shared" si="127"/>
        <v>0</v>
      </c>
      <c r="BE100" s="143">
        <f t="shared" si="127"/>
        <v>0</v>
      </c>
      <c r="BF100" s="143">
        <f t="shared" si="127"/>
        <v>0</v>
      </c>
      <c r="BG100" s="143">
        <f t="shared" si="127"/>
        <v>0</v>
      </c>
      <c r="BH100" s="143">
        <f t="shared" si="127"/>
        <v>0</v>
      </c>
      <c r="BI100" s="143">
        <f t="shared" si="127"/>
        <v>0</v>
      </c>
      <c r="BJ100" s="143">
        <f t="shared" si="127"/>
        <v>0</v>
      </c>
      <c r="BK100" s="143">
        <f t="shared" si="127"/>
        <v>0</v>
      </c>
      <c r="BL100" s="143">
        <f t="shared" si="127"/>
        <v>0</v>
      </c>
      <c r="BN100" s="143">
        <f t="shared" si="93"/>
        <v>0</v>
      </c>
      <c r="BO100" s="143">
        <f t="shared" si="94"/>
        <v>0</v>
      </c>
      <c r="BP100" s="143">
        <f t="shared" si="95"/>
        <v>0</v>
      </c>
      <c r="BQ100" s="143">
        <f t="shared" si="96"/>
        <v>0</v>
      </c>
      <c r="BR100" s="143">
        <f t="shared" si="97"/>
        <v>0</v>
      </c>
      <c r="BS100" s="143">
        <f t="shared" si="98"/>
        <v>0</v>
      </c>
      <c r="BT100" s="143">
        <f t="shared" si="99"/>
        <v>0</v>
      </c>
      <c r="BU100" s="143">
        <f t="shared" si="100"/>
        <v>0</v>
      </c>
      <c r="BV100" s="143">
        <f t="shared" si="101"/>
        <v>0</v>
      </c>
      <c r="BW100" s="143">
        <f t="shared" si="102"/>
        <v>0</v>
      </c>
      <c r="BX100" s="143">
        <f t="shared" si="103"/>
        <v>0</v>
      </c>
      <c r="BY100" s="143">
        <f t="shared" si="104"/>
        <v>0</v>
      </c>
      <c r="BZ100" s="143">
        <f t="shared" si="105"/>
        <v>0</v>
      </c>
      <c r="CA100" s="143">
        <f t="shared" si="106"/>
        <v>0</v>
      </c>
      <c r="CB100" s="143">
        <f t="shared" si="107"/>
        <v>0</v>
      </c>
      <c r="CC100" s="143">
        <f t="shared" si="108"/>
        <v>0</v>
      </c>
      <c r="CD100" s="143">
        <f t="shared" si="109"/>
        <v>0</v>
      </c>
      <c r="CE100" s="143">
        <f t="shared" si="110"/>
        <v>0</v>
      </c>
      <c r="CF100" s="143">
        <f t="shared" si="111"/>
        <v>0</v>
      </c>
      <c r="CG100" s="143">
        <f t="shared" si="112"/>
        <v>0</v>
      </c>
      <c r="CI100" s="143">
        <f t="shared" ref="CI100:CI107" si="130">SUM(E100:P100)</f>
        <v>0</v>
      </c>
      <c r="CJ100" s="143">
        <f t="shared" ref="CJ100:CJ107" si="131">SUM(Q100:AB100)</f>
        <v>0</v>
      </c>
      <c r="CK100" s="143">
        <f t="shared" ref="CK100:CK107" si="132">SUM(AC100:AN100)</f>
        <v>0</v>
      </c>
      <c r="CL100" s="143">
        <f t="shared" ref="CL100:CL107" si="133">SUM(AO100:AZ100)</f>
        <v>0</v>
      </c>
      <c r="CM100" s="143">
        <f t="shared" ref="CM100:CM107" si="134">SUM(BA100:BL100)</f>
        <v>0</v>
      </c>
    </row>
    <row r="101" spans="1:91" hidden="1" outlineLevel="1" x14ac:dyDescent="0.3">
      <c r="A101" s="141"/>
      <c r="B101" s="117">
        <f t="shared" si="128"/>
        <v>0</v>
      </c>
      <c r="C101" s="127"/>
      <c r="D101" s="127"/>
      <c r="E101" s="143">
        <f t="shared" si="129"/>
        <v>0</v>
      </c>
      <c r="F101" s="143">
        <f t="shared" si="127"/>
        <v>0</v>
      </c>
      <c r="G101" s="143">
        <f t="shared" si="127"/>
        <v>0</v>
      </c>
      <c r="H101" s="143">
        <f t="shared" si="127"/>
        <v>0</v>
      </c>
      <c r="I101" s="143">
        <f t="shared" si="127"/>
        <v>0</v>
      </c>
      <c r="J101" s="143">
        <f t="shared" si="127"/>
        <v>0</v>
      </c>
      <c r="K101" s="143">
        <f t="shared" si="127"/>
        <v>0</v>
      </c>
      <c r="L101" s="143">
        <f t="shared" si="127"/>
        <v>0</v>
      </c>
      <c r="M101" s="143">
        <f t="shared" si="127"/>
        <v>0</v>
      </c>
      <c r="N101" s="143">
        <f t="shared" si="127"/>
        <v>0</v>
      </c>
      <c r="O101" s="143">
        <f t="shared" si="127"/>
        <v>0</v>
      </c>
      <c r="P101" s="143">
        <f t="shared" si="127"/>
        <v>0</v>
      </c>
      <c r="Q101" s="143">
        <f t="shared" si="127"/>
        <v>0</v>
      </c>
      <c r="R101" s="143">
        <f t="shared" si="127"/>
        <v>0</v>
      </c>
      <c r="S101" s="143">
        <f t="shared" si="127"/>
        <v>0</v>
      </c>
      <c r="T101" s="143">
        <f t="shared" si="127"/>
        <v>0</v>
      </c>
      <c r="U101" s="143">
        <f t="shared" si="127"/>
        <v>0</v>
      </c>
      <c r="V101" s="143">
        <f t="shared" si="127"/>
        <v>0</v>
      </c>
      <c r="W101" s="143">
        <f t="shared" si="127"/>
        <v>0</v>
      </c>
      <c r="X101" s="143">
        <f t="shared" si="127"/>
        <v>0</v>
      </c>
      <c r="Y101" s="143">
        <f t="shared" si="127"/>
        <v>0</v>
      </c>
      <c r="Z101" s="143">
        <f t="shared" si="127"/>
        <v>0</v>
      </c>
      <c r="AA101" s="143">
        <f t="shared" si="127"/>
        <v>0</v>
      </c>
      <c r="AB101" s="143">
        <f t="shared" si="127"/>
        <v>0</v>
      </c>
      <c r="AC101" s="143">
        <f t="shared" si="127"/>
        <v>0</v>
      </c>
      <c r="AD101" s="143">
        <f t="shared" si="127"/>
        <v>0</v>
      </c>
      <c r="AE101" s="143">
        <f t="shared" si="127"/>
        <v>0</v>
      </c>
      <c r="AF101" s="143">
        <f t="shared" si="127"/>
        <v>0</v>
      </c>
      <c r="AG101" s="143">
        <f t="shared" si="127"/>
        <v>0</v>
      </c>
      <c r="AH101" s="143">
        <f t="shared" si="127"/>
        <v>0</v>
      </c>
      <c r="AI101" s="143">
        <f t="shared" si="127"/>
        <v>0</v>
      </c>
      <c r="AJ101" s="143">
        <f t="shared" si="127"/>
        <v>0</v>
      </c>
      <c r="AK101" s="143">
        <f t="shared" si="127"/>
        <v>0</v>
      </c>
      <c r="AL101" s="143">
        <f t="shared" si="127"/>
        <v>0</v>
      </c>
      <c r="AM101" s="143">
        <f t="shared" si="127"/>
        <v>0</v>
      </c>
      <c r="AN101" s="143">
        <f t="shared" si="127"/>
        <v>0</v>
      </c>
      <c r="AO101" s="143">
        <f t="shared" si="127"/>
        <v>0</v>
      </c>
      <c r="AP101" s="143">
        <f t="shared" si="127"/>
        <v>0</v>
      </c>
      <c r="AQ101" s="143">
        <f t="shared" si="127"/>
        <v>0</v>
      </c>
      <c r="AR101" s="143">
        <f t="shared" si="127"/>
        <v>0</v>
      </c>
      <c r="AS101" s="143">
        <f t="shared" si="127"/>
        <v>0</v>
      </c>
      <c r="AT101" s="143">
        <f t="shared" si="127"/>
        <v>0</v>
      </c>
      <c r="AU101" s="143">
        <f t="shared" si="127"/>
        <v>0</v>
      </c>
      <c r="AV101" s="143">
        <f t="shared" si="127"/>
        <v>0</v>
      </c>
      <c r="AW101" s="143">
        <f t="shared" si="127"/>
        <v>0</v>
      </c>
      <c r="AX101" s="143">
        <f t="shared" si="127"/>
        <v>0</v>
      </c>
      <c r="AY101" s="143">
        <f t="shared" si="127"/>
        <v>0</v>
      </c>
      <c r="AZ101" s="143">
        <f t="shared" si="127"/>
        <v>0</v>
      </c>
      <c r="BA101" s="143">
        <f t="shared" si="127"/>
        <v>0</v>
      </c>
      <c r="BB101" s="143">
        <f t="shared" si="127"/>
        <v>0</v>
      </c>
      <c r="BC101" s="143">
        <f t="shared" si="127"/>
        <v>0</v>
      </c>
      <c r="BD101" s="143">
        <f t="shared" si="127"/>
        <v>0</v>
      </c>
      <c r="BE101" s="143">
        <f t="shared" si="127"/>
        <v>0</v>
      </c>
      <c r="BF101" s="143">
        <f t="shared" si="127"/>
        <v>0</v>
      </c>
      <c r="BG101" s="143">
        <f t="shared" si="127"/>
        <v>0</v>
      </c>
      <c r="BH101" s="143">
        <f t="shared" si="127"/>
        <v>0</v>
      </c>
      <c r="BI101" s="143">
        <f t="shared" si="127"/>
        <v>0</v>
      </c>
      <c r="BJ101" s="143">
        <f t="shared" si="127"/>
        <v>0</v>
      </c>
      <c r="BK101" s="143">
        <f t="shared" si="127"/>
        <v>0</v>
      </c>
      <c r="BL101" s="143">
        <f t="shared" si="127"/>
        <v>0</v>
      </c>
      <c r="BN101" s="143">
        <f t="shared" si="93"/>
        <v>0</v>
      </c>
      <c r="BO101" s="143">
        <f t="shared" si="94"/>
        <v>0</v>
      </c>
      <c r="BP101" s="143">
        <f t="shared" si="95"/>
        <v>0</v>
      </c>
      <c r="BQ101" s="143">
        <f t="shared" si="96"/>
        <v>0</v>
      </c>
      <c r="BR101" s="143">
        <f t="shared" si="97"/>
        <v>0</v>
      </c>
      <c r="BS101" s="143">
        <f t="shared" si="98"/>
        <v>0</v>
      </c>
      <c r="BT101" s="143">
        <f t="shared" si="99"/>
        <v>0</v>
      </c>
      <c r="BU101" s="143">
        <f t="shared" si="100"/>
        <v>0</v>
      </c>
      <c r="BV101" s="143">
        <f t="shared" si="101"/>
        <v>0</v>
      </c>
      <c r="BW101" s="143">
        <f t="shared" si="102"/>
        <v>0</v>
      </c>
      <c r="BX101" s="143">
        <f t="shared" si="103"/>
        <v>0</v>
      </c>
      <c r="BY101" s="143">
        <f t="shared" si="104"/>
        <v>0</v>
      </c>
      <c r="BZ101" s="143">
        <f t="shared" si="105"/>
        <v>0</v>
      </c>
      <c r="CA101" s="143">
        <f t="shared" si="106"/>
        <v>0</v>
      </c>
      <c r="CB101" s="143">
        <f t="shared" si="107"/>
        <v>0</v>
      </c>
      <c r="CC101" s="143">
        <f t="shared" si="108"/>
        <v>0</v>
      </c>
      <c r="CD101" s="143">
        <f t="shared" si="109"/>
        <v>0</v>
      </c>
      <c r="CE101" s="143">
        <f t="shared" si="110"/>
        <v>0</v>
      </c>
      <c r="CF101" s="143">
        <f t="shared" si="111"/>
        <v>0</v>
      </c>
      <c r="CG101" s="143">
        <f t="shared" si="112"/>
        <v>0</v>
      </c>
      <c r="CI101" s="143">
        <f t="shared" si="130"/>
        <v>0</v>
      </c>
      <c r="CJ101" s="143">
        <f t="shared" si="131"/>
        <v>0</v>
      </c>
      <c r="CK101" s="143">
        <f t="shared" si="132"/>
        <v>0</v>
      </c>
      <c r="CL101" s="143">
        <f t="shared" si="133"/>
        <v>0</v>
      </c>
      <c r="CM101" s="143">
        <f t="shared" si="134"/>
        <v>0</v>
      </c>
    </row>
    <row r="102" spans="1:91" hidden="1" outlineLevel="1" x14ac:dyDescent="0.3">
      <c r="A102" s="141"/>
      <c r="B102" s="117">
        <f t="shared" si="128"/>
        <v>0</v>
      </c>
      <c r="C102" s="127"/>
      <c r="D102" s="127"/>
      <c r="E102" s="143">
        <f t="shared" si="129"/>
        <v>0</v>
      </c>
      <c r="F102" s="143">
        <f t="shared" si="127"/>
        <v>0</v>
      </c>
      <c r="G102" s="143">
        <f t="shared" si="127"/>
        <v>0</v>
      </c>
      <c r="H102" s="143">
        <f t="shared" si="127"/>
        <v>0</v>
      </c>
      <c r="I102" s="143">
        <f t="shared" si="127"/>
        <v>0</v>
      </c>
      <c r="J102" s="143">
        <f t="shared" si="127"/>
        <v>0</v>
      </c>
      <c r="K102" s="143">
        <f t="shared" si="127"/>
        <v>0</v>
      </c>
      <c r="L102" s="143">
        <f t="shared" si="127"/>
        <v>0</v>
      </c>
      <c r="M102" s="143">
        <f t="shared" si="127"/>
        <v>0</v>
      </c>
      <c r="N102" s="143">
        <f t="shared" si="127"/>
        <v>0</v>
      </c>
      <c r="O102" s="143">
        <f t="shared" si="127"/>
        <v>0</v>
      </c>
      <c r="P102" s="143">
        <f t="shared" si="127"/>
        <v>0</v>
      </c>
      <c r="Q102" s="143">
        <f t="shared" si="127"/>
        <v>0</v>
      </c>
      <c r="R102" s="143">
        <f t="shared" si="127"/>
        <v>0</v>
      </c>
      <c r="S102" s="143">
        <f t="shared" si="127"/>
        <v>0</v>
      </c>
      <c r="T102" s="143">
        <f t="shared" si="127"/>
        <v>0</v>
      </c>
      <c r="U102" s="143">
        <f t="shared" si="127"/>
        <v>0</v>
      </c>
      <c r="V102" s="143">
        <f t="shared" si="127"/>
        <v>0</v>
      </c>
      <c r="W102" s="143">
        <f t="shared" si="127"/>
        <v>0</v>
      </c>
      <c r="X102" s="143">
        <f t="shared" si="127"/>
        <v>0</v>
      </c>
      <c r="Y102" s="143">
        <f t="shared" si="127"/>
        <v>0</v>
      </c>
      <c r="Z102" s="143">
        <f t="shared" si="127"/>
        <v>0</v>
      </c>
      <c r="AA102" s="143">
        <f t="shared" si="127"/>
        <v>0</v>
      </c>
      <c r="AB102" s="143">
        <f t="shared" si="127"/>
        <v>0</v>
      </c>
      <c r="AC102" s="143">
        <f t="shared" si="127"/>
        <v>0</v>
      </c>
      <c r="AD102" s="143">
        <f t="shared" si="127"/>
        <v>0</v>
      </c>
      <c r="AE102" s="143">
        <f t="shared" si="127"/>
        <v>0</v>
      </c>
      <c r="AF102" s="143">
        <f t="shared" si="127"/>
        <v>0</v>
      </c>
      <c r="AG102" s="143">
        <f t="shared" si="127"/>
        <v>0</v>
      </c>
      <c r="AH102" s="143">
        <f t="shared" si="127"/>
        <v>0</v>
      </c>
      <c r="AI102" s="143">
        <f t="shared" si="127"/>
        <v>0</v>
      </c>
      <c r="AJ102" s="143">
        <f t="shared" si="127"/>
        <v>0</v>
      </c>
      <c r="AK102" s="143">
        <f t="shared" si="127"/>
        <v>0</v>
      </c>
      <c r="AL102" s="143">
        <f t="shared" si="127"/>
        <v>0</v>
      </c>
      <c r="AM102" s="143">
        <f t="shared" si="127"/>
        <v>0</v>
      </c>
      <c r="AN102" s="143">
        <f t="shared" si="127"/>
        <v>0</v>
      </c>
      <c r="AO102" s="143">
        <f t="shared" si="127"/>
        <v>0</v>
      </c>
      <c r="AP102" s="143">
        <f t="shared" si="127"/>
        <v>0</v>
      </c>
      <c r="AQ102" s="143">
        <f t="shared" si="127"/>
        <v>0</v>
      </c>
      <c r="AR102" s="143">
        <f t="shared" si="127"/>
        <v>0</v>
      </c>
      <c r="AS102" s="143">
        <f t="shared" si="127"/>
        <v>0</v>
      </c>
      <c r="AT102" s="143">
        <f t="shared" si="127"/>
        <v>0</v>
      </c>
      <c r="AU102" s="143">
        <f t="shared" si="127"/>
        <v>0</v>
      </c>
      <c r="AV102" s="143">
        <f t="shared" si="127"/>
        <v>0</v>
      </c>
      <c r="AW102" s="143">
        <f t="shared" si="127"/>
        <v>0</v>
      </c>
      <c r="AX102" s="143">
        <f t="shared" si="127"/>
        <v>0</v>
      </c>
      <c r="AY102" s="143">
        <f t="shared" si="127"/>
        <v>0</v>
      </c>
      <c r="AZ102" s="143">
        <f t="shared" si="127"/>
        <v>0</v>
      </c>
      <c r="BA102" s="143">
        <f t="shared" si="127"/>
        <v>0</v>
      </c>
      <c r="BB102" s="143">
        <f t="shared" si="127"/>
        <v>0</v>
      </c>
      <c r="BC102" s="143">
        <f t="shared" si="127"/>
        <v>0</v>
      </c>
      <c r="BD102" s="143">
        <f t="shared" si="127"/>
        <v>0</v>
      </c>
      <c r="BE102" s="143">
        <f t="shared" si="127"/>
        <v>0</v>
      </c>
      <c r="BF102" s="143">
        <f t="shared" si="127"/>
        <v>0</v>
      </c>
      <c r="BG102" s="143">
        <f t="shared" si="127"/>
        <v>0</v>
      </c>
      <c r="BH102" s="143">
        <f t="shared" si="127"/>
        <v>0</v>
      </c>
      <c r="BI102" s="143">
        <f t="shared" si="127"/>
        <v>0</v>
      </c>
      <c r="BJ102" s="143">
        <f t="shared" si="127"/>
        <v>0</v>
      </c>
      <c r="BK102" s="143">
        <f t="shared" si="127"/>
        <v>0</v>
      </c>
      <c r="BL102" s="143">
        <f t="shared" si="127"/>
        <v>0</v>
      </c>
      <c r="BN102" s="143">
        <f t="shared" si="93"/>
        <v>0</v>
      </c>
      <c r="BO102" s="143">
        <f t="shared" si="94"/>
        <v>0</v>
      </c>
      <c r="BP102" s="143">
        <f t="shared" si="95"/>
        <v>0</v>
      </c>
      <c r="BQ102" s="143">
        <f t="shared" si="96"/>
        <v>0</v>
      </c>
      <c r="BR102" s="143">
        <f t="shared" si="97"/>
        <v>0</v>
      </c>
      <c r="BS102" s="143">
        <f t="shared" si="98"/>
        <v>0</v>
      </c>
      <c r="BT102" s="143">
        <f t="shared" si="99"/>
        <v>0</v>
      </c>
      <c r="BU102" s="143">
        <f t="shared" si="100"/>
        <v>0</v>
      </c>
      <c r="BV102" s="143">
        <f t="shared" si="101"/>
        <v>0</v>
      </c>
      <c r="BW102" s="143">
        <f t="shared" si="102"/>
        <v>0</v>
      </c>
      <c r="BX102" s="143">
        <f t="shared" si="103"/>
        <v>0</v>
      </c>
      <c r="BY102" s="143">
        <f t="shared" si="104"/>
        <v>0</v>
      </c>
      <c r="BZ102" s="143">
        <f t="shared" si="105"/>
        <v>0</v>
      </c>
      <c r="CA102" s="143">
        <f t="shared" si="106"/>
        <v>0</v>
      </c>
      <c r="CB102" s="143">
        <f t="shared" si="107"/>
        <v>0</v>
      </c>
      <c r="CC102" s="143">
        <f t="shared" si="108"/>
        <v>0</v>
      </c>
      <c r="CD102" s="143">
        <f t="shared" si="109"/>
        <v>0</v>
      </c>
      <c r="CE102" s="143">
        <f t="shared" si="110"/>
        <v>0</v>
      </c>
      <c r="CF102" s="143">
        <f t="shared" si="111"/>
        <v>0</v>
      </c>
      <c r="CG102" s="143">
        <f t="shared" si="112"/>
        <v>0</v>
      </c>
      <c r="CI102" s="143">
        <f>SUM(E102:P102)</f>
        <v>0</v>
      </c>
      <c r="CJ102" s="143">
        <f>SUM(Q102:AB102)</f>
        <v>0</v>
      </c>
      <c r="CK102" s="143">
        <f>SUM(AC102:AN102)</f>
        <v>0</v>
      </c>
      <c r="CL102" s="143">
        <f>SUM(AO102:AZ102)</f>
        <v>0</v>
      </c>
      <c r="CM102" s="143">
        <f>SUM(BA102:BL102)</f>
        <v>0</v>
      </c>
    </row>
    <row r="103" spans="1:91" hidden="1" outlineLevel="1" x14ac:dyDescent="0.3">
      <c r="A103" s="141"/>
      <c r="B103" s="117" t="str">
        <f t="shared" si="128"/>
        <v>UK:  IT Manager</v>
      </c>
      <c r="C103" s="127"/>
      <c r="D103" s="127"/>
      <c r="E103" s="143">
        <f t="shared" si="129"/>
        <v>0</v>
      </c>
      <c r="F103" s="143">
        <f t="shared" si="127"/>
        <v>0</v>
      </c>
      <c r="G103" s="143">
        <f t="shared" si="127"/>
        <v>0</v>
      </c>
      <c r="H103" s="143">
        <f t="shared" si="127"/>
        <v>0</v>
      </c>
      <c r="I103" s="143">
        <f t="shared" si="127"/>
        <v>0</v>
      </c>
      <c r="J103" s="143">
        <f t="shared" si="127"/>
        <v>0</v>
      </c>
      <c r="K103" s="143">
        <f t="shared" si="127"/>
        <v>0</v>
      </c>
      <c r="L103" s="143">
        <f t="shared" si="127"/>
        <v>0</v>
      </c>
      <c r="M103" s="143">
        <f t="shared" si="127"/>
        <v>0</v>
      </c>
      <c r="N103" s="143">
        <f t="shared" si="127"/>
        <v>0</v>
      </c>
      <c r="O103" s="143">
        <f t="shared" si="127"/>
        <v>0</v>
      </c>
      <c r="P103" s="143">
        <f t="shared" si="127"/>
        <v>0</v>
      </c>
      <c r="Q103" s="143">
        <f t="shared" si="127"/>
        <v>0</v>
      </c>
      <c r="R103" s="143">
        <f t="shared" si="127"/>
        <v>0</v>
      </c>
      <c r="S103" s="143">
        <f t="shared" si="127"/>
        <v>0</v>
      </c>
      <c r="T103" s="143">
        <f t="shared" si="127"/>
        <v>0</v>
      </c>
      <c r="U103" s="143">
        <f t="shared" si="127"/>
        <v>0</v>
      </c>
      <c r="V103" s="143">
        <f t="shared" si="127"/>
        <v>0</v>
      </c>
      <c r="W103" s="143">
        <f t="shared" si="127"/>
        <v>0</v>
      </c>
      <c r="X103" s="143">
        <f t="shared" si="127"/>
        <v>0</v>
      </c>
      <c r="Y103" s="143">
        <f t="shared" si="127"/>
        <v>0</v>
      </c>
      <c r="Z103" s="143">
        <f t="shared" si="127"/>
        <v>0</v>
      </c>
      <c r="AA103" s="143">
        <f t="shared" si="127"/>
        <v>0</v>
      </c>
      <c r="AB103" s="143">
        <f t="shared" si="127"/>
        <v>0</v>
      </c>
      <c r="AC103" s="143">
        <f t="shared" si="127"/>
        <v>0</v>
      </c>
      <c r="AD103" s="143">
        <f t="shared" si="127"/>
        <v>0</v>
      </c>
      <c r="AE103" s="143">
        <f t="shared" si="127"/>
        <v>0</v>
      </c>
      <c r="AF103" s="143">
        <f t="shared" si="127"/>
        <v>0</v>
      </c>
      <c r="AG103" s="143">
        <f t="shared" si="127"/>
        <v>0</v>
      </c>
      <c r="AH103" s="143">
        <f t="shared" si="127"/>
        <v>0</v>
      </c>
      <c r="AI103" s="143">
        <f t="shared" si="127"/>
        <v>0</v>
      </c>
      <c r="AJ103" s="143">
        <f t="shared" si="127"/>
        <v>0</v>
      </c>
      <c r="AK103" s="143">
        <f t="shared" si="127"/>
        <v>0</v>
      </c>
      <c r="AL103" s="143">
        <f t="shared" si="127"/>
        <v>0</v>
      </c>
      <c r="AM103" s="143">
        <f t="shared" si="127"/>
        <v>0</v>
      </c>
      <c r="AN103" s="143">
        <f t="shared" ref="AN103:BL103" si="135">AN96*($C96+$C96*$D96)/12</f>
        <v>0</v>
      </c>
      <c r="AO103" s="143">
        <f t="shared" si="135"/>
        <v>0</v>
      </c>
      <c r="AP103" s="143">
        <f t="shared" si="135"/>
        <v>0</v>
      </c>
      <c r="AQ103" s="143">
        <f t="shared" si="135"/>
        <v>0</v>
      </c>
      <c r="AR103" s="143">
        <f t="shared" si="135"/>
        <v>0</v>
      </c>
      <c r="AS103" s="143">
        <f t="shared" si="135"/>
        <v>0</v>
      </c>
      <c r="AT103" s="143">
        <f t="shared" si="135"/>
        <v>0</v>
      </c>
      <c r="AU103" s="143">
        <f t="shared" si="135"/>
        <v>0</v>
      </c>
      <c r="AV103" s="143">
        <f t="shared" si="135"/>
        <v>0</v>
      </c>
      <c r="AW103" s="143">
        <f t="shared" si="135"/>
        <v>0</v>
      </c>
      <c r="AX103" s="143">
        <f t="shared" si="135"/>
        <v>0</v>
      </c>
      <c r="AY103" s="143">
        <f t="shared" si="135"/>
        <v>0</v>
      </c>
      <c r="AZ103" s="143">
        <f t="shared" si="135"/>
        <v>0</v>
      </c>
      <c r="BA103" s="143">
        <f t="shared" si="135"/>
        <v>0</v>
      </c>
      <c r="BB103" s="143">
        <f t="shared" si="135"/>
        <v>0</v>
      </c>
      <c r="BC103" s="143">
        <f t="shared" si="135"/>
        <v>0</v>
      </c>
      <c r="BD103" s="143">
        <f t="shared" si="135"/>
        <v>0</v>
      </c>
      <c r="BE103" s="143">
        <f t="shared" si="135"/>
        <v>0</v>
      </c>
      <c r="BF103" s="143">
        <f t="shared" si="135"/>
        <v>0</v>
      </c>
      <c r="BG103" s="143">
        <f t="shared" si="135"/>
        <v>0</v>
      </c>
      <c r="BH103" s="143">
        <f t="shared" si="135"/>
        <v>0</v>
      </c>
      <c r="BI103" s="143">
        <f t="shared" si="135"/>
        <v>0</v>
      </c>
      <c r="BJ103" s="143">
        <f t="shared" si="135"/>
        <v>0</v>
      </c>
      <c r="BK103" s="143">
        <f t="shared" si="135"/>
        <v>0</v>
      </c>
      <c r="BL103" s="143">
        <f t="shared" si="135"/>
        <v>0</v>
      </c>
      <c r="BN103" s="143">
        <f t="shared" si="93"/>
        <v>0</v>
      </c>
      <c r="BO103" s="143">
        <f t="shared" si="94"/>
        <v>0</v>
      </c>
      <c r="BP103" s="143">
        <f t="shared" si="95"/>
        <v>0</v>
      </c>
      <c r="BQ103" s="143">
        <f t="shared" si="96"/>
        <v>0</v>
      </c>
      <c r="BR103" s="143">
        <f t="shared" si="97"/>
        <v>0</v>
      </c>
      <c r="BS103" s="143">
        <f t="shared" si="98"/>
        <v>0</v>
      </c>
      <c r="BT103" s="143">
        <f t="shared" si="99"/>
        <v>0</v>
      </c>
      <c r="BU103" s="143">
        <f t="shared" si="100"/>
        <v>0</v>
      </c>
      <c r="BV103" s="143">
        <f t="shared" si="101"/>
        <v>0</v>
      </c>
      <c r="BW103" s="143">
        <f t="shared" si="102"/>
        <v>0</v>
      </c>
      <c r="BX103" s="143">
        <f t="shared" si="103"/>
        <v>0</v>
      </c>
      <c r="BY103" s="143">
        <f t="shared" si="104"/>
        <v>0</v>
      </c>
      <c r="BZ103" s="143">
        <f t="shared" si="105"/>
        <v>0</v>
      </c>
      <c r="CA103" s="143">
        <f t="shared" si="106"/>
        <v>0</v>
      </c>
      <c r="CB103" s="143">
        <f t="shared" si="107"/>
        <v>0</v>
      </c>
      <c r="CC103" s="143">
        <f t="shared" si="108"/>
        <v>0</v>
      </c>
      <c r="CD103" s="143">
        <f t="shared" si="109"/>
        <v>0</v>
      </c>
      <c r="CE103" s="143">
        <f t="shared" si="110"/>
        <v>0</v>
      </c>
      <c r="CF103" s="143">
        <f t="shared" si="111"/>
        <v>0</v>
      </c>
      <c r="CG103" s="143">
        <f t="shared" si="112"/>
        <v>0</v>
      </c>
      <c r="CI103" s="143">
        <f>SUM(E103:P103)</f>
        <v>0</v>
      </c>
      <c r="CJ103" s="143">
        <f>SUM(Q103:AB103)</f>
        <v>0</v>
      </c>
      <c r="CK103" s="143">
        <f>SUM(AC103:AN103)</f>
        <v>0</v>
      </c>
      <c r="CL103" s="143">
        <f>SUM(AO103:AZ103)</f>
        <v>0</v>
      </c>
      <c r="CM103" s="143">
        <f>SUM(BA103:BL103)</f>
        <v>0</v>
      </c>
    </row>
    <row r="104" spans="1:91" hidden="1" outlineLevel="1" x14ac:dyDescent="0.3">
      <c r="A104" s="141"/>
      <c r="B104" s="117" t="str">
        <f t="shared" si="128"/>
        <v>UK:  IT Assistant</v>
      </c>
      <c r="C104" s="127"/>
      <c r="D104" s="127"/>
      <c r="E104" s="143">
        <f t="shared" si="129"/>
        <v>0</v>
      </c>
      <c r="F104" s="143">
        <f t="shared" si="129"/>
        <v>0</v>
      </c>
      <c r="G104" s="143">
        <f t="shared" si="129"/>
        <v>0</v>
      </c>
      <c r="H104" s="143">
        <f t="shared" si="129"/>
        <v>0</v>
      </c>
      <c r="I104" s="143">
        <f t="shared" si="129"/>
        <v>0</v>
      </c>
      <c r="J104" s="143">
        <f t="shared" si="129"/>
        <v>0</v>
      </c>
      <c r="K104" s="143">
        <f t="shared" si="129"/>
        <v>0</v>
      </c>
      <c r="L104" s="143">
        <f t="shared" si="129"/>
        <v>0</v>
      </c>
      <c r="M104" s="143">
        <f t="shared" si="129"/>
        <v>0</v>
      </c>
      <c r="N104" s="143">
        <f t="shared" si="129"/>
        <v>0</v>
      </c>
      <c r="O104" s="143">
        <f t="shared" si="129"/>
        <v>0</v>
      </c>
      <c r="P104" s="143">
        <f t="shared" si="129"/>
        <v>0</v>
      </c>
      <c r="Q104" s="143">
        <f t="shared" si="129"/>
        <v>0</v>
      </c>
      <c r="R104" s="143">
        <f t="shared" si="129"/>
        <v>0</v>
      </c>
      <c r="S104" s="143">
        <f t="shared" si="129"/>
        <v>0</v>
      </c>
      <c r="T104" s="143">
        <f t="shared" si="129"/>
        <v>0</v>
      </c>
      <c r="U104" s="143">
        <f t="shared" ref="U104:BL105" si="136">U97*($C97+$C97*$D97)/12</f>
        <v>0</v>
      </c>
      <c r="V104" s="143">
        <f t="shared" si="136"/>
        <v>0</v>
      </c>
      <c r="W104" s="143">
        <f t="shared" si="136"/>
        <v>0</v>
      </c>
      <c r="X104" s="143">
        <f t="shared" si="136"/>
        <v>0</v>
      </c>
      <c r="Y104" s="143">
        <f t="shared" si="136"/>
        <v>0</v>
      </c>
      <c r="Z104" s="143">
        <f t="shared" si="136"/>
        <v>0</v>
      </c>
      <c r="AA104" s="143">
        <f t="shared" si="136"/>
        <v>0</v>
      </c>
      <c r="AB104" s="143">
        <f t="shared" si="136"/>
        <v>0</v>
      </c>
      <c r="AC104" s="143">
        <f t="shared" si="136"/>
        <v>0</v>
      </c>
      <c r="AD104" s="143">
        <f t="shared" si="136"/>
        <v>0</v>
      </c>
      <c r="AE104" s="143">
        <f t="shared" si="136"/>
        <v>0</v>
      </c>
      <c r="AF104" s="143">
        <f t="shared" si="136"/>
        <v>0</v>
      </c>
      <c r="AG104" s="143">
        <f t="shared" si="136"/>
        <v>0</v>
      </c>
      <c r="AH104" s="143">
        <f t="shared" si="136"/>
        <v>0</v>
      </c>
      <c r="AI104" s="143">
        <f t="shared" si="136"/>
        <v>0</v>
      </c>
      <c r="AJ104" s="143">
        <f t="shared" si="136"/>
        <v>0</v>
      </c>
      <c r="AK104" s="143">
        <f t="shared" si="136"/>
        <v>0</v>
      </c>
      <c r="AL104" s="143">
        <f t="shared" si="136"/>
        <v>0</v>
      </c>
      <c r="AM104" s="143">
        <f t="shared" si="136"/>
        <v>0</v>
      </c>
      <c r="AN104" s="143">
        <f t="shared" si="136"/>
        <v>0</v>
      </c>
      <c r="AO104" s="143">
        <f t="shared" si="136"/>
        <v>0</v>
      </c>
      <c r="AP104" s="143">
        <f t="shared" si="136"/>
        <v>0</v>
      </c>
      <c r="AQ104" s="143">
        <f t="shared" si="136"/>
        <v>0</v>
      </c>
      <c r="AR104" s="143">
        <f t="shared" si="136"/>
        <v>0</v>
      </c>
      <c r="AS104" s="143">
        <f t="shared" si="136"/>
        <v>0</v>
      </c>
      <c r="AT104" s="143">
        <f t="shared" si="136"/>
        <v>0</v>
      </c>
      <c r="AU104" s="143">
        <f t="shared" si="136"/>
        <v>0</v>
      </c>
      <c r="AV104" s="143">
        <f t="shared" si="136"/>
        <v>0</v>
      </c>
      <c r="AW104" s="143">
        <f t="shared" si="136"/>
        <v>0</v>
      </c>
      <c r="AX104" s="143">
        <f t="shared" si="136"/>
        <v>0</v>
      </c>
      <c r="AY104" s="143">
        <f t="shared" si="136"/>
        <v>0</v>
      </c>
      <c r="AZ104" s="143">
        <f t="shared" si="136"/>
        <v>0</v>
      </c>
      <c r="BA104" s="143">
        <f t="shared" si="136"/>
        <v>0</v>
      </c>
      <c r="BB104" s="143">
        <f t="shared" si="136"/>
        <v>0</v>
      </c>
      <c r="BC104" s="143">
        <f t="shared" si="136"/>
        <v>0</v>
      </c>
      <c r="BD104" s="143">
        <f t="shared" si="136"/>
        <v>0</v>
      </c>
      <c r="BE104" s="143">
        <f t="shared" si="136"/>
        <v>0</v>
      </c>
      <c r="BF104" s="143">
        <f t="shared" si="136"/>
        <v>0</v>
      </c>
      <c r="BG104" s="143">
        <f t="shared" si="136"/>
        <v>0</v>
      </c>
      <c r="BH104" s="143">
        <f t="shared" si="136"/>
        <v>0</v>
      </c>
      <c r="BI104" s="143">
        <f t="shared" si="136"/>
        <v>0</v>
      </c>
      <c r="BJ104" s="143">
        <f t="shared" si="136"/>
        <v>0</v>
      </c>
      <c r="BK104" s="143">
        <f t="shared" si="136"/>
        <v>0</v>
      </c>
      <c r="BL104" s="143">
        <f t="shared" si="136"/>
        <v>0</v>
      </c>
      <c r="BN104" s="143">
        <f t="shared" si="93"/>
        <v>0</v>
      </c>
      <c r="BO104" s="143">
        <f t="shared" si="94"/>
        <v>0</v>
      </c>
      <c r="BP104" s="143">
        <f t="shared" si="95"/>
        <v>0</v>
      </c>
      <c r="BQ104" s="143">
        <f t="shared" si="96"/>
        <v>0</v>
      </c>
      <c r="BR104" s="143">
        <f t="shared" si="97"/>
        <v>0</v>
      </c>
      <c r="BS104" s="143">
        <f t="shared" si="98"/>
        <v>0</v>
      </c>
      <c r="BT104" s="143">
        <f t="shared" si="99"/>
        <v>0</v>
      </c>
      <c r="BU104" s="143">
        <f t="shared" si="100"/>
        <v>0</v>
      </c>
      <c r="BV104" s="143">
        <f t="shared" si="101"/>
        <v>0</v>
      </c>
      <c r="BW104" s="143">
        <f t="shared" si="102"/>
        <v>0</v>
      </c>
      <c r="BX104" s="143">
        <f t="shared" si="103"/>
        <v>0</v>
      </c>
      <c r="BY104" s="143">
        <f t="shared" si="104"/>
        <v>0</v>
      </c>
      <c r="BZ104" s="143">
        <f t="shared" si="105"/>
        <v>0</v>
      </c>
      <c r="CA104" s="143">
        <f t="shared" si="106"/>
        <v>0</v>
      </c>
      <c r="CB104" s="143">
        <f t="shared" si="107"/>
        <v>0</v>
      </c>
      <c r="CC104" s="143">
        <f t="shared" si="108"/>
        <v>0</v>
      </c>
      <c r="CD104" s="143">
        <f t="shared" si="109"/>
        <v>0</v>
      </c>
      <c r="CE104" s="143">
        <f t="shared" si="110"/>
        <v>0</v>
      </c>
      <c r="CF104" s="143">
        <f t="shared" si="111"/>
        <v>0</v>
      </c>
      <c r="CG104" s="143">
        <f t="shared" si="112"/>
        <v>0</v>
      </c>
      <c r="CI104" s="143">
        <f t="shared" si="130"/>
        <v>0</v>
      </c>
      <c r="CJ104" s="143">
        <f t="shared" si="131"/>
        <v>0</v>
      </c>
      <c r="CK104" s="143">
        <f t="shared" si="132"/>
        <v>0</v>
      </c>
      <c r="CL104" s="143">
        <f t="shared" si="133"/>
        <v>0</v>
      </c>
      <c r="CM104" s="143">
        <f t="shared" si="134"/>
        <v>0</v>
      </c>
    </row>
    <row r="105" spans="1:91" hidden="1" outlineLevel="1" x14ac:dyDescent="0.3">
      <c r="A105" s="141"/>
      <c r="B105" s="117">
        <f t="shared" si="128"/>
        <v>0</v>
      </c>
      <c r="C105" s="127"/>
      <c r="D105" s="127"/>
      <c r="E105" s="143">
        <f t="shared" si="129"/>
        <v>0</v>
      </c>
      <c r="F105" s="143">
        <f t="shared" si="129"/>
        <v>0</v>
      </c>
      <c r="G105" s="143">
        <f t="shared" si="129"/>
        <v>0</v>
      </c>
      <c r="H105" s="143">
        <f t="shared" si="129"/>
        <v>0</v>
      </c>
      <c r="I105" s="143">
        <f t="shared" si="129"/>
        <v>0</v>
      </c>
      <c r="J105" s="143">
        <f t="shared" si="129"/>
        <v>0</v>
      </c>
      <c r="K105" s="143">
        <f t="shared" si="129"/>
        <v>0</v>
      </c>
      <c r="L105" s="143">
        <f t="shared" si="129"/>
        <v>0</v>
      </c>
      <c r="M105" s="143">
        <f t="shared" si="129"/>
        <v>0</v>
      </c>
      <c r="N105" s="143">
        <f t="shared" si="129"/>
        <v>0</v>
      </c>
      <c r="O105" s="143">
        <f t="shared" si="129"/>
        <v>0</v>
      </c>
      <c r="P105" s="143">
        <f t="shared" si="129"/>
        <v>0</v>
      </c>
      <c r="Q105" s="143">
        <f t="shared" si="129"/>
        <v>0</v>
      </c>
      <c r="R105" s="143">
        <f t="shared" si="129"/>
        <v>0</v>
      </c>
      <c r="S105" s="143">
        <f t="shared" si="129"/>
        <v>0</v>
      </c>
      <c r="T105" s="143">
        <f t="shared" si="129"/>
        <v>0</v>
      </c>
      <c r="U105" s="143">
        <f t="shared" si="136"/>
        <v>0</v>
      </c>
      <c r="V105" s="143">
        <f t="shared" si="136"/>
        <v>0</v>
      </c>
      <c r="W105" s="143">
        <f t="shared" si="136"/>
        <v>0</v>
      </c>
      <c r="X105" s="143">
        <f t="shared" si="136"/>
        <v>0</v>
      </c>
      <c r="Y105" s="143">
        <f t="shared" si="136"/>
        <v>0</v>
      </c>
      <c r="Z105" s="143">
        <f t="shared" si="136"/>
        <v>0</v>
      </c>
      <c r="AA105" s="143">
        <f t="shared" si="136"/>
        <v>0</v>
      </c>
      <c r="AB105" s="143">
        <f t="shared" si="136"/>
        <v>0</v>
      </c>
      <c r="AC105" s="143">
        <f t="shared" si="136"/>
        <v>0</v>
      </c>
      <c r="AD105" s="143">
        <f t="shared" si="136"/>
        <v>0</v>
      </c>
      <c r="AE105" s="143">
        <f t="shared" si="136"/>
        <v>0</v>
      </c>
      <c r="AF105" s="143">
        <f t="shared" si="136"/>
        <v>0</v>
      </c>
      <c r="AG105" s="143">
        <f t="shared" si="136"/>
        <v>0</v>
      </c>
      <c r="AH105" s="143">
        <f t="shared" si="136"/>
        <v>0</v>
      </c>
      <c r="AI105" s="143">
        <f t="shared" si="136"/>
        <v>0</v>
      </c>
      <c r="AJ105" s="143">
        <f t="shared" si="136"/>
        <v>0</v>
      </c>
      <c r="AK105" s="143">
        <f t="shared" si="136"/>
        <v>0</v>
      </c>
      <c r="AL105" s="143">
        <f t="shared" si="136"/>
        <v>0</v>
      </c>
      <c r="AM105" s="143">
        <f t="shared" si="136"/>
        <v>0</v>
      </c>
      <c r="AN105" s="143">
        <f t="shared" si="136"/>
        <v>0</v>
      </c>
      <c r="AO105" s="143">
        <f t="shared" si="136"/>
        <v>0</v>
      </c>
      <c r="AP105" s="143">
        <f t="shared" si="136"/>
        <v>0</v>
      </c>
      <c r="AQ105" s="143">
        <f t="shared" si="136"/>
        <v>0</v>
      </c>
      <c r="AR105" s="143">
        <f t="shared" si="136"/>
        <v>0</v>
      </c>
      <c r="AS105" s="143">
        <f t="shared" si="136"/>
        <v>0</v>
      </c>
      <c r="AT105" s="143">
        <f t="shared" si="136"/>
        <v>0</v>
      </c>
      <c r="AU105" s="143">
        <f t="shared" si="136"/>
        <v>0</v>
      </c>
      <c r="AV105" s="143">
        <f t="shared" si="136"/>
        <v>0</v>
      </c>
      <c r="AW105" s="143">
        <f t="shared" si="136"/>
        <v>0</v>
      </c>
      <c r="AX105" s="143">
        <f t="shared" si="136"/>
        <v>0</v>
      </c>
      <c r="AY105" s="143">
        <f t="shared" si="136"/>
        <v>0</v>
      </c>
      <c r="AZ105" s="143">
        <f t="shared" si="136"/>
        <v>0</v>
      </c>
      <c r="BA105" s="143">
        <f t="shared" si="136"/>
        <v>0</v>
      </c>
      <c r="BB105" s="143">
        <f t="shared" si="136"/>
        <v>0</v>
      </c>
      <c r="BC105" s="143">
        <f t="shared" si="136"/>
        <v>0</v>
      </c>
      <c r="BD105" s="143">
        <f t="shared" si="136"/>
        <v>0</v>
      </c>
      <c r="BE105" s="143">
        <f t="shared" si="136"/>
        <v>0</v>
      </c>
      <c r="BF105" s="143">
        <f t="shared" si="136"/>
        <v>0</v>
      </c>
      <c r="BG105" s="143">
        <f t="shared" si="136"/>
        <v>0</v>
      </c>
      <c r="BH105" s="143">
        <f t="shared" si="136"/>
        <v>0</v>
      </c>
      <c r="BI105" s="143">
        <f t="shared" si="136"/>
        <v>0</v>
      </c>
      <c r="BJ105" s="143">
        <f t="shared" si="136"/>
        <v>0</v>
      </c>
      <c r="BK105" s="143">
        <f t="shared" si="136"/>
        <v>0</v>
      </c>
      <c r="BL105" s="143">
        <f t="shared" si="136"/>
        <v>0</v>
      </c>
      <c r="BN105" s="143">
        <f t="shared" si="93"/>
        <v>0</v>
      </c>
      <c r="BO105" s="143">
        <f t="shared" si="94"/>
        <v>0</v>
      </c>
      <c r="BP105" s="143">
        <f t="shared" si="95"/>
        <v>0</v>
      </c>
      <c r="BQ105" s="143">
        <f t="shared" si="96"/>
        <v>0</v>
      </c>
      <c r="BR105" s="143">
        <f t="shared" si="97"/>
        <v>0</v>
      </c>
      <c r="BS105" s="143">
        <f t="shared" si="98"/>
        <v>0</v>
      </c>
      <c r="BT105" s="143">
        <f t="shared" si="99"/>
        <v>0</v>
      </c>
      <c r="BU105" s="143">
        <f t="shared" si="100"/>
        <v>0</v>
      </c>
      <c r="BV105" s="143">
        <f t="shared" si="101"/>
        <v>0</v>
      </c>
      <c r="BW105" s="143">
        <f t="shared" si="102"/>
        <v>0</v>
      </c>
      <c r="BX105" s="143">
        <f t="shared" si="103"/>
        <v>0</v>
      </c>
      <c r="BY105" s="143">
        <f t="shared" si="104"/>
        <v>0</v>
      </c>
      <c r="BZ105" s="143">
        <f t="shared" si="105"/>
        <v>0</v>
      </c>
      <c r="CA105" s="143">
        <f t="shared" si="106"/>
        <v>0</v>
      </c>
      <c r="CB105" s="143">
        <f t="shared" si="107"/>
        <v>0</v>
      </c>
      <c r="CC105" s="143">
        <f t="shared" si="108"/>
        <v>0</v>
      </c>
      <c r="CD105" s="143">
        <f t="shared" si="109"/>
        <v>0</v>
      </c>
      <c r="CE105" s="143">
        <f t="shared" si="110"/>
        <v>0</v>
      </c>
      <c r="CF105" s="143">
        <f t="shared" si="111"/>
        <v>0</v>
      </c>
      <c r="CG105" s="143">
        <f t="shared" si="112"/>
        <v>0</v>
      </c>
      <c r="CI105" s="143">
        <f t="shared" si="130"/>
        <v>0</v>
      </c>
      <c r="CJ105" s="143">
        <f t="shared" si="131"/>
        <v>0</v>
      </c>
      <c r="CK105" s="143">
        <f t="shared" si="132"/>
        <v>0</v>
      </c>
      <c r="CL105" s="143">
        <f t="shared" si="133"/>
        <v>0</v>
      </c>
      <c r="CM105" s="143">
        <f t="shared" si="134"/>
        <v>0</v>
      </c>
    </row>
    <row r="106" spans="1:91" hidden="1" outlineLevel="1" x14ac:dyDescent="0.3">
      <c r="A106" s="105" t="s">
        <v>95</v>
      </c>
      <c r="B106" s="81"/>
      <c r="C106" s="127"/>
      <c r="D106" s="127"/>
      <c r="E106" s="143">
        <f>SUM(E99:E105)</f>
        <v>0</v>
      </c>
      <c r="F106" s="143">
        <f t="shared" ref="F106:BL106" si="137">SUM(F99:F105)</f>
        <v>0</v>
      </c>
      <c r="G106" s="143">
        <f t="shared" si="137"/>
        <v>0</v>
      </c>
      <c r="H106" s="143">
        <f t="shared" si="137"/>
        <v>0</v>
      </c>
      <c r="I106" s="143">
        <f t="shared" si="137"/>
        <v>0</v>
      </c>
      <c r="J106" s="143">
        <f t="shared" si="137"/>
        <v>0</v>
      </c>
      <c r="K106" s="143">
        <f t="shared" si="137"/>
        <v>0</v>
      </c>
      <c r="L106" s="143">
        <f t="shared" si="137"/>
        <v>0</v>
      </c>
      <c r="M106" s="143">
        <f t="shared" si="137"/>
        <v>0</v>
      </c>
      <c r="N106" s="143">
        <f t="shared" si="137"/>
        <v>0</v>
      </c>
      <c r="O106" s="143">
        <f t="shared" si="137"/>
        <v>0</v>
      </c>
      <c r="P106" s="143">
        <f t="shared" si="137"/>
        <v>0</v>
      </c>
      <c r="Q106" s="143">
        <f t="shared" si="137"/>
        <v>0</v>
      </c>
      <c r="R106" s="143">
        <f t="shared" si="137"/>
        <v>0</v>
      </c>
      <c r="S106" s="143">
        <f t="shared" si="137"/>
        <v>0</v>
      </c>
      <c r="T106" s="143">
        <f t="shared" si="137"/>
        <v>0</v>
      </c>
      <c r="U106" s="143">
        <f t="shared" si="137"/>
        <v>0</v>
      </c>
      <c r="V106" s="143">
        <f t="shared" si="137"/>
        <v>0</v>
      </c>
      <c r="W106" s="143">
        <f t="shared" si="137"/>
        <v>0</v>
      </c>
      <c r="X106" s="143">
        <f t="shared" si="137"/>
        <v>0</v>
      </c>
      <c r="Y106" s="143">
        <f t="shared" si="137"/>
        <v>0</v>
      </c>
      <c r="Z106" s="143">
        <f t="shared" si="137"/>
        <v>0</v>
      </c>
      <c r="AA106" s="143">
        <f t="shared" si="137"/>
        <v>0</v>
      </c>
      <c r="AB106" s="143">
        <f t="shared" si="137"/>
        <v>0</v>
      </c>
      <c r="AC106" s="143">
        <f t="shared" si="137"/>
        <v>0</v>
      </c>
      <c r="AD106" s="143">
        <f t="shared" si="137"/>
        <v>0</v>
      </c>
      <c r="AE106" s="143">
        <f t="shared" si="137"/>
        <v>0</v>
      </c>
      <c r="AF106" s="143">
        <f t="shared" si="137"/>
        <v>0</v>
      </c>
      <c r="AG106" s="143">
        <f t="shared" si="137"/>
        <v>0</v>
      </c>
      <c r="AH106" s="143">
        <f t="shared" si="137"/>
        <v>0</v>
      </c>
      <c r="AI106" s="143">
        <f t="shared" si="137"/>
        <v>0</v>
      </c>
      <c r="AJ106" s="143">
        <f t="shared" si="137"/>
        <v>0</v>
      </c>
      <c r="AK106" s="143">
        <f t="shared" si="137"/>
        <v>0</v>
      </c>
      <c r="AL106" s="143">
        <f t="shared" si="137"/>
        <v>0</v>
      </c>
      <c r="AM106" s="143">
        <f t="shared" si="137"/>
        <v>0</v>
      </c>
      <c r="AN106" s="143">
        <f t="shared" si="137"/>
        <v>0</v>
      </c>
      <c r="AO106" s="143">
        <f t="shared" si="137"/>
        <v>0</v>
      </c>
      <c r="AP106" s="143">
        <f t="shared" si="137"/>
        <v>0</v>
      </c>
      <c r="AQ106" s="143">
        <f t="shared" si="137"/>
        <v>0</v>
      </c>
      <c r="AR106" s="143">
        <f t="shared" si="137"/>
        <v>0</v>
      </c>
      <c r="AS106" s="143">
        <f t="shared" si="137"/>
        <v>0</v>
      </c>
      <c r="AT106" s="143">
        <f t="shared" si="137"/>
        <v>0</v>
      </c>
      <c r="AU106" s="143">
        <f t="shared" si="137"/>
        <v>0</v>
      </c>
      <c r="AV106" s="143">
        <f t="shared" si="137"/>
        <v>0</v>
      </c>
      <c r="AW106" s="143">
        <f t="shared" si="137"/>
        <v>0</v>
      </c>
      <c r="AX106" s="143">
        <f t="shared" si="137"/>
        <v>0</v>
      </c>
      <c r="AY106" s="143">
        <f t="shared" si="137"/>
        <v>0</v>
      </c>
      <c r="AZ106" s="143">
        <f t="shared" si="137"/>
        <v>0</v>
      </c>
      <c r="BA106" s="143">
        <f t="shared" si="137"/>
        <v>0</v>
      </c>
      <c r="BB106" s="143">
        <f t="shared" si="137"/>
        <v>0</v>
      </c>
      <c r="BC106" s="143">
        <f t="shared" si="137"/>
        <v>0</v>
      </c>
      <c r="BD106" s="143">
        <f t="shared" si="137"/>
        <v>0</v>
      </c>
      <c r="BE106" s="143">
        <f t="shared" si="137"/>
        <v>0</v>
      </c>
      <c r="BF106" s="143">
        <f t="shared" si="137"/>
        <v>0</v>
      </c>
      <c r="BG106" s="143">
        <f t="shared" si="137"/>
        <v>0</v>
      </c>
      <c r="BH106" s="143">
        <f t="shared" si="137"/>
        <v>0</v>
      </c>
      <c r="BI106" s="143">
        <f t="shared" si="137"/>
        <v>0</v>
      </c>
      <c r="BJ106" s="143">
        <f t="shared" si="137"/>
        <v>0</v>
      </c>
      <c r="BK106" s="143">
        <f t="shared" si="137"/>
        <v>0</v>
      </c>
      <c r="BL106" s="143">
        <f t="shared" si="137"/>
        <v>0</v>
      </c>
      <c r="BN106" s="142">
        <f t="shared" si="93"/>
        <v>0</v>
      </c>
      <c r="BO106" s="142">
        <f t="shared" si="94"/>
        <v>0</v>
      </c>
      <c r="BP106" s="142">
        <f t="shared" si="95"/>
        <v>0</v>
      </c>
      <c r="BQ106" s="142">
        <f t="shared" si="96"/>
        <v>0</v>
      </c>
      <c r="BR106" s="142">
        <f t="shared" si="97"/>
        <v>0</v>
      </c>
      <c r="BS106" s="142">
        <f t="shared" si="98"/>
        <v>0</v>
      </c>
      <c r="BT106" s="142">
        <f t="shared" si="99"/>
        <v>0</v>
      </c>
      <c r="BU106" s="142">
        <f t="shared" si="100"/>
        <v>0</v>
      </c>
      <c r="BV106" s="142">
        <f t="shared" si="101"/>
        <v>0</v>
      </c>
      <c r="BW106" s="142">
        <f t="shared" si="102"/>
        <v>0</v>
      </c>
      <c r="BX106" s="142">
        <f t="shared" si="103"/>
        <v>0</v>
      </c>
      <c r="BY106" s="142">
        <f t="shared" si="104"/>
        <v>0</v>
      </c>
      <c r="BZ106" s="142">
        <f t="shared" si="105"/>
        <v>0</v>
      </c>
      <c r="CA106" s="142">
        <f t="shared" si="106"/>
        <v>0</v>
      </c>
      <c r="CB106" s="142">
        <f t="shared" si="107"/>
        <v>0</v>
      </c>
      <c r="CC106" s="142">
        <f t="shared" si="108"/>
        <v>0</v>
      </c>
      <c r="CD106" s="142">
        <f t="shared" si="109"/>
        <v>0</v>
      </c>
      <c r="CE106" s="142">
        <f t="shared" si="110"/>
        <v>0</v>
      </c>
      <c r="CF106" s="142">
        <f t="shared" si="111"/>
        <v>0</v>
      </c>
      <c r="CG106" s="142">
        <f t="shared" si="112"/>
        <v>0</v>
      </c>
      <c r="CI106" s="142">
        <f t="shared" si="130"/>
        <v>0</v>
      </c>
      <c r="CJ106" s="142">
        <f t="shared" si="131"/>
        <v>0</v>
      </c>
      <c r="CK106" s="142">
        <f t="shared" si="132"/>
        <v>0</v>
      </c>
      <c r="CL106" s="142">
        <f t="shared" si="133"/>
        <v>0</v>
      </c>
      <c r="CM106" s="142">
        <f t="shared" si="134"/>
        <v>0</v>
      </c>
    </row>
    <row r="107" spans="1:91" hidden="1" outlineLevel="1" x14ac:dyDescent="0.3">
      <c r="A107" s="105" t="s">
        <v>128</v>
      </c>
      <c r="B107" s="81"/>
      <c r="C107" s="127"/>
      <c r="D107" s="127"/>
      <c r="E107" s="143">
        <f>COUNTIF(E92:E98,"&gt;0")</f>
        <v>0</v>
      </c>
      <c r="F107" s="143">
        <f t="shared" ref="F107:BL107" si="138">COUNTIF(F92:F98,"&gt;0")</f>
        <v>0</v>
      </c>
      <c r="G107" s="143">
        <f t="shared" si="138"/>
        <v>0</v>
      </c>
      <c r="H107" s="143">
        <f t="shared" si="138"/>
        <v>0</v>
      </c>
      <c r="I107" s="143">
        <f t="shared" si="138"/>
        <v>0</v>
      </c>
      <c r="J107" s="143">
        <f t="shared" si="138"/>
        <v>0</v>
      </c>
      <c r="K107" s="143">
        <f t="shared" si="138"/>
        <v>0</v>
      </c>
      <c r="L107" s="143">
        <f t="shared" si="138"/>
        <v>0</v>
      </c>
      <c r="M107" s="143">
        <f t="shared" si="138"/>
        <v>0</v>
      </c>
      <c r="N107" s="143">
        <f t="shared" si="138"/>
        <v>0</v>
      </c>
      <c r="O107" s="143">
        <f t="shared" si="138"/>
        <v>0</v>
      </c>
      <c r="P107" s="143">
        <f t="shared" si="138"/>
        <v>0</v>
      </c>
      <c r="Q107" s="143">
        <f t="shared" si="138"/>
        <v>0</v>
      </c>
      <c r="R107" s="143">
        <f t="shared" si="138"/>
        <v>0</v>
      </c>
      <c r="S107" s="143">
        <f t="shared" si="138"/>
        <v>0</v>
      </c>
      <c r="T107" s="143">
        <f t="shared" si="138"/>
        <v>0</v>
      </c>
      <c r="U107" s="143">
        <f t="shared" si="138"/>
        <v>0</v>
      </c>
      <c r="V107" s="143">
        <f t="shared" si="138"/>
        <v>0</v>
      </c>
      <c r="W107" s="143">
        <f t="shared" si="138"/>
        <v>0</v>
      </c>
      <c r="X107" s="143">
        <f t="shared" si="138"/>
        <v>0</v>
      </c>
      <c r="Y107" s="143">
        <f t="shared" si="138"/>
        <v>0</v>
      </c>
      <c r="Z107" s="143">
        <f t="shared" si="138"/>
        <v>0</v>
      </c>
      <c r="AA107" s="143">
        <f t="shared" si="138"/>
        <v>0</v>
      </c>
      <c r="AB107" s="143">
        <f t="shared" si="138"/>
        <v>0</v>
      </c>
      <c r="AC107" s="143">
        <f t="shared" si="138"/>
        <v>0</v>
      </c>
      <c r="AD107" s="143">
        <f t="shared" si="138"/>
        <v>0</v>
      </c>
      <c r="AE107" s="143">
        <f t="shared" si="138"/>
        <v>0</v>
      </c>
      <c r="AF107" s="143">
        <f t="shared" si="138"/>
        <v>0</v>
      </c>
      <c r="AG107" s="143">
        <f t="shared" si="138"/>
        <v>0</v>
      </c>
      <c r="AH107" s="143">
        <f t="shared" si="138"/>
        <v>0</v>
      </c>
      <c r="AI107" s="143">
        <f t="shared" si="138"/>
        <v>0</v>
      </c>
      <c r="AJ107" s="143">
        <f t="shared" si="138"/>
        <v>0</v>
      </c>
      <c r="AK107" s="143">
        <f t="shared" si="138"/>
        <v>0</v>
      </c>
      <c r="AL107" s="143">
        <f t="shared" si="138"/>
        <v>0</v>
      </c>
      <c r="AM107" s="143">
        <f t="shared" si="138"/>
        <v>0</v>
      </c>
      <c r="AN107" s="143">
        <f t="shared" si="138"/>
        <v>0</v>
      </c>
      <c r="AO107" s="143">
        <f t="shared" si="138"/>
        <v>0</v>
      </c>
      <c r="AP107" s="143">
        <f t="shared" si="138"/>
        <v>0</v>
      </c>
      <c r="AQ107" s="143">
        <f t="shared" si="138"/>
        <v>0</v>
      </c>
      <c r="AR107" s="143">
        <f t="shared" si="138"/>
        <v>0</v>
      </c>
      <c r="AS107" s="143">
        <f t="shared" si="138"/>
        <v>0</v>
      </c>
      <c r="AT107" s="143">
        <f t="shared" si="138"/>
        <v>0</v>
      </c>
      <c r="AU107" s="143">
        <f t="shared" si="138"/>
        <v>0</v>
      </c>
      <c r="AV107" s="143">
        <f t="shared" si="138"/>
        <v>0</v>
      </c>
      <c r="AW107" s="143">
        <f t="shared" si="138"/>
        <v>0</v>
      </c>
      <c r="AX107" s="143">
        <f t="shared" si="138"/>
        <v>0</v>
      </c>
      <c r="AY107" s="143">
        <f t="shared" si="138"/>
        <v>0</v>
      </c>
      <c r="AZ107" s="143">
        <f t="shared" si="138"/>
        <v>0</v>
      </c>
      <c r="BA107" s="143">
        <f t="shared" si="138"/>
        <v>0</v>
      </c>
      <c r="BB107" s="143">
        <f t="shared" si="138"/>
        <v>0</v>
      </c>
      <c r="BC107" s="143">
        <f t="shared" si="138"/>
        <v>0</v>
      </c>
      <c r="BD107" s="143">
        <f t="shared" si="138"/>
        <v>0</v>
      </c>
      <c r="BE107" s="143">
        <f t="shared" si="138"/>
        <v>0</v>
      </c>
      <c r="BF107" s="143">
        <f t="shared" si="138"/>
        <v>0</v>
      </c>
      <c r="BG107" s="143">
        <f t="shared" si="138"/>
        <v>0</v>
      </c>
      <c r="BH107" s="143">
        <f t="shared" si="138"/>
        <v>0</v>
      </c>
      <c r="BI107" s="143">
        <f t="shared" si="138"/>
        <v>0</v>
      </c>
      <c r="BJ107" s="143">
        <f t="shared" si="138"/>
        <v>0</v>
      </c>
      <c r="BK107" s="143">
        <f t="shared" si="138"/>
        <v>0</v>
      </c>
      <c r="BL107" s="143">
        <f t="shared" si="138"/>
        <v>0</v>
      </c>
      <c r="BN107" s="142">
        <f t="shared" si="93"/>
        <v>0</v>
      </c>
      <c r="BO107" s="142">
        <f t="shared" si="94"/>
        <v>0</v>
      </c>
      <c r="BP107" s="142">
        <f t="shared" si="95"/>
        <v>0</v>
      </c>
      <c r="BQ107" s="142">
        <f t="shared" si="96"/>
        <v>0</v>
      </c>
      <c r="BR107" s="142">
        <f t="shared" si="97"/>
        <v>0</v>
      </c>
      <c r="BS107" s="142">
        <f t="shared" si="98"/>
        <v>0</v>
      </c>
      <c r="BT107" s="142">
        <f t="shared" si="99"/>
        <v>0</v>
      </c>
      <c r="BU107" s="142">
        <f t="shared" si="100"/>
        <v>0</v>
      </c>
      <c r="BV107" s="142">
        <f t="shared" si="101"/>
        <v>0</v>
      </c>
      <c r="BW107" s="142">
        <f t="shared" si="102"/>
        <v>0</v>
      </c>
      <c r="BX107" s="142">
        <f t="shared" si="103"/>
        <v>0</v>
      </c>
      <c r="BY107" s="142">
        <f t="shared" si="104"/>
        <v>0</v>
      </c>
      <c r="BZ107" s="142">
        <f t="shared" si="105"/>
        <v>0</v>
      </c>
      <c r="CA107" s="142">
        <f t="shared" si="106"/>
        <v>0</v>
      </c>
      <c r="CB107" s="142">
        <f t="shared" si="107"/>
        <v>0</v>
      </c>
      <c r="CC107" s="142">
        <f t="shared" si="108"/>
        <v>0</v>
      </c>
      <c r="CD107" s="142">
        <f t="shared" si="109"/>
        <v>0</v>
      </c>
      <c r="CE107" s="142">
        <f t="shared" si="110"/>
        <v>0</v>
      </c>
      <c r="CF107" s="142">
        <f t="shared" si="111"/>
        <v>0</v>
      </c>
      <c r="CG107" s="142">
        <f t="shared" si="112"/>
        <v>0</v>
      </c>
      <c r="CI107" s="142">
        <f t="shared" si="130"/>
        <v>0</v>
      </c>
      <c r="CJ107" s="142">
        <f t="shared" si="131"/>
        <v>0</v>
      </c>
      <c r="CK107" s="142">
        <f t="shared" si="132"/>
        <v>0</v>
      </c>
      <c r="CL107" s="142">
        <f t="shared" si="133"/>
        <v>0</v>
      </c>
      <c r="CM107" s="142">
        <f t="shared" si="134"/>
        <v>0</v>
      </c>
    </row>
    <row r="108" spans="1:91" collapsed="1" x14ac:dyDescent="0.3">
      <c r="A108" s="179" t="s">
        <v>31</v>
      </c>
      <c r="B108" s="89"/>
      <c r="C108" s="178" t="s">
        <v>189</v>
      </c>
      <c r="D108" s="178" t="s">
        <v>98</v>
      </c>
      <c r="E108" s="180"/>
      <c r="F108" s="180"/>
      <c r="G108" s="180"/>
      <c r="H108" s="180"/>
      <c r="I108" s="180"/>
      <c r="J108" s="180"/>
      <c r="K108" s="180"/>
      <c r="L108" s="180"/>
      <c r="M108" s="180"/>
      <c r="N108" s="180"/>
      <c r="O108" s="180"/>
      <c r="P108" s="180"/>
      <c r="Q108" s="180"/>
      <c r="R108" s="180"/>
      <c r="S108" s="180"/>
      <c r="T108" s="180"/>
      <c r="U108" s="180"/>
      <c r="V108" s="180"/>
      <c r="W108" s="180"/>
      <c r="X108" s="180"/>
      <c r="Y108" s="180"/>
      <c r="Z108" s="180"/>
      <c r="AA108" s="180"/>
      <c r="AB108" s="180"/>
      <c r="AC108" s="180"/>
      <c r="AD108" s="180"/>
      <c r="AE108" s="180"/>
      <c r="AF108" s="180"/>
      <c r="AG108" s="180"/>
      <c r="AH108" s="180"/>
      <c r="AI108" s="180"/>
      <c r="AJ108" s="180"/>
      <c r="AK108" s="180"/>
      <c r="AL108" s="180"/>
      <c r="AM108" s="180"/>
      <c r="AN108" s="180"/>
      <c r="AO108" s="180"/>
      <c r="AP108" s="180"/>
      <c r="AQ108" s="180"/>
      <c r="AR108" s="180"/>
      <c r="AS108" s="180"/>
      <c r="AT108" s="180"/>
      <c r="AU108" s="180"/>
      <c r="AV108" s="180"/>
      <c r="AW108" s="180"/>
      <c r="AX108" s="180"/>
      <c r="AY108" s="180"/>
      <c r="AZ108" s="180"/>
      <c r="BA108" s="180"/>
      <c r="BB108" s="180"/>
      <c r="BC108" s="180"/>
      <c r="BD108" s="180"/>
      <c r="BE108" s="180"/>
      <c r="BF108" s="180"/>
      <c r="BG108" s="180"/>
      <c r="BH108" s="180"/>
      <c r="BI108" s="180"/>
      <c r="BJ108" s="180"/>
      <c r="BK108" s="180"/>
      <c r="BL108" s="180"/>
      <c r="BN108" s="180">
        <f t="shared" si="93"/>
        <v>0</v>
      </c>
      <c r="BO108" s="180">
        <f t="shared" si="94"/>
        <v>0</v>
      </c>
      <c r="BP108" s="180">
        <f t="shared" si="95"/>
        <v>0</v>
      </c>
      <c r="BQ108" s="180">
        <f t="shared" si="96"/>
        <v>0</v>
      </c>
      <c r="BR108" s="180">
        <f t="shared" si="97"/>
        <v>0</v>
      </c>
      <c r="BS108" s="180">
        <f t="shared" si="98"/>
        <v>0</v>
      </c>
      <c r="BT108" s="180">
        <f t="shared" si="99"/>
        <v>0</v>
      </c>
      <c r="BU108" s="180">
        <f t="shared" si="100"/>
        <v>0</v>
      </c>
      <c r="BV108" s="180">
        <f t="shared" si="101"/>
        <v>0</v>
      </c>
      <c r="BW108" s="180">
        <f t="shared" si="102"/>
        <v>0</v>
      </c>
      <c r="BX108" s="180">
        <f t="shared" si="103"/>
        <v>0</v>
      </c>
      <c r="BY108" s="180">
        <f t="shared" si="104"/>
        <v>0</v>
      </c>
      <c r="BZ108" s="180">
        <f t="shared" si="105"/>
        <v>0</v>
      </c>
      <c r="CA108" s="180">
        <f t="shared" si="106"/>
        <v>0</v>
      </c>
      <c r="CB108" s="180">
        <f t="shared" si="107"/>
        <v>0</v>
      </c>
      <c r="CC108" s="180">
        <f t="shared" si="108"/>
        <v>0</v>
      </c>
      <c r="CD108" s="180">
        <f t="shared" si="109"/>
        <v>0</v>
      </c>
      <c r="CE108" s="180">
        <f t="shared" si="110"/>
        <v>0</v>
      </c>
      <c r="CF108" s="180">
        <f t="shared" si="111"/>
        <v>0</v>
      </c>
      <c r="CG108" s="180">
        <f t="shared" si="112"/>
        <v>0</v>
      </c>
      <c r="CI108" s="180"/>
      <c r="CJ108" s="180"/>
      <c r="CK108" s="180"/>
      <c r="CL108" s="180"/>
      <c r="CM108" s="180"/>
    </row>
    <row r="109" spans="1:91" x14ac:dyDescent="0.3">
      <c r="A109" s="148"/>
      <c r="B109" s="273" t="str">
        <f>'AVE UK GBP'!B109</f>
        <v>France:  Legal</v>
      </c>
      <c r="C109" s="274"/>
      <c r="D109" s="275"/>
      <c r="E109" s="276"/>
      <c r="F109" s="276"/>
      <c r="G109" s="276"/>
      <c r="H109" s="276"/>
      <c r="I109" s="276"/>
      <c r="J109" s="276"/>
      <c r="K109" s="276"/>
      <c r="L109" s="276"/>
      <c r="M109" s="276"/>
      <c r="N109" s="276"/>
      <c r="O109" s="276"/>
      <c r="P109" s="276"/>
      <c r="Q109" s="276"/>
      <c r="R109" s="276"/>
      <c r="S109" s="276"/>
      <c r="T109" s="276"/>
      <c r="U109" s="276"/>
      <c r="V109" s="276"/>
      <c r="W109" s="276"/>
      <c r="X109" s="276"/>
      <c r="Y109" s="276"/>
      <c r="Z109" s="276"/>
      <c r="AA109" s="276"/>
      <c r="AB109" s="276"/>
      <c r="AC109" s="276"/>
      <c r="AD109" s="276"/>
      <c r="AE109" s="276"/>
      <c r="AF109" s="276"/>
      <c r="AG109" s="276"/>
      <c r="AH109" s="276"/>
      <c r="AI109" s="276"/>
      <c r="AJ109" s="276"/>
      <c r="AK109" s="276"/>
      <c r="AL109" s="276"/>
      <c r="AM109" s="276"/>
      <c r="AN109" s="276"/>
      <c r="AO109" s="276"/>
      <c r="AP109" s="276"/>
      <c r="AQ109" s="276"/>
      <c r="AR109" s="276"/>
      <c r="AS109" s="276"/>
      <c r="AT109" s="276"/>
      <c r="AU109" s="276"/>
      <c r="AV109" s="276"/>
      <c r="AW109" s="276"/>
      <c r="AX109" s="276"/>
      <c r="AY109" s="276"/>
      <c r="AZ109" s="276"/>
      <c r="BA109" s="276"/>
      <c r="BB109" s="276"/>
      <c r="BC109" s="276"/>
      <c r="BD109" s="276"/>
      <c r="BE109" s="276"/>
      <c r="BF109" s="276"/>
      <c r="BG109" s="276"/>
      <c r="BH109" s="276"/>
      <c r="BI109" s="276"/>
      <c r="BJ109" s="276"/>
      <c r="BK109" s="276"/>
      <c r="BL109" s="276"/>
      <c r="BM109" s="159">
        <f>'AVE UK GBP'!BM109</f>
        <v>0</v>
      </c>
      <c r="BN109" s="159">
        <f>'AVE UK GBP'!BN109</f>
        <v>0</v>
      </c>
      <c r="BO109" s="159">
        <f>'AVE UK GBP'!BO109</f>
        <v>0</v>
      </c>
      <c r="BP109" s="159">
        <f>'AVE UK GBP'!BP109</f>
        <v>0</v>
      </c>
      <c r="BQ109" s="159">
        <f>'AVE UK GBP'!BQ109</f>
        <v>0</v>
      </c>
      <c r="BR109" s="159">
        <f>'AVE UK GBP'!BR109</f>
        <v>0</v>
      </c>
      <c r="BS109" s="159">
        <f>'AVE UK GBP'!BS109</f>
        <v>0</v>
      </c>
      <c r="BT109" s="159">
        <f>'AVE UK GBP'!BT109</f>
        <v>0</v>
      </c>
      <c r="BU109" s="159">
        <f>'AVE UK GBP'!BU109</f>
        <v>0</v>
      </c>
      <c r="BV109" s="159">
        <f>'AVE UK GBP'!BV109</f>
        <v>0</v>
      </c>
      <c r="BW109" s="159">
        <f>'AVE UK GBP'!BW109</f>
        <v>0</v>
      </c>
      <c r="BX109" s="159">
        <f>'AVE UK GBP'!BX109</f>
        <v>0</v>
      </c>
      <c r="BY109" s="159">
        <f>'AVE UK GBP'!BY109</f>
        <v>0</v>
      </c>
      <c r="BZ109" s="159">
        <f>'AVE UK GBP'!BZ109</f>
        <v>0</v>
      </c>
      <c r="CA109" s="159">
        <f>'AVE UK GBP'!CA109</f>
        <v>0</v>
      </c>
      <c r="CB109" s="159">
        <f>'AVE UK GBP'!CB109</f>
        <v>0</v>
      </c>
      <c r="CC109" s="159">
        <f>'AVE UK GBP'!CC109</f>
        <v>0</v>
      </c>
      <c r="CD109" s="159">
        <f>'AVE UK GBP'!CD109</f>
        <v>0</v>
      </c>
      <c r="CE109" s="159">
        <f>'AVE UK GBP'!CE109</f>
        <v>0</v>
      </c>
      <c r="CF109" s="159">
        <f>'AVE UK GBP'!CF109</f>
        <v>0</v>
      </c>
      <c r="CG109" s="159">
        <f>'AVE UK GBP'!CG109</f>
        <v>0</v>
      </c>
      <c r="CI109" s="159">
        <f t="shared" ref="CI109" si="139">SUM(E109:P109)</f>
        <v>0</v>
      </c>
      <c r="CJ109" s="159">
        <f t="shared" ref="CJ109" si="140">SUM(Q109:AB109)</f>
        <v>0</v>
      </c>
      <c r="CK109" s="159">
        <f t="shared" ref="CK109" si="141">SUM(AC109:AN109)</f>
        <v>0</v>
      </c>
      <c r="CL109" s="159">
        <f t="shared" ref="CL109" si="142">SUM(AO109:AZ109)</f>
        <v>0</v>
      </c>
      <c r="CM109" s="159">
        <f t="shared" ref="CM109" si="143">SUM(BA109:BL109)</f>
        <v>0</v>
      </c>
    </row>
    <row r="110" spans="1:91" x14ac:dyDescent="0.3">
      <c r="A110" s="148"/>
      <c r="B110" s="273" t="str">
        <f>'AVE UK GBP'!B110</f>
        <v>France: HR</v>
      </c>
      <c r="C110" s="274"/>
      <c r="D110" s="275"/>
      <c r="E110" s="276"/>
      <c r="F110" s="276"/>
      <c r="G110" s="276"/>
      <c r="H110" s="276"/>
      <c r="I110" s="276"/>
      <c r="J110" s="276"/>
      <c r="K110" s="276"/>
      <c r="L110" s="276"/>
      <c r="M110" s="276"/>
      <c r="N110" s="276"/>
      <c r="O110" s="276"/>
      <c r="P110" s="276"/>
      <c r="Q110" s="276"/>
      <c r="R110" s="276"/>
      <c r="S110" s="276"/>
      <c r="T110" s="276"/>
      <c r="U110" s="276"/>
      <c r="V110" s="276"/>
      <c r="W110" s="276"/>
      <c r="X110" s="276"/>
      <c r="Y110" s="276"/>
      <c r="Z110" s="276"/>
      <c r="AA110" s="276"/>
      <c r="AB110" s="276"/>
      <c r="AC110" s="276"/>
      <c r="AD110" s="276"/>
      <c r="AE110" s="276"/>
      <c r="AF110" s="276"/>
      <c r="AG110" s="276"/>
      <c r="AH110" s="276"/>
      <c r="AI110" s="276"/>
      <c r="AJ110" s="276"/>
      <c r="AK110" s="276"/>
      <c r="AL110" s="276"/>
      <c r="AM110" s="276"/>
      <c r="AN110" s="276"/>
      <c r="AO110" s="276"/>
      <c r="AP110" s="276"/>
      <c r="AQ110" s="276"/>
      <c r="AR110" s="276"/>
      <c r="AS110" s="276"/>
      <c r="AT110" s="276"/>
      <c r="AU110" s="276"/>
      <c r="AV110" s="276"/>
      <c r="AW110" s="276"/>
      <c r="AX110" s="276"/>
      <c r="AY110" s="276"/>
      <c r="AZ110" s="276"/>
      <c r="BA110" s="276"/>
      <c r="BB110" s="276"/>
      <c r="BC110" s="276"/>
      <c r="BD110" s="276"/>
      <c r="BE110" s="276"/>
      <c r="BF110" s="276"/>
      <c r="BG110" s="276"/>
      <c r="BH110" s="276"/>
      <c r="BI110" s="276"/>
      <c r="BJ110" s="276"/>
      <c r="BK110" s="276"/>
      <c r="BL110" s="276"/>
      <c r="BM110" s="159">
        <f>'AVE UK GBP'!BM110</f>
        <v>0</v>
      </c>
      <c r="BN110" s="159">
        <f>'AVE UK GBP'!BN110</f>
        <v>0</v>
      </c>
      <c r="BO110" s="159">
        <f>'AVE UK GBP'!BO110</f>
        <v>0</v>
      </c>
      <c r="BP110" s="159">
        <f>'AVE UK GBP'!BP110</f>
        <v>0</v>
      </c>
      <c r="BQ110" s="159">
        <f>'AVE UK GBP'!BQ110</f>
        <v>0</v>
      </c>
      <c r="BR110" s="159">
        <f>'AVE UK GBP'!BR110</f>
        <v>0</v>
      </c>
      <c r="BS110" s="159">
        <f>'AVE UK GBP'!BS110</f>
        <v>0</v>
      </c>
      <c r="BT110" s="159">
        <f>'AVE UK GBP'!BT110</f>
        <v>0</v>
      </c>
      <c r="BU110" s="159">
        <f>'AVE UK GBP'!BU110</f>
        <v>0</v>
      </c>
      <c r="BV110" s="159">
        <f>'AVE UK GBP'!BV110</f>
        <v>0</v>
      </c>
      <c r="BW110" s="159">
        <f>'AVE UK GBP'!BW110</f>
        <v>0</v>
      </c>
      <c r="BX110" s="159">
        <f>'AVE UK GBP'!BX110</f>
        <v>0</v>
      </c>
      <c r="BY110" s="159">
        <f>'AVE UK GBP'!BY110</f>
        <v>0</v>
      </c>
      <c r="BZ110" s="159">
        <f>'AVE UK GBP'!BZ110</f>
        <v>0</v>
      </c>
      <c r="CA110" s="159">
        <f>'AVE UK GBP'!CA110</f>
        <v>0</v>
      </c>
      <c r="CB110" s="159">
        <f>'AVE UK GBP'!CB110</f>
        <v>0</v>
      </c>
      <c r="CC110" s="159">
        <f>'AVE UK GBP'!CC110</f>
        <v>0</v>
      </c>
      <c r="CD110" s="159">
        <f>'AVE UK GBP'!CD110</f>
        <v>0</v>
      </c>
      <c r="CE110" s="159">
        <f>'AVE UK GBP'!CE110</f>
        <v>0</v>
      </c>
      <c r="CF110" s="159">
        <f>'AVE UK GBP'!CF110</f>
        <v>0</v>
      </c>
      <c r="CG110" s="159">
        <f>'AVE UK GBP'!CG110</f>
        <v>0</v>
      </c>
      <c r="CI110" s="159">
        <f t="shared" ref="CI110:CI115" si="144">SUM(E110:P110)</f>
        <v>0</v>
      </c>
      <c r="CJ110" s="159">
        <f t="shared" ref="CJ110:CJ115" si="145">SUM(Q110:AB110)</f>
        <v>0</v>
      </c>
      <c r="CK110" s="159">
        <f t="shared" ref="CK110:CK115" si="146">SUM(AC110:AN110)</f>
        <v>0</v>
      </c>
      <c r="CL110" s="159">
        <f t="shared" ref="CL110:CL115" si="147">SUM(AO110:AZ110)</f>
        <v>0</v>
      </c>
      <c r="CM110" s="159">
        <f t="shared" ref="CM110:CM115" si="148">SUM(BA110:BL110)</f>
        <v>0</v>
      </c>
    </row>
    <row r="111" spans="1:91" x14ac:dyDescent="0.3">
      <c r="A111" s="148"/>
      <c r="B111" s="273" t="str">
        <f>'AVE UK GBP'!B111</f>
        <v>France:  Comptable/HR</v>
      </c>
      <c r="C111" s="274"/>
      <c r="D111" s="275"/>
      <c r="E111" s="276"/>
      <c r="F111" s="276"/>
      <c r="G111" s="276"/>
      <c r="H111" s="276"/>
      <c r="I111" s="276"/>
      <c r="J111" s="276"/>
      <c r="K111" s="276"/>
      <c r="L111" s="276"/>
      <c r="M111" s="276"/>
      <c r="N111" s="276"/>
      <c r="O111" s="276"/>
      <c r="P111" s="276"/>
      <c r="Q111" s="276"/>
      <c r="R111" s="276"/>
      <c r="S111" s="276"/>
      <c r="T111" s="276"/>
      <c r="U111" s="276"/>
      <c r="V111" s="276"/>
      <c r="W111" s="276"/>
      <c r="X111" s="276"/>
      <c r="Y111" s="276"/>
      <c r="Z111" s="276"/>
      <c r="AA111" s="276"/>
      <c r="AB111" s="276"/>
      <c r="AC111" s="276"/>
      <c r="AD111" s="276"/>
      <c r="AE111" s="276"/>
      <c r="AF111" s="276"/>
      <c r="AG111" s="276"/>
      <c r="AH111" s="276"/>
      <c r="AI111" s="276"/>
      <c r="AJ111" s="276"/>
      <c r="AK111" s="276"/>
      <c r="AL111" s="276"/>
      <c r="AM111" s="276"/>
      <c r="AN111" s="276"/>
      <c r="AO111" s="276"/>
      <c r="AP111" s="276"/>
      <c r="AQ111" s="276"/>
      <c r="AR111" s="276"/>
      <c r="AS111" s="276"/>
      <c r="AT111" s="276"/>
      <c r="AU111" s="276"/>
      <c r="AV111" s="276"/>
      <c r="AW111" s="276"/>
      <c r="AX111" s="276"/>
      <c r="AY111" s="276"/>
      <c r="AZ111" s="276"/>
      <c r="BA111" s="276"/>
      <c r="BB111" s="276"/>
      <c r="BC111" s="276"/>
      <c r="BD111" s="276"/>
      <c r="BE111" s="276"/>
      <c r="BF111" s="276"/>
      <c r="BG111" s="276"/>
      <c r="BH111" s="276"/>
      <c r="BI111" s="276"/>
      <c r="BJ111" s="276"/>
      <c r="BK111" s="276"/>
      <c r="BL111" s="276"/>
      <c r="BM111" s="159">
        <f>'AVE UK GBP'!BM111</f>
        <v>0</v>
      </c>
      <c r="BN111" s="159">
        <f>'AVE UK GBP'!BN111</f>
        <v>0</v>
      </c>
      <c r="BO111" s="159">
        <f>'AVE UK GBP'!BO111</f>
        <v>0</v>
      </c>
      <c r="BP111" s="159">
        <f>'AVE UK GBP'!BP111</f>
        <v>0</v>
      </c>
      <c r="BQ111" s="159">
        <f>'AVE UK GBP'!BQ111</f>
        <v>0</v>
      </c>
      <c r="BR111" s="159">
        <f>'AVE UK GBP'!BR111</f>
        <v>0</v>
      </c>
      <c r="BS111" s="159">
        <f>'AVE UK GBP'!BS111</f>
        <v>0</v>
      </c>
      <c r="BT111" s="159">
        <f>'AVE UK GBP'!BT111</f>
        <v>0</v>
      </c>
      <c r="BU111" s="159">
        <f>'AVE UK GBP'!BU111</f>
        <v>0</v>
      </c>
      <c r="BV111" s="159">
        <f>'AVE UK GBP'!BV111</f>
        <v>0</v>
      </c>
      <c r="BW111" s="159">
        <f>'AVE UK GBP'!BW111</f>
        <v>0</v>
      </c>
      <c r="BX111" s="159">
        <f>'AVE UK GBP'!BX111</f>
        <v>0</v>
      </c>
      <c r="BY111" s="159">
        <f>'AVE UK GBP'!BY111</f>
        <v>0</v>
      </c>
      <c r="BZ111" s="159">
        <f>'AVE UK GBP'!BZ111</f>
        <v>0</v>
      </c>
      <c r="CA111" s="159">
        <f>'AVE UK GBP'!CA111</f>
        <v>0</v>
      </c>
      <c r="CB111" s="159">
        <f>'AVE UK GBP'!CB111</f>
        <v>0</v>
      </c>
      <c r="CC111" s="159">
        <f>'AVE UK GBP'!CC111</f>
        <v>0</v>
      </c>
      <c r="CD111" s="159">
        <f>'AVE UK GBP'!CD111</f>
        <v>0</v>
      </c>
      <c r="CE111" s="159">
        <f>'AVE UK GBP'!CE111</f>
        <v>0</v>
      </c>
      <c r="CF111" s="159">
        <f>'AVE UK GBP'!CF111</f>
        <v>0</v>
      </c>
      <c r="CG111" s="159">
        <f>'AVE UK GBP'!CG111</f>
        <v>0</v>
      </c>
      <c r="CI111" s="159">
        <f t="shared" si="144"/>
        <v>0</v>
      </c>
      <c r="CJ111" s="159">
        <f t="shared" si="145"/>
        <v>0</v>
      </c>
      <c r="CK111" s="159">
        <f t="shared" si="146"/>
        <v>0</v>
      </c>
      <c r="CL111" s="159">
        <f t="shared" si="147"/>
        <v>0</v>
      </c>
      <c r="CM111" s="159">
        <f t="shared" si="148"/>
        <v>0</v>
      </c>
    </row>
    <row r="112" spans="1:91" x14ac:dyDescent="0.3">
      <c r="A112" s="148"/>
      <c r="B112" s="273" t="str">
        <f>'AVE UK GBP'!B112</f>
        <v>France: Admin</v>
      </c>
      <c r="C112" s="274"/>
      <c r="D112" s="275"/>
      <c r="E112" s="276"/>
      <c r="F112" s="276"/>
      <c r="G112" s="276"/>
      <c r="H112" s="276"/>
      <c r="I112" s="276"/>
      <c r="J112" s="276"/>
      <c r="K112" s="276"/>
      <c r="L112" s="276"/>
      <c r="M112" s="276"/>
      <c r="N112" s="276"/>
      <c r="O112" s="276"/>
      <c r="P112" s="276"/>
      <c r="Q112" s="276"/>
      <c r="R112" s="276"/>
      <c r="S112" s="276"/>
      <c r="T112" s="276"/>
      <c r="U112" s="276"/>
      <c r="V112" s="276"/>
      <c r="W112" s="276"/>
      <c r="X112" s="276"/>
      <c r="Y112" s="276"/>
      <c r="Z112" s="276"/>
      <c r="AA112" s="276"/>
      <c r="AB112" s="276"/>
      <c r="AC112" s="276"/>
      <c r="AD112" s="276"/>
      <c r="AE112" s="276"/>
      <c r="AF112" s="276"/>
      <c r="AG112" s="276"/>
      <c r="AH112" s="276"/>
      <c r="AI112" s="276"/>
      <c r="AJ112" s="276"/>
      <c r="AK112" s="276"/>
      <c r="AL112" s="276"/>
      <c r="AM112" s="276"/>
      <c r="AN112" s="276"/>
      <c r="AO112" s="276"/>
      <c r="AP112" s="276"/>
      <c r="AQ112" s="276"/>
      <c r="AR112" s="276"/>
      <c r="AS112" s="276"/>
      <c r="AT112" s="276"/>
      <c r="AU112" s="276"/>
      <c r="AV112" s="276"/>
      <c r="AW112" s="276"/>
      <c r="AX112" s="276"/>
      <c r="AY112" s="276"/>
      <c r="AZ112" s="276"/>
      <c r="BA112" s="276"/>
      <c r="BB112" s="276"/>
      <c r="BC112" s="276"/>
      <c r="BD112" s="276"/>
      <c r="BE112" s="276"/>
      <c r="BF112" s="276"/>
      <c r="BG112" s="276"/>
      <c r="BH112" s="276"/>
      <c r="BI112" s="276"/>
      <c r="BJ112" s="276"/>
      <c r="BK112" s="276"/>
      <c r="BL112" s="276"/>
      <c r="BM112" s="159">
        <f>'AVE UK GBP'!BM112</f>
        <v>0</v>
      </c>
      <c r="BN112" s="159">
        <f>'AVE UK GBP'!BN112</f>
        <v>0</v>
      </c>
      <c r="BO112" s="159">
        <f>'AVE UK GBP'!BO112</f>
        <v>0</v>
      </c>
      <c r="BP112" s="159">
        <f>'AVE UK GBP'!BP112</f>
        <v>0</v>
      </c>
      <c r="BQ112" s="159">
        <f>'AVE UK GBP'!BQ112</f>
        <v>0</v>
      </c>
      <c r="BR112" s="159">
        <f>'AVE UK GBP'!BR112</f>
        <v>0</v>
      </c>
      <c r="BS112" s="159">
        <f>'AVE UK GBP'!BS112</f>
        <v>0</v>
      </c>
      <c r="BT112" s="159">
        <f>'AVE UK GBP'!BT112</f>
        <v>0</v>
      </c>
      <c r="BU112" s="159">
        <f>'AVE UK GBP'!BU112</f>
        <v>0</v>
      </c>
      <c r="BV112" s="159">
        <f>'AVE UK GBP'!BV112</f>
        <v>0</v>
      </c>
      <c r="BW112" s="159">
        <f>'AVE UK GBP'!BW112</f>
        <v>0</v>
      </c>
      <c r="BX112" s="159">
        <f>'AVE UK GBP'!BX112</f>
        <v>0</v>
      </c>
      <c r="BY112" s="159">
        <f>'AVE UK GBP'!BY112</f>
        <v>0</v>
      </c>
      <c r="BZ112" s="159">
        <f>'AVE UK GBP'!BZ112</f>
        <v>0</v>
      </c>
      <c r="CA112" s="159">
        <f>'AVE UK GBP'!CA112</f>
        <v>0</v>
      </c>
      <c r="CB112" s="159">
        <f>'AVE UK GBP'!CB112</f>
        <v>0</v>
      </c>
      <c r="CC112" s="159">
        <f>'AVE UK GBP'!CC112</f>
        <v>0</v>
      </c>
      <c r="CD112" s="159">
        <f>'AVE UK GBP'!CD112</f>
        <v>0</v>
      </c>
      <c r="CE112" s="159">
        <f>'AVE UK GBP'!CE112</f>
        <v>0</v>
      </c>
      <c r="CF112" s="159">
        <f>'AVE UK GBP'!CF112</f>
        <v>0</v>
      </c>
      <c r="CG112" s="159">
        <f>'AVE UK GBP'!CG112</f>
        <v>0</v>
      </c>
      <c r="CI112" s="159">
        <f t="shared" si="144"/>
        <v>0</v>
      </c>
      <c r="CJ112" s="159">
        <f t="shared" si="145"/>
        <v>0</v>
      </c>
      <c r="CK112" s="159">
        <f t="shared" si="146"/>
        <v>0</v>
      </c>
      <c r="CL112" s="159">
        <f t="shared" si="147"/>
        <v>0</v>
      </c>
      <c r="CM112" s="159">
        <f t="shared" si="148"/>
        <v>0</v>
      </c>
    </row>
    <row r="113" spans="1:92" x14ac:dyDescent="0.3">
      <c r="A113" s="141"/>
      <c r="B113" s="117" t="str">
        <f>'AVE UK GBP'!B113</f>
        <v>UK: Office Manager</v>
      </c>
      <c r="C113" s="210">
        <f>$C$2*'AVE UK GBP'!C113</f>
        <v>44400.000000000007</v>
      </c>
      <c r="D113" s="156">
        <f>'AVE UK GBP'!D113</f>
        <v>0.18</v>
      </c>
      <c r="E113" s="159">
        <f>'AVE UK GBP'!E113</f>
        <v>0</v>
      </c>
      <c r="F113" s="159">
        <f>'AVE UK GBP'!F113</f>
        <v>0</v>
      </c>
      <c r="G113" s="159">
        <f>'AVE UK GBP'!G113</f>
        <v>0</v>
      </c>
      <c r="H113" s="159">
        <f>'AVE UK GBP'!H113</f>
        <v>0</v>
      </c>
      <c r="I113" s="159">
        <f>'AVE UK GBP'!I113</f>
        <v>0</v>
      </c>
      <c r="J113" s="159">
        <f>'AVE UK GBP'!J113</f>
        <v>0</v>
      </c>
      <c r="K113" s="159">
        <f>'AVE UK GBP'!K113</f>
        <v>0</v>
      </c>
      <c r="L113" s="159">
        <f>'AVE UK GBP'!L113</f>
        <v>0</v>
      </c>
      <c r="M113" s="159">
        <f>'AVE UK GBP'!M113</f>
        <v>0.5</v>
      </c>
      <c r="N113" s="159">
        <f>'AVE UK GBP'!N113</f>
        <v>0.5</v>
      </c>
      <c r="O113" s="159">
        <f>'AVE UK GBP'!O113</f>
        <v>0.5</v>
      </c>
      <c r="P113" s="159">
        <f>'AVE UK GBP'!P113</f>
        <v>0.5</v>
      </c>
      <c r="Q113" s="159">
        <f>'AVE UK GBP'!Q113</f>
        <v>0.5</v>
      </c>
      <c r="R113" s="159">
        <f>'AVE UK GBP'!R113</f>
        <v>0.5</v>
      </c>
      <c r="S113" s="159">
        <f>'AVE UK GBP'!S113</f>
        <v>0.5</v>
      </c>
      <c r="T113" s="159">
        <f>'AVE UK GBP'!T113</f>
        <v>0.5</v>
      </c>
      <c r="U113" s="159">
        <f>'AVE UK GBP'!U113</f>
        <v>0.5</v>
      </c>
      <c r="V113" s="159">
        <f>'AVE UK GBP'!V113</f>
        <v>1</v>
      </c>
      <c r="W113" s="159">
        <f>'AVE UK GBP'!W113</f>
        <v>0.5</v>
      </c>
      <c r="X113" s="159">
        <f>'AVE UK GBP'!X113</f>
        <v>0.5</v>
      </c>
      <c r="Y113" s="159">
        <f>'AVE UK GBP'!Y113</f>
        <v>0.5</v>
      </c>
      <c r="Z113" s="159">
        <f>'AVE UK GBP'!Z113</f>
        <v>0.5</v>
      </c>
      <c r="AA113" s="159">
        <f>'AVE UK GBP'!AA113</f>
        <v>0.5</v>
      </c>
      <c r="AB113" s="159">
        <f>'AVE UK GBP'!AB113</f>
        <v>0.5</v>
      </c>
      <c r="AC113" s="159">
        <f>'AVE UK GBP'!AC113</f>
        <v>1</v>
      </c>
      <c r="AD113" s="159">
        <f>'AVE UK GBP'!AD113</f>
        <v>1</v>
      </c>
      <c r="AE113" s="159">
        <f>'AVE UK GBP'!AE113</f>
        <v>1</v>
      </c>
      <c r="AF113" s="159">
        <f>'AVE UK GBP'!AF113</f>
        <v>1</v>
      </c>
      <c r="AG113" s="159">
        <f>'AVE UK GBP'!AG113</f>
        <v>1</v>
      </c>
      <c r="AH113" s="159">
        <f>'AVE UK GBP'!AH113</f>
        <v>1</v>
      </c>
      <c r="AI113" s="159">
        <f>'AVE UK GBP'!AI113</f>
        <v>1</v>
      </c>
      <c r="AJ113" s="159">
        <f>'AVE UK GBP'!AJ113</f>
        <v>1</v>
      </c>
      <c r="AK113" s="159">
        <f>'AVE UK GBP'!AK113</f>
        <v>1</v>
      </c>
      <c r="AL113" s="159">
        <f>'AVE UK GBP'!AL113</f>
        <v>1</v>
      </c>
      <c r="AM113" s="159">
        <f>'AVE UK GBP'!AM113</f>
        <v>1</v>
      </c>
      <c r="AN113" s="159">
        <f>'AVE UK GBP'!AN113</f>
        <v>1</v>
      </c>
      <c r="AO113" s="159">
        <f>'AVE UK GBP'!AO113</f>
        <v>1</v>
      </c>
      <c r="AP113" s="159">
        <f>'AVE UK GBP'!AP113</f>
        <v>1</v>
      </c>
      <c r="AQ113" s="159">
        <f>'AVE UK GBP'!AQ113</f>
        <v>1</v>
      </c>
      <c r="AR113" s="159">
        <f>'AVE UK GBP'!AR113</f>
        <v>1</v>
      </c>
      <c r="AS113" s="159">
        <f>'AVE UK GBP'!AS113</f>
        <v>1</v>
      </c>
      <c r="AT113" s="159">
        <f>'AVE UK GBP'!AT113</f>
        <v>1</v>
      </c>
      <c r="AU113" s="159">
        <f>'AVE UK GBP'!AU113</f>
        <v>1</v>
      </c>
      <c r="AV113" s="159">
        <f>'AVE UK GBP'!AV113</f>
        <v>1</v>
      </c>
      <c r="AW113" s="159">
        <f>'AVE UK GBP'!AW113</f>
        <v>1</v>
      </c>
      <c r="AX113" s="159">
        <f>'AVE UK GBP'!AX113</f>
        <v>1</v>
      </c>
      <c r="AY113" s="159">
        <f>'AVE UK GBP'!AY113</f>
        <v>1</v>
      </c>
      <c r="AZ113" s="159">
        <f>'AVE UK GBP'!AZ113</f>
        <v>1</v>
      </c>
      <c r="BA113" s="159">
        <f>'AVE UK GBP'!BA113</f>
        <v>1</v>
      </c>
      <c r="BB113" s="159">
        <f>'AVE UK GBP'!BB113</f>
        <v>1</v>
      </c>
      <c r="BC113" s="159">
        <f>'AVE UK GBP'!BC113</f>
        <v>1</v>
      </c>
      <c r="BD113" s="159">
        <f>'AVE UK GBP'!BD113</f>
        <v>1</v>
      </c>
      <c r="BE113" s="159">
        <f>'AVE UK GBP'!BE113</f>
        <v>1</v>
      </c>
      <c r="BF113" s="159">
        <f>'AVE UK GBP'!BF113</f>
        <v>1</v>
      </c>
      <c r="BG113" s="159">
        <f>'AVE UK GBP'!BG113</f>
        <v>1</v>
      </c>
      <c r="BH113" s="159">
        <f>'AVE UK GBP'!BH113</f>
        <v>1</v>
      </c>
      <c r="BI113" s="159">
        <f>'AVE UK GBP'!BI113</f>
        <v>1</v>
      </c>
      <c r="BJ113" s="159">
        <f>'AVE UK GBP'!BJ113</f>
        <v>1</v>
      </c>
      <c r="BK113" s="159">
        <f>'AVE UK GBP'!BK113</f>
        <v>1</v>
      </c>
      <c r="BL113" s="159">
        <f>'AVE UK GBP'!BL113</f>
        <v>1</v>
      </c>
      <c r="BM113" s="159">
        <f>'AVE UK GBP'!BM113</f>
        <v>0</v>
      </c>
      <c r="BN113" s="159">
        <f>'AVE UK GBP'!BN113</f>
        <v>0</v>
      </c>
      <c r="BO113" s="159">
        <f>'AVE UK GBP'!BO113</f>
        <v>0</v>
      </c>
      <c r="BP113" s="159">
        <f>'AVE UK GBP'!BP113</f>
        <v>0.5</v>
      </c>
      <c r="BQ113" s="159">
        <f>'AVE UK GBP'!BQ113</f>
        <v>1.5</v>
      </c>
      <c r="BR113" s="159">
        <f>'AVE UK GBP'!BR113</f>
        <v>1.5</v>
      </c>
      <c r="BS113" s="159">
        <f>'AVE UK GBP'!BS113</f>
        <v>2</v>
      </c>
      <c r="BT113" s="159">
        <f>'AVE UK GBP'!BT113</f>
        <v>1.5</v>
      </c>
      <c r="BU113" s="159">
        <f>'AVE UK GBP'!BU113</f>
        <v>1.5</v>
      </c>
      <c r="BV113" s="159">
        <f>'AVE UK GBP'!BV113</f>
        <v>3</v>
      </c>
      <c r="BW113" s="159">
        <f>'AVE UK GBP'!BW113</f>
        <v>3</v>
      </c>
      <c r="BX113" s="159">
        <f>'AVE UK GBP'!BX113</f>
        <v>3</v>
      </c>
      <c r="BY113" s="159">
        <f>'AVE UK GBP'!BY113</f>
        <v>3</v>
      </c>
      <c r="BZ113" s="159">
        <f>'AVE UK GBP'!BZ113</f>
        <v>3</v>
      </c>
      <c r="CA113" s="159">
        <f>'AVE UK GBP'!CA113</f>
        <v>3</v>
      </c>
      <c r="CB113" s="159">
        <f>'AVE UK GBP'!CB113</f>
        <v>3</v>
      </c>
      <c r="CC113" s="159">
        <f>'AVE UK GBP'!CC113</f>
        <v>3</v>
      </c>
      <c r="CD113" s="159">
        <f>'AVE UK GBP'!CD113</f>
        <v>3</v>
      </c>
      <c r="CE113" s="159">
        <f>'AVE UK GBP'!CE113</f>
        <v>3</v>
      </c>
      <c r="CF113" s="159">
        <f>'AVE UK GBP'!CF113</f>
        <v>3</v>
      </c>
      <c r="CG113" s="159">
        <f>'AVE UK GBP'!CG113</f>
        <v>3</v>
      </c>
      <c r="CI113" s="142">
        <f t="shared" si="144"/>
        <v>2</v>
      </c>
      <c r="CJ113" s="142">
        <f t="shared" si="145"/>
        <v>6.5</v>
      </c>
      <c r="CK113" s="142">
        <f t="shared" si="146"/>
        <v>12</v>
      </c>
      <c r="CL113" s="142">
        <f t="shared" si="147"/>
        <v>12</v>
      </c>
      <c r="CM113" s="142">
        <f t="shared" si="148"/>
        <v>12</v>
      </c>
    </row>
    <row r="114" spans="1:92" x14ac:dyDescent="0.3">
      <c r="A114" s="141"/>
      <c r="B114" s="117" t="str">
        <f>'AVE UK GBP'!B114</f>
        <v>UK: Admin</v>
      </c>
      <c r="C114" s="210">
        <f>$C$2*'AVE UK GBP'!C114</f>
        <v>0</v>
      </c>
      <c r="D114" s="156">
        <f>'AVE UK GBP'!D114</f>
        <v>0</v>
      </c>
      <c r="E114" s="159">
        <f>'AVE UK GBP'!E114</f>
        <v>0</v>
      </c>
      <c r="F114" s="159">
        <f>'AVE UK GBP'!F114</f>
        <v>0</v>
      </c>
      <c r="G114" s="159">
        <f>'AVE UK GBP'!G114</f>
        <v>0</v>
      </c>
      <c r="H114" s="159">
        <f>'AVE UK GBP'!H114</f>
        <v>0</v>
      </c>
      <c r="I114" s="159">
        <f>'AVE UK GBP'!I114</f>
        <v>0</v>
      </c>
      <c r="J114" s="159">
        <f>'AVE UK GBP'!J114</f>
        <v>0</v>
      </c>
      <c r="K114" s="159">
        <f>'AVE UK GBP'!K114</f>
        <v>0</v>
      </c>
      <c r="L114" s="159">
        <f>'AVE UK GBP'!L114</f>
        <v>0</v>
      </c>
      <c r="M114" s="159">
        <f>'AVE UK GBP'!M114</f>
        <v>0</v>
      </c>
      <c r="N114" s="159">
        <f>'AVE UK GBP'!N114</f>
        <v>0</v>
      </c>
      <c r="O114" s="159">
        <f>'AVE UK GBP'!O114</f>
        <v>0</v>
      </c>
      <c r="P114" s="159">
        <f>'AVE UK GBP'!P114</f>
        <v>0</v>
      </c>
      <c r="Q114" s="159">
        <f>'AVE UK GBP'!Q114</f>
        <v>0</v>
      </c>
      <c r="R114" s="159">
        <f>'AVE UK GBP'!R114</f>
        <v>0</v>
      </c>
      <c r="S114" s="159">
        <f>'AVE UK GBP'!S114</f>
        <v>0</v>
      </c>
      <c r="T114" s="159">
        <f>'AVE UK GBP'!T114</f>
        <v>0</v>
      </c>
      <c r="U114" s="159">
        <f>'AVE UK GBP'!U114</f>
        <v>0</v>
      </c>
      <c r="V114" s="159">
        <f>'AVE UK GBP'!V114</f>
        <v>0</v>
      </c>
      <c r="W114" s="159">
        <f>'AVE UK GBP'!W114</f>
        <v>0</v>
      </c>
      <c r="X114" s="159">
        <f>'AVE UK GBP'!X114</f>
        <v>0</v>
      </c>
      <c r="Y114" s="159">
        <f>'AVE UK GBP'!Y114</f>
        <v>0</v>
      </c>
      <c r="Z114" s="159">
        <f>'AVE UK GBP'!Z114</f>
        <v>0</v>
      </c>
      <c r="AA114" s="159">
        <f>'AVE UK GBP'!AA114</f>
        <v>0</v>
      </c>
      <c r="AB114" s="159">
        <f>'AVE UK GBP'!AB114</f>
        <v>0</v>
      </c>
      <c r="AC114" s="159">
        <f>'AVE UK GBP'!AC114</f>
        <v>0</v>
      </c>
      <c r="AD114" s="159">
        <f>'AVE UK GBP'!AD114</f>
        <v>0</v>
      </c>
      <c r="AE114" s="159">
        <f>'AVE UK GBP'!AE114</f>
        <v>0</v>
      </c>
      <c r="AF114" s="159">
        <f>'AVE UK GBP'!AF114</f>
        <v>0</v>
      </c>
      <c r="AG114" s="159">
        <f>'AVE UK GBP'!AG114</f>
        <v>0</v>
      </c>
      <c r="AH114" s="159">
        <f>'AVE UK GBP'!AH114</f>
        <v>0</v>
      </c>
      <c r="AI114" s="159">
        <f>'AVE UK GBP'!AI114</f>
        <v>0</v>
      </c>
      <c r="AJ114" s="159">
        <f>'AVE UK GBP'!AJ114</f>
        <v>0</v>
      </c>
      <c r="AK114" s="159">
        <f>'AVE UK GBP'!AK114</f>
        <v>0</v>
      </c>
      <c r="AL114" s="159">
        <f>'AVE UK GBP'!AL114</f>
        <v>0</v>
      </c>
      <c r="AM114" s="159">
        <f>'AVE UK GBP'!AM114</f>
        <v>0</v>
      </c>
      <c r="AN114" s="159">
        <f>'AVE UK GBP'!AN114</f>
        <v>0</v>
      </c>
      <c r="AO114" s="159">
        <f>'AVE UK GBP'!AO114</f>
        <v>0</v>
      </c>
      <c r="AP114" s="159">
        <f>'AVE UK GBP'!AP114</f>
        <v>0</v>
      </c>
      <c r="AQ114" s="159">
        <f>'AVE UK GBP'!AQ114</f>
        <v>0</v>
      </c>
      <c r="AR114" s="159">
        <f>'AVE UK GBP'!AR114</f>
        <v>0</v>
      </c>
      <c r="AS114" s="159">
        <f>'AVE UK GBP'!AS114</f>
        <v>0</v>
      </c>
      <c r="AT114" s="159">
        <f>'AVE UK GBP'!AT114</f>
        <v>0</v>
      </c>
      <c r="AU114" s="159">
        <f>'AVE UK GBP'!AU114</f>
        <v>0</v>
      </c>
      <c r="AV114" s="159">
        <f>'AVE UK GBP'!AV114</f>
        <v>0</v>
      </c>
      <c r="AW114" s="159">
        <f>'AVE UK GBP'!AW114</f>
        <v>0</v>
      </c>
      <c r="AX114" s="159">
        <f>'AVE UK GBP'!AX114</f>
        <v>0</v>
      </c>
      <c r="AY114" s="159">
        <f>'AVE UK GBP'!AY114</f>
        <v>0</v>
      </c>
      <c r="AZ114" s="159">
        <f>'AVE UK GBP'!AZ114</f>
        <v>0</v>
      </c>
      <c r="BA114" s="159">
        <f>'AVE UK GBP'!BA114</f>
        <v>0</v>
      </c>
      <c r="BB114" s="159">
        <f>'AVE UK GBP'!BB114</f>
        <v>0</v>
      </c>
      <c r="BC114" s="159">
        <f>'AVE UK GBP'!BC114</f>
        <v>0</v>
      </c>
      <c r="BD114" s="159">
        <f>'AVE UK GBP'!BD114</f>
        <v>0</v>
      </c>
      <c r="BE114" s="159">
        <f>'AVE UK GBP'!BE114</f>
        <v>0</v>
      </c>
      <c r="BF114" s="159">
        <f>'AVE UK GBP'!BF114</f>
        <v>0</v>
      </c>
      <c r="BG114" s="159">
        <f>'AVE UK GBP'!BG114</f>
        <v>0</v>
      </c>
      <c r="BH114" s="159">
        <f>'AVE UK GBP'!BH114</f>
        <v>0</v>
      </c>
      <c r="BI114" s="159">
        <f>'AVE UK GBP'!BI114</f>
        <v>0</v>
      </c>
      <c r="BJ114" s="159">
        <f>'AVE UK GBP'!BJ114</f>
        <v>0</v>
      </c>
      <c r="BK114" s="159">
        <f>'AVE UK GBP'!BK114</f>
        <v>0</v>
      </c>
      <c r="BL114" s="159">
        <f>'AVE UK GBP'!BL114</f>
        <v>0</v>
      </c>
      <c r="BM114" s="159">
        <f>'AVE UK GBP'!BM114</f>
        <v>0</v>
      </c>
      <c r="BN114" s="159">
        <f>'AVE UK GBP'!BN114</f>
        <v>0</v>
      </c>
      <c r="BO114" s="159">
        <f>'AVE UK GBP'!BO114</f>
        <v>0</v>
      </c>
      <c r="BP114" s="159">
        <f>'AVE UK GBP'!BP114</f>
        <v>0</v>
      </c>
      <c r="BQ114" s="159">
        <f>'AVE UK GBP'!BQ114</f>
        <v>0</v>
      </c>
      <c r="BR114" s="159">
        <f>'AVE UK GBP'!BR114</f>
        <v>0</v>
      </c>
      <c r="BS114" s="159">
        <f>'AVE UK GBP'!BS114</f>
        <v>0</v>
      </c>
      <c r="BT114" s="159">
        <f>'AVE UK GBP'!BT114</f>
        <v>0</v>
      </c>
      <c r="BU114" s="159">
        <f>'AVE UK GBP'!BU114</f>
        <v>0</v>
      </c>
      <c r="BV114" s="159">
        <f>'AVE UK GBP'!BV114</f>
        <v>0</v>
      </c>
      <c r="BW114" s="159">
        <f>'AVE UK GBP'!BW114</f>
        <v>0</v>
      </c>
      <c r="BX114" s="159">
        <f>'AVE UK GBP'!BX114</f>
        <v>0</v>
      </c>
      <c r="BY114" s="159">
        <f>'AVE UK GBP'!BY114</f>
        <v>0</v>
      </c>
      <c r="BZ114" s="159">
        <f>'AVE UK GBP'!BZ114</f>
        <v>0</v>
      </c>
      <c r="CA114" s="159">
        <f>'AVE UK GBP'!CA114</f>
        <v>0</v>
      </c>
      <c r="CB114" s="159">
        <f>'AVE UK GBP'!CB114</f>
        <v>0</v>
      </c>
      <c r="CC114" s="159">
        <f>'AVE UK GBP'!CC114</f>
        <v>0</v>
      </c>
      <c r="CD114" s="159">
        <f>'AVE UK GBP'!CD114</f>
        <v>0</v>
      </c>
      <c r="CE114" s="159">
        <f>'AVE UK GBP'!CE114</f>
        <v>0</v>
      </c>
      <c r="CF114" s="159">
        <f>'AVE UK GBP'!CF114</f>
        <v>0</v>
      </c>
      <c r="CG114" s="159">
        <f>'AVE UK GBP'!CG114</f>
        <v>0</v>
      </c>
      <c r="CI114" s="142">
        <f t="shared" si="144"/>
        <v>0</v>
      </c>
      <c r="CJ114" s="142">
        <f t="shared" si="145"/>
        <v>0</v>
      </c>
      <c r="CK114" s="142">
        <f t="shared" si="146"/>
        <v>0</v>
      </c>
      <c r="CL114" s="142">
        <f t="shared" si="147"/>
        <v>0</v>
      </c>
      <c r="CM114" s="142">
        <f t="shared" si="148"/>
        <v>0</v>
      </c>
    </row>
    <row r="115" spans="1:92" x14ac:dyDescent="0.3">
      <c r="A115" s="141"/>
      <c r="B115" s="117" t="str">
        <f>'AVE UK GBP'!B115</f>
        <v>UK: Legal</v>
      </c>
      <c r="C115" s="210">
        <f>$C$2*'AVE UK GBP'!C115</f>
        <v>0</v>
      </c>
      <c r="D115" s="156">
        <f>'AVE UK GBP'!D115</f>
        <v>0</v>
      </c>
      <c r="E115" s="159">
        <f>'AVE UK GBP'!E115</f>
        <v>0</v>
      </c>
      <c r="F115" s="159">
        <f>'AVE UK GBP'!F115</f>
        <v>0</v>
      </c>
      <c r="G115" s="159">
        <f>'AVE UK GBP'!G115</f>
        <v>0</v>
      </c>
      <c r="H115" s="159">
        <f>'AVE UK GBP'!H115</f>
        <v>0</v>
      </c>
      <c r="I115" s="159">
        <f>'AVE UK GBP'!I115</f>
        <v>0</v>
      </c>
      <c r="J115" s="159">
        <f>'AVE UK GBP'!J115</f>
        <v>0</v>
      </c>
      <c r="K115" s="159">
        <f>'AVE UK GBP'!K115</f>
        <v>0</v>
      </c>
      <c r="L115" s="159">
        <f>'AVE UK GBP'!L115</f>
        <v>0</v>
      </c>
      <c r="M115" s="159">
        <f>'AVE UK GBP'!M115</f>
        <v>0</v>
      </c>
      <c r="N115" s="159">
        <f>'AVE UK GBP'!N115</f>
        <v>0</v>
      </c>
      <c r="O115" s="159">
        <f>'AVE UK GBP'!O115</f>
        <v>0</v>
      </c>
      <c r="P115" s="159">
        <f>'AVE UK GBP'!P115</f>
        <v>0</v>
      </c>
      <c r="Q115" s="159">
        <f>'AVE UK GBP'!Q115</f>
        <v>0</v>
      </c>
      <c r="R115" s="159">
        <f>'AVE UK GBP'!R115</f>
        <v>0</v>
      </c>
      <c r="S115" s="159">
        <f>'AVE UK GBP'!S115</f>
        <v>0</v>
      </c>
      <c r="T115" s="159">
        <f>'AVE UK GBP'!T115</f>
        <v>0</v>
      </c>
      <c r="U115" s="159">
        <f>'AVE UK GBP'!U115</f>
        <v>0</v>
      </c>
      <c r="V115" s="159">
        <f>'AVE UK GBP'!V115</f>
        <v>0</v>
      </c>
      <c r="W115" s="159">
        <f>'AVE UK GBP'!W115</f>
        <v>0</v>
      </c>
      <c r="X115" s="159">
        <f>'AVE UK GBP'!X115</f>
        <v>0</v>
      </c>
      <c r="Y115" s="159">
        <f>'AVE UK GBP'!Y115</f>
        <v>0</v>
      </c>
      <c r="Z115" s="159">
        <f>'AVE UK GBP'!Z115</f>
        <v>0</v>
      </c>
      <c r="AA115" s="159">
        <f>'AVE UK GBP'!AA115</f>
        <v>0</v>
      </c>
      <c r="AB115" s="159">
        <f>'AVE UK GBP'!AB115</f>
        <v>0</v>
      </c>
      <c r="AC115" s="159">
        <f>'AVE UK GBP'!AC115</f>
        <v>0</v>
      </c>
      <c r="AD115" s="159">
        <f>'AVE UK GBP'!AD115</f>
        <v>0</v>
      </c>
      <c r="AE115" s="159">
        <f>'AVE UK GBP'!AE115</f>
        <v>0</v>
      </c>
      <c r="AF115" s="159">
        <f>'AVE UK GBP'!AF115</f>
        <v>0</v>
      </c>
      <c r="AG115" s="159">
        <f>'AVE UK GBP'!AG115</f>
        <v>0</v>
      </c>
      <c r="AH115" s="159">
        <f>'AVE UK GBP'!AH115</f>
        <v>0</v>
      </c>
      <c r="AI115" s="159">
        <f>'AVE UK GBP'!AI115</f>
        <v>0</v>
      </c>
      <c r="AJ115" s="159">
        <f>'AVE UK GBP'!AJ115</f>
        <v>0</v>
      </c>
      <c r="AK115" s="159">
        <f>'AVE UK GBP'!AK115</f>
        <v>0</v>
      </c>
      <c r="AL115" s="159">
        <f>'AVE UK GBP'!AL115</f>
        <v>0</v>
      </c>
      <c r="AM115" s="159">
        <f>'AVE UK GBP'!AM115</f>
        <v>0</v>
      </c>
      <c r="AN115" s="159">
        <f>'AVE UK GBP'!AN115</f>
        <v>0</v>
      </c>
      <c r="AO115" s="159">
        <f>'AVE UK GBP'!AO115</f>
        <v>0</v>
      </c>
      <c r="AP115" s="159">
        <f>'AVE UK GBP'!AP115</f>
        <v>0</v>
      </c>
      <c r="AQ115" s="159">
        <f>'AVE UK GBP'!AQ115</f>
        <v>0</v>
      </c>
      <c r="AR115" s="159">
        <f>'AVE UK GBP'!AR115</f>
        <v>0</v>
      </c>
      <c r="AS115" s="159">
        <f>'AVE UK GBP'!AS115</f>
        <v>0</v>
      </c>
      <c r="AT115" s="159">
        <f>'AVE UK GBP'!AT115</f>
        <v>0</v>
      </c>
      <c r="AU115" s="159">
        <f>'AVE UK GBP'!AU115</f>
        <v>0</v>
      </c>
      <c r="AV115" s="159">
        <f>'AVE UK GBP'!AV115</f>
        <v>0</v>
      </c>
      <c r="AW115" s="159">
        <f>'AVE UK GBP'!AW115</f>
        <v>0</v>
      </c>
      <c r="AX115" s="159">
        <f>'AVE UK GBP'!AX115</f>
        <v>0</v>
      </c>
      <c r="AY115" s="159">
        <f>'AVE UK GBP'!AY115</f>
        <v>0</v>
      </c>
      <c r="AZ115" s="159">
        <f>'AVE UK GBP'!AZ115</f>
        <v>0</v>
      </c>
      <c r="BA115" s="159">
        <f>'AVE UK GBP'!BA115</f>
        <v>0</v>
      </c>
      <c r="BB115" s="159">
        <f>'AVE UK GBP'!BB115</f>
        <v>0</v>
      </c>
      <c r="BC115" s="159">
        <f>'AVE UK GBP'!BC115</f>
        <v>0</v>
      </c>
      <c r="BD115" s="159">
        <f>'AVE UK GBP'!BD115</f>
        <v>0</v>
      </c>
      <c r="BE115" s="159">
        <f>'AVE UK GBP'!BE115</f>
        <v>0</v>
      </c>
      <c r="BF115" s="159">
        <f>'AVE UK GBP'!BF115</f>
        <v>0</v>
      </c>
      <c r="BG115" s="159">
        <f>'AVE UK GBP'!BG115</f>
        <v>0</v>
      </c>
      <c r="BH115" s="159">
        <f>'AVE UK GBP'!BH115</f>
        <v>0</v>
      </c>
      <c r="BI115" s="159">
        <f>'AVE UK GBP'!BI115</f>
        <v>0</v>
      </c>
      <c r="BJ115" s="159">
        <f>'AVE UK GBP'!BJ115</f>
        <v>0</v>
      </c>
      <c r="BK115" s="159">
        <f>'AVE UK GBP'!BK115</f>
        <v>0</v>
      </c>
      <c r="BL115" s="159">
        <f>'AVE UK GBP'!BL115</f>
        <v>0</v>
      </c>
      <c r="BM115" s="159">
        <f>'AVE UK GBP'!BM115</f>
        <v>0</v>
      </c>
      <c r="BN115" s="159">
        <f>'AVE UK GBP'!BN115</f>
        <v>0</v>
      </c>
      <c r="BO115" s="159">
        <f>'AVE UK GBP'!BO115</f>
        <v>0</v>
      </c>
      <c r="BP115" s="159">
        <f>'AVE UK GBP'!BP115</f>
        <v>0</v>
      </c>
      <c r="BQ115" s="159">
        <f>'AVE UK GBP'!BQ115</f>
        <v>0</v>
      </c>
      <c r="BR115" s="159">
        <f>'AVE UK GBP'!BR115</f>
        <v>0</v>
      </c>
      <c r="BS115" s="159">
        <f>'AVE UK GBP'!BS115</f>
        <v>0</v>
      </c>
      <c r="BT115" s="159">
        <f>'AVE UK GBP'!BT115</f>
        <v>0</v>
      </c>
      <c r="BU115" s="159">
        <f>'AVE UK GBP'!BU115</f>
        <v>0</v>
      </c>
      <c r="BV115" s="159">
        <f>'AVE UK GBP'!BV115</f>
        <v>0</v>
      </c>
      <c r="BW115" s="159">
        <f>'AVE UK GBP'!BW115</f>
        <v>0</v>
      </c>
      <c r="BX115" s="159">
        <f>'AVE UK GBP'!BX115</f>
        <v>0</v>
      </c>
      <c r="BY115" s="159">
        <f>'AVE UK GBP'!BY115</f>
        <v>0</v>
      </c>
      <c r="BZ115" s="159">
        <f>'AVE UK GBP'!BZ115</f>
        <v>0</v>
      </c>
      <c r="CA115" s="159">
        <f>'AVE UK GBP'!CA115</f>
        <v>0</v>
      </c>
      <c r="CB115" s="159">
        <f>'AVE UK GBP'!CB115</f>
        <v>0</v>
      </c>
      <c r="CC115" s="159">
        <f>'AVE UK GBP'!CC115</f>
        <v>0</v>
      </c>
      <c r="CD115" s="159">
        <f>'AVE UK GBP'!CD115</f>
        <v>0</v>
      </c>
      <c r="CE115" s="159">
        <f>'AVE UK GBP'!CE115</f>
        <v>0</v>
      </c>
      <c r="CF115" s="159">
        <f>'AVE UK GBP'!CF115</f>
        <v>0</v>
      </c>
      <c r="CG115" s="159">
        <f>'AVE UK GBP'!CG115</f>
        <v>0</v>
      </c>
      <c r="CI115" s="142">
        <f t="shared" si="144"/>
        <v>0</v>
      </c>
      <c r="CJ115" s="142">
        <f t="shared" si="145"/>
        <v>0</v>
      </c>
      <c r="CK115" s="142">
        <f t="shared" si="146"/>
        <v>0</v>
      </c>
      <c r="CL115" s="142">
        <f t="shared" si="147"/>
        <v>0</v>
      </c>
      <c r="CM115" s="142">
        <f t="shared" si="148"/>
        <v>0</v>
      </c>
    </row>
    <row r="116" spans="1:92" hidden="1" outlineLevel="1" x14ac:dyDescent="0.3">
      <c r="A116" s="141"/>
      <c r="B116" s="117" t="str">
        <f>'AVE UK GBP'!B116</f>
        <v>France:  Legal</v>
      </c>
      <c r="C116" s="80"/>
      <c r="D116" s="80"/>
      <c r="E116" s="143">
        <f>E109*($C109+$C109*$D109)/12</f>
        <v>0</v>
      </c>
      <c r="F116" s="143">
        <f t="shared" ref="F116:BL120" si="149">F109*($C109+$C109*$D109)/12</f>
        <v>0</v>
      </c>
      <c r="G116" s="143">
        <f t="shared" si="149"/>
        <v>0</v>
      </c>
      <c r="H116" s="143">
        <f t="shared" si="149"/>
        <v>0</v>
      </c>
      <c r="I116" s="143">
        <f t="shared" si="149"/>
        <v>0</v>
      </c>
      <c r="J116" s="143">
        <f t="shared" si="149"/>
        <v>0</v>
      </c>
      <c r="K116" s="143">
        <f t="shared" si="149"/>
        <v>0</v>
      </c>
      <c r="L116" s="143">
        <f t="shared" si="149"/>
        <v>0</v>
      </c>
      <c r="M116" s="143">
        <f t="shared" si="149"/>
        <v>0</v>
      </c>
      <c r="N116" s="143">
        <f t="shared" si="149"/>
        <v>0</v>
      </c>
      <c r="O116" s="143">
        <f t="shared" si="149"/>
        <v>0</v>
      </c>
      <c r="P116" s="143">
        <f t="shared" si="149"/>
        <v>0</v>
      </c>
      <c r="Q116" s="143">
        <f t="shared" si="149"/>
        <v>0</v>
      </c>
      <c r="R116" s="143">
        <f t="shared" si="149"/>
        <v>0</v>
      </c>
      <c r="S116" s="143">
        <f t="shared" si="149"/>
        <v>0</v>
      </c>
      <c r="T116" s="143">
        <f t="shared" si="149"/>
        <v>0</v>
      </c>
      <c r="U116" s="143">
        <f t="shared" si="149"/>
        <v>0</v>
      </c>
      <c r="V116" s="143">
        <f t="shared" si="149"/>
        <v>0</v>
      </c>
      <c r="W116" s="143">
        <f t="shared" si="149"/>
        <v>0</v>
      </c>
      <c r="X116" s="143">
        <f t="shared" si="149"/>
        <v>0</v>
      </c>
      <c r="Y116" s="143">
        <f t="shared" si="149"/>
        <v>0</v>
      </c>
      <c r="Z116" s="143">
        <f t="shared" si="149"/>
        <v>0</v>
      </c>
      <c r="AA116" s="143">
        <f t="shared" si="149"/>
        <v>0</v>
      </c>
      <c r="AB116" s="143">
        <f t="shared" si="149"/>
        <v>0</v>
      </c>
      <c r="AC116" s="143">
        <f t="shared" si="149"/>
        <v>0</v>
      </c>
      <c r="AD116" s="143">
        <f t="shared" si="149"/>
        <v>0</v>
      </c>
      <c r="AE116" s="143">
        <f t="shared" si="149"/>
        <v>0</v>
      </c>
      <c r="AF116" s="143">
        <f t="shared" si="149"/>
        <v>0</v>
      </c>
      <c r="AG116" s="143">
        <f t="shared" si="149"/>
        <v>0</v>
      </c>
      <c r="AH116" s="143">
        <f t="shared" si="149"/>
        <v>0</v>
      </c>
      <c r="AI116" s="143">
        <f t="shared" si="149"/>
        <v>0</v>
      </c>
      <c r="AJ116" s="143">
        <f t="shared" si="149"/>
        <v>0</v>
      </c>
      <c r="AK116" s="143">
        <f t="shared" si="149"/>
        <v>0</v>
      </c>
      <c r="AL116" s="143">
        <f t="shared" si="149"/>
        <v>0</v>
      </c>
      <c r="AM116" s="143">
        <f t="shared" si="149"/>
        <v>0</v>
      </c>
      <c r="AN116" s="143">
        <f t="shared" si="149"/>
        <v>0</v>
      </c>
      <c r="AO116" s="143">
        <f t="shared" si="149"/>
        <v>0</v>
      </c>
      <c r="AP116" s="143">
        <f t="shared" si="149"/>
        <v>0</v>
      </c>
      <c r="AQ116" s="143">
        <f t="shared" si="149"/>
        <v>0</v>
      </c>
      <c r="AR116" s="143">
        <f t="shared" si="149"/>
        <v>0</v>
      </c>
      <c r="AS116" s="143">
        <f t="shared" si="149"/>
        <v>0</v>
      </c>
      <c r="AT116" s="143">
        <f t="shared" si="149"/>
        <v>0</v>
      </c>
      <c r="AU116" s="143">
        <f t="shared" si="149"/>
        <v>0</v>
      </c>
      <c r="AV116" s="143">
        <f t="shared" si="149"/>
        <v>0</v>
      </c>
      <c r="AW116" s="143">
        <f t="shared" si="149"/>
        <v>0</v>
      </c>
      <c r="AX116" s="143">
        <f t="shared" si="149"/>
        <v>0</v>
      </c>
      <c r="AY116" s="143">
        <f t="shared" si="149"/>
        <v>0</v>
      </c>
      <c r="AZ116" s="143">
        <f t="shared" si="149"/>
        <v>0</v>
      </c>
      <c r="BA116" s="143">
        <f t="shared" si="149"/>
        <v>0</v>
      </c>
      <c r="BB116" s="143">
        <f t="shared" si="149"/>
        <v>0</v>
      </c>
      <c r="BC116" s="143">
        <f t="shared" si="149"/>
        <v>0</v>
      </c>
      <c r="BD116" s="143">
        <f t="shared" si="149"/>
        <v>0</v>
      </c>
      <c r="BE116" s="143">
        <f t="shared" si="149"/>
        <v>0</v>
      </c>
      <c r="BF116" s="143">
        <f t="shared" si="149"/>
        <v>0</v>
      </c>
      <c r="BG116" s="143">
        <f t="shared" si="149"/>
        <v>0</v>
      </c>
      <c r="BH116" s="143">
        <f t="shared" si="149"/>
        <v>0</v>
      </c>
      <c r="BI116" s="143">
        <f t="shared" si="149"/>
        <v>0</v>
      </c>
      <c r="BJ116" s="143">
        <f t="shared" si="149"/>
        <v>0</v>
      </c>
      <c r="BK116" s="143">
        <f t="shared" si="149"/>
        <v>0</v>
      </c>
      <c r="BL116" s="143">
        <f t="shared" si="149"/>
        <v>0</v>
      </c>
      <c r="BN116" s="143">
        <f t="shared" si="93"/>
        <v>0</v>
      </c>
      <c r="BO116" s="143">
        <f t="shared" si="94"/>
        <v>0</v>
      </c>
      <c r="BP116" s="143">
        <f t="shared" si="95"/>
        <v>0</v>
      </c>
      <c r="BQ116" s="143">
        <f t="shared" si="96"/>
        <v>0</v>
      </c>
      <c r="BR116" s="143">
        <f t="shared" si="97"/>
        <v>0</v>
      </c>
      <c r="BS116" s="143">
        <f t="shared" si="98"/>
        <v>0</v>
      </c>
      <c r="BT116" s="143">
        <f t="shared" si="99"/>
        <v>0</v>
      </c>
      <c r="BU116" s="143">
        <f t="shared" si="100"/>
        <v>0</v>
      </c>
      <c r="BV116" s="143">
        <f t="shared" si="101"/>
        <v>0</v>
      </c>
      <c r="BW116" s="143">
        <f t="shared" si="102"/>
        <v>0</v>
      </c>
      <c r="BX116" s="143">
        <f t="shared" si="103"/>
        <v>0</v>
      </c>
      <c r="BY116" s="143">
        <f t="shared" si="104"/>
        <v>0</v>
      </c>
      <c r="BZ116" s="143">
        <f t="shared" si="105"/>
        <v>0</v>
      </c>
      <c r="CA116" s="143">
        <f t="shared" si="106"/>
        <v>0</v>
      </c>
      <c r="CB116" s="143">
        <f t="shared" si="107"/>
        <v>0</v>
      </c>
      <c r="CC116" s="143">
        <f t="shared" si="108"/>
        <v>0</v>
      </c>
      <c r="CD116" s="143">
        <f t="shared" si="109"/>
        <v>0</v>
      </c>
      <c r="CE116" s="143">
        <f t="shared" si="110"/>
        <v>0</v>
      </c>
      <c r="CF116" s="143">
        <f t="shared" si="111"/>
        <v>0</v>
      </c>
      <c r="CG116" s="143">
        <f t="shared" si="112"/>
        <v>0</v>
      </c>
      <c r="CI116" s="143">
        <f t="shared" ref="CI116:CI124" si="150">SUM(E116:P116)</f>
        <v>0</v>
      </c>
      <c r="CJ116" s="143">
        <f t="shared" ref="CJ116:CJ124" si="151">SUM(Q116:AB116)</f>
        <v>0</v>
      </c>
      <c r="CK116" s="143">
        <f t="shared" ref="CK116:CK124" si="152">SUM(AC116:AN116)</f>
        <v>0</v>
      </c>
      <c r="CL116" s="143">
        <f t="shared" ref="CL116:CL124" si="153">SUM(AO116:AZ116)</f>
        <v>0</v>
      </c>
      <c r="CM116" s="143">
        <f t="shared" ref="CM116:CM124" si="154">SUM(BA116:BL116)</f>
        <v>0</v>
      </c>
    </row>
    <row r="117" spans="1:92" hidden="1" outlineLevel="1" x14ac:dyDescent="0.3">
      <c r="A117" s="141"/>
      <c r="B117" s="117" t="str">
        <f>'AVE UK GBP'!B117</f>
        <v>France: HR</v>
      </c>
      <c r="C117" s="80"/>
      <c r="D117" s="80"/>
      <c r="E117" s="143">
        <f t="shared" ref="E117:T122" si="155">E110*($C110+$C110*$D110)/12</f>
        <v>0</v>
      </c>
      <c r="F117" s="143">
        <f t="shared" si="155"/>
        <v>0</v>
      </c>
      <c r="G117" s="143">
        <f t="shared" si="155"/>
        <v>0</v>
      </c>
      <c r="H117" s="143">
        <f t="shared" si="155"/>
        <v>0</v>
      </c>
      <c r="I117" s="143">
        <f t="shared" si="155"/>
        <v>0</v>
      </c>
      <c r="J117" s="143">
        <f t="shared" si="155"/>
        <v>0</v>
      </c>
      <c r="K117" s="143">
        <f t="shared" si="155"/>
        <v>0</v>
      </c>
      <c r="L117" s="143">
        <f t="shared" si="155"/>
        <v>0</v>
      </c>
      <c r="M117" s="143">
        <f t="shared" si="155"/>
        <v>0</v>
      </c>
      <c r="N117" s="143">
        <f t="shared" si="155"/>
        <v>0</v>
      </c>
      <c r="O117" s="143">
        <f t="shared" si="155"/>
        <v>0</v>
      </c>
      <c r="P117" s="143">
        <f t="shared" si="155"/>
        <v>0</v>
      </c>
      <c r="Q117" s="143">
        <f t="shared" si="155"/>
        <v>0</v>
      </c>
      <c r="R117" s="143">
        <f t="shared" si="155"/>
        <v>0</v>
      </c>
      <c r="S117" s="143">
        <f t="shared" si="155"/>
        <v>0</v>
      </c>
      <c r="T117" s="143">
        <f t="shared" si="155"/>
        <v>0</v>
      </c>
      <c r="U117" s="143">
        <f t="shared" si="149"/>
        <v>0</v>
      </c>
      <c r="V117" s="143">
        <f t="shared" si="149"/>
        <v>0</v>
      </c>
      <c r="W117" s="143">
        <f t="shared" si="149"/>
        <v>0</v>
      </c>
      <c r="X117" s="143">
        <f t="shared" si="149"/>
        <v>0</v>
      </c>
      <c r="Y117" s="143">
        <f t="shared" si="149"/>
        <v>0</v>
      </c>
      <c r="Z117" s="143">
        <f t="shared" si="149"/>
        <v>0</v>
      </c>
      <c r="AA117" s="143">
        <f t="shared" si="149"/>
        <v>0</v>
      </c>
      <c r="AB117" s="143">
        <f t="shared" si="149"/>
        <v>0</v>
      </c>
      <c r="AC117" s="143">
        <f t="shared" si="149"/>
        <v>0</v>
      </c>
      <c r="AD117" s="143">
        <f t="shared" si="149"/>
        <v>0</v>
      </c>
      <c r="AE117" s="143">
        <f t="shared" si="149"/>
        <v>0</v>
      </c>
      <c r="AF117" s="143">
        <f t="shared" si="149"/>
        <v>0</v>
      </c>
      <c r="AG117" s="143">
        <f t="shared" si="149"/>
        <v>0</v>
      </c>
      <c r="AH117" s="143">
        <f t="shared" si="149"/>
        <v>0</v>
      </c>
      <c r="AI117" s="143">
        <f t="shared" si="149"/>
        <v>0</v>
      </c>
      <c r="AJ117" s="143">
        <f t="shared" si="149"/>
        <v>0</v>
      </c>
      <c r="AK117" s="143">
        <f t="shared" si="149"/>
        <v>0</v>
      </c>
      <c r="AL117" s="143">
        <f t="shared" si="149"/>
        <v>0</v>
      </c>
      <c r="AM117" s="143">
        <f t="shared" si="149"/>
        <v>0</v>
      </c>
      <c r="AN117" s="143">
        <f t="shared" si="149"/>
        <v>0</v>
      </c>
      <c r="AO117" s="143">
        <f t="shared" si="149"/>
        <v>0</v>
      </c>
      <c r="AP117" s="143">
        <f t="shared" si="149"/>
        <v>0</v>
      </c>
      <c r="AQ117" s="143">
        <f t="shared" si="149"/>
        <v>0</v>
      </c>
      <c r="AR117" s="143">
        <f t="shared" si="149"/>
        <v>0</v>
      </c>
      <c r="AS117" s="143">
        <f t="shared" si="149"/>
        <v>0</v>
      </c>
      <c r="AT117" s="143">
        <f t="shared" si="149"/>
        <v>0</v>
      </c>
      <c r="AU117" s="143">
        <f t="shared" si="149"/>
        <v>0</v>
      </c>
      <c r="AV117" s="143">
        <f t="shared" si="149"/>
        <v>0</v>
      </c>
      <c r="AW117" s="143">
        <f t="shared" si="149"/>
        <v>0</v>
      </c>
      <c r="AX117" s="143">
        <f t="shared" si="149"/>
        <v>0</v>
      </c>
      <c r="AY117" s="143">
        <f t="shared" si="149"/>
        <v>0</v>
      </c>
      <c r="AZ117" s="143">
        <f t="shared" si="149"/>
        <v>0</v>
      </c>
      <c r="BA117" s="143">
        <f t="shared" si="149"/>
        <v>0</v>
      </c>
      <c r="BB117" s="143">
        <f t="shared" si="149"/>
        <v>0</v>
      </c>
      <c r="BC117" s="143">
        <f t="shared" si="149"/>
        <v>0</v>
      </c>
      <c r="BD117" s="143">
        <f t="shared" si="149"/>
        <v>0</v>
      </c>
      <c r="BE117" s="143">
        <f t="shared" si="149"/>
        <v>0</v>
      </c>
      <c r="BF117" s="143">
        <f t="shared" si="149"/>
        <v>0</v>
      </c>
      <c r="BG117" s="143">
        <f t="shared" si="149"/>
        <v>0</v>
      </c>
      <c r="BH117" s="143">
        <f t="shared" si="149"/>
        <v>0</v>
      </c>
      <c r="BI117" s="143">
        <f t="shared" si="149"/>
        <v>0</v>
      </c>
      <c r="BJ117" s="143">
        <f t="shared" si="149"/>
        <v>0</v>
      </c>
      <c r="BK117" s="143">
        <f t="shared" si="149"/>
        <v>0</v>
      </c>
      <c r="BL117" s="143">
        <f t="shared" si="149"/>
        <v>0</v>
      </c>
      <c r="BN117" s="143">
        <f t="shared" si="93"/>
        <v>0</v>
      </c>
      <c r="BO117" s="143">
        <f t="shared" si="94"/>
        <v>0</v>
      </c>
      <c r="BP117" s="143">
        <f t="shared" si="95"/>
        <v>0</v>
      </c>
      <c r="BQ117" s="143">
        <f t="shared" si="96"/>
        <v>0</v>
      </c>
      <c r="BR117" s="143">
        <f t="shared" si="97"/>
        <v>0</v>
      </c>
      <c r="BS117" s="143">
        <f t="shared" si="98"/>
        <v>0</v>
      </c>
      <c r="BT117" s="143">
        <f t="shared" si="99"/>
        <v>0</v>
      </c>
      <c r="BU117" s="143">
        <f t="shared" si="100"/>
        <v>0</v>
      </c>
      <c r="BV117" s="143">
        <f t="shared" si="101"/>
        <v>0</v>
      </c>
      <c r="BW117" s="143">
        <f t="shared" si="102"/>
        <v>0</v>
      </c>
      <c r="BX117" s="143">
        <f t="shared" si="103"/>
        <v>0</v>
      </c>
      <c r="BY117" s="143">
        <f t="shared" si="104"/>
        <v>0</v>
      </c>
      <c r="BZ117" s="143">
        <f t="shared" si="105"/>
        <v>0</v>
      </c>
      <c r="CA117" s="143">
        <f t="shared" si="106"/>
        <v>0</v>
      </c>
      <c r="CB117" s="143">
        <f t="shared" si="107"/>
        <v>0</v>
      </c>
      <c r="CC117" s="143">
        <f t="shared" si="108"/>
        <v>0</v>
      </c>
      <c r="CD117" s="143">
        <f t="shared" si="109"/>
        <v>0</v>
      </c>
      <c r="CE117" s="143">
        <f t="shared" si="110"/>
        <v>0</v>
      </c>
      <c r="CF117" s="143">
        <f t="shared" si="111"/>
        <v>0</v>
      </c>
      <c r="CG117" s="143">
        <f t="shared" si="112"/>
        <v>0</v>
      </c>
      <c r="CI117" s="143">
        <f t="shared" si="150"/>
        <v>0</v>
      </c>
      <c r="CJ117" s="143">
        <f t="shared" si="151"/>
        <v>0</v>
      </c>
      <c r="CK117" s="143">
        <f t="shared" si="152"/>
        <v>0</v>
      </c>
      <c r="CL117" s="143">
        <f t="shared" si="153"/>
        <v>0</v>
      </c>
      <c r="CM117" s="143">
        <f t="shared" si="154"/>
        <v>0</v>
      </c>
    </row>
    <row r="118" spans="1:92" hidden="1" outlineLevel="1" x14ac:dyDescent="0.3">
      <c r="A118" s="141"/>
      <c r="B118" s="117" t="str">
        <f>'AVE UK GBP'!B118</f>
        <v>France:  Comptable/HR</v>
      </c>
      <c r="C118" s="80"/>
      <c r="D118" s="80"/>
      <c r="E118" s="143">
        <f t="shared" si="155"/>
        <v>0</v>
      </c>
      <c r="F118" s="143">
        <f t="shared" si="149"/>
        <v>0</v>
      </c>
      <c r="G118" s="143">
        <f t="shared" si="149"/>
        <v>0</v>
      </c>
      <c r="H118" s="143">
        <f t="shared" si="149"/>
        <v>0</v>
      </c>
      <c r="I118" s="143">
        <f t="shared" si="149"/>
        <v>0</v>
      </c>
      <c r="J118" s="143">
        <f t="shared" si="149"/>
        <v>0</v>
      </c>
      <c r="K118" s="143">
        <f t="shared" si="149"/>
        <v>0</v>
      </c>
      <c r="L118" s="143">
        <f t="shared" si="149"/>
        <v>0</v>
      </c>
      <c r="M118" s="143">
        <f t="shared" si="149"/>
        <v>0</v>
      </c>
      <c r="N118" s="143">
        <f t="shared" si="149"/>
        <v>0</v>
      </c>
      <c r="O118" s="143">
        <f t="shared" si="149"/>
        <v>0</v>
      </c>
      <c r="P118" s="143">
        <f t="shared" si="149"/>
        <v>0</v>
      </c>
      <c r="Q118" s="143">
        <f t="shared" si="149"/>
        <v>0</v>
      </c>
      <c r="R118" s="143">
        <f t="shared" si="149"/>
        <v>0</v>
      </c>
      <c r="S118" s="143">
        <f t="shared" si="149"/>
        <v>0</v>
      </c>
      <c r="T118" s="143">
        <f t="shared" si="149"/>
        <v>0</v>
      </c>
      <c r="U118" s="143">
        <f t="shared" si="149"/>
        <v>0</v>
      </c>
      <c r="V118" s="143">
        <f t="shared" si="149"/>
        <v>0</v>
      </c>
      <c r="W118" s="143">
        <f t="shared" si="149"/>
        <v>0</v>
      </c>
      <c r="X118" s="143">
        <f t="shared" si="149"/>
        <v>0</v>
      </c>
      <c r="Y118" s="143">
        <f t="shared" si="149"/>
        <v>0</v>
      </c>
      <c r="Z118" s="143">
        <f t="shared" si="149"/>
        <v>0</v>
      </c>
      <c r="AA118" s="143">
        <f t="shared" si="149"/>
        <v>0</v>
      </c>
      <c r="AB118" s="143">
        <f t="shared" si="149"/>
        <v>0</v>
      </c>
      <c r="AC118" s="143">
        <f t="shared" si="149"/>
        <v>0</v>
      </c>
      <c r="AD118" s="143">
        <f t="shared" si="149"/>
        <v>0</v>
      </c>
      <c r="AE118" s="143">
        <f t="shared" si="149"/>
        <v>0</v>
      </c>
      <c r="AF118" s="143">
        <f t="shared" si="149"/>
        <v>0</v>
      </c>
      <c r="AG118" s="143">
        <f t="shared" si="149"/>
        <v>0</v>
      </c>
      <c r="AH118" s="143">
        <f t="shared" si="149"/>
        <v>0</v>
      </c>
      <c r="AI118" s="143">
        <f t="shared" si="149"/>
        <v>0</v>
      </c>
      <c r="AJ118" s="143">
        <f t="shared" si="149"/>
        <v>0</v>
      </c>
      <c r="AK118" s="143">
        <f t="shared" si="149"/>
        <v>0</v>
      </c>
      <c r="AL118" s="143">
        <f t="shared" si="149"/>
        <v>0</v>
      </c>
      <c r="AM118" s="143">
        <f t="shared" si="149"/>
        <v>0</v>
      </c>
      <c r="AN118" s="143">
        <f t="shared" si="149"/>
        <v>0</v>
      </c>
      <c r="AO118" s="143">
        <f t="shared" si="149"/>
        <v>0</v>
      </c>
      <c r="AP118" s="143">
        <f t="shared" si="149"/>
        <v>0</v>
      </c>
      <c r="AQ118" s="143">
        <f t="shared" si="149"/>
        <v>0</v>
      </c>
      <c r="AR118" s="143">
        <f t="shared" si="149"/>
        <v>0</v>
      </c>
      <c r="AS118" s="143">
        <f t="shared" si="149"/>
        <v>0</v>
      </c>
      <c r="AT118" s="143">
        <f t="shared" si="149"/>
        <v>0</v>
      </c>
      <c r="AU118" s="143">
        <f t="shared" si="149"/>
        <v>0</v>
      </c>
      <c r="AV118" s="143">
        <f t="shared" si="149"/>
        <v>0</v>
      </c>
      <c r="AW118" s="143">
        <f t="shared" si="149"/>
        <v>0</v>
      </c>
      <c r="AX118" s="143">
        <f t="shared" si="149"/>
        <v>0</v>
      </c>
      <c r="AY118" s="143">
        <f t="shared" si="149"/>
        <v>0</v>
      </c>
      <c r="AZ118" s="143">
        <f t="shared" si="149"/>
        <v>0</v>
      </c>
      <c r="BA118" s="143">
        <f t="shared" si="149"/>
        <v>0</v>
      </c>
      <c r="BB118" s="143">
        <f t="shared" si="149"/>
        <v>0</v>
      </c>
      <c r="BC118" s="143">
        <f t="shared" si="149"/>
        <v>0</v>
      </c>
      <c r="BD118" s="143">
        <f t="shared" si="149"/>
        <v>0</v>
      </c>
      <c r="BE118" s="143">
        <f t="shared" si="149"/>
        <v>0</v>
      </c>
      <c r="BF118" s="143">
        <f t="shared" si="149"/>
        <v>0</v>
      </c>
      <c r="BG118" s="143">
        <f t="shared" si="149"/>
        <v>0</v>
      </c>
      <c r="BH118" s="143">
        <f t="shared" si="149"/>
        <v>0</v>
      </c>
      <c r="BI118" s="143">
        <f t="shared" si="149"/>
        <v>0</v>
      </c>
      <c r="BJ118" s="143">
        <f t="shared" si="149"/>
        <v>0</v>
      </c>
      <c r="BK118" s="143">
        <f t="shared" si="149"/>
        <v>0</v>
      </c>
      <c r="BL118" s="143">
        <f t="shared" si="149"/>
        <v>0</v>
      </c>
      <c r="BN118" s="143">
        <f t="shared" si="93"/>
        <v>0</v>
      </c>
      <c r="BO118" s="143">
        <f t="shared" si="94"/>
        <v>0</v>
      </c>
      <c r="BP118" s="143">
        <f t="shared" si="95"/>
        <v>0</v>
      </c>
      <c r="BQ118" s="143">
        <f t="shared" si="96"/>
        <v>0</v>
      </c>
      <c r="BR118" s="143">
        <f t="shared" si="97"/>
        <v>0</v>
      </c>
      <c r="BS118" s="143">
        <f t="shared" si="98"/>
        <v>0</v>
      </c>
      <c r="BT118" s="143">
        <f t="shared" si="99"/>
        <v>0</v>
      </c>
      <c r="BU118" s="143">
        <f t="shared" si="100"/>
        <v>0</v>
      </c>
      <c r="BV118" s="143">
        <f t="shared" si="101"/>
        <v>0</v>
      </c>
      <c r="BW118" s="143">
        <f t="shared" si="102"/>
        <v>0</v>
      </c>
      <c r="BX118" s="143">
        <f t="shared" si="103"/>
        <v>0</v>
      </c>
      <c r="BY118" s="143">
        <f t="shared" si="104"/>
        <v>0</v>
      </c>
      <c r="BZ118" s="143">
        <f t="shared" si="105"/>
        <v>0</v>
      </c>
      <c r="CA118" s="143">
        <f t="shared" si="106"/>
        <v>0</v>
      </c>
      <c r="CB118" s="143">
        <f t="shared" si="107"/>
        <v>0</v>
      </c>
      <c r="CC118" s="143">
        <f t="shared" si="108"/>
        <v>0</v>
      </c>
      <c r="CD118" s="143">
        <f t="shared" si="109"/>
        <v>0</v>
      </c>
      <c r="CE118" s="143">
        <f t="shared" si="110"/>
        <v>0</v>
      </c>
      <c r="CF118" s="143">
        <f t="shared" si="111"/>
        <v>0</v>
      </c>
      <c r="CG118" s="143">
        <f t="shared" si="112"/>
        <v>0</v>
      </c>
      <c r="CI118" s="143">
        <f t="shared" si="150"/>
        <v>0</v>
      </c>
      <c r="CJ118" s="143">
        <f t="shared" si="151"/>
        <v>0</v>
      </c>
      <c r="CK118" s="143">
        <f t="shared" si="152"/>
        <v>0</v>
      </c>
      <c r="CL118" s="143">
        <f t="shared" si="153"/>
        <v>0</v>
      </c>
      <c r="CM118" s="143">
        <f t="shared" si="154"/>
        <v>0</v>
      </c>
    </row>
    <row r="119" spans="1:92" hidden="1" outlineLevel="1" x14ac:dyDescent="0.3">
      <c r="A119" s="141"/>
      <c r="B119" s="117" t="str">
        <f>'AVE UK GBP'!B119</f>
        <v>France: Admin</v>
      </c>
      <c r="C119" s="80"/>
      <c r="D119" s="80"/>
      <c r="E119" s="143">
        <f t="shared" si="155"/>
        <v>0</v>
      </c>
      <c r="F119" s="143">
        <f t="shared" si="149"/>
        <v>0</v>
      </c>
      <c r="G119" s="143">
        <f t="shared" si="149"/>
        <v>0</v>
      </c>
      <c r="H119" s="143">
        <f t="shared" si="149"/>
        <v>0</v>
      </c>
      <c r="I119" s="143">
        <f t="shared" si="149"/>
        <v>0</v>
      </c>
      <c r="J119" s="143">
        <f t="shared" si="149"/>
        <v>0</v>
      </c>
      <c r="K119" s="143">
        <f t="shared" si="149"/>
        <v>0</v>
      </c>
      <c r="L119" s="143">
        <f t="shared" si="149"/>
        <v>0</v>
      </c>
      <c r="M119" s="143">
        <f t="shared" si="149"/>
        <v>0</v>
      </c>
      <c r="N119" s="143">
        <f t="shared" si="149"/>
        <v>0</v>
      </c>
      <c r="O119" s="143">
        <f t="shared" si="149"/>
        <v>0</v>
      </c>
      <c r="P119" s="143">
        <f t="shared" si="149"/>
        <v>0</v>
      </c>
      <c r="Q119" s="143">
        <f t="shared" si="149"/>
        <v>0</v>
      </c>
      <c r="R119" s="143">
        <f t="shared" si="149"/>
        <v>0</v>
      </c>
      <c r="S119" s="143">
        <f t="shared" si="149"/>
        <v>0</v>
      </c>
      <c r="T119" s="143">
        <f t="shared" si="149"/>
        <v>0</v>
      </c>
      <c r="U119" s="143">
        <f t="shared" si="149"/>
        <v>0</v>
      </c>
      <c r="V119" s="143">
        <f t="shared" si="149"/>
        <v>0</v>
      </c>
      <c r="W119" s="143">
        <f t="shared" si="149"/>
        <v>0</v>
      </c>
      <c r="X119" s="143">
        <f t="shared" si="149"/>
        <v>0</v>
      </c>
      <c r="Y119" s="143">
        <f t="shared" si="149"/>
        <v>0</v>
      </c>
      <c r="Z119" s="143">
        <f t="shared" si="149"/>
        <v>0</v>
      </c>
      <c r="AA119" s="143">
        <f t="shared" si="149"/>
        <v>0</v>
      </c>
      <c r="AB119" s="143">
        <f t="shared" si="149"/>
        <v>0</v>
      </c>
      <c r="AC119" s="143">
        <f t="shared" si="149"/>
        <v>0</v>
      </c>
      <c r="AD119" s="143">
        <f t="shared" si="149"/>
        <v>0</v>
      </c>
      <c r="AE119" s="143">
        <f t="shared" si="149"/>
        <v>0</v>
      </c>
      <c r="AF119" s="143">
        <f t="shared" si="149"/>
        <v>0</v>
      </c>
      <c r="AG119" s="143">
        <f t="shared" si="149"/>
        <v>0</v>
      </c>
      <c r="AH119" s="143">
        <f t="shared" si="149"/>
        <v>0</v>
      </c>
      <c r="AI119" s="143">
        <f t="shared" si="149"/>
        <v>0</v>
      </c>
      <c r="AJ119" s="143">
        <f t="shared" si="149"/>
        <v>0</v>
      </c>
      <c r="AK119" s="143">
        <f t="shared" si="149"/>
        <v>0</v>
      </c>
      <c r="AL119" s="143">
        <f t="shared" si="149"/>
        <v>0</v>
      </c>
      <c r="AM119" s="143">
        <f t="shared" si="149"/>
        <v>0</v>
      </c>
      <c r="AN119" s="143">
        <f t="shared" si="149"/>
        <v>0</v>
      </c>
      <c r="AO119" s="143">
        <f t="shared" si="149"/>
        <v>0</v>
      </c>
      <c r="AP119" s="143">
        <f t="shared" si="149"/>
        <v>0</v>
      </c>
      <c r="AQ119" s="143">
        <f t="shared" si="149"/>
        <v>0</v>
      </c>
      <c r="AR119" s="143">
        <f t="shared" si="149"/>
        <v>0</v>
      </c>
      <c r="AS119" s="143">
        <f t="shared" si="149"/>
        <v>0</v>
      </c>
      <c r="AT119" s="143">
        <f t="shared" si="149"/>
        <v>0</v>
      </c>
      <c r="AU119" s="143">
        <f t="shared" si="149"/>
        <v>0</v>
      </c>
      <c r="AV119" s="143">
        <f t="shared" si="149"/>
        <v>0</v>
      </c>
      <c r="AW119" s="143">
        <f t="shared" si="149"/>
        <v>0</v>
      </c>
      <c r="AX119" s="143">
        <f t="shared" si="149"/>
        <v>0</v>
      </c>
      <c r="AY119" s="143">
        <f t="shared" si="149"/>
        <v>0</v>
      </c>
      <c r="AZ119" s="143">
        <f t="shared" si="149"/>
        <v>0</v>
      </c>
      <c r="BA119" s="143">
        <f t="shared" si="149"/>
        <v>0</v>
      </c>
      <c r="BB119" s="143">
        <f t="shared" si="149"/>
        <v>0</v>
      </c>
      <c r="BC119" s="143">
        <f t="shared" si="149"/>
        <v>0</v>
      </c>
      <c r="BD119" s="143">
        <f t="shared" si="149"/>
        <v>0</v>
      </c>
      <c r="BE119" s="143">
        <f t="shared" si="149"/>
        <v>0</v>
      </c>
      <c r="BF119" s="143">
        <f t="shared" si="149"/>
        <v>0</v>
      </c>
      <c r="BG119" s="143">
        <f t="shared" si="149"/>
        <v>0</v>
      </c>
      <c r="BH119" s="143">
        <f t="shared" si="149"/>
        <v>0</v>
      </c>
      <c r="BI119" s="143">
        <f t="shared" si="149"/>
        <v>0</v>
      </c>
      <c r="BJ119" s="143">
        <f t="shared" si="149"/>
        <v>0</v>
      </c>
      <c r="BK119" s="143">
        <f t="shared" si="149"/>
        <v>0</v>
      </c>
      <c r="BL119" s="143">
        <f t="shared" si="149"/>
        <v>0</v>
      </c>
      <c r="BN119" s="143">
        <f t="shared" si="93"/>
        <v>0</v>
      </c>
      <c r="BO119" s="143">
        <f t="shared" si="94"/>
        <v>0</v>
      </c>
      <c r="BP119" s="143">
        <f t="shared" si="95"/>
        <v>0</v>
      </c>
      <c r="BQ119" s="143">
        <f t="shared" si="96"/>
        <v>0</v>
      </c>
      <c r="BR119" s="143">
        <f t="shared" si="97"/>
        <v>0</v>
      </c>
      <c r="BS119" s="143">
        <f t="shared" si="98"/>
        <v>0</v>
      </c>
      <c r="BT119" s="143">
        <f t="shared" si="99"/>
        <v>0</v>
      </c>
      <c r="BU119" s="143">
        <f t="shared" si="100"/>
        <v>0</v>
      </c>
      <c r="BV119" s="143">
        <f t="shared" si="101"/>
        <v>0</v>
      </c>
      <c r="BW119" s="143">
        <f t="shared" si="102"/>
        <v>0</v>
      </c>
      <c r="BX119" s="143">
        <f t="shared" si="103"/>
        <v>0</v>
      </c>
      <c r="BY119" s="143">
        <f t="shared" si="104"/>
        <v>0</v>
      </c>
      <c r="BZ119" s="143">
        <f t="shared" si="105"/>
        <v>0</v>
      </c>
      <c r="CA119" s="143">
        <f t="shared" si="106"/>
        <v>0</v>
      </c>
      <c r="CB119" s="143">
        <f t="shared" si="107"/>
        <v>0</v>
      </c>
      <c r="CC119" s="143">
        <f t="shared" si="108"/>
        <v>0</v>
      </c>
      <c r="CD119" s="143">
        <f t="shared" si="109"/>
        <v>0</v>
      </c>
      <c r="CE119" s="143">
        <f t="shared" si="110"/>
        <v>0</v>
      </c>
      <c r="CF119" s="143">
        <f t="shared" si="111"/>
        <v>0</v>
      </c>
      <c r="CG119" s="143">
        <f t="shared" si="112"/>
        <v>0</v>
      </c>
      <c r="CI119" s="143">
        <f>SUM(E119:P119)</f>
        <v>0</v>
      </c>
      <c r="CJ119" s="143">
        <f>SUM(Q119:AB119)</f>
        <v>0</v>
      </c>
      <c r="CK119" s="143">
        <f>SUM(AC119:AN119)</f>
        <v>0</v>
      </c>
      <c r="CL119" s="143">
        <f>SUM(AO119:AZ119)</f>
        <v>0</v>
      </c>
      <c r="CM119" s="143">
        <f>SUM(BA119:BL119)</f>
        <v>0</v>
      </c>
    </row>
    <row r="120" spans="1:92" hidden="1" outlineLevel="1" x14ac:dyDescent="0.3">
      <c r="A120" s="141"/>
      <c r="B120" s="117" t="str">
        <f>'AVE UK GBP'!B120</f>
        <v>UK: Office Manager</v>
      </c>
      <c r="C120" s="80"/>
      <c r="D120" s="80"/>
      <c r="E120" s="143">
        <f t="shared" si="155"/>
        <v>0</v>
      </c>
      <c r="F120" s="143">
        <f t="shared" si="149"/>
        <v>0</v>
      </c>
      <c r="G120" s="143">
        <f t="shared" si="149"/>
        <v>0</v>
      </c>
      <c r="H120" s="143">
        <f t="shared" si="149"/>
        <v>0</v>
      </c>
      <c r="I120" s="143">
        <f t="shared" si="149"/>
        <v>0</v>
      </c>
      <c r="J120" s="143">
        <f t="shared" si="149"/>
        <v>0</v>
      </c>
      <c r="K120" s="143">
        <f t="shared" si="149"/>
        <v>0</v>
      </c>
      <c r="L120" s="143">
        <f t="shared" si="149"/>
        <v>0</v>
      </c>
      <c r="M120" s="143">
        <f t="shared" si="149"/>
        <v>2183.0000000000005</v>
      </c>
      <c r="N120" s="143">
        <f t="shared" si="149"/>
        <v>2183.0000000000005</v>
      </c>
      <c r="O120" s="143">
        <f t="shared" si="149"/>
        <v>2183.0000000000005</v>
      </c>
      <c r="P120" s="143">
        <f t="shared" si="149"/>
        <v>2183.0000000000005</v>
      </c>
      <c r="Q120" s="143">
        <f t="shared" si="149"/>
        <v>2183.0000000000005</v>
      </c>
      <c r="R120" s="143">
        <f t="shared" si="149"/>
        <v>2183.0000000000005</v>
      </c>
      <c r="S120" s="143">
        <f t="shared" si="149"/>
        <v>2183.0000000000005</v>
      </c>
      <c r="T120" s="143">
        <f t="shared" si="149"/>
        <v>2183.0000000000005</v>
      </c>
      <c r="U120" s="143">
        <f t="shared" si="149"/>
        <v>2183.0000000000005</v>
      </c>
      <c r="V120" s="143">
        <f t="shared" si="149"/>
        <v>4366.0000000000009</v>
      </c>
      <c r="W120" s="143">
        <f t="shared" si="149"/>
        <v>2183.0000000000005</v>
      </c>
      <c r="X120" s="143">
        <f t="shared" si="149"/>
        <v>2183.0000000000005</v>
      </c>
      <c r="Y120" s="143">
        <f t="shared" si="149"/>
        <v>2183.0000000000005</v>
      </c>
      <c r="Z120" s="143">
        <f t="shared" si="149"/>
        <v>2183.0000000000005</v>
      </c>
      <c r="AA120" s="143">
        <f t="shared" si="149"/>
        <v>2183.0000000000005</v>
      </c>
      <c r="AB120" s="143">
        <f t="shared" si="149"/>
        <v>2183.0000000000005</v>
      </c>
      <c r="AC120" s="143">
        <f t="shared" si="149"/>
        <v>4366.0000000000009</v>
      </c>
      <c r="AD120" s="143">
        <f t="shared" si="149"/>
        <v>4366.0000000000009</v>
      </c>
      <c r="AE120" s="143">
        <f t="shared" si="149"/>
        <v>4366.0000000000009</v>
      </c>
      <c r="AF120" s="143">
        <f t="shared" si="149"/>
        <v>4366.0000000000009</v>
      </c>
      <c r="AG120" s="143">
        <f t="shared" si="149"/>
        <v>4366.0000000000009</v>
      </c>
      <c r="AH120" s="143">
        <f t="shared" si="149"/>
        <v>4366.0000000000009</v>
      </c>
      <c r="AI120" s="143">
        <f t="shared" si="149"/>
        <v>4366.0000000000009</v>
      </c>
      <c r="AJ120" s="143">
        <f t="shared" si="149"/>
        <v>4366.0000000000009</v>
      </c>
      <c r="AK120" s="143">
        <f t="shared" si="149"/>
        <v>4366.0000000000009</v>
      </c>
      <c r="AL120" s="143">
        <f t="shared" si="149"/>
        <v>4366.0000000000009</v>
      </c>
      <c r="AM120" s="143">
        <f t="shared" si="149"/>
        <v>4366.0000000000009</v>
      </c>
      <c r="AN120" s="143">
        <f t="shared" ref="AN120:BL120" si="156">AN113*($C113+$C113*$D113)/12</f>
        <v>4366.0000000000009</v>
      </c>
      <c r="AO120" s="143">
        <f t="shared" si="156"/>
        <v>4366.0000000000009</v>
      </c>
      <c r="AP120" s="143">
        <f t="shared" si="156"/>
        <v>4366.0000000000009</v>
      </c>
      <c r="AQ120" s="143">
        <f t="shared" si="156"/>
        <v>4366.0000000000009</v>
      </c>
      <c r="AR120" s="143">
        <f t="shared" si="156"/>
        <v>4366.0000000000009</v>
      </c>
      <c r="AS120" s="143">
        <f t="shared" si="156"/>
        <v>4366.0000000000009</v>
      </c>
      <c r="AT120" s="143">
        <f t="shared" si="156"/>
        <v>4366.0000000000009</v>
      </c>
      <c r="AU120" s="143">
        <f t="shared" si="156"/>
        <v>4366.0000000000009</v>
      </c>
      <c r="AV120" s="143">
        <f t="shared" si="156"/>
        <v>4366.0000000000009</v>
      </c>
      <c r="AW120" s="143">
        <f t="shared" si="156"/>
        <v>4366.0000000000009</v>
      </c>
      <c r="AX120" s="143">
        <f t="shared" si="156"/>
        <v>4366.0000000000009</v>
      </c>
      <c r="AY120" s="143">
        <f t="shared" si="156"/>
        <v>4366.0000000000009</v>
      </c>
      <c r="AZ120" s="143">
        <f t="shared" si="156"/>
        <v>4366.0000000000009</v>
      </c>
      <c r="BA120" s="143">
        <f t="shared" si="156"/>
        <v>4366.0000000000009</v>
      </c>
      <c r="BB120" s="143">
        <f t="shared" si="156"/>
        <v>4366.0000000000009</v>
      </c>
      <c r="BC120" s="143">
        <f t="shared" si="156"/>
        <v>4366.0000000000009</v>
      </c>
      <c r="BD120" s="143">
        <f t="shared" si="156"/>
        <v>4366.0000000000009</v>
      </c>
      <c r="BE120" s="143">
        <f t="shared" si="156"/>
        <v>4366.0000000000009</v>
      </c>
      <c r="BF120" s="143">
        <f t="shared" si="156"/>
        <v>4366.0000000000009</v>
      </c>
      <c r="BG120" s="143">
        <f t="shared" si="156"/>
        <v>4366.0000000000009</v>
      </c>
      <c r="BH120" s="143">
        <f t="shared" si="156"/>
        <v>4366.0000000000009</v>
      </c>
      <c r="BI120" s="143">
        <f t="shared" si="156"/>
        <v>4366.0000000000009</v>
      </c>
      <c r="BJ120" s="143">
        <f t="shared" si="156"/>
        <v>4366.0000000000009</v>
      </c>
      <c r="BK120" s="143">
        <f t="shared" si="156"/>
        <v>4366.0000000000009</v>
      </c>
      <c r="BL120" s="143">
        <f t="shared" si="156"/>
        <v>4366.0000000000009</v>
      </c>
      <c r="BN120" s="143">
        <f t="shared" si="93"/>
        <v>0</v>
      </c>
      <c r="BO120" s="143">
        <f t="shared" si="94"/>
        <v>0</v>
      </c>
      <c r="BP120" s="143">
        <f t="shared" si="95"/>
        <v>2183.0000000000005</v>
      </c>
      <c r="BQ120" s="143">
        <f t="shared" si="96"/>
        <v>6549.0000000000018</v>
      </c>
      <c r="BR120" s="143">
        <f t="shared" si="97"/>
        <v>6549.0000000000018</v>
      </c>
      <c r="BS120" s="143">
        <f t="shared" si="98"/>
        <v>8732.0000000000018</v>
      </c>
      <c r="BT120" s="143">
        <f t="shared" si="99"/>
        <v>6549.0000000000018</v>
      </c>
      <c r="BU120" s="143">
        <f t="shared" si="100"/>
        <v>6549.0000000000018</v>
      </c>
      <c r="BV120" s="143">
        <f t="shared" si="101"/>
        <v>13098.000000000004</v>
      </c>
      <c r="BW120" s="143">
        <f t="shared" si="102"/>
        <v>13098.000000000004</v>
      </c>
      <c r="BX120" s="143">
        <f t="shared" si="103"/>
        <v>13098.000000000004</v>
      </c>
      <c r="BY120" s="143">
        <f t="shared" si="104"/>
        <v>13098.000000000004</v>
      </c>
      <c r="BZ120" s="143">
        <f t="shared" si="105"/>
        <v>13098.000000000004</v>
      </c>
      <c r="CA120" s="143">
        <f t="shared" si="106"/>
        <v>13098.000000000004</v>
      </c>
      <c r="CB120" s="143">
        <f t="shared" si="107"/>
        <v>13098.000000000004</v>
      </c>
      <c r="CC120" s="143">
        <f t="shared" si="108"/>
        <v>13098.000000000004</v>
      </c>
      <c r="CD120" s="143">
        <f t="shared" si="109"/>
        <v>13098.000000000004</v>
      </c>
      <c r="CE120" s="143">
        <f t="shared" si="110"/>
        <v>13098.000000000004</v>
      </c>
      <c r="CF120" s="143">
        <f t="shared" si="111"/>
        <v>13098.000000000004</v>
      </c>
      <c r="CG120" s="143">
        <f t="shared" si="112"/>
        <v>13098.000000000004</v>
      </c>
      <c r="CI120" s="143">
        <f>SUM(E120:P120)</f>
        <v>8732.0000000000018</v>
      </c>
      <c r="CJ120" s="143">
        <f>SUM(Q120:AB120)</f>
        <v>28379.000000000004</v>
      </c>
      <c r="CK120" s="143">
        <f>SUM(AC120:AN120)</f>
        <v>52392.000000000007</v>
      </c>
      <c r="CL120" s="143">
        <f>SUM(AO120:AZ120)</f>
        <v>52392.000000000007</v>
      </c>
      <c r="CM120" s="143">
        <f>SUM(BA120:BL120)</f>
        <v>52392.000000000007</v>
      </c>
    </row>
    <row r="121" spans="1:92" hidden="1" outlineLevel="1" x14ac:dyDescent="0.3">
      <c r="A121" s="141"/>
      <c r="B121" s="117" t="str">
        <f>'AVE UK GBP'!B121</f>
        <v>UK: Admin</v>
      </c>
      <c r="C121" s="80"/>
      <c r="D121" s="80"/>
      <c r="E121" s="143">
        <f t="shared" si="155"/>
        <v>0</v>
      </c>
      <c r="F121" s="143">
        <f t="shared" si="155"/>
        <v>0</v>
      </c>
      <c r="G121" s="143">
        <f t="shared" si="155"/>
        <v>0</v>
      </c>
      <c r="H121" s="143">
        <f t="shared" si="155"/>
        <v>0</v>
      </c>
      <c r="I121" s="143">
        <f t="shared" si="155"/>
        <v>0</v>
      </c>
      <c r="J121" s="143">
        <f t="shared" si="155"/>
        <v>0</v>
      </c>
      <c r="K121" s="143">
        <f t="shared" si="155"/>
        <v>0</v>
      </c>
      <c r="L121" s="143">
        <f t="shared" si="155"/>
        <v>0</v>
      </c>
      <c r="M121" s="143">
        <f t="shared" si="155"/>
        <v>0</v>
      </c>
      <c r="N121" s="143">
        <f t="shared" si="155"/>
        <v>0</v>
      </c>
      <c r="O121" s="143">
        <f t="shared" si="155"/>
        <v>0</v>
      </c>
      <c r="P121" s="143">
        <f t="shared" si="155"/>
        <v>0</v>
      </c>
      <c r="Q121" s="143">
        <f t="shared" si="155"/>
        <v>0</v>
      </c>
      <c r="R121" s="143">
        <f t="shared" si="155"/>
        <v>0</v>
      </c>
      <c r="S121" s="143">
        <f t="shared" si="155"/>
        <v>0</v>
      </c>
      <c r="T121" s="143">
        <f t="shared" si="155"/>
        <v>0</v>
      </c>
      <c r="U121" s="143">
        <f t="shared" ref="U121:BL122" si="157">U114*($C114+$C114*$D114)/12</f>
        <v>0</v>
      </c>
      <c r="V121" s="143">
        <f t="shared" si="157"/>
        <v>0</v>
      </c>
      <c r="W121" s="143">
        <f t="shared" si="157"/>
        <v>0</v>
      </c>
      <c r="X121" s="143">
        <f t="shared" si="157"/>
        <v>0</v>
      </c>
      <c r="Y121" s="143">
        <f t="shared" si="157"/>
        <v>0</v>
      </c>
      <c r="Z121" s="143">
        <f t="shared" si="157"/>
        <v>0</v>
      </c>
      <c r="AA121" s="143">
        <f t="shared" si="157"/>
        <v>0</v>
      </c>
      <c r="AB121" s="143">
        <f t="shared" si="157"/>
        <v>0</v>
      </c>
      <c r="AC121" s="143">
        <f t="shared" si="157"/>
        <v>0</v>
      </c>
      <c r="AD121" s="143">
        <f t="shared" si="157"/>
        <v>0</v>
      </c>
      <c r="AE121" s="143">
        <f t="shared" si="157"/>
        <v>0</v>
      </c>
      <c r="AF121" s="143">
        <f t="shared" si="157"/>
        <v>0</v>
      </c>
      <c r="AG121" s="143">
        <f t="shared" si="157"/>
        <v>0</v>
      </c>
      <c r="AH121" s="143">
        <f t="shared" si="157"/>
        <v>0</v>
      </c>
      <c r="AI121" s="143">
        <f t="shared" si="157"/>
        <v>0</v>
      </c>
      <c r="AJ121" s="143">
        <f t="shared" si="157"/>
        <v>0</v>
      </c>
      <c r="AK121" s="143">
        <f t="shared" si="157"/>
        <v>0</v>
      </c>
      <c r="AL121" s="143">
        <f t="shared" si="157"/>
        <v>0</v>
      </c>
      <c r="AM121" s="143">
        <f t="shared" si="157"/>
        <v>0</v>
      </c>
      <c r="AN121" s="143">
        <f t="shared" si="157"/>
        <v>0</v>
      </c>
      <c r="AO121" s="143">
        <f t="shared" si="157"/>
        <v>0</v>
      </c>
      <c r="AP121" s="143">
        <f t="shared" si="157"/>
        <v>0</v>
      </c>
      <c r="AQ121" s="143">
        <f t="shared" si="157"/>
        <v>0</v>
      </c>
      <c r="AR121" s="143">
        <f t="shared" si="157"/>
        <v>0</v>
      </c>
      <c r="AS121" s="143">
        <f t="shared" si="157"/>
        <v>0</v>
      </c>
      <c r="AT121" s="143">
        <f t="shared" si="157"/>
        <v>0</v>
      </c>
      <c r="AU121" s="143">
        <f t="shared" si="157"/>
        <v>0</v>
      </c>
      <c r="AV121" s="143">
        <f t="shared" si="157"/>
        <v>0</v>
      </c>
      <c r="AW121" s="143">
        <f t="shared" si="157"/>
        <v>0</v>
      </c>
      <c r="AX121" s="143">
        <f t="shared" si="157"/>
        <v>0</v>
      </c>
      <c r="AY121" s="143">
        <f t="shared" si="157"/>
        <v>0</v>
      </c>
      <c r="AZ121" s="143">
        <f t="shared" si="157"/>
        <v>0</v>
      </c>
      <c r="BA121" s="143">
        <f t="shared" si="157"/>
        <v>0</v>
      </c>
      <c r="BB121" s="143">
        <f t="shared" si="157"/>
        <v>0</v>
      </c>
      <c r="BC121" s="143">
        <f t="shared" si="157"/>
        <v>0</v>
      </c>
      <c r="BD121" s="143">
        <f t="shared" si="157"/>
        <v>0</v>
      </c>
      <c r="BE121" s="143">
        <f t="shared" si="157"/>
        <v>0</v>
      </c>
      <c r="BF121" s="143">
        <f t="shared" si="157"/>
        <v>0</v>
      </c>
      <c r="BG121" s="143">
        <f t="shared" si="157"/>
        <v>0</v>
      </c>
      <c r="BH121" s="143">
        <f t="shared" si="157"/>
        <v>0</v>
      </c>
      <c r="BI121" s="143">
        <f t="shared" si="157"/>
        <v>0</v>
      </c>
      <c r="BJ121" s="143">
        <f t="shared" si="157"/>
        <v>0</v>
      </c>
      <c r="BK121" s="143">
        <f t="shared" si="157"/>
        <v>0</v>
      </c>
      <c r="BL121" s="143">
        <f t="shared" si="157"/>
        <v>0</v>
      </c>
      <c r="BN121" s="143">
        <f t="shared" si="93"/>
        <v>0</v>
      </c>
      <c r="BO121" s="143">
        <f t="shared" si="94"/>
        <v>0</v>
      </c>
      <c r="BP121" s="143">
        <f t="shared" si="95"/>
        <v>0</v>
      </c>
      <c r="BQ121" s="143">
        <f t="shared" si="96"/>
        <v>0</v>
      </c>
      <c r="BR121" s="143">
        <f t="shared" si="97"/>
        <v>0</v>
      </c>
      <c r="BS121" s="143">
        <f t="shared" si="98"/>
        <v>0</v>
      </c>
      <c r="BT121" s="143">
        <f t="shared" si="99"/>
        <v>0</v>
      </c>
      <c r="BU121" s="143">
        <f t="shared" si="100"/>
        <v>0</v>
      </c>
      <c r="BV121" s="143">
        <f t="shared" si="101"/>
        <v>0</v>
      </c>
      <c r="BW121" s="143">
        <f t="shared" si="102"/>
        <v>0</v>
      </c>
      <c r="BX121" s="143">
        <f t="shared" si="103"/>
        <v>0</v>
      </c>
      <c r="BY121" s="143">
        <f t="shared" si="104"/>
        <v>0</v>
      </c>
      <c r="BZ121" s="143">
        <f t="shared" si="105"/>
        <v>0</v>
      </c>
      <c r="CA121" s="143">
        <f t="shared" si="106"/>
        <v>0</v>
      </c>
      <c r="CB121" s="143">
        <f t="shared" si="107"/>
        <v>0</v>
      </c>
      <c r="CC121" s="143">
        <f t="shared" si="108"/>
        <v>0</v>
      </c>
      <c r="CD121" s="143">
        <f t="shared" si="109"/>
        <v>0</v>
      </c>
      <c r="CE121" s="143">
        <f t="shared" si="110"/>
        <v>0</v>
      </c>
      <c r="CF121" s="143">
        <f t="shared" si="111"/>
        <v>0</v>
      </c>
      <c r="CG121" s="143">
        <f t="shared" si="112"/>
        <v>0</v>
      </c>
      <c r="CI121" s="143">
        <f>SUM(E121:P121)</f>
        <v>0</v>
      </c>
      <c r="CJ121" s="143">
        <f>SUM(Q121:AB121)</f>
        <v>0</v>
      </c>
      <c r="CK121" s="143">
        <f>SUM(AC121:AN121)</f>
        <v>0</v>
      </c>
      <c r="CL121" s="143">
        <f>SUM(AO121:AZ121)</f>
        <v>0</v>
      </c>
      <c r="CM121" s="143">
        <f>SUM(BA121:BL121)</f>
        <v>0</v>
      </c>
    </row>
    <row r="122" spans="1:92" hidden="1" outlineLevel="1" x14ac:dyDescent="0.3">
      <c r="A122" s="141"/>
      <c r="B122" s="117" t="str">
        <f>'AVE UK GBP'!B122</f>
        <v>UK: Legal</v>
      </c>
      <c r="C122" s="80"/>
      <c r="D122" s="80"/>
      <c r="E122" s="143">
        <f t="shared" si="155"/>
        <v>0</v>
      </c>
      <c r="F122" s="143">
        <f t="shared" si="155"/>
        <v>0</v>
      </c>
      <c r="G122" s="143">
        <f t="shared" si="155"/>
        <v>0</v>
      </c>
      <c r="H122" s="143">
        <f t="shared" si="155"/>
        <v>0</v>
      </c>
      <c r="I122" s="143">
        <f t="shared" si="155"/>
        <v>0</v>
      </c>
      <c r="J122" s="143">
        <f t="shared" si="155"/>
        <v>0</v>
      </c>
      <c r="K122" s="143">
        <f t="shared" si="155"/>
        <v>0</v>
      </c>
      <c r="L122" s="143">
        <f t="shared" si="155"/>
        <v>0</v>
      </c>
      <c r="M122" s="143">
        <f t="shared" si="155"/>
        <v>0</v>
      </c>
      <c r="N122" s="143">
        <f t="shared" si="155"/>
        <v>0</v>
      </c>
      <c r="O122" s="143">
        <f t="shared" si="155"/>
        <v>0</v>
      </c>
      <c r="P122" s="143">
        <f t="shared" si="155"/>
        <v>0</v>
      </c>
      <c r="Q122" s="143">
        <f t="shared" si="155"/>
        <v>0</v>
      </c>
      <c r="R122" s="143">
        <f t="shared" si="155"/>
        <v>0</v>
      </c>
      <c r="S122" s="143">
        <f t="shared" si="155"/>
        <v>0</v>
      </c>
      <c r="T122" s="143">
        <f t="shared" si="155"/>
        <v>0</v>
      </c>
      <c r="U122" s="143">
        <f t="shared" si="157"/>
        <v>0</v>
      </c>
      <c r="V122" s="143">
        <f t="shared" si="157"/>
        <v>0</v>
      </c>
      <c r="W122" s="143">
        <f t="shared" si="157"/>
        <v>0</v>
      </c>
      <c r="X122" s="143">
        <f t="shared" si="157"/>
        <v>0</v>
      </c>
      <c r="Y122" s="143">
        <f t="shared" si="157"/>
        <v>0</v>
      </c>
      <c r="Z122" s="143">
        <f t="shared" si="157"/>
        <v>0</v>
      </c>
      <c r="AA122" s="143">
        <f t="shared" si="157"/>
        <v>0</v>
      </c>
      <c r="AB122" s="143">
        <f t="shared" si="157"/>
        <v>0</v>
      </c>
      <c r="AC122" s="143">
        <f t="shared" si="157"/>
        <v>0</v>
      </c>
      <c r="AD122" s="143">
        <f t="shared" si="157"/>
        <v>0</v>
      </c>
      <c r="AE122" s="143">
        <f t="shared" si="157"/>
        <v>0</v>
      </c>
      <c r="AF122" s="143">
        <f t="shared" si="157"/>
        <v>0</v>
      </c>
      <c r="AG122" s="143">
        <f t="shared" si="157"/>
        <v>0</v>
      </c>
      <c r="AH122" s="143">
        <f t="shared" si="157"/>
        <v>0</v>
      </c>
      <c r="AI122" s="143">
        <f t="shared" si="157"/>
        <v>0</v>
      </c>
      <c r="AJ122" s="143">
        <f t="shared" si="157"/>
        <v>0</v>
      </c>
      <c r="AK122" s="143">
        <f t="shared" si="157"/>
        <v>0</v>
      </c>
      <c r="AL122" s="143">
        <f t="shared" si="157"/>
        <v>0</v>
      </c>
      <c r="AM122" s="143">
        <f t="shared" si="157"/>
        <v>0</v>
      </c>
      <c r="AN122" s="143">
        <f t="shared" si="157"/>
        <v>0</v>
      </c>
      <c r="AO122" s="143">
        <f t="shared" si="157"/>
        <v>0</v>
      </c>
      <c r="AP122" s="143">
        <f t="shared" si="157"/>
        <v>0</v>
      </c>
      <c r="AQ122" s="143">
        <f t="shared" si="157"/>
        <v>0</v>
      </c>
      <c r="AR122" s="143">
        <f t="shared" si="157"/>
        <v>0</v>
      </c>
      <c r="AS122" s="143">
        <f t="shared" si="157"/>
        <v>0</v>
      </c>
      <c r="AT122" s="143">
        <f t="shared" si="157"/>
        <v>0</v>
      </c>
      <c r="AU122" s="143">
        <f t="shared" si="157"/>
        <v>0</v>
      </c>
      <c r="AV122" s="143">
        <f t="shared" si="157"/>
        <v>0</v>
      </c>
      <c r="AW122" s="143">
        <f t="shared" si="157"/>
        <v>0</v>
      </c>
      <c r="AX122" s="143">
        <f t="shared" si="157"/>
        <v>0</v>
      </c>
      <c r="AY122" s="143">
        <f t="shared" si="157"/>
        <v>0</v>
      </c>
      <c r="AZ122" s="143">
        <f t="shared" si="157"/>
        <v>0</v>
      </c>
      <c r="BA122" s="143">
        <f t="shared" si="157"/>
        <v>0</v>
      </c>
      <c r="BB122" s="143">
        <f t="shared" si="157"/>
        <v>0</v>
      </c>
      <c r="BC122" s="143">
        <f t="shared" si="157"/>
        <v>0</v>
      </c>
      <c r="BD122" s="143">
        <f t="shared" si="157"/>
        <v>0</v>
      </c>
      <c r="BE122" s="143">
        <f t="shared" si="157"/>
        <v>0</v>
      </c>
      <c r="BF122" s="143">
        <f t="shared" si="157"/>
        <v>0</v>
      </c>
      <c r="BG122" s="143">
        <f t="shared" si="157"/>
        <v>0</v>
      </c>
      <c r="BH122" s="143">
        <f t="shared" si="157"/>
        <v>0</v>
      </c>
      <c r="BI122" s="143">
        <f t="shared" si="157"/>
        <v>0</v>
      </c>
      <c r="BJ122" s="143">
        <f t="shared" si="157"/>
        <v>0</v>
      </c>
      <c r="BK122" s="143">
        <f t="shared" si="157"/>
        <v>0</v>
      </c>
      <c r="BL122" s="143">
        <f t="shared" si="157"/>
        <v>0</v>
      </c>
      <c r="BN122" s="143">
        <f t="shared" si="93"/>
        <v>0</v>
      </c>
      <c r="BO122" s="143">
        <f t="shared" si="94"/>
        <v>0</v>
      </c>
      <c r="BP122" s="143">
        <f t="shared" si="95"/>
        <v>0</v>
      </c>
      <c r="BQ122" s="143">
        <f t="shared" si="96"/>
        <v>0</v>
      </c>
      <c r="BR122" s="143">
        <f t="shared" si="97"/>
        <v>0</v>
      </c>
      <c r="BS122" s="143">
        <f t="shared" si="98"/>
        <v>0</v>
      </c>
      <c r="BT122" s="143">
        <f t="shared" si="99"/>
        <v>0</v>
      </c>
      <c r="BU122" s="143">
        <f t="shared" si="100"/>
        <v>0</v>
      </c>
      <c r="BV122" s="143">
        <f t="shared" si="101"/>
        <v>0</v>
      </c>
      <c r="BW122" s="143">
        <f t="shared" si="102"/>
        <v>0</v>
      </c>
      <c r="BX122" s="143">
        <f t="shared" si="103"/>
        <v>0</v>
      </c>
      <c r="BY122" s="143">
        <f t="shared" si="104"/>
        <v>0</v>
      </c>
      <c r="BZ122" s="143">
        <f t="shared" si="105"/>
        <v>0</v>
      </c>
      <c r="CA122" s="143">
        <f t="shared" si="106"/>
        <v>0</v>
      </c>
      <c r="CB122" s="143">
        <f t="shared" si="107"/>
        <v>0</v>
      </c>
      <c r="CC122" s="143">
        <f t="shared" si="108"/>
        <v>0</v>
      </c>
      <c r="CD122" s="143">
        <f t="shared" si="109"/>
        <v>0</v>
      </c>
      <c r="CE122" s="143">
        <f t="shared" si="110"/>
        <v>0</v>
      </c>
      <c r="CF122" s="143">
        <f t="shared" si="111"/>
        <v>0</v>
      </c>
      <c r="CG122" s="143">
        <f t="shared" si="112"/>
        <v>0</v>
      </c>
      <c r="CI122" s="143">
        <f>SUM(E122:P122)</f>
        <v>0</v>
      </c>
      <c r="CJ122" s="143">
        <f>SUM(Q122:AB122)</f>
        <v>0</v>
      </c>
      <c r="CK122" s="143">
        <f>SUM(AC122:AN122)</f>
        <v>0</v>
      </c>
      <c r="CL122" s="143">
        <f>SUM(AO122:AZ122)</f>
        <v>0</v>
      </c>
      <c r="CM122" s="143">
        <f>SUM(BA122:BL122)</f>
        <v>0</v>
      </c>
    </row>
    <row r="123" spans="1:92" hidden="1" outlineLevel="1" x14ac:dyDescent="0.3">
      <c r="A123" s="105" t="s">
        <v>96</v>
      </c>
      <c r="B123" s="81"/>
      <c r="C123" s="80"/>
      <c r="D123" s="80"/>
      <c r="E123" s="143">
        <f>SUM(E116:E122)</f>
        <v>0</v>
      </c>
      <c r="F123" s="143">
        <f t="shared" ref="F123:BL123" si="158">SUM(F116:F122)</f>
        <v>0</v>
      </c>
      <c r="G123" s="143">
        <f t="shared" si="158"/>
        <v>0</v>
      </c>
      <c r="H123" s="143">
        <f t="shared" si="158"/>
        <v>0</v>
      </c>
      <c r="I123" s="143">
        <f t="shared" si="158"/>
        <v>0</v>
      </c>
      <c r="J123" s="143">
        <f t="shared" si="158"/>
        <v>0</v>
      </c>
      <c r="K123" s="143">
        <f t="shared" si="158"/>
        <v>0</v>
      </c>
      <c r="L123" s="143">
        <f t="shared" si="158"/>
        <v>0</v>
      </c>
      <c r="M123" s="143">
        <f t="shared" si="158"/>
        <v>2183.0000000000005</v>
      </c>
      <c r="N123" s="143">
        <f t="shared" si="158"/>
        <v>2183.0000000000005</v>
      </c>
      <c r="O123" s="143">
        <f t="shared" si="158"/>
        <v>2183.0000000000005</v>
      </c>
      <c r="P123" s="143">
        <f t="shared" si="158"/>
        <v>2183.0000000000005</v>
      </c>
      <c r="Q123" s="143">
        <f t="shared" si="158"/>
        <v>2183.0000000000005</v>
      </c>
      <c r="R123" s="143">
        <f t="shared" si="158"/>
        <v>2183.0000000000005</v>
      </c>
      <c r="S123" s="143">
        <f t="shared" si="158"/>
        <v>2183.0000000000005</v>
      </c>
      <c r="T123" s="143">
        <f t="shared" si="158"/>
        <v>2183.0000000000005</v>
      </c>
      <c r="U123" s="143">
        <f t="shared" si="158"/>
        <v>2183.0000000000005</v>
      </c>
      <c r="V123" s="143">
        <f t="shared" si="158"/>
        <v>4366.0000000000009</v>
      </c>
      <c r="W123" s="143">
        <f t="shared" si="158"/>
        <v>2183.0000000000005</v>
      </c>
      <c r="X123" s="143">
        <f t="shared" si="158"/>
        <v>2183.0000000000005</v>
      </c>
      <c r="Y123" s="143">
        <f t="shared" si="158"/>
        <v>2183.0000000000005</v>
      </c>
      <c r="Z123" s="143">
        <f t="shared" si="158"/>
        <v>2183.0000000000005</v>
      </c>
      <c r="AA123" s="143">
        <f t="shared" si="158"/>
        <v>2183.0000000000005</v>
      </c>
      <c r="AB123" s="143">
        <f t="shared" si="158"/>
        <v>2183.0000000000005</v>
      </c>
      <c r="AC123" s="143">
        <f t="shared" si="158"/>
        <v>4366.0000000000009</v>
      </c>
      <c r="AD123" s="143">
        <f t="shared" si="158"/>
        <v>4366.0000000000009</v>
      </c>
      <c r="AE123" s="143">
        <f t="shared" si="158"/>
        <v>4366.0000000000009</v>
      </c>
      <c r="AF123" s="143">
        <f t="shared" si="158"/>
        <v>4366.0000000000009</v>
      </c>
      <c r="AG123" s="143">
        <f t="shared" si="158"/>
        <v>4366.0000000000009</v>
      </c>
      <c r="AH123" s="143">
        <f t="shared" si="158"/>
        <v>4366.0000000000009</v>
      </c>
      <c r="AI123" s="143">
        <f t="shared" si="158"/>
        <v>4366.0000000000009</v>
      </c>
      <c r="AJ123" s="143">
        <f t="shared" si="158"/>
        <v>4366.0000000000009</v>
      </c>
      <c r="AK123" s="143">
        <f t="shared" si="158"/>
        <v>4366.0000000000009</v>
      </c>
      <c r="AL123" s="143">
        <f t="shared" si="158"/>
        <v>4366.0000000000009</v>
      </c>
      <c r="AM123" s="143">
        <f t="shared" si="158"/>
        <v>4366.0000000000009</v>
      </c>
      <c r="AN123" s="143">
        <f t="shared" si="158"/>
        <v>4366.0000000000009</v>
      </c>
      <c r="AO123" s="143">
        <f t="shared" si="158"/>
        <v>4366.0000000000009</v>
      </c>
      <c r="AP123" s="143">
        <f t="shared" si="158"/>
        <v>4366.0000000000009</v>
      </c>
      <c r="AQ123" s="143">
        <f t="shared" si="158"/>
        <v>4366.0000000000009</v>
      </c>
      <c r="AR123" s="143">
        <f t="shared" si="158"/>
        <v>4366.0000000000009</v>
      </c>
      <c r="AS123" s="143">
        <f t="shared" si="158"/>
        <v>4366.0000000000009</v>
      </c>
      <c r="AT123" s="143">
        <f t="shared" si="158"/>
        <v>4366.0000000000009</v>
      </c>
      <c r="AU123" s="143">
        <f t="shared" si="158"/>
        <v>4366.0000000000009</v>
      </c>
      <c r="AV123" s="143">
        <f t="shared" si="158"/>
        <v>4366.0000000000009</v>
      </c>
      <c r="AW123" s="143">
        <f t="shared" si="158"/>
        <v>4366.0000000000009</v>
      </c>
      <c r="AX123" s="143">
        <f t="shared" si="158"/>
        <v>4366.0000000000009</v>
      </c>
      <c r="AY123" s="143">
        <f t="shared" si="158"/>
        <v>4366.0000000000009</v>
      </c>
      <c r="AZ123" s="143">
        <f t="shared" si="158"/>
        <v>4366.0000000000009</v>
      </c>
      <c r="BA123" s="143">
        <f t="shared" si="158"/>
        <v>4366.0000000000009</v>
      </c>
      <c r="BB123" s="143">
        <f t="shared" si="158"/>
        <v>4366.0000000000009</v>
      </c>
      <c r="BC123" s="143">
        <f t="shared" si="158"/>
        <v>4366.0000000000009</v>
      </c>
      <c r="BD123" s="143">
        <f t="shared" si="158"/>
        <v>4366.0000000000009</v>
      </c>
      <c r="BE123" s="143">
        <f t="shared" si="158"/>
        <v>4366.0000000000009</v>
      </c>
      <c r="BF123" s="143">
        <f t="shared" si="158"/>
        <v>4366.0000000000009</v>
      </c>
      <c r="BG123" s="143">
        <f t="shared" si="158"/>
        <v>4366.0000000000009</v>
      </c>
      <c r="BH123" s="143">
        <f t="shared" si="158"/>
        <v>4366.0000000000009</v>
      </c>
      <c r="BI123" s="143">
        <f t="shared" si="158"/>
        <v>4366.0000000000009</v>
      </c>
      <c r="BJ123" s="143">
        <f t="shared" si="158"/>
        <v>4366.0000000000009</v>
      </c>
      <c r="BK123" s="143">
        <f t="shared" si="158"/>
        <v>4366.0000000000009</v>
      </c>
      <c r="BL123" s="143">
        <f t="shared" si="158"/>
        <v>4366.0000000000009</v>
      </c>
      <c r="BN123" s="142">
        <f t="shared" si="93"/>
        <v>0</v>
      </c>
      <c r="BO123" s="142">
        <f t="shared" si="94"/>
        <v>0</v>
      </c>
      <c r="BP123" s="142">
        <f t="shared" si="95"/>
        <v>2183.0000000000005</v>
      </c>
      <c r="BQ123" s="142">
        <f t="shared" si="96"/>
        <v>6549.0000000000018</v>
      </c>
      <c r="BR123" s="142">
        <f t="shared" si="97"/>
        <v>6549.0000000000018</v>
      </c>
      <c r="BS123" s="142">
        <f t="shared" si="98"/>
        <v>8732.0000000000018</v>
      </c>
      <c r="BT123" s="142">
        <f t="shared" si="99"/>
        <v>6549.0000000000018</v>
      </c>
      <c r="BU123" s="142">
        <f t="shared" si="100"/>
        <v>6549.0000000000018</v>
      </c>
      <c r="BV123" s="142">
        <f t="shared" si="101"/>
        <v>13098.000000000004</v>
      </c>
      <c r="BW123" s="142">
        <f t="shared" si="102"/>
        <v>13098.000000000004</v>
      </c>
      <c r="BX123" s="142">
        <f t="shared" si="103"/>
        <v>13098.000000000004</v>
      </c>
      <c r="BY123" s="142">
        <f t="shared" si="104"/>
        <v>13098.000000000004</v>
      </c>
      <c r="BZ123" s="142">
        <f t="shared" si="105"/>
        <v>13098.000000000004</v>
      </c>
      <c r="CA123" s="142">
        <f t="shared" si="106"/>
        <v>13098.000000000004</v>
      </c>
      <c r="CB123" s="142">
        <f t="shared" si="107"/>
        <v>13098.000000000004</v>
      </c>
      <c r="CC123" s="142">
        <f t="shared" si="108"/>
        <v>13098.000000000004</v>
      </c>
      <c r="CD123" s="142">
        <f t="shared" si="109"/>
        <v>13098.000000000004</v>
      </c>
      <c r="CE123" s="142">
        <f t="shared" si="110"/>
        <v>13098.000000000004</v>
      </c>
      <c r="CF123" s="142">
        <f t="shared" si="111"/>
        <v>13098.000000000004</v>
      </c>
      <c r="CG123" s="142">
        <f t="shared" si="112"/>
        <v>13098.000000000004</v>
      </c>
      <c r="CI123" s="142">
        <f t="shared" si="150"/>
        <v>8732.0000000000018</v>
      </c>
      <c r="CJ123" s="142">
        <f t="shared" si="151"/>
        <v>28379.000000000004</v>
      </c>
      <c r="CK123" s="142">
        <f t="shared" si="152"/>
        <v>52392.000000000007</v>
      </c>
      <c r="CL123" s="142">
        <f t="shared" si="153"/>
        <v>52392.000000000007</v>
      </c>
      <c r="CM123" s="142">
        <f t="shared" si="154"/>
        <v>52392.000000000007</v>
      </c>
    </row>
    <row r="124" spans="1:92" hidden="1" outlineLevel="1" x14ac:dyDescent="0.3">
      <c r="A124" s="105" t="s">
        <v>129</v>
      </c>
      <c r="B124" s="81"/>
      <c r="C124" s="80"/>
      <c r="D124" s="80"/>
      <c r="E124" s="143">
        <f>COUNTIF(E109:E115,"&gt;0")</f>
        <v>0</v>
      </c>
      <c r="F124" s="143">
        <f t="shared" ref="F124:BL124" si="159">COUNTIF(F109:F115,"&gt;0")</f>
        <v>0</v>
      </c>
      <c r="G124" s="143">
        <f t="shared" si="159"/>
        <v>0</v>
      </c>
      <c r="H124" s="143">
        <f t="shared" si="159"/>
        <v>0</v>
      </c>
      <c r="I124" s="143">
        <f t="shared" si="159"/>
        <v>0</v>
      </c>
      <c r="J124" s="143">
        <f t="shared" si="159"/>
        <v>0</v>
      </c>
      <c r="K124" s="143">
        <f t="shared" si="159"/>
        <v>0</v>
      </c>
      <c r="L124" s="143">
        <f t="shared" si="159"/>
        <v>0</v>
      </c>
      <c r="M124" s="143">
        <f t="shared" si="159"/>
        <v>1</v>
      </c>
      <c r="N124" s="143">
        <f t="shared" si="159"/>
        <v>1</v>
      </c>
      <c r="O124" s="143">
        <f t="shared" si="159"/>
        <v>1</v>
      </c>
      <c r="P124" s="143">
        <f t="shared" si="159"/>
        <v>1</v>
      </c>
      <c r="Q124" s="143">
        <f t="shared" si="159"/>
        <v>1</v>
      </c>
      <c r="R124" s="143">
        <f t="shared" si="159"/>
        <v>1</v>
      </c>
      <c r="S124" s="143">
        <f t="shared" si="159"/>
        <v>1</v>
      </c>
      <c r="T124" s="143">
        <f t="shared" si="159"/>
        <v>1</v>
      </c>
      <c r="U124" s="143">
        <f t="shared" si="159"/>
        <v>1</v>
      </c>
      <c r="V124" s="143">
        <f t="shared" si="159"/>
        <v>1</v>
      </c>
      <c r="W124" s="143">
        <f t="shared" si="159"/>
        <v>1</v>
      </c>
      <c r="X124" s="143">
        <f t="shared" si="159"/>
        <v>1</v>
      </c>
      <c r="Y124" s="143">
        <f t="shared" si="159"/>
        <v>1</v>
      </c>
      <c r="Z124" s="143">
        <f t="shared" si="159"/>
        <v>1</v>
      </c>
      <c r="AA124" s="143">
        <f t="shared" si="159"/>
        <v>1</v>
      </c>
      <c r="AB124" s="143">
        <f t="shared" si="159"/>
        <v>1</v>
      </c>
      <c r="AC124" s="143">
        <f t="shared" si="159"/>
        <v>1</v>
      </c>
      <c r="AD124" s="143">
        <f t="shared" si="159"/>
        <v>1</v>
      </c>
      <c r="AE124" s="143">
        <f t="shared" si="159"/>
        <v>1</v>
      </c>
      <c r="AF124" s="143">
        <f t="shared" si="159"/>
        <v>1</v>
      </c>
      <c r="AG124" s="143">
        <f t="shared" si="159"/>
        <v>1</v>
      </c>
      <c r="AH124" s="143">
        <f t="shared" si="159"/>
        <v>1</v>
      </c>
      <c r="AI124" s="143">
        <f t="shared" si="159"/>
        <v>1</v>
      </c>
      <c r="AJ124" s="143">
        <f t="shared" si="159"/>
        <v>1</v>
      </c>
      <c r="AK124" s="143">
        <f t="shared" si="159"/>
        <v>1</v>
      </c>
      <c r="AL124" s="143">
        <f t="shared" si="159"/>
        <v>1</v>
      </c>
      <c r="AM124" s="143">
        <f t="shared" si="159"/>
        <v>1</v>
      </c>
      <c r="AN124" s="143">
        <f t="shared" si="159"/>
        <v>1</v>
      </c>
      <c r="AO124" s="143">
        <f t="shared" si="159"/>
        <v>1</v>
      </c>
      <c r="AP124" s="143">
        <f t="shared" si="159"/>
        <v>1</v>
      </c>
      <c r="AQ124" s="143">
        <f t="shared" si="159"/>
        <v>1</v>
      </c>
      <c r="AR124" s="143">
        <f t="shared" si="159"/>
        <v>1</v>
      </c>
      <c r="AS124" s="143">
        <f t="shared" si="159"/>
        <v>1</v>
      </c>
      <c r="AT124" s="143">
        <f t="shared" si="159"/>
        <v>1</v>
      </c>
      <c r="AU124" s="143">
        <f t="shared" si="159"/>
        <v>1</v>
      </c>
      <c r="AV124" s="143">
        <f t="shared" si="159"/>
        <v>1</v>
      </c>
      <c r="AW124" s="143">
        <f t="shared" si="159"/>
        <v>1</v>
      </c>
      <c r="AX124" s="143">
        <f t="shared" si="159"/>
        <v>1</v>
      </c>
      <c r="AY124" s="143">
        <f t="shared" si="159"/>
        <v>1</v>
      </c>
      <c r="AZ124" s="143">
        <f t="shared" si="159"/>
        <v>1</v>
      </c>
      <c r="BA124" s="143">
        <f t="shared" si="159"/>
        <v>1</v>
      </c>
      <c r="BB124" s="143">
        <f t="shared" si="159"/>
        <v>1</v>
      </c>
      <c r="BC124" s="143">
        <f t="shared" si="159"/>
        <v>1</v>
      </c>
      <c r="BD124" s="143">
        <f t="shared" si="159"/>
        <v>1</v>
      </c>
      <c r="BE124" s="143">
        <f t="shared" si="159"/>
        <v>1</v>
      </c>
      <c r="BF124" s="143">
        <f t="shared" si="159"/>
        <v>1</v>
      </c>
      <c r="BG124" s="143">
        <f t="shared" si="159"/>
        <v>1</v>
      </c>
      <c r="BH124" s="143">
        <f t="shared" si="159"/>
        <v>1</v>
      </c>
      <c r="BI124" s="143">
        <f t="shared" si="159"/>
        <v>1</v>
      </c>
      <c r="BJ124" s="143">
        <f t="shared" si="159"/>
        <v>1</v>
      </c>
      <c r="BK124" s="143">
        <f t="shared" si="159"/>
        <v>1</v>
      </c>
      <c r="BL124" s="143">
        <f t="shared" si="159"/>
        <v>1</v>
      </c>
      <c r="BN124" s="142">
        <f t="shared" si="93"/>
        <v>0</v>
      </c>
      <c r="BO124" s="142">
        <f t="shared" si="94"/>
        <v>0</v>
      </c>
      <c r="BP124" s="142">
        <f t="shared" si="95"/>
        <v>1</v>
      </c>
      <c r="BQ124" s="142">
        <f t="shared" si="96"/>
        <v>3</v>
      </c>
      <c r="BR124" s="142">
        <f t="shared" si="97"/>
        <v>3</v>
      </c>
      <c r="BS124" s="142">
        <f t="shared" si="98"/>
        <v>3</v>
      </c>
      <c r="BT124" s="142">
        <f t="shared" si="99"/>
        <v>3</v>
      </c>
      <c r="BU124" s="142">
        <f t="shared" si="100"/>
        <v>3</v>
      </c>
      <c r="BV124" s="142">
        <f t="shared" si="101"/>
        <v>3</v>
      </c>
      <c r="BW124" s="142">
        <f t="shared" si="102"/>
        <v>3</v>
      </c>
      <c r="BX124" s="142">
        <f t="shared" si="103"/>
        <v>3</v>
      </c>
      <c r="BY124" s="142">
        <f t="shared" si="104"/>
        <v>3</v>
      </c>
      <c r="BZ124" s="142">
        <f t="shared" si="105"/>
        <v>3</v>
      </c>
      <c r="CA124" s="142">
        <f t="shared" si="106"/>
        <v>3</v>
      </c>
      <c r="CB124" s="142">
        <f t="shared" si="107"/>
        <v>3</v>
      </c>
      <c r="CC124" s="142">
        <f t="shared" si="108"/>
        <v>3</v>
      </c>
      <c r="CD124" s="142">
        <f t="shared" si="109"/>
        <v>3</v>
      </c>
      <c r="CE124" s="142">
        <f t="shared" si="110"/>
        <v>3</v>
      </c>
      <c r="CF124" s="142">
        <f t="shared" si="111"/>
        <v>3</v>
      </c>
      <c r="CG124" s="142">
        <f t="shared" si="112"/>
        <v>3</v>
      </c>
      <c r="CI124" s="142">
        <f t="shared" si="150"/>
        <v>4</v>
      </c>
      <c r="CJ124" s="142">
        <f t="shared" si="151"/>
        <v>12</v>
      </c>
      <c r="CK124" s="142">
        <f t="shared" si="152"/>
        <v>12</v>
      </c>
      <c r="CL124" s="142">
        <f t="shared" si="153"/>
        <v>12</v>
      </c>
      <c r="CM124" s="142">
        <f t="shared" si="154"/>
        <v>12</v>
      </c>
    </row>
    <row r="125" spans="1:92" s="1" customFormat="1" hidden="1" outlineLevel="1" x14ac:dyDescent="0.3">
      <c r="A125" s="145" t="s">
        <v>97</v>
      </c>
      <c r="B125" s="96"/>
      <c r="C125" s="86"/>
      <c r="D125" s="86"/>
      <c r="E125" s="146">
        <f t="shared" ref="E125:BL126" si="160">E38+E55+E72+E89+E106+E123</f>
        <v>0</v>
      </c>
      <c r="F125" s="146">
        <f t="shared" si="160"/>
        <v>3929.400000000001</v>
      </c>
      <c r="G125" s="146">
        <f t="shared" si="160"/>
        <v>3929.400000000001</v>
      </c>
      <c r="H125" s="146">
        <f t="shared" si="160"/>
        <v>3929.400000000001</v>
      </c>
      <c r="I125" s="146">
        <f t="shared" si="160"/>
        <v>3929.400000000001</v>
      </c>
      <c r="J125" s="146">
        <f t="shared" si="160"/>
        <v>3929.400000000001</v>
      </c>
      <c r="K125" s="146">
        <f t="shared" si="160"/>
        <v>5894.1000000000013</v>
      </c>
      <c r="L125" s="146">
        <f t="shared" si="160"/>
        <v>5894.1000000000013</v>
      </c>
      <c r="M125" s="146">
        <f t="shared" si="160"/>
        <v>22812.350000000002</v>
      </c>
      <c r="N125" s="146">
        <f t="shared" si="160"/>
        <v>22812.350000000002</v>
      </c>
      <c r="O125" s="146">
        <f t="shared" si="160"/>
        <v>22812.350000000002</v>
      </c>
      <c r="P125" s="146">
        <f t="shared" si="160"/>
        <v>22812.350000000002</v>
      </c>
      <c r="Q125" s="146">
        <f t="shared" si="160"/>
        <v>22812.350000000002</v>
      </c>
      <c r="R125" s="146">
        <f t="shared" si="160"/>
        <v>27178.350000000002</v>
      </c>
      <c r="S125" s="146">
        <f t="shared" si="160"/>
        <v>27178.350000000002</v>
      </c>
      <c r="T125" s="146">
        <f t="shared" si="160"/>
        <v>27178.350000000002</v>
      </c>
      <c r="U125" s="146">
        <f t="shared" si="160"/>
        <v>27178.350000000002</v>
      </c>
      <c r="V125" s="146">
        <f t="shared" si="160"/>
        <v>29361.350000000002</v>
      </c>
      <c r="W125" s="146">
        <f t="shared" si="160"/>
        <v>27178.350000000002</v>
      </c>
      <c r="X125" s="146">
        <f t="shared" si="160"/>
        <v>29143.050000000003</v>
      </c>
      <c r="Y125" s="146">
        <f t="shared" si="160"/>
        <v>29143.050000000003</v>
      </c>
      <c r="Z125" s="146">
        <f t="shared" si="160"/>
        <v>29143.050000000003</v>
      </c>
      <c r="AA125" s="146">
        <f t="shared" si="160"/>
        <v>29143.050000000003</v>
      </c>
      <c r="AB125" s="146">
        <f t="shared" si="160"/>
        <v>29143.050000000003</v>
      </c>
      <c r="AC125" s="146">
        <f t="shared" si="160"/>
        <v>35692.050000000003</v>
      </c>
      <c r="AD125" s="146">
        <f t="shared" si="160"/>
        <v>35692.050000000003</v>
      </c>
      <c r="AE125" s="146">
        <f t="shared" si="160"/>
        <v>35692.050000000003</v>
      </c>
      <c r="AF125" s="146">
        <f t="shared" si="160"/>
        <v>35692.050000000003</v>
      </c>
      <c r="AG125" s="146">
        <f t="shared" si="160"/>
        <v>35692.050000000003</v>
      </c>
      <c r="AH125" s="146">
        <f t="shared" si="160"/>
        <v>35692.050000000003</v>
      </c>
      <c r="AI125" s="146">
        <f t="shared" si="160"/>
        <v>35692.050000000003</v>
      </c>
      <c r="AJ125" s="146">
        <f t="shared" si="160"/>
        <v>35692.050000000003</v>
      </c>
      <c r="AK125" s="146">
        <f t="shared" si="160"/>
        <v>35692.050000000003</v>
      </c>
      <c r="AL125" s="146">
        <f t="shared" si="160"/>
        <v>35692.050000000003</v>
      </c>
      <c r="AM125" s="146">
        <f t="shared" si="160"/>
        <v>35692.050000000003</v>
      </c>
      <c r="AN125" s="146">
        <f t="shared" si="160"/>
        <v>35692.050000000003</v>
      </c>
      <c r="AO125" s="146">
        <f t="shared" si="160"/>
        <v>35692.050000000003</v>
      </c>
      <c r="AP125" s="146">
        <f t="shared" si="160"/>
        <v>35692.050000000003</v>
      </c>
      <c r="AQ125" s="146">
        <f t="shared" si="160"/>
        <v>35692.050000000003</v>
      </c>
      <c r="AR125" s="146">
        <f t="shared" si="160"/>
        <v>35692.050000000003</v>
      </c>
      <c r="AS125" s="146">
        <f t="shared" si="160"/>
        <v>35692.050000000003</v>
      </c>
      <c r="AT125" s="146">
        <f t="shared" si="160"/>
        <v>35692.050000000003</v>
      </c>
      <c r="AU125" s="146">
        <f t="shared" si="160"/>
        <v>35692.050000000003</v>
      </c>
      <c r="AV125" s="146">
        <f t="shared" si="160"/>
        <v>35692.050000000003</v>
      </c>
      <c r="AW125" s="146">
        <f t="shared" si="160"/>
        <v>35692.050000000003</v>
      </c>
      <c r="AX125" s="146">
        <f t="shared" si="160"/>
        <v>35692.050000000003</v>
      </c>
      <c r="AY125" s="146">
        <f t="shared" si="160"/>
        <v>35692.050000000003</v>
      </c>
      <c r="AZ125" s="146">
        <f t="shared" si="160"/>
        <v>35692.050000000003</v>
      </c>
      <c r="BA125" s="146">
        <f t="shared" si="160"/>
        <v>35692.050000000003</v>
      </c>
      <c r="BB125" s="146">
        <f t="shared" si="160"/>
        <v>35692.050000000003</v>
      </c>
      <c r="BC125" s="146">
        <f t="shared" si="160"/>
        <v>35692.050000000003</v>
      </c>
      <c r="BD125" s="146">
        <f t="shared" si="160"/>
        <v>35692.050000000003</v>
      </c>
      <c r="BE125" s="146">
        <f t="shared" si="160"/>
        <v>35692.050000000003</v>
      </c>
      <c r="BF125" s="146">
        <f t="shared" si="160"/>
        <v>35692.050000000003</v>
      </c>
      <c r="BG125" s="146">
        <f t="shared" si="160"/>
        <v>35692.050000000003</v>
      </c>
      <c r="BH125" s="146">
        <f t="shared" si="160"/>
        <v>35692.050000000003</v>
      </c>
      <c r="BI125" s="146">
        <f t="shared" si="160"/>
        <v>35692.050000000003</v>
      </c>
      <c r="BJ125" s="146">
        <f t="shared" si="160"/>
        <v>35692.050000000003</v>
      </c>
      <c r="BK125" s="146">
        <f t="shared" si="160"/>
        <v>35692.050000000003</v>
      </c>
      <c r="BL125" s="146">
        <f t="shared" si="160"/>
        <v>35692.050000000003</v>
      </c>
      <c r="BM125" s="41"/>
      <c r="BN125" s="144">
        <f t="shared" si="93"/>
        <v>7858.800000000002</v>
      </c>
      <c r="BO125" s="144">
        <f t="shared" si="94"/>
        <v>11788.200000000003</v>
      </c>
      <c r="BP125" s="144">
        <f t="shared" si="95"/>
        <v>34600.550000000003</v>
      </c>
      <c r="BQ125" s="144">
        <f t="shared" si="96"/>
        <v>68437.05</v>
      </c>
      <c r="BR125" s="144">
        <f t="shared" si="97"/>
        <v>77169.05</v>
      </c>
      <c r="BS125" s="144">
        <f t="shared" si="98"/>
        <v>83718.05</v>
      </c>
      <c r="BT125" s="144">
        <f t="shared" si="99"/>
        <v>85464.450000000012</v>
      </c>
      <c r="BU125" s="144">
        <f t="shared" si="100"/>
        <v>87429.150000000009</v>
      </c>
      <c r="BV125" s="144">
        <f t="shared" si="101"/>
        <v>107076.15000000001</v>
      </c>
      <c r="BW125" s="144">
        <f t="shared" si="102"/>
        <v>107076.15000000001</v>
      </c>
      <c r="BX125" s="144">
        <f t="shared" si="103"/>
        <v>107076.15000000001</v>
      </c>
      <c r="BY125" s="144">
        <f t="shared" si="104"/>
        <v>107076.15000000001</v>
      </c>
      <c r="BZ125" s="144">
        <f t="shared" si="105"/>
        <v>107076.15000000001</v>
      </c>
      <c r="CA125" s="144">
        <f t="shared" si="106"/>
        <v>107076.15000000001</v>
      </c>
      <c r="CB125" s="144">
        <f t="shared" si="107"/>
        <v>107076.15000000001</v>
      </c>
      <c r="CC125" s="144">
        <f t="shared" si="108"/>
        <v>107076.15000000001</v>
      </c>
      <c r="CD125" s="144">
        <f t="shared" si="109"/>
        <v>107076.15000000001</v>
      </c>
      <c r="CE125" s="144">
        <f t="shared" si="110"/>
        <v>107076.15000000001</v>
      </c>
      <c r="CF125" s="144">
        <f t="shared" si="111"/>
        <v>107076.15000000001</v>
      </c>
      <c r="CG125" s="144">
        <f t="shared" si="112"/>
        <v>107076.15000000001</v>
      </c>
      <c r="CH125" s="40"/>
      <c r="CI125" s="144">
        <f>SUM(E125:P125)</f>
        <v>122684.60000000002</v>
      </c>
      <c r="CJ125" s="144">
        <f>SUM(Q125:AB125)</f>
        <v>333780.69999999995</v>
      </c>
      <c r="CK125" s="144">
        <f>SUM(AC125:AN125)</f>
        <v>428304.59999999992</v>
      </c>
      <c r="CL125" s="144">
        <f>SUM(AO125:AZ125)</f>
        <v>428304.59999999992</v>
      </c>
      <c r="CM125" s="144">
        <f>SUM(BA125:BL125)</f>
        <v>428304.59999999992</v>
      </c>
      <c r="CN125" s="41"/>
    </row>
    <row r="126" spans="1:92" s="1" customFormat="1" hidden="1" outlineLevel="1" x14ac:dyDescent="0.3">
      <c r="A126" s="145" t="s">
        <v>124</v>
      </c>
      <c r="B126" s="96"/>
      <c r="C126" s="86"/>
      <c r="D126" s="86"/>
      <c r="E126" s="146">
        <f t="shared" si="160"/>
        <v>0</v>
      </c>
      <c r="F126" s="146">
        <f t="shared" si="160"/>
        <v>2</v>
      </c>
      <c r="G126" s="146">
        <f t="shared" si="160"/>
        <v>2</v>
      </c>
      <c r="H126" s="146">
        <f t="shared" si="160"/>
        <v>2</v>
      </c>
      <c r="I126" s="146">
        <f t="shared" si="160"/>
        <v>2</v>
      </c>
      <c r="J126" s="146">
        <f t="shared" si="160"/>
        <v>2</v>
      </c>
      <c r="K126" s="146">
        <f t="shared" si="160"/>
        <v>2</v>
      </c>
      <c r="L126" s="146">
        <f t="shared" si="160"/>
        <v>2</v>
      </c>
      <c r="M126" s="146">
        <f t="shared" si="160"/>
        <v>5</v>
      </c>
      <c r="N126" s="146">
        <f t="shared" si="160"/>
        <v>5</v>
      </c>
      <c r="O126" s="146">
        <f t="shared" si="160"/>
        <v>5</v>
      </c>
      <c r="P126" s="146">
        <f t="shared" si="160"/>
        <v>5</v>
      </c>
      <c r="Q126" s="146">
        <f t="shared" si="160"/>
        <v>5</v>
      </c>
      <c r="R126" s="146">
        <f t="shared" si="160"/>
        <v>6</v>
      </c>
      <c r="S126" s="146">
        <f t="shared" si="160"/>
        <v>6</v>
      </c>
      <c r="T126" s="146">
        <f t="shared" si="160"/>
        <v>6</v>
      </c>
      <c r="U126" s="146">
        <f t="shared" si="160"/>
        <v>6</v>
      </c>
      <c r="V126" s="146">
        <f t="shared" si="160"/>
        <v>6</v>
      </c>
      <c r="W126" s="146">
        <f t="shared" si="160"/>
        <v>6</v>
      </c>
      <c r="X126" s="146">
        <f t="shared" si="160"/>
        <v>6</v>
      </c>
      <c r="Y126" s="146">
        <f t="shared" si="160"/>
        <v>6</v>
      </c>
      <c r="Z126" s="146">
        <f t="shared" si="160"/>
        <v>6</v>
      </c>
      <c r="AA126" s="146">
        <f t="shared" si="160"/>
        <v>6</v>
      </c>
      <c r="AB126" s="146">
        <f t="shared" si="160"/>
        <v>6</v>
      </c>
      <c r="AC126" s="146">
        <f t="shared" si="160"/>
        <v>6</v>
      </c>
      <c r="AD126" s="146">
        <f t="shared" si="160"/>
        <v>6</v>
      </c>
      <c r="AE126" s="146">
        <f t="shared" si="160"/>
        <v>6</v>
      </c>
      <c r="AF126" s="146">
        <f t="shared" si="160"/>
        <v>6</v>
      </c>
      <c r="AG126" s="146">
        <f t="shared" si="160"/>
        <v>6</v>
      </c>
      <c r="AH126" s="146">
        <f t="shared" si="160"/>
        <v>6</v>
      </c>
      <c r="AI126" s="146">
        <f t="shared" si="160"/>
        <v>6</v>
      </c>
      <c r="AJ126" s="146">
        <f t="shared" si="160"/>
        <v>6</v>
      </c>
      <c r="AK126" s="146">
        <f t="shared" si="160"/>
        <v>6</v>
      </c>
      <c r="AL126" s="146">
        <f t="shared" si="160"/>
        <v>6</v>
      </c>
      <c r="AM126" s="146">
        <f t="shared" si="160"/>
        <v>6</v>
      </c>
      <c r="AN126" s="146">
        <f t="shared" si="160"/>
        <v>6</v>
      </c>
      <c r="AO126" s="146">
        <f t="shared" si="160"/>
        <v>6</v>
      </c>
      <c r="AP126" s="146">
        <f t="shared" si="160"/>
        <v>6</v>
      </c>
      <c r="AQ126" s="146">
        <f t="shared" si="160"/>
        <v>6</v>
      </c>
      <c r="AR126" s="146">
        <f t="shared" si="160"/>
        <v>6</v>
      </c>
      <c r="AS126" s="146">
        <f t="shared" si="160"/>
        <v>6</v>
      </c>
      <c r="AT126" s="146">
        <f t="shared" si="160"/>
        <v>6</v>
      </c>
      <c r="AU126" s="146">
        <f t="shared" si="160"/>
        <v>6</v>
      </c>
      <c r="AV126" s="146">
        <f t="shared" si="160"/>
        <v>6</v>
      </c>
      <c r="AW126" s="146">
        <f t="shared" si="160"/>
        <v>6</v>
      </c>
      <c r="AX126" s="146">
        <f t="shared" si="160"/>
        <v>6</v>
      </c>
      <c r="AY126" s="146">
        <f t="shared" si="160"/>
        <v>6</v>
      </c>
      <c r="AZ126" s="146">
        <f t="shared" si="160"/>
        <v>6</v>
      </c>
      <c r="BA126" s="146">
        <f t="shared" si="160"/>
        <v>6</v>
      </c>
      <c r="BB126" s="146">
        <f t="shared" si="160"/>
        <v>6</v>
      </c>
      <c r="BC126" s="146">
        <f t="shared" si="160"/>
        <v>6</v>
      </c>
      <c r="BD126" s="146">
        <f t="shared" si="160"/>
        <v>6</v>
      </c>
      <c r="BE126" s="146">
        <f t="shared" si="160"/>
        <v>6</v>
      </c>
      <c r="BF126" s="146">
        <f t="shared" si="160"/>
        <v>6</v>
      </c>
      <c r="BG126" s="146">
        <f t="shared" si="160"/>
        <v>6</v>
      </c>
      <c r="BH126" s="146">
        <f t="shared" si="160"/>
        <v>6</v>
      </c>
      <c r="BI126" s="146">
        <f t="shared" si="160"/>
        <v>6</v>
      </c>
      <c r="BJ126" s="146">
        <f t="shared" si="160"/>
        <v>6</v>
      </c>
      <c r="BK126" s="146">
        <f t="shared" si="160"/>
        <v>6</v>
      </c>
      <c r="BL126" s="146">
        <f t="shared" si="160"/>
        <v>6</v>
      </c>
      <c r="BM126" s="41"/>
      <c r="BN126" s="144">
        <f t="shared" si="93"/>
        <v>4</v>
      </c>
      <c r="BO126" s="144">
        <f t="shared" si="94"/>
        <v>6</v>
      </c>
      <c r="BP126" s="144">
        <f t="shared" si="95"/>
        <v>9</v>
      </c>
      <c r="BQ126" s="144">
        <f t="shared" si="96"/>
        <v>15</v>
      </c>
      <c r="BR126" s="144">
        <f t="shared" si="97"/>
        <v>17</v>
      </c>
      <c r="BS126" s="144">
        <f t="shared" si="98"/>
        <v>18</v>
      </c>
      <c r="BT126" s="144">
        <f t="shared" si="99"/>
        <v>18</v>
      </c>
      <c r="BU126" s="144">
        <f t="shared" si="100"/>
        <v>18</v>
      </c>
      <c r="BV126" s="144">
        <f t="shared" si="101"/>
        <v>18</v>
      </c>
      <c r="BW126" s="144">
        <f t="shared" si="102"/>
        <v>18</v>
      </c>
      <c r="BX126" s="144">
        <f t="shared" si="103"/>
        <v>18</v>
      </c>
      <c r="BY126" s="144">
        <f t="shared" si="104"/>
        <v>18</v>
      </c>
      <c r="BZ126" s="144">
        <f t="shared" si="105"/>
        <v>18</v>
      </c>
      <c r="CA126" s="144">
        <f t="shared" si="106"/>
        <v>18</v>
      </c>
      <c r="CB126" s="144">
        <f t="shared" si="107"/>
        <v>18</v>
      </c>
      <c r="CC126" s="144">
        <f t="shared" si="108"/>
        <v>18</v>
      </c>
      <c r="CD126" s="144">
        <f t="shared" si="109"/>
        <v>18</v>
      </c>
      <c r="CE126" s="144">
        <f t="shared" si="110"/>
        <v>18</v>
      </c>
      <c r="CF126" s="144">
        <f t="shared" si="111"/>
        <v>18</v>
      </c>
      <c r="CG126" s="144">
        <f t="shared" si="112"/>
        <v>18</v>
      </c>
      <c r="CH126" s="40"/>
      <c r="CI126" s="144">
        <f t="shared" ref="CI126" si="161">SUM(E126:P126)</f>
        <v>34</v>
      </c>
      <c r="CJ126" s="144">
        <f t="shared" ref="CJ126" si="162">SUM(Q126:AB126)</f>
        <v>71</v>
      </c>
      <c r="CK126" s="144">
        <f t="shared" ref="CK126" si="163">SUM(AC126:AN126)</f>
        <v>72</v>
      </c>
      <c r="CL126" s="144">
        <f t="shared" ref="CL126" si="164">SUM(AO126:AZ126)</f>
        <v>72</v>
      </c>
      <c r="CM126" s="144">
        <f t="shared" ref="CM126" si="165">SUM(BA126:BL126)</f>
        <v>72</v>
      </c>
      <c r="CN126" s="40"/>
    </row>
    <row r="127" spans="1:92" s="7" customFormat="1" collapsed="1" x14ac:dyDescent="0.3">
      <c r="A127" s="169" t="s">
        <v>190</v>
      </c>
      <c r="B127" s="45"/>
      <c r="BM127" s="42"/>
      <c r="CH127" s="40"/>
      <c r="CN127" s="42"/>
    </row>
    <row r="128" spans="1:92" x14ac:dyDescent="0.3">
      <c r="A128" s="170" t="s">
        <v>193</v>
      </c>
      <c r="B128" s="117" t="str">
        <f>'AVE UK GBP'!B128</f>
        <v>Cycling: license fee - litres of resin</v>
      </c>
      <c r="C128" s="74"/>
      <c r="D128" s="211">
        <f>$C$2*'AVE UK GBP'!D128</f>
        <v>150</v>
      </c>
      <c r="E128" s="143">
        <f>'AVE UK GBP'!E128</f>
        <v>0</v>
      </c>
      <c r="F128" s="143">
        <f>'AVE UK GBP'!F128</f>
        <v>0</v>
      </c>
      <c r="G128" s="143">
        <f>'AVE UK GBP'!G128</f>
        <v>0</v>
      </c>
      <c r="H128" s="143">
        <f>'AVE UK GBP'!H128</f>
        <v>5</v>
      </c>
      <c r="I128" s="143">
        <f>'AVE UK GBP'!I128</f>
        <v>5</v>
      </c>
      <c r="J128" s="143">
        <f>'AVE UK GBP'!J128</f>
        <v>5</v>
      </c>
      <c r="K128" s="143">
        <f>'AVE UK GBP'!K128</f>
        <v>5</v>
      </c>
      <c r="L128" s="143">
        <f>'AVE UK GBP'!L128</f>
        <v>5</v>
      </c>
      <c r="M128" s="143">
        <f>'AVE UK GBP'!M128</f>
        <v>5</v>
      </c>
      <c r="N128" s="143">
        <f>'AVE UK GBP'!N128</f>
        <v>5</v>
      </c>
      <c r="O128" s="143">
        <f>'AVE UK GBP'!O128</f>
        <v>5</v>
      </c>
      <c r="P128" s="143">
        <f>'AVE UK GBP'!P128</f>
        <v>5</v>
      </c>
      <c r="Q128" s="143">
        <f>'AVE UK GBP'!Q128</f>
        <v>10</v>
      </c>
      <c r="R128" s="143">
        <f>'AVE UK GBP'!R128</f>
        <v>10</v>
      </c>
      <c r="S128" s="143">
        <f>'AVE UK GBP'!S128</f>
        <v>10</v>
      </c>
      <c r="T128" s="143">
        <f>'AVE UK GBP'!T128</f>
        <v>10</v>
      </c>
      <c r="U128" s="143">
        <f>'AVE UK GBP'!U128</f>
        <v>10</v>
      </c>
      <c r="V128" s="143">
        <f>'AVE UK GBP'!V128</f>
        <v>10</v>
      </c>
      <c r="W128" s="143">
        <f>'AVE UK GBP'!W128</f>
        <v>10</v>
      </c>
      <c r="X128" s="143">
        <f>'AVE UK GBP'!X128</f>
        <v>10</v>
      </c>
      <c r="Y128" s="143">
        <f>'AVE UK GBP'!Y128</f>
        <v>15</v>
      </c>
      <c r="Z128" s="143">
        <f>'AVE UK GBP'!Z128</f>
        <v>15</v>
      </c>
      <c r="AA128" s="143">
        <f>'AVE UK GBP'!AA128</f>
        <v>15</v>
      </c>
      <c r="AB128" s="143">
        <f>'AVE UK GBP'!AB128</f>
        <v>15</v>
      </c>
      <c r="AC128" s="143">
        <f>'AVE UK GBP'!AC128</f>
        <v>20</v>
      </c>
      <c r="AD128" s="143">
        <f>'AVE UK GBP'!AD128</f>
        <v>20</v>
      </c>
      <c r="AE128" s="143">
        <f>'AVE UK GBP'!AE128</f>
        <v>20</v>
      </c>
      <c r="AF128" s="143">
        <f>'AVE UK GBP'!AF128</f>
        <v>20</v>
      </c>
      <c r="AG128" s="143">
        <f>'AVE UK GBP'!AG128</f>
        <v>20</v>
      </c>
      <c r="AH128" s="143">
        <f>'AVE UK GBP'!AH128</f>
        <v>20</v>
      </c>
      <c r="AI128" s="143">
        <f>'AVE UK GBP'!AI128</f>
        <v>20</v>
      </c>
      <c r="AJ128" s="143">
        <f>'AVE UK GBP'!AJ128</f>
        <v>5</v>
      </c>
      <c r="AK128" s="143">
        <f>'AVE UK GBP'!AK128</f>
        <v>25</v>
      </c>
      <c r="AL128" s="143">
        <f>'AVE UK GBP'!AL128</f>
        <v>25</v>
      </c>
      <c r="AM128" s="143">
        <f>'AVE UK GBP'!AM128</f>
        <v>25</v>
      </c>
      <c r="AN128" s="143">
        <f>'AVE UK GBP'!AN128</f>
        <v>25</v>
      </c>
      <c r="AO128" s="143">
        <f>'AVE UK GBP'!AO128</f>
        <v>100</v>
      </c>
      <c r="AP128" s="143">
        <f>'AVE UK GBP'!AP128</f>
        <v>100</v>
      </c>
      <c r="AQ128" s="143">
        <f>'AVE UK GBP'!AQ128</f>
        <v>100</v>
      </c>
      <c r="AR128" s="143">
        <f>'AVE UK GBP'!AR128</f>
        <v>100</v>
      </c>
      <c r="AS128" s="143">
        <f>'AVE UK GBP'!AS128</f>
        <v>100</v>
      </c>
      <c r="AT128" s="143">
        <f>'AVE UK GBP'!AT128</f>
        <v>100</v>
      </c>
      <c r="AU128" s="143">
        <f>'AVE UK GBP'!AU128</f>
        <v>100</v>
      </c>
      <c r="AV128" s="143">
        <f>'AVE UK GBP'!AV128</f>
        <v>100</v>
      </c>
      <c r="AW128" s="143">
        <f>'AVE UK GBP'!AW128</f>
        <v>100</v>
      </c>
      <c r="AX128" s="143">
        <f>'AVE UK GBP'!AX128</f>
        <v>100</v>
      </c>
      <c r="AY128" s="143">
        <f>'AVE UK GBP'!AY128</f>
        <v>100</v>
      </c>
      <c r="AZ128" s="143">
        <f>'AVE UK GBP'!AZ128</f>
        <v>100</v>
      </c>
      <c r="BA128" s="143">
        <f>'AVE UK GBP'!BA128</f>
        <v>160</v>
      </c>
      <c r="BB128" s="143">
        <f>'AVE UK GBP'!BB128</f>
        <v>160</v>
      </c>
      <c r="BC128" s="143">
        <f>'AVE UK GBP'!BC128</f>
        <v>160</v>
      </c>
      <c r="BD128" s="143">
        <f>'AVE UK GBP'!BD128</f>
        <v>160</v>
      </c>
      <c r="BE128" s="143">
        <f>'AVE UK GBP'!BE128</f>
        <v>160</v>
      </c>
      <c r="BF128" s="143">
        <f>'AVE UK GBP'!BF128</f>
        <v>160</v>
      </c>
      <c r="BG128" s="143">
        <f>'AVE UK GBP'!BG128</f>
        <v>160</v>
      </c>
      <c r="BH128" s="143">
        <f>'AVE UK GBP'!BH128</f>
        <v>160</v>
      </c>
      <c r="BI128" s="143">
        <f>'AVE UK GBP'!BI128</f>
        <v>160</v>
      </c>
      <c r="BJ128" s="143">
        <f>'AVE UK GBP'!BJ128</f>
        <v>160</v>
      </c>
      <c r="BK128" s="143">
        <f>'AVE UK GBP'!BK128</f>
        <v>160</v>
      </c>
      <c r="BL128" s="143">
        <f>'AVE UK GBP'!BL128</f>
        <v>160</v>
      </c>
      <c r="BN128" s="143">
        <f t="shared" si="93"/>
        <v>0</v>
      </c>
      <c r="BO128" s="143">
        <f t="shared" si="94"/>
        <v>15</v>
      </c>
      <c r="BP128" s="143">
        <f t="shared" si="95"/>
        <v>15</v>
      </c>
      <c r="BQ128" s="143">
        <f t="shared" si="96"/>
        <v>15</v>
      </c>
      <c r="BR128" s="143">
        <f t="shared" si="97"/>
        <v>30</v>
      </c>
      <c r="BS128" s="143">
        <f t="shared" si="98"/>
        <v>30</v>
      </c>
      <c r="BT128" s="143">
        <f t="shared" si="99"/>
        <v>35</v>
      </c>
      <c r="BU128" s="143">
        <f t="shared" si="100"/>
        <v>45</v>
      </c>
      <c r="BV128" s="143">
        <f t="shared" si="101"/>
        <v>60</v>
      </c>
      <c r="BW128" s="143">
        <f t="shared" si="102"/>
        <v>60</v>
      </c>
      <c r="BX128" s="143">
        <f t="shared" si="103"/>
        <v>50</v>
      </c>
      <c r="BY128" s="143">
        <f t="shared" si="104"/>
        <v>75</v>
      </c>
      <c r="BZ128" s="143">
        <f t="shared" si="105"/>
        <v>300</v>
      </c>
      <c r="CA128" s="143">
        <f t="shared" si="106"/>
        <v>300</v>
      </c>
      <c r="CB128" s="143">
        <f t="shared" si="107"/>
        <v>300</v>
      </c>
      <c r="CC128" s="143">
        <f t="shared" si="108"/>
        <v>300</v>
      </c>
      <c r="CD128" s="143">
        <f t="shared" si="109"/>
        <v>480</v>
      </c>
      <c r="CE128" s="143">
        <f t="shared" si="110"/>
        <v>480</v>
      </c>
      <c r="CF128" s="143">
        <f t="shared" si="111"/>
        <v>480</v>
      </c>
      <c r="CG128" s="143">
        <f t="shared" si="112"/>
        <v>480</v>
      </c>
      <c r="CI128" s="143">
        <f>SUM(E128:P128)</f>
        <v>45</v>
      </c>
      <c r="CJ128" s="143">
        <f>SUM(Q128:AB128)</f>
        <v>140</v>
      </c>
      <c r="CK128" s="143">
        <f>SUM(AC128:AN128)</f>
        <v>245</v>
      </c>
      <c r="CL128" s="143">
        <f>SUM(AO128:AZ128)</f>
        <v>1200</v>
      </c>
      <c r="CM128" s="143">
        <f>SUM(BA128:BL128)</f>
        <v>1920</v>
      </c>
    </row>
    <row r="129" spans="1:91" x14ac:dyDescent="0.3">
      <c r="A129" s="170" t="s">
        <v>192</v>
      </c>
      <c r="B129" s="117" t="str">
        <f>'AVE UK GBP'!B129</f>
        <v>Cycling: Exclusive License</v>
      </c>
      <c r="C129" s="74">
        <f>$C$2*'AVE UK GBP'!C129</f>
        <v>11100.000000000002</v>
      </c>
      <c r="D129" s="74"/>
      <c r="E129" s="143">
        <f>'AVE UK GBP'!E129</f>
        <v>0</v>
      </c>
      <c r="F129" s="143">
        <f>'AVE UK GBP'!F129</f>
        <v>0</v>
      </c>
      <c r="G129" s="143">
        <f>'AVE UK GBP'!G129</f>
        <v>0</v>
      </c>
      <c r="H129" s="143">
        <f>'AVE UK GBP'!H129</f>
        <v>0</v>
      </c>
      <c r="I129" s="143">
        <f>'AVE UK GBP'!I129</f>
        <v>0</v>
      </c>
      <c r="J129" s="143">
        <f>'AVE UK GBP'!J129</f>
        <v>0</v>
      </c>
      <c r="K129" s="143">
        <f>'AVE UK GBP'!K129</f>
        <v>0</v>
      </c>
      <c r="L129" s="143">
        <f>'AVE UK GBP'!L129</f>
        <v>0</v>
      </c>
      <c r="M129" s="143">
        <f>'AVE UK GBP'!M129</f>
        <v>0.3</v>
      </c>
      <c r="N129" s="143">
        <f>'AVE UK GBP'!N129</f>
        <v>0</v>
      </c>
      <c r="O129" s="143">
        <f>'AVE UK GBP'!O129</f>
        <v>0</v>
      </c>
      <c r="P129" s="143">
        <f>'AVE UK GBP'!P129</f>
        <v>0</v>
      </c>
      <c r="Q129" s="143">
        <f>'AVE UK GBP'!Q129</f>
        <v>1</v>
      </c>
      <c r="R129" s="143">
        <f>'AVE UK GBP'!R129</f>
        <v>0</v>
      </c>
      <c r="S129" s="143">
        <f>'AVE UK GBP'!S129</f>
        <v>0</v>
      </c>
      <c r="T129" s="143">
        <f>'AVE UK GBP'!T129</f>
        <v>0</v>
      </c>
      <c r="U129" s="143">
        <f>'AVE UK GBP'!U129</f>
        <v>0</v>
      </c>
      <c r="V129" s="143">
        <f>'AVE UK GBP'!V129</f>
        <v>0</v>
      </c>
      <c r="W129" s="143">
        <f>'AVE UK GBP'!W129</f>
        <v>0</v>
      </c>
      <c r="X129" s="143">
        <f>'AVE UK GBP'!X129</f>
        <v>0</v>
      </c>
      <c r="Y129" s="143">
        <f>'AVE UK GBP'!Y129</f>
        <v>0</v>
      </c>
      <c r="Z129" s="143">
        <f>'AVE UK GBP'!Z129</f>
        <v>0</v>
      </c>
      <c r="AA129" s="143">
        <f>'AVE UK GBP'!AA129</f>
        <v>0</v>
      </c>
      <c r="AB129" s="143">
        <f>'AVE UK GBP'!AB129</f>
        <v>0</v>
      </c>
      <c r="AC129" s="143">
        <f>'AVE UK GBP'!AC129</f>
        <v>2</v>
      </c>
      <c r="AD129" s="143">
        <f>'AVE UK GBP'!AD129</f>
        <v>0</v>
      </c>
      <c r="AE129" s="143">
        <f>'AVE UK GBP'!AE129</f>
        <v>0</v>
      </c>
      <c r="AF129" s="143">
        <f>'AVE UK GBP'!AF129</f>
        <v>0</v>
      </c>
      <c r="AG129" s="143">
        <f>'AVE UK GBP'!AG129</f>
        <v>0</v>
      </c>
      <c r="AH129" s="143">
        <f>'AVE UK GBP'!AH129</f>
        <v>0</v>
      </c>
      <c r="AI129" s="143">
        <f>'AVE UK GBP'!AI129</f>
        <v>0</v>
      </c>
      <c r="AJ129" s="143">
        <f>'AVE UK GBP'!AJ129</f>
        <v>0</v>
      </c>
      <c r="AK129" s="143">
        <f>'AVE UK GBP'!AK129</f>
        <v>0</v>
      </c>
      <c r="AL129" s="143">
        <f>'AVE UK GBP'!AL129</f>
        <v>0</v>
      </c>
      <c r="AM129" s="143">
        <f>'AVE UK GBP'!AM129</f>
        <v>0</v>
      </c>
      <c r="AN129" s="143">
        <f>'AVE UK GBP'!AN129</f>
        <v>0</v>
      </c>
      <c r="AO129" s="143">
        <f>'AVE UK GBP'!AO129</f>
        <v>4</v>
      </c>
      <c r="AP129" s="143">
        <f>'AVE UK GBP'!AP129</f>
        <v>0</v>
      </c>
      <c r="AQ129" s="143">
        <f>'AVE UK GBP'!AQ129</f>
        <v>0</v>
      </c>
      <c r="AR129" s="143">
        <f>'AVE UK GBP'!AR129</f>
        <v>0</v>
      </c>
      <c r="AS129" s="143">
        <f>'AVE UK GBP'!AS129</f>
        <v>0</v>
      </c>
      <c r="AT129" s="143">
        <f>'AVE UK GBP'!AT129</f>
        <v>0</v>
      </c>
      <c r="AU129" s="143">
        <f>'AVE UK GBP'!AU129</f>
        <v>0</v>
      </c>
      <c r="AV129" s="143">
        <f>'AVE UK GBP'!AV129</f>
        <v>0</v>
      </c>
      <c r="AW129" s="143">
        <f>'AVE UK GBP'!AW129</f>
        <v>0</v>
      </c>
      <c r="AX129" s="143">
        <f>'AVE UK GBP'!AX129</f>
        <v>0</v>
      </c>
      <c r="AY129" s="143">
        <f>'AVE UK GBP'!AY129</f>
        <v>0</v>
      </c>
      <c r="AZ129" s="143">
        <f>'AVE UK GBP'!AZ129</f>
        <v>0</v>
      </c>
      <c r="BA129" s="143">
        <f>'AVE UK GBP'!BA129</f>
        <v>6</v>
      </c>
      <c r="BB129" s="143">
        <f>'AVE UK GBP'!BB129</f>
        <v>0</v>
      </c>
      <c r="BC129" s="143">
        <f>'AVE UK GBP'!BC129</f>
        <v>0</v>
      </c>
      <c r="BD129" s="143">
        <f>'AVE UK GBP'!BD129</f>
        <v>0</v>
      </c>
      <c r="BE129" s="143">
        <f>'AVE UK GBP'!BE129</f>
        <v>0</v>
      </c>
      <c r="BF129" s="143">
        <f>'AVE UK GBP'!BF129</f>
        <v>0</v>
      </c>
      <c r="BG129" s="143">
        <f>'AVE UK GBP'!BG129</f>
        <v>0</v>
      </c>
      <c r="BH129" s="143">
        <f>'AVE UK GBP'!BH129</f>
        <v>0</v>
      </c>
      <c r="BI129" s="143">
        <f>'AVE UK GBP'!BI129</f>
        <v>0</v>
      </c>
      <c r="BJ129" s="143">
        <f>'AVE UK GBP'!BJ129</f>
        <v>0</v>
      </c>
      <c r="BK129" s="143">
        <f>'AVE UK GBP'!BK129</f>
        <v>0</v>
      </c>
      <c r="BL129" s="143">
        <f>'AVE UK GBP'!BL129</f>
        <v>0</v>
      </c>
      <c r="BM129" s="193"/>
      <c r="BN129" s="95">
        <f t="shared" si="93"/>
        <v>0</v>
      </c>
      <c r="BO129" s="95">
        <f t="shared" si="94"/>
        <v>0</v>
      </c>
      <c r="BP129" s="95">
        <f t="shared" si="95"/>
        <v>0.3</v>
      </c>
      <c r="BQ129" s="95">
        <f t="shared" si="96"/>
        <v>0</v>
      </c>
      <c r="BR129" s="95">
        <f t="shared" si="97"/>
        <v>1</v>
      </c>
      <c r="BS129" s="95">
        <f t="shared" si="98"/>
        <v>0</v>
      </c>
      <c r="BT129" s="95">
        <f t="shared" si="99"/>
        <v>0</v>
      </c>
      <c r="BU129" s="95">
        <f t="shared" si="100"/>
        <v>0</v>
      </c>
      <c r="BV129" s="95">
        <f t="shared" si="101"/>
        <v>2</v>
      </c>
      <c r="BW129" s="95">
        <f t="shared" si="102"/>
        <v>0</v>
      </c>
      <c r="BX129" s="95">
        <f t="shared" si="103"/>
        <v>0</v>
      </c>
      <c r="BY129" s="95">
        <f t="shared" si="104"/>
        <v>0</v>
      </c>
      <c r="BZ129" s="95">
        <f t="shared" si="105"/>
        <v>4</v>
      </c>
      <c r="CA129" s="95">
        <f t="shared" si="106"/>
        <v>0</v>
      </c>
      <c r="CB129" s="95">
        <f t="shared" si="107"/>
        <v>0</v>
      </c>
      <c r="CC129" s="95">
        <f t="shared" si="108"/>
        <v>0</v>
      </c>
      <c r="CD129" s="95">
        <f t="shared" si="109"/>
        <v>6</v>
      </c>
      <c r="CE129" s="95">
        <f t="shared" si="110"/>
        <v>0</v>
      </c>
      <c r="CF129" s="95">
        <f t="shared" si="111"/>
        <v>0</v>
      </c>
      <c r="CG129" s="95">
        <f t="shared" si="112"/>
        <v>0</v>
      </c>
      <c r="CH129" s="193"/>
      <c r="CI129" s="95">
        <f t="shared" ref="CI129:CI181" si="166">SUM(E129:P129)</f>
        <v>0.3</v>
      </c>
      <c r="CJ129" s="95">
        <f t="shared" ref="CJ129:CJ181" si="167">SUM(Q129:AB129)</f>
        <v>1</v>
      </c>
      <c r="CK129" s="95">
        <f t="shared" ref="CK129:CK181" si="168">SUM(AC129:AN129)</f>
        <v>2</v>
      </c>
      <c r="CL129" s="95">
        <f t="shared" ref="CL129:CL181" si="169">SUM(AO129:AZ129)</f>
        <v>4</v>
      </c>
      <c r="CM129" s="95">
        <f t="shared" ref="CM129:CM181" si="170">SUM(BA129:BL129)</f>
        <v>6</v>
      </c>
    </row>
    <row r="130" spans="1:91" x14ac:dyDescent="0.3">
      <c r="A130" s="170" t="s">
        <v>193</v>
      </c>
      <c r="B130" s="117" t="str">
        <f>'AVE UK GBP'!B130</f>
        <v>F1: License fee - litres of resin</v>
      </c>
      <c r="C130" s="74"/>
      <c r="D130" s="211">
        <f>$C$2*'AVE UK GBP'!D130</f>
        <v>150</v>
      </c>
      <c r="E130" s="143">
        <f>'AVE UK GBP'!E130</f>
        <v>0</v>
      </c>
      <c r="F130" s="143">
        <f>'AVE UK GBP'!F130</f>
        <v>0</v>
      </c>
      <c r="G130" s="143">
        <f>'AVE UK GBP'!G130</f>
        <v>0</v>
      </c>
      <c r="H130" s="143">
        <f>'AVE UK GBP'!H130</f>
        <v>0</v>
      </c>
      <c r="I130" s="143">
        <f>'AVE UK GBP'!I130</f>
        <v>0</v>
      </c>
      <c r="J130" s="143">
        <f>'AVE UK GBP'!J130</f>
        <v>0</v>
      </c>
      <c r="K130" s="143">
        <f>'AVE UK GBP'!K130</f>
        <v>0</v>
      </c>
      <c r="L130" s="143">
        <f>'AVE UK GBP'!L130</f>
        <v>0</v>
      </c>
      <c r="M130" s="143">
        <f>'AVE UK GBP'!M130</f>
        <v>0</v>
      </c>
      <c r="N130" s="143">
        <f>'AVE UK GBP'!N130</f>
        <v>0</v>
      </c>
      <c r="O130" s="143">
        <f>'AVE UK GBP'!O130</f>
        <v>0</v>
      </c>
      <c r="P130" s="143">
        <f>'AVE UK GBP'!P130</f>
        <v>0</v>
      </c>
      <c r="Q130" s="143">
        <f>'AVE UK GBP'!Q130</f>
        <v>0</v>
      </c>
      <c r="R130" s="143">
        <f>'AVE UK GBP'!R130</f>
        <v>0</v>
      </c>
      <c r="S130" s="143">
        <f>'AVE UK GBP'!S130</f>
        <v>0</v>
      </c>
      <c r="T130" s="143">
        <f>'AVE UK GBP'!T130</f>
        <v>0</v>
      </c>
      <c r="U130" s="143">
        <f>'AVE UK GBP'!U130</f>
        <v>0</v>
      </c>
      <c r="V130" s="143">
        <f>'AVE UK GBP'!V130</f>
        <v>10</v>
      </c>
      <c r="W130" s="143">
        <f>'AVE UK GBP'!W130</f>
        <v>10</v>
      </c>
      <c r="X130" s="143">
        <f>'AVE UK GBP'!X130</f>
        <v>10</v>
      </c>
      <c r="Y130" s="143">
        <f>'AVE UK GBP'!Y130</f>
        <v>10</v>
      </c>
      <c r="Z130" s="143">
        <f>'AVE UK GBP'!Z130</f>
        <v>10</v>
      </c>
      <c r="AA130" s="143">
        <f>'AVE UK GBP'!AA130</f>
        <v>10</v>
      </c>
      <c r="AB130" s="143">
        <f>'AVE UK GBP'!AB130</f>
        <v>10</v>
      </c>
      <c r="AC130" s="143">
        <f>'AVE UK GBP'!AC130</f>
        <v>50</v>
      </c>
      <c r="AD130" s="143">
        <f>'AVE UK GBP'!AD130</f>
        <v>50</v>
      </c>
      <c r="AE130" s="143">
        <f>'AVE UK GBP'!AE130</f>
        <v>50</v>
      </c>
      <c r="AF130" s="143">
        <f>'AVE UK GBP'!AF130</f>
        <v>50</v>
      </c>
      <c r="AG130" s="143">
        <f>'AVE UK GBP'!AG130</f>
        <v>50</v>
      </c>
      <c r="AH130" s="143">
        <f>'AVE UK GBP'!AH130</f>
        <v>50</v>
      </c>
      <c r="AI130" s="143">
        <f>'AVE UK GBP'!AI130</f>
        <v>50</v>
      </c>
      <c r="AJ130" s="143">
        <f>'AVE UK GBP'!AJ130</f>
        <v>50</v>
      </c>
      <c r="AK130" s="143">
        <f>'AVE UK GBP'!AK130</f>
        <v>50</v>
      </c>
      <c r="AL130" s="143">
        <f>'AVE UK GBP'!AL130</f>
        <v>50</v>
      </c>
      <c r="AM130" s="143">
        <f>'AVE UK GBP'!AM130</f>
        <v>50</v>
      </c>
      <c r="AN130" s="143">
        <f>'AVE UK GBP'!AN130</f>
        <v>50</v>
      </c>
      <c r="AO130" s="143">
        <f>'AVE UK GBP'!AO130</f>
        <v>500</v>
      </c>
      <c r="AP130" s="143">
        <f>'AVE UK GBP'!AP130</f>
        <v>500</v>
      </c>
      <c r="AQ130" s="143">
        <f>'AVE UK GBP'!AQ130</f>
        <v>500</v>
      </c>
      <c r="AR130" s="143">
        <f>'AVE UK GBP'!AR130</f>
        <v>500</v>
      </c>
      <c r="AS130" s="143">
        <f>'AVE UK GBP'!AS130</f>
        <v>500</v>
      </c>
      <c r="AT130" s="143">
        <f>'AVE UK GBP'!AT130</f>
        <v>500</v>
      </c>
      <c r="AU130" s="143">
        <f>'AVE UK GBP'!AU130</f>
        <v>500</v>
      </c>
      <c r="AV130" s="143">
        <f>'AVE UK GBP'!AV130</f>
        <v>500</v>
      </c>
      <c r="AW130" s="143">
        <f>'AVE UK GBP'!AW130</f>
        <v>500</v>
      </c>
      <c r="AX130" s="143">
        <f>'AVE UK GBP'!AX130</f>
        <v>500</v>
      </c>
      <c r="AY130" s="143">
        <f>'AVE UK GBP'!AY130</f>
        <v>500</v>
      </c>
      <c r="AZ130" s="143">
        <f>'AVE UK GBP'!AZ130</f>
        <v>500</v>
      </c>
      <c r="BA130" s="143">
        <f>'AVE UK GBP'!BA130</f>
        <v>1500</v>
      </c>
      <c r="BB130" s="143">
        <f>'AVE UK GBP'!BB130</f>
        <v>1500</v>
      </c>
      <c r="BC130" s="143">
        <f>'AVE UK GBP'!BC130</f>
        <v>1500</v>
      </c>
      <c r="BD130" s="143">
        <f>'AVE UK GBP'!BD130</f>
        <v>1500</v>
      </c>
      <c r="BE130" s="143">
        <f>'AVE UK GBP'!BE130</f>
        <v>1500</v>
      </c>
      <c r="BF130" s="143">
        <f>'AVE UK GBP'!BF130</f>
        <v>1500</v>
      </c>
      <c r="BG130" s="143">
        <f>'AVE UK GBP'!BG130</f>
        <v>1500</v>
      </c>
      <c r="BH130" s="143">
        <f>'AVE UK GBP'!BH130</f>
        <v>1500</v>
      </c>
      <c r="BI130" s="143">
        <f>'AVE UK GBP'!BI130</f>
        <v>1500</v>
      </c>
      <c r="BJ130" s="143">
        <f>'AVE UK GBP'!BJ130</f>
        <v>1500</v>
      </c>
      <c r="BK130" s="143">
        <f>'AVE UK GBP'!BK130</f>
        <v>1500</v>
      </c>
      <c r="BL130" s="143">
        <f>'AVE UK GBP'!BL130</f>
        <v>1500</v>
      </c>
      <c r="BN130" s="143">
        <f t="shared" si="93"/>
        <v>0</v>
      </c>
      <c r="BO130" s="143">
        <f t="shared" si="94"/>
        <v>0</v>
      </c>
      <c r="BP130" s="143">
        <f t="shared" si="95"/>
        <v>0</v>
      </c>
      <c r="BQ130" s="143">
        <f t="shared" si="96"/>
        <v>0</v>
      </c>
      <c r="BR130" s="143">
        <f t="shared" si="97"/>
        <v>0</v>
      </c>
      <c r="BS130" s="143">
        <f t="shared" si="98"/>
        <v>10</v>
      </c>
      <c r="BT130" s="143">
        <f t="shared" si="99"/>
        <v>30</v>
      </c>
      <c r="BU130" s="143">
        <f t="shared" si="100"/>
        <v>30</v>
      </c>
      <c r="BV130" s="143">
        <f t="shared" si="101"/>
        <v>150</v>
      </c>
      <c r="BW130" s="143">
        <f t="shared" si="102"/>
        <v>150</v>
      </c>
      <c r="BX130" s="143">
        <f t="shared" si="103"/>
        <v>150</v>
      </c>
      <c r="BY130" s="143">
        <f t="shared" si="104"/>
        <v>150</v>
      </c>
      <c r="BZ130" s="143">
        <f t="shared" si="105"/>
        <v>1500</v>
      </c>
      <c r="CA130" s="143">
        <f t="shared" si="106"/>
        <v>1500</v>
      </c>
      <c r="CB130" s="143">
        <f t="shared" si="107"/>
        <v>1500</v>
      </c>
      <c r="CC130" s="143">
        <f t="shared" si="108"/>
        <v>1500</v>
      </c>
      <c r="CD130" s="143">
        <f t="shared" si="109"/>
        <v>4500</v>
      </c>
      <c r="CE130" s="143">
        <f t="shared" si="110"/>
        <v>4500</v>
      </c>
      <c r="CF130" s="143">
        <f t="shared" si="111"/>
        <v>4500</v>
      </c>
      <c r="CG130" s="143">
        <f t="shared" si="112"/>
        <v>4500</v>
      </c>
      <c r="CI130" s="143">
        <f t="shared" si="166"/>
        <v>0</v>
      </c>
      <c r="CJ130" s="143">
        <f t="shared" si="167"/>
        <v>70</v>
      </c>
      <c r="CK130" s="143">
        <f t="shared" si="168"/>
        <v>600</v>
      </c>
      <c r="CL130" s="143">
        <f t="shared" si="169"/>
        <v>6000</v>
      </c>
      <c r="CM130" s="143">
        <f t="shared" si="170"/>
        <v>18000</v>
      </c>
    </row>
    <row r="131" spans="1:91" x14ac:dyDescent="0.3">
      <c r="A131" s="170" t="s">
        <v>192</v>
      </c>
      <c r="B131" s="117" t="str">
        <f>'AVE UK GBP'!B131</f>
        <v>F1: Exclusive License</v>
      </c>
      <c r="C131" s="74">
        <f>$C$2*'AVE UK GBP'!C131</f>
        <v>166500.00000000003</v>
      </c>
      <c r="D131" s="74"/>
      <c r="E131" s="143">
        <f>'AVE UK GBP'!E131</f>
        <v>0</v>
      </c>
      <c r="F131" s="143">
        <f>'AVE UK GBP'!F131</f>
        <v>0</v>
      </c>
      <c r="G131" s="143">
        <f>'AVE UK GBP'!G131</f>
        <v>0</v>
      </c>
      <c r="H131" s="143">
        <f>'AVE UK GBP'!H131</f>
        <v>0</v>
      </c>
      <c r="I131" s="143">
        <f>'AVE UK GBP'!I131</f>
        <v>0</v>
      </c>
      <c r="J131" s="143">
        <f>'AVE UK GBP'!J131</f>
        <v>0</v>
      </c>
      <c r="K131" s="143">
        <f>'AVE UK GBP'!K131</f>
        <v>0</v>
      </c>
      <c r="L131" s="143">
        <f>'AVE UK GBP'!L131</f>
        <v>0</v>
      </c>
      <c r="M131" s="143">
        <f>'AVE UK GBP'!M131</f>
        <v>0</v>
      </c>
      <c r="N131" s="143">
        <f>'AVE UK GBP'!N131</f>
        <v>0</v>
      </c>
      <c r="O131" s="143">
        <f>'AVE UK GBP'!O131</f>
        <v>0</v>
      </c>
      <c r="P131" s="143">
        <f>'AVE UK GBP'!P131</f>
        <v>0</v>
      </c>
      <c r="Q131" s="143">
        <f>'AVE UK GBP'!Q131</f>
        <v>0</v>
      </c>
      <c r="R131" s="143">
        <f>'AVE UK GBP'!R131</f>
        <v>0</v>
      </c>
      <c r="S131" s="143">
        <f>'AVE UK GBP'!S131</f>
        <v>0</v>
      </c>
      <c r="T131" s="143">
        <f>'AVE UK GBP'!T131</f>
        <v>0</v>
      </c>
      <c r="U131" s="143">
        <f>'AVE UK GBP'!U131</f>
        <v>0</v>
      </c>
      <c r="V131" s="143">
        <f>'AVE UK GBP'!V131</f>
        <v>0.5</v>
      </c>
      <c r="W131" s="143">
        <f>'AVE UK GBP'!W131</f>
        <v>0</v>
      </c>
      <c r="X131" s="143">
        <f>'AVE UK GBP'!X131</f>
        <v>0</v>
      </c>
      <c r="Y131" s="143">
        <f>'AVE UK GBP'!Y131</f>
        <v>0</v>
      </c>
      <c r="Z131" s="143">
        <f>'AVE UK GBP'!Z131</f>
        <v>0</v>
      </c>
      <c r="AA131" s="143">
        <f>'AVE UK GBP'!AA131</f>
        <v>0</v>
      </c>
      <c r="AB131" s="143">
        <f>'AVE UK GBP'!AB131</f>
        <v>0</v>
      </c>
      <c r="AC131" s="143">
        <f>'AVE UK GBP'!AC131</f>
        <v>1</v>
      </c>
      <c r="AD131" s="143">
        <f>'AVE UK GBP'!AD131</f>
        <v>0</v>
      </c>
      <c r="AE131" s="143">
        <f>'AVE UK GBP'!AE131</f>
        <v>0</v>
      </c>
      <c r="AF131" s="143">
        <f>'AVE UK GBP'!AF131</f>
        <v>0</v>
      </c>
      <c r="AG131" s="143">
        <f>'AVE UK GBP'!AG131</f>
        <v>0</v>
      </c>
      <c r="AH131" s="143">
        <f>'AVE UK GBP'!AH131</f>
        <v>0</v>
      </c>
      <c r="AI131" s="143">
        <f>'AVE UK GBP'!AI131</f>
        <v>0</v>
      </c>
      <c r="AJ131" s="143">
        <f>'AVE UK GBP'!AJ131</f>
        <v>0</v>
      </c>
      <c r="AK131" s="143">
        <f>'AVE UK GBP'!AK131</f>
        <v>0</v>
      </c>
      <c r="AL131" s="143">
        <f>'AVE UK GBP'!AL131</f>
        <v>0</v>
      </c>
      <c r="AM131" s="143">
        <f>'AVE UK GBP'!AM131</f>
        <v>0</v>
      </c>
      <c r="AN131" s="143">
        <f>'AVE UK GBP'!AN131</f>
        <v>0</v>
      </c>
      <c r="AO131" s="143">
        <f>'AVE UK GBP'!AO131</f>
        <v>5</v>
      </c>
      <c r="AP131" s="143">
        <f>'AVE UK GBP'!AP131</f>
        <v>0</v>
      </c>
      <c r="AQ131" s="143">
        <f>'AVE UK GBP'!AQ131</f>
        <v>0</v>
      </c>
      <c r="AR131" s="143">
        <f>'AVE UK GBP'!AR131</f>
        <v>0</v>
      </c>
      <c r="AS131" s="143">
        <f>'AVE UK GBP'!AS131</f>
        <v>0</v>
      </c>
      <c r="AT131" s="143">
        <f>'AVE UK GBP'!AT131</f>
        <v>0</v>
      </c>
      <c r="AU131" s="143">
        <f>'AVE UK GBP'!AU131</f>
        <v>0</v>
      </c>
      <c r="AV131" s="143">
        <f>'AVE UK GBP'!AV131</f>
        <v>0</v>
      </c>
      <c r="AW131" s="143">
        <f>'AVE UK GBP'!AW131</f>
        <v>0</v>
      </c>
      <c r="AX131" s="143">
        <f>'AVE UK GBP'!AX131</f>
        <v>0</v>
      </c>
      <c r="AY131" s="143">
        <f>'AVE UK GBP'!AY131</f>
        <v>0</v>
      </c>
      <c r="AZ131" s="143">
        <f>'AVE UK GBP'!AZ131</f>
        <v>0</v>
      </c>
      <c r="BA131" s="143">
        <f>'AVE UK GBP'!BA131</f>
        <v>8</v>
      </c>
      <c r="BB131" s="143">
        <f>'AVE UK GBP'!BB131</f>
        <v>0</v>
      </c>
      <c r="BC131" s="143">
        <f>'AVE UK GBP'!BC131</f>
        <v>0</v>
      </c>
      <c r="BD131" s="143">
        <f>'AVE UK GBP'!BD131</f>
        <v>0</v>
      </c>
      <c r="BE131" s="143">
        <f>'AVE UK GBP'!BE131</f>
        <v>0</v>
      </c>
      <c r="BF131" s="143">
        <f>'AVE UK GBP'!BF131</f>
        <v>0</v>
      </c>
      <c r="BG131" s="143">
        <f>'AVE UK GBP'!BG131</f>
        <v>0</v>
      </c>
      <c r="BH131" s="143">
        <f>'AVE UK GBP'!BH131</f>
        <v>0</v>
      </c>
      <c r="BI131" s="143">
        <f>'AVE UK GBP'!BI131</f>
        <v>0</v>
      </c>
      <c r="BJ131" s="143">
        <f>'AVE UK GBP'!BJ131</f>
        <v>0</v>
      </c>
      <c r="BK131" s="143">
        <f>'AVE UK GBP'!BK131</f>
        <v>0</v>
      </c>
      <c r="BL131" s="143">
        <f>'AVE UK GBP'!BL131</f>
        <v>0</v>
      </c>
      <c r="BM131" s="193"/>
      <c r="BN131" s="95">
        <f t="shared" si="93"/>
        <v>0</v>
      </c>
      <c r="BO131" s="95">
        <f t="shared" si="94"/>
        <v>0</v>
      </c>
      <c r="BP131" s="95">
        <f t="shared" si="95"/>
        <v>0</v>
      </c>
      <c r="BQ131" s="95">
        <f t="shared" si="96"/>
        <v>0</v>
      </c>
      <c r="BR131" s="95">
        <f t="shared" si="97"/>
        <v>0</v>
      </c>
      <c r="BS131" s="95">
        <f t="shared" si="98"/>
        <v>0.5</v>
      </c>
      <c r="BT131" s="95">
        <f t="shared" si="99"/>
        <v>0</v>
      </c>
      <c r="BU131" s="95">
        <f t="shared" si="100"/>
        <v>0</v>
      </c>
      <c r="BV131" s="95">
        <f t="shared" si="101"/>
        <v>1</v>
      </c>
      <c r="BW131" s="95">
        <f t="shared" si="102"/>
        <v>0</v>
      </c>
      <c r="BX131" s="95">
        <f t="shared" si="103"/>
        <v>0</v>
      </c>
      <c r="BY131" s="95">
        <f t="shared" si="104"/>
        <v>0</v>
      </c>
      <c r="BZ131" s="95">
        <f t="shared" si="105"/>
        <v>5</v>
      </c>
      <c r="CA131" s="95">
        <f t="shared" si="106"/>
        <v>0</v>
      </c>
      <c r="CB131" s="95">
        <f t="shared" si="107"/>
        <v>0</v>
      </c>
      <c r="CC131" s="95">
        <f t="shared" si="108"/>
        <v>0</v>
      </c>
      <c r="CD131" s="95">
        <f t="shared" si="109"/>
        <v>8</v>
      </c>
      <c r="CE131" s="95">
        <f t="shared" si="110"/>
        <v>0</v>
      </c>
      <c r="CF131" s="95">
        <f t="shared" si="111"/>
        <v>0</v>
      </c>
      <c r="CG131" s="95">
        <f t="shared" si="112"/>
        <v>0</v>
      </c>
      <c r="CH131" s="193"/>
      <c r="CI131" s="95">
        <f t="shared" si="166"/>
        <v>0</v>
      </c>
      <c r="CJ131" s="95">
        <f t="shared" si="167"/>
        <v>0.5</v>
      </c>
      <c r="CK131" s="95">
        <f t="shared" si="168"/>
        <v>1</v>
      </c>
      <c r="CL131" s="95">
        <f t="shared" si="169"/>
        <v>5</v>
      </c>
      <c r="CM131" s="95">
        <f t="shared" si="170"/>
        <v>8</v>
      </c>
    </row>
    <row r="132" spans="1:91" x14ac:dyDescent="0.3">
      <c r="A132" s="170" t="s">
        <v>193</v>
      </c>
      <c r="B132" s="117" t="str">
        <f>'AVE UK GBP'!B132</f>
        <v>Partner UK 1: License fee - litres of resin</v>
      </c>
      <c r="C132" s="74"/>
      <c r="D132" s="211">
        <f>$C$2*'AVE UK GBP'!D132</f>
        <v>150</v>
      </c>
      <c r="E132" s="143">
        <f>'AVE UK GBP'!E132</f>
        <v>0</v>
      </c>
      <c r="F132" s="143">
        <f>'AVE UK GBP'!F132</f>
        <v>0</v>
      </c>
      <c r="G132" s="143">
        <f>'AVE UK GBP'!G132</f>
        <v>0</v>
      </c>
      <c r="H132" s="143">
        <f>'AVE UK GBP'!H132</f>
        <v>0</v>
      </c>
      <c r="I132" s="143">
        <f>'AVE UK GBP'!I132</f>
        <v>0</v>
      </c>
      <c r="J132" s="143">
        <f>'AVE UK GBP'!J132</f>
        <v>0</v>
      </c>
      <c r="K132" s="143">
        <f>'AVE UK GBP'!K132</f>
        <v>0</v>
      </c>
      <c r="L132" s="143">
        <f>'AVE UK GBP'!L132</f>
        <v>0</v>
      </c>
      <c r="M132" s="143">
        <f>'AVE UK GBP'!M132</f>
        <v>0</v>
      </c>
      <c r="N132" s="143">
        <f>'AVE UK GBP'!N132</f>
        <v>0</v>
      </c>
      <c r="O132" s="143">
        <f>'AVE UK GBP'!O132</f>
        <v>0</v>
      </c>
      <c r="P132" s="143">
        <f>'AVE UK GBP'!P132</f>
        <v>5</v>
      </c>
      <c r="Q132" s="143">
        <f>'AVE UK GBP'!Q132</f>
        <v>5</v>
      </c>
      <c r="R132" s="143">
        <f>'AVE UK GBP'!R132</f>
        <v>5</v>
      </c>
      <c r="S132" s="143">
        <f>'AVE UK GBP'!S132</f>
        <v>5</v>
      </c>
      <c r="T132" s="143">
        <f>'AVE UK GBP'!T132</f>
        <v>25</v>
      </c>
      <c r="U132" s="143">
        <f>'AVE UK GBP'!U132</f>
        <v>25</v>
      </c>
      <c r="V132" s="143">
        <f>'AVE UK GBP'!V132</f>
        <v>25</v>
      </c>
      <c r="W132" s="143">
        <f>'AVE UK GBP'!W132</f>
        <v>25</v>
      </c>
      <c r="X132" s="143">
        <f>'AVE UK GBP'!X132</f>
        <v>25</v>
      </c>
      <c r="Y132" s="143">
        <f>'AVE UK GBP'!Y132</f>
        <v>25</v>
      </c>
      <c r="Z132" s="143">
        <f>'AVE UK GBP'!Z132</f>
        <v>25</v>
      </c>
      <c r="AA132" s="143">
        <f>'AVE UK GBP'!AA132</f>
        <v>25</v>
      </c>
      <c r="AB132" s="143">
        <f>'AVE UK GBP'!AB132</f>
        <v>25</v>
      </c>
      <c r="AC132" s="143">
        <f>'AVE UK GBP'!AC132</f>
        <v>60</v>
      </c>
      <c r="AD132" s="143">
        <f>'AVE UK GBP'!AD132</f>
        <v>60</v>
      </c>
      <c r="AE132" s="143">
        <f>'AVE UK GBP'!AE132</f>
        <v>60</v>
      </c>
      <c r="AF132" s="143">
        <f>'AVE UK GBP'!AF132</f>
        <v>60</v>
      </c>
      <c r="AG132" s="143">
        <f>'AVE UK GBP'!AG132</f>
        <v>60</v>
      </c>
      <c r="AH132" s="143">
        <f>'AVE UK GBP'!AH132</f>
        <v>60</v>
      </c>
      <c r="AI132" s="143">
        <f>'AVE UK GBP'!AI132</f>
        <v>60</v>
      </c>
      <c r="AJ132" s="143">
        <f>'AVE UK GBP'!AJ132</f>
        <v>60</v>
      </c>
      <c r="AK132" s="143">
        <f>'AVE UK GBP'!AK132</f>
        <v>60</v>
      </c>
      <c r="AL132" s="143">
        <f>'AVE UK GBP'!AL132</f>
        <v>60</v>
      </c>
      <c r="AM132" s="143">
        <f>'AVE UK GBP'!AM132</f>
        <v>60</v>
      </c>
      <c r="AN132" s="143">
        <f>'AVE UK GBP'!AN132</f>
        <v>60</v>
      </c>
      <c r="AO132" s="143">
        <f>'AVE UK GBP'!AO132</f>
        <v>120</v>
      </c>
      <c r="AP132" s="143">
        <f>'AVE UK GBP'!AP132</f>
        <v>120</v>
      </c>
      <c r="AQ132" s="143">
        <f>'AVE UK GBP'!AQ132</f>
        <v>120</v>
      </c>
      <c r="AR132" s="143">
        <f>'AVE UK GBP'!AR132</f>
        <v>120</v>
      </c>
      <c r="AS132" s="143">
        <f>'AVE UK GBP'!AS132</f>
        <v>120</v>
      </c>
      <c r="AT132" s="143">
        <f>'AVE UK GBP'!AT132</f>
        <v>120</v>
      </c>
      <c r="AU132" s="143">
        <f>'AVE UK GBP'!AU132</f>
        <v>120</v>
      </c>
      <c r="AV132" s="143">
        <f>'AVE UK GBP'!AV132</f>
        <v>120</v>
      </c>
      <c r="AW132" s="143">
        <f>'AVE UK GBP'!AW132</f>
        <v>120</v>
      </c>
      <c r="AX132" s="143">
        <f>'AVE UK GBP'!AX132</f>
        <v>120</v>
      </c>
      <c r="AY132" s="143">
        <f>'AVE UK GBP'!AY132</f>
        <v>120</v>
      </c>
      <c r="AZ132" s="143">
        <f>'AVE UK GBP'!AZ132</f>
        <v>120</v>
      </c>
      <c r="BA132" s="143">
        <f>'AVE UK GBP'!BA132</f>
        <v>340</v>
      </c>
      <c r="BB132" s="143">
        <f>'AVE UK GBP'!BB132</f>
        <v>340</v>
      </c>
      <c r="BC132" s="143">
        <f>'AVE UK GBP'!BC132</f>
        <v>340</v>
      </c>
      <c r="BD132" s="143">
        <f>'AVE UK GBP'!BD132</f>
        <v>340</v>
      </c>
      <c r="BE132" s="143">
        <f>'AVE UK GBP'!BE132</f>
        <v>340</v>
      </c>
      <c r="BF132" s="143">
        <f>'AVE UK GBP'!BF132</f>
        <v>340</v>
      </c>
      <c r="BG132" s="143">
        <f>'AVE UK GBP'!BG132</f>
        <v>340</v>
      </c>
      <c r="BH132" s="143">
        <f>'AVE UK GBP'!BH132</f>
        <v>340</v>
      </c>
      <c r="BI132" s="143">
        <f>'AVE UK GBP'!BI132</f>
        <v>340</v>
      </c>
      <c r="BJ132" s="143">
        <f>'AVE UK GBP'!BJ132</f>
        <v>340</v>
      </c>
      <c r="BK132" s="143">
        <f>'AVE UK GBP'!BK132</f>
        <v>340</v>
      </c>
      <c r="BL132" s="143">
        <f>'AVE UK GBP'!BL132</f>
        <v>340</v>
      </c>
      <c r="BN132" s="143">
        <f t="shared" si="93"/>
        <v>0</v>
      </c>
      <c r="BO132" s="143">
        <f t="shared" si="94"/>
        <v>0</v>
      </c>
      <c r="BP132" s="143">
        <f t="shared" si="95"/>
        <v>0</v>
      </c>
      <c r="BQ132" s="143">
        <f t="shared" si="96"/>
        <v>5</v>
      </c>
      <c r="BR132" s="143">
        <f t="shared" si="97"/>
        <v>15</v>
      </c>
      <c r="BS132" s="143">
        <f t="shared" si="98"/>
        <v>75</v>
      </c>
      <c r="BT132" s="143">
        <f t="shared" si="99"/>
        <v>75</v>
      </c>
      <c r="BU132" s="143">
        <f t="shared" si="100"/>
        <v>75</v>
      </c>
      <c r="BV132" s="143">
        <f t="shared" si="101"/>
        <v>180</v>
      </c>
      <c r="BW132" s="143">
        <f t="shared" si="102"/>
        <v>180</v>
      </c>
      <c r="BX132" s="143">
        <f t="shared" si="103"/>
        <v>180</v>
      </c>
      <c r="BY132" s="143">
        <f t="shared" si="104"/>
        <v>180</v>
      </c>
      <c r="BZ132" s="143">
        <f t="shared" si="105"/>
        <v>360</v>
      </c>
      <c r="CA132" s="143">
        <f t="shared" si="106"/>
        <v>360</v>
      </c>
      <c r="CB132" s="143">
        <f t="shared" si="107"/>
        <v>360</v>
      </c>
      <c r="CC132" s="143">
        <f t="shared" si="108"/>
        <v>360</v>
      </c>
      <c r="CD132" s="143">
        <f t="shared" si="109"/>
        <v>1020</v>
      </c>
      <c r="CE132" s="143">
        <f t="shared" si="110"/>
        <v>1020</v>
      </c>
      <c r="CF132" s="143">
        <f t="shared" si="111"/>
        <v>1020</v>
      </c>
      <c r="CG132" s="143">
        <f t="shared" si="112"/>
        <v>1020</v>
      </c>
      <c r="CI132" s="143">
        <f t="shared" si="166"/>
        <v>5</v>
      </c>
      <c r="CJ132" s="143">
        <f t="shared" si="167"/>
        <v>240</v>
      </c>
      <c r="CK132" s="143">
        <f t="shared" si="168"/>
        <v>720</v>
      </c>
      <c r="CL132" s="143">
        <f t="shared" si="169"/>
        <v>1440</v>
      </c>
      <c r="CM132" s="143">
        <f t="shared" si="170"/>
        <v>4080</v>
      </c>
    </row>
    <row r="133" spans="1:91" x14ac:dyDescent="0.3">
      <c r="A133" s="170" t="s">
        <v>192</v>
      </c>
      <c r="B133" s="272" t="str">
        <f>'AVE UK GBP'!B133</f>
        <v>Partner UK 1: Exclusive License fee</v>
      </c>
      <c r="C133" s="74">
        <f>$C$2*'AVE UK GBP'!C133</f>
        <v>55500.000000000007</v>
      </c>
      <c r="D133" s="74"/>
      <c r="E133" s="143">
        <f>'AVE UK GBP'!E133</f>
        <v>0</v>
      </c>
      <c r="F133" s="143">
        <f>'AVE UK GBP'!F133</f>
        <v>0</v>
      </c>
      <c r="G133" s="143">
        <f>'AVE UK GBP'!G133</f>
        <v>0</v>
      </c>
      <c r="H133" s="143">
        <f>'AVE UK GBP'!H133</f>
        <v>0</v>
      </c>
      <c r="I133" s="143">
        <f>'AVE UK GBP'!I133</f>
        <v>0</v>
      </c>
      <c r="J133" s="143">
        <f>'AVE UK GBP'!J133</f>
        <v>0</v>
      </c>
      <c r="K133" s="143">
        <f>'AVE UK GBP'!K133</f>
        <v>0</v>
      </c>
      <c r="L133" s="143">
        <f>'AVE UK GBP'!L133</f>
        <v>0</v>
      </c>
      <c r="M133" s="143">
        <f>'AVE UK GBP'!M133</f>
        <v>0</v>
      </c>
      <c r="N133" s="143">
        <f>'AVE UK GBP'!N133</f>
        <v>0</v>
      </c>
      <c r="O133" s="143">
        <f>'AVE UK GBP'!O133</f>
        <v>0</v>
      </c>
      <c r="P133" s="143">
        <f>'AVE UK GBP'!P133</f>
        <v>1</v>
      </c>
      <c r="Q133" s="143">
        <f>'AVE UK GBP'!Q133</f>
        <v>0</v>
      </c>
      <c r="R133" s="143">
        <f>'AVE UK GBP'!R133</f>
        <v>0</v>
      </c>
      <c r="S133" s="143">
        <f>'AVE UK GBP'!S133</f>
        <v>0</v>
      </c>
      <c r="T133" s="143">
        <f>'AVE UK GBP'!T133</f>
        <v>0</v>
      </c>
      <c r="U133" s="143">
        <f>'AVE UK GBP'!U133</f>
        <v>0</v>
      </c>
      <c r="V133" s="143">
        <f>'AVE UK GBP'!V133</f>
        <v>0</v>
      </c>
      <c r="W133" s="143">
        <f>'AVE UK GBP'!W133</f>
        <v>0</v>
      </c>
      <c r="X133" s="143">
        <f>'AVE UK GBP'!X133</f>
        <v>0</v>
      </c>
      <c r="Y133" s="143">
        <f>'AVE UK GBP'!Y133</f>
        <v>0</v>
      </c>
      <c r="Z133" s="143">
        <f>'AVE UK GBP'!Z133</f>
        <v>0</v>
      </c>
      <c r="AA133" s="143">
        <f>'AVE UK GBP'!AA133</f>
        <v>0</v>
      </c>
      <c r="AB133" s="143">
        <f>'AVE UK GBP'!AB133</f>
        <v>0</v>
      </c>
      <c r="AC133" s="143">
        <f>'AVE UK GBP'!AC133</f>
        <v>2</v>
      </c>
      <c r="AD133" s="143">
        <f>'AVE UK GBP'!AD133</f>
        <v>0</v>
      </c>
      <c r="AE133" s="143">
        <f>'AVE UK GBP'!AE133</f>
        <v>0</v>
      </c>
      <c r="AF133" s="143">
        <f>'AVE UK GBP'!AF133</f>
        <v>0</v>
      </c>
      <c r="AG133" s="143">
        <f>'AVE UK GBP'!AG133</f>
        <v>0</v>
      </c>
      <c r="AH133" s="143">
        <f>'AVE UK GBP'!AH133</f>
        <v>0</v>
      </c>
      <c r="AI133" s="143">
        <f>'AVE UK GBP'!AI133</f>
        <v>0</v>
      </c>
      <c r="AJ133" s="143">
        <f>'AVE UK GBP'!AJ133</f>
        <v>0</v>
      </c>
      <c r="AK133" s="143">
        <f>'AVE UK GBP'!AK133</f>
        <v>0</v>
      </c>
      <c r="AL133" s="143">
        <f>'AVE UK GBP'!AL133</f>
        <v>0</v>
      </c>
      <c r="AM133" s="143">
        <f>'AVE UK GBP'!AM133</f>
        <v>0</v>
      </c>
      <c r="AN133" s="143">
        <f>'AVE UK GBP'!AN133</f>
        <v>0</v>
      </c>
      <c r="AO133" s="143">
        <f>'AVE UK GBP'!AO133</f>
        <v>4</v>
      </c>
      <c r="AP133" s="143">
        <f>'AVE UK GBP'!AP133</f>
        <v>0</v>
      </c>
      <c r="AQ133" s="143">
        <f>'AVE UK GBP'!AQ133</f>
        <v>0</v>
      </c>
      <c r="AR133" s="143">
        <f>'AVE UK GBP'!AR133</f>
        <v>0</v>
      </c>
      <c r="AS133" s="143">
        <f>'AVE UK GBP'!AS133</f>
        <v>0</v>
      </c>
      <c r="AT133" s="143">
        <f>'AVE UK GBP'!AT133</f>
        <v>0</v>
      </c>
      <c r="AU133" s="143">
        <f>'AVE UK GBP'!AU133</f>
        <v>0</v>
      </c>
      <c r="AV133" s="143">
        <f>'AVE UK GBP'!AV133</f>
        <v>0</v>
      </c>
      <c r="AW133" s="143">
        <f>'AVE UK GBP'!AW133</f>
        <v>0</v>
      </c>
      <c r="AX133" s="143">
        <f>'AVE UK GBP'!AX133</f>
        <v>0</v>
      </c>
      <c r="AY133" s="143">
        <f>'AVE UK GBP'!AY133</f>
        <v>0</v>
      </c>
      <c r="AZ133" s="143">
        <f>'AVE UK GBP'!AZ133</f>
        <v>0</v>
      </c>
      <c r="BA133" s="143">
        <f>'AVE UK GBP'!BA133</f>
        <v>8</v>
      </c>
      <c r="BB133" s="143">
        <f>'AVE UK GBP'!BB133</f>
        <v>0</v>
      </c>
      <c r="BC133" s="143">
        <f>'AVE UK GBP'!BC133</f>
        <v>0</v>
      </c>
      <c r="BD133" s="143">
        <f>'AVE UK GBP'!BD133</f>
        <v>0</v>
      </c>
      <c r="BE133" s="143">
        <f>'AVE UK GBP'!BE133</f>
        <v>0</v>
      </c>
      <c r="BF133" s="143">
        <f>'AVE UK GBP'!BF133</f>
        <v>0</v>
      </c>
      <c r="BG133" s="143">
        <f>'AVE UK GBP'!BG133</f>
        <v>0</v>
      </c>
      <c r="BH133" s="143">
        <f>'AVE UK GBP'!BH133</f>
        <v>0</v>
      </c>
      <c r="BI133" s="143">
        <f>'AVE UK GBP'!BI133</f>
        <v>0</v>
      </c>
      <c r="BJ133" s="143">
        <f>'AVE UK GBP'!BJ133</f>
        <v>0</v>
      </c>
      <c r="BK133" s="143">
        <f>'AVE UK GBP'!BK133</f>
        <v>0</v>
      </c>
      <c r="BL133" s="143">
        <f>'AVE UK GBP'!BL133</f>
        <v>0</v>
      </c>
      <c r="BM133" s="193"/>
      <c r="BN133" s="95">
        <f t="shared" si="93"/>
        <v>0</v>
      </c>
      <c r="BO133" s="95">
        <f t="shared" si="94"/>
        <v>0</v>
      </c>
      <c r="BP133" s="95">
        <f t="shared" si="95"/>
        <v>0</v>
      </c>
      <c r="BQ133" s="95">
        <f t="shared" si="96"/>
        <v>1</v>
      </c>
      <c r="BR133" s="95">
        <f t="shared" si="97"/>
        <v>0</v>
      </c>
      <c r="BS133" s="95">
        <f t="shared" si="98"/>
        <v>0</v>
      </c>
      <c r="BT133" s="95">
        <f t="shared" si="99"/>
        <v>0</v>
      </c>
      <c r="BU133" s="95">
        <f t="shared" si="100"/>
        <v>0</v>
      </c>
      <c r="BV133" s="95">
        <f t="shared" si="101"/>
        <v>2</v>
      </c>
      <c r="BW133" s="95">
        <f t="shared" si="102"/>
        <v>0</v>
      </c>
      <c r="BX133" s="95">
        <f t="shared" si="103"/>
        <v>0</v>
      </c>
      <c r="BY133" s="95">
        <f t="shared" si="104"/>
        <v>0</v>
      </c>
      <c r="BZ133" s="95">
        <f t="shared" si="105"/>
        <v>4</v>
      </c>
      <c r="CA133" s="95">
        <f t="shared" si="106"/>
        <v>0</v>
      </c>
      <c r="CB133" s="95">
        <f t="shared" si="107"/>
        <v>0</v>
      </c>
      <c r="CC133" s="95">
        <f t="shared" si="108"/>
        <v>0</v>
      </c>
      <c r="CD133" s="95">
        <f t="shared" si="109"/>
        <v>8</v>
      </c>
      <c r="CE133" s="95">
        <f t="shared" si="110"/>
        <v>0</v>
      </c>
      <c r="CF133" s="95">
        <f t="shared" si="111"/>
        <v>0</v>
      </c>
      <c r="CG133" s="95">
        <f t="shared" si="112"/>
        <v>0</v>
      </c>
      <c r="CH133" s="193"/>
      <c r="CI133" s="95">
        <f t="shared" si="166"/>
        <v>1</v>
      </c>
      <c r="CJ133" s="95">
        <f t="shared" si="167"/>
        <v>0</v>
      </c>
      <c r="CK133" s="95">
        <f t="shared" si="168"/>
        <v>2</v>
      </c>
      <c r="CL133" s="95">
        <f t="shared" si="169"/>
        <v>4</v>
      </c>
      <c r="CM133" s="95">
        <f t="shared" si="170"/>
        <v>8</v>
      </c>
    </row>
    <row r="134" spans="1:91" x14ac:dyDescent="0.3">
      <c r="A134" s="170" t="s">
        <v>193</v>
      </c>
      <c r="B134" s="271" t="str">
        <f>'AVE UK GBP'!B134</f>
        <v>France AVE Marine: litres resin</v>
      </c>
      <c r="C134" s="270"/>
      <c r="D134" s="270"/>
      <c r="E134" s="270"/>
      <c r="F134" s="270"/>
      <c r="G134" s="270"/>
      <c r="H134" s="270"/>
      <c r="I134" s="270"/>
      <c r="J134" s="270"/>
      <c r="K134" s="270"/>
      <c r="L134" s="270"/>
      <c r="M134" s="270"/>
      <c r="N134" s="270"/>
      <c r="O134" s="270"/>
      <c r="P134" s="270"/>
      <c r="Q134" s="270"/>
      <c r="R134" s="270"/>
      <c r="S134" s="270"/>
      <c r="T134" s="270"/>
      <c r="U134" s="270"/>
      <c r="V134" s="270"/>
      <c r="W134" s="270"/>
      <c r="X134" s="270"/>
      <c r="Y134" s="270"/>
      <c r="Z134" s="270"/>
      <c r="AA134" s="270"/>
      <c r="AB134" s="270"/>
      <c r="AC134" s="270"/>
      <c r="AD134" s="270"/>
      <c r="AE134" s="270"/>
      <c r="AF134" s="270"/>
      <c r="AG134" s="270"/>
      <c r="AH134" s="270"/>
      <c r="AI134" s="270"/>
      <c r="AJ134" s="270"/>
      <c r="AK134" s="270"/>
      <c r="AL134" s="270"/>
      <c r="AM134" s="270"/>
      <c r="AN134" s="270"/>
      <c r="AO134" s="270"/>
      <c r="AP134" s="270"/>
      <c r="AQ134" s="270"/>
      <c r="AR134" s="270"/>
      <c r="AS134" s="270"/>
      <c r="AT134" s="270"/>
      <c r="AU134" s="270"/>
      <c r="AV134" s="270"/>
      <c r="AW134" s="270"/>
      <c r="AX134" s="270"/>
      <c r="AY134" s="270"/>
      <c r="AZ134" s="270"/>
      <c r="BA134" s="270"/>
      <c r="BB134" s="270"/>
      <c r="BC134" s="270"/>
      <c r="BD134" s="270"/>
      <c r="BE134" s="270"/>
      <c r="BF134" s="270"/>
      <c r="BG134" s="270"/>
      <c r="BH134" s="270"/>
      <c r="BI134" s="270"/>
      <c r="BJ134" s="270"/>
      <c r="BK134" s="270"/>
      <c r="BL134" s="270"/>
      <c r="BN134" s="143">
        <f t="shared" si="93"/>
        <v>0</v>
      </c>
      <c r="BO134" s="143">
        <f t="shared" si="94"/>
        <v>0</v>
      </c>
      <c r="BP134" s="143">
        <f t="shared" si="95"/>
        <v>0</v>
      </c>
      <c r="BQ134" s="143">
        <f t="shared" si="96"/>
        <v>0</v>
      </c>
      <c r="BR134" s="143">
        <f t="shared" si="97"/>
        <v>0</v>
      </c>
      <c r="BS134" s="143">
        <f t="shared" si="98"/>
        <v>0</v>
      </c>
      <c r="BT134" s="143">
        <f t="shared" si="99"/>
        <v>0</v>
      </c>
      <c r="BU134" s="143">
        <f t="shared" si="100"/>
        <v>0</v>
      </c>
      <c r="BV134" s="143">
        <f t="shared" si="101"/>
        <v>0</v>
      </c>
      <c r="BW134" s="143">
        <f t="shared" si="102"/>
        <v>0</v>
      </c>
      <c r="BX134" s="143">
        <f t="shared" si="103"/>
        <v>0</v>
      </c>
      <c r="BY134" s="143">
        <f t="shared" si="104"/>
        <v>0</v>
      </c>
      <c r="BZ134" s="143">
        <f t="shared" si="105"/>
        <v>0</v>
      </c>
      <c r="CA134" s="143">
        <f t="shared" si="106"/>
        <v>0</v>
      </c>
      <c r="CB134" s="143">
        <f t="shared" si="107"/>
        <v>0</v>
      </c>
      <c r="CC134" s="143">
        <f t="shared" si="108"/>
        <v>0</v>
      </c>
      <c r="CD134" s="143">
        <f t="shared" si="109"/>
        <v>0</v>
      </c>
      <c r="CE134" s="143">
        <f t="shared" si="110"/>
        <v>0</v>
      </c>
      <c r="CF134" s="143">
        <f t="shared" si="111"/>
        <v>0</v>
      </c>
      <c r="CG134" s="143">
        <f t="shared" si="112"/>
        <v>0</v>
      </c>
      <c r="CI134" s="143">
        <f t="shared" si="166"/>
        <v>0</v>
      </c>
      <c r="CJ134" s="143">
        <f t="shared" si="167"/>
        <v>0</v>
      </c>
      <c r="CK134" s="143">
        <f t="shared" si="168"/>
        <v>0</v>
      </c>
      <c r="CL134" s="143">
        <f t="shared" si="169"/>
        <v>0</v>
      </c>
      <c r="CM134" s="143">
        <f t="shared" si="170"/>
        <v>0</v>
      </c>
    </row>
    <row r="135" spans="1:91" x14ac:dyDescent="0.3">
      <c r="A135" s="170"/>
      <c r="B135" s="271" t="str">
        <f>'AVE UK GBP'!B135</f>
        <v>France AVE Marine: Products</v>
      </c>
      <c r="C135" s="270"/>
      <c r="D135" s="270"/>
      <c r="E135" s="270"/>
      <c r="F135" s="270"/>
      <c r="G135" s="270"/>
      <c r="H135" s="270"/>
      <c r="I135" s="270"/>
      <c r="J135" s="270"/>
      <c r="K135" s="270"/>
      <c r="L135" s="270"/>
      <c r="M135" s="270"/>
      <c r="N135" s="270"/>
      <c r="O135" s="270"/>
      <c r="P135" s="270"/>
      <c r="Q135" s="270"/>
      <c r="R135" s="270"/>
      <c r="S135" s="270"/>
      <c r="T135" s="270"/>
      <c r="U135" s="270"/>
      <c r="V135" s="270"/>
      <c r="W135" s="270"/>
      <c r="X135" s="270"/>
      <c r="Y135" s="270"/>
      <c r="Z135" s="270"/>
      <c r="AA135" s="270"/>
      <c r="AB135" s="270"/>
      <c r="AC135" s="270"/>
      <c r="AD135" s="270"/>
      <c r="AE135" s="270"/>
      <c r="AF135" s="270"/>
      <c r="AG135" s="270"/>
      <c r="AH135" s="270"/>
      <c r="AI135" s="270"/>
      <c r="AJ135" s="270"/>
      <c r="AK135" s="270"/>
      <c r="AL135" s="270"/>
      <c r="AM135" s="270"/>
      <c r="AN135" s="270"/>
      <c r="AO135" s="270"/>
      <c r="AP135" s="270"/>
      <c r="AQ135" s="270"/>
      <c r="AR135" s="270"/>
      <c r="AS135" s="270"/>
      <c r="AT135" s="270"/>
      <c r="AU135" s="270"/>
      <c r="AV135" s="270"/>
      <c r="AW135" s="270"/>
      <c r="AX135" s="270"/>
      <c r="AY135" s="270"/>
      <c r="AZ135" s="270"/>
      <c r="BA135" s="270"/>
      <c r="BB135" s="270"/>
      <c r="BC135" s="270"/>
      <c r="BD135" s="270"/>
      <c r="BE135" s="270"/>
      <c r="BF135" s="270"/>
      <c r="BG135" s="270"/>
      <c r="BH135" s="270"/>
      <c r="BI135" s="270"/>
      <c r="BJ135" s="270"/>
      <c r="BK135" s="270"/>
      <c r="BL135" s="270"/>
      <c r="BN135" s="143"/>
      <c r="BO135" s="143"/>
      <c r="BP135" s="143"/>
      <c r="BQ135" s="143"/>
      <c r="BR135" s="143"/>
      <c r="BS135" s="143"/>
      <c r="BT135" s="143"/>
      <c r="BU135" s="143"/>
      <c r="BV135" s="143"/>
      <c r="BW135" s="143"/>
      <c r="BX135" s="143"/>
      <c r="BY135" s="143"/>
      <c r="BZ135" s="143"/>
      <c r="CA135" s="143"/>
      <c r="CB135" s="143"/>
      <c r="CC135" s="143"/>
      <c r="CD135" s="143"/>
      <c r="CE135" s="143"/>
      <c r="CF135" s="143"/>
      <c r="CG135" s="143"/>
      <c r="CI135" s="143"/>
      <c r="CJ135" s="143"/>
      <c r="CK135" s="143"/>
      <c r="CL135" s="143"/>
      <c r="CM135" s="143"/>
    </row>
    <row r="136" spans="1:91" x14ac:dyDescent="0.3">
      <c r="A136" s="170" t="s">
        <v>192</v>
      </c>
      <c r="B136" s="271" t="str">
        <f>'AVE UK GBP'!B136</f>
        <v>France AVE Marine: Training services + license</v>
      </c>
      <c r="C136" s="270"/>
      <c r="D136" s="270"/>
      <c r="E136" s="270"/>
      <c r="F136" s="270"/>
      <c r="G136" s="270"/>
      <c r="H136" s="270"/>
      <c r="I136" s="270"/>
      <c r="J136" s="270"/>
      <c r="K136" s="270"/>
      <c r="L136" s="270"/>
      <c r="M136" s="270"/>
      <c r="N136" s="270"/>
      <c r="O136" s="270"/>
      <c r="P136" s="270"/>
      <c r="Q136" s="270"/>
      <c r="R136" s="270"/>
      <c r="S136" s="270"/>
      <c r="T136" s="270"/>
      <c r="U136" s="270"/>
      <c r="V136" s="270"/>
      <c r="W136" s="270"/>
      <c r="X136" s="270"/>
      <c r="Y136" s="270"/>
      <c r="Z136" s="270"/>
      <c r="AA136" s="270"/>
      <c r="AB136" s="270"/>
      <c r="AC136" s="270"/>
      <c r="AD136" s="270"/>
      <c r="AE136" s="270"/>
      <c r="AF136" s="270"/>
      <c r="AG136" s="270"/>
      <c r="AH136" s="270"/>
      <c r="AI136" s="270"/>
      <c r="AJ136" s="270"/>
      <c r="AK136" s="270"/>
      <c r="AL136" s="270"/>
      <c r="AM136" s="270"/>
      <c r="AN136" s="270"/>
      <c r="AO136" s="270"/>
      <c r="AP136" s="270"/>
      <c r="AQ136" s="270"/>
      <c r="AR136" s="270"/>
      <c r="AS136" s="270"/>
      <c r="AT136" s="270"/>
      <c r="AU136" s="270"/>
      <c r="AV136" s="270"/>
      <c r="AW136" s="270"/>
      <c r="AX136" s="270"/>
      <c r="AY136" s="270"/>
      <c r="AZ136" s="270"/>
      <c r="BA136" s="270"/>
      <c r="BB136" s="270"/>
      <c r="BC136" s="270"/>
      <c r="BD136" s="270"/>
      <c r="BE136" s="270"/>
      <c r="BF136" s="270"/>
      <c r="BG136" s="270"/>
      <c r="BH136" s="270"/>
      <c r="BI136" s="270"/>
      <c r="BJ136" s="270"/>
      <c r="BK136" s="270"/>
      <c r="BL136" s="270"/>
      <c r="BM136" s="193"/>
      <c r="BN136" s="95">
        <f t="shared" si="93"/>
        <v>0</v>
      </c>
      <c r="BO136" s="95">
        <f t="shared" si="94"/>
        <v>0</v>
      </c>
      <c r="BP136" s="95">
        <f t="shared" si="95"/>
        <v>0</v>
      </c>
      <c r="BQ136" s="95">
        <f t="shared" si="96"/>
        <v>0</v>
      </c>
      <c r="BR136" s="95">
        <f t="shared" si="97"/>
        <v>0</v>
      </c>
      <c r="BS136" s="95">
        <f t="shared" si="98"/>
        <v>0</v>
      </c>
      <c r="BT136" s="95">
        <f t="shared" si="99"/>
        <v>0</v>
      </c>
      <c r="BU136" s="95">
        <f t="shared" si="100"/>
        <v>0</v>
      </c>
      <c r="BV136" s="95">
        <f t="shared" si="101"/>
        <v>0</v>
      </c>
      <c r="BW136" s="95">
        <f t="shared" si="102"/>
        <v>0</v>
      </c>
      <c r="BX136" s="95">
        <f t="shared" si="103"/>
        <v>0</v>
      </c>
      <c r="BY136" s="95">
        <f t="shared" si="104"/>
        <v>0</v>
      </c>
      <c r="BZ136" s="95">
        <f t="shared" si="105"/>
        <v>0</v>
      </c>
      <c r="CA136" s="95">
        <f t="shared" si="106"/>
        <v>0</v>
      </c>
      <c r="CB136" s="95">
        <f t="shared" si="107"/>
        <v>0</v>
      </c>
      <c r="CC136" s="95">
        <f t="shared" si="108"/>
        <v>0</v>
      </c>
      <c r="CD136" s="95">
        <f t="shared" si="109"/>
        <v>0</v>
      </c>
      <c r="CE136" s="95">
        <f t="shared" si="110"/>
        <v>0</v>
      </c>
      <c r="CF136" s="95">
        <f t="shared" si="111"/>
        <v>0</v>
      </c>
      <c r="CG136" s="95">
        <f t="shared" si="112"/>
        <v>0</v>
      </c>
      <c r="CH136" s="193"/>
      <c r="CI136" s="95">
        <f t="shared" si="166"/>
        <v>0</v>
      </c>
      <c r="CJ136" s="95">
        <f t="shared" si="167"/>
        <v>0</v>
      </c>
      <c r="CK136" s="95">
        <f t="shared" si="168"/>
        <v>0</v>
      </c>
      <c r="CL136" s="95">
        <f t="shared" si="169"/>
        <v>0</v>
      </c>
      <c r="CM136" s="95">
        <f t="shared" si="170"/>
        <v>0</v>
      </c>
    </row>
    <row r="137" spans="1:91" x14ac:dyDescent="0.3">
      <c r="A137" s="170" t="s">
        <v>193</v>
      </c>
      <c r="B137" s="271" t="str">
        <f>'AVE UK GBP'!B137</f>
        <v>France Aerospace: litres resin</v>
      </c>
      <c r="C137" s="270"/>
      <c r="D137" s="270"/>
      <c r="E137" s="270"/>
      <c r="F137" s="270"/>
      <c r="G137" s="270"/>
      <c r="H137" s="270"/>
      <c r="I137" s="270"/>
      <c r="J137" s="270"/>
      <c r="K137" s="270"/>
      <c r="L137" s="270"/>
      <c r="M137" s="270"/>
      <c r="N137" s="270"/>
      <c r="O137" s="270"/>
      <c r="P137" s="270"/>
      <c r="Q137" s="270"/>
      <c r="R137" s="270"/>
      <c r="S137" s="270"/>
      <c r="T137" s="270"/>
      <c r="U137" s="270"/>
      <c r="V137" s="270"/>
      <c r="W137" s="270"/>
      <c r="X137" s="270"/>
      <c r="Y137" s="270"/>
      <c r="Z137" s="270"/>
      <c r="AA137" s="270"/>
      <c r="AB137" s="270"/>
      <c r="AC137" s="270"/>
      <c r="AD137" s="270"/>
      <c r="AE137" s="270"/>
      <c r="AF137" s="270"/>
      <c r="AG137" s="270"/>
      <c r="AH137" s="270"/>
      <c r="AI137" s="270"/>
      <c r="AJ137" s="270"/>
      <c r="AK137" s="270"/>
      <c r="AL137" s="270"/>
      <c r="AM137" s="270"/>
      <c r="AN137" s="270"/>
      <c r="AO137" s="270"/>
      <c r="AP137" s="270"/>
      <c r="AQ137" s="270"/>
      <c r="AR137" s="270"/>
      <c r="AS137" s="270"/>
      <c r="AT137" s="270"/>
      <c r="AU137" s="270"/>
      <c r="AV137" s="270"/>
      <c r="AW137" s="270"/>
      <c r="AX137" s="270"/>
      <c r="AY137" s="270"/>
      <c r="AZ137" s="270"/>
      <c r="BA137" s="270"/>
      <c r="BB137" s="270"/>
      <c r="BC137" s="270"/>
      <c r="BD137" s="270"/>
      <c r="BE137" s="270"/>
      <c r="BF137" s="270"/>
      <c r="BG137" s="270"/>
      <c r="BH137" s="270"/>
      <c r="BI137" s="270"/>
      <c r="BJ137" s="270"/>
      <c r="BK137" s="270"/>
      <c r="BL137" s="270"/>
      <c r="BN137" s="143">
        <f t="shared" si="93"/>
        <v>0</v>
      </c>
      <c r="BO137" s="143">
        <f t="shared" si="94"/>
        <v>0</v>
      </c>
      <c r="BP137" s="143">
        <f t="shared" si="95"/>
        <v>0</v>
      </c>
      <c r="BQ137" s="143">
        <f t="shared" si="96"/>
        <v>0</v>
      </c>
      <c r="BR137" s="143">
        <f t="shared" si="97"/>
        <v>0</v>
      </c>
      <c r="BS137" s="143">
        <f t="shared" si="98"/>
        <v>0</v>
      </c>
      <c r="BT137" s="143">
        <f t="shared" si="99"/>
        <v>0</v>
      </c>
      <c r="BU137" s="143">
        <f t="shared" si="100"/>
        <v>0</v>
      </c>
      <c r="BV137" s="143">
        <f t="shared" si="101"/>
        <v>0</v>
      </c>
      <c r="BW137" s="143">
        <f t="shared" si="102"/>
        <v>0</v>
      </c>
      <c r="BX137" s="143">
        <f t="shared" si="103"/>
        <v>0</v>
      </c>
      <c r="BY137" s="143">
        <f t="shared" si="104"/>
        <v>0</v>
      </c>
      <c r="BZ137" s="143">
        <f t="shared" si="105"/>
        <v>0</v>
      </c>
      <c r="CA137" s="143">
        <f t="shared" si="106"/>
        <v>0</v>
      </c>
      <c r="CB137" s="143">
        <f t="shared" si="107"/>
        <v>0</v>
      </c>
      <c r="CC137" s="143">
        <f t="shared" si="108"/>
        <v>0</v>
      </c>
      <c r="CD137" s="143">
        <f t="shared" si="109"/>
        <v>0</v>
      </c>
      <c r="CE137" s="143">
        <f t="shared" si="110"/>
        <v>0</v>
      </c>
      <c r="CF137" s="143">
        <f t="shared" si="111"/>
        <v>0</v>
      </c>
      <c r="CG137" s="143">
        <f t="shared" si="112"/>
        <v>0</v>
      </c>
      <c r="CI137" s="143">
        <f t="shared" si="166"/>
        <v>0</v>
      </c>
      <c r="CJ137" s="143">
        <f t="shared" si="167"/>
        <v>0</v>
      </c>
      <c r="CK137" s="143">
        <f t="shared" si="168"/>
        <v>0</v>
      </c>
      <c r="CL137" s="143">
        <f t="shared" si="169"/>
        <v>0</v>
      </c>
      <c r="CM137" s="143">
        <f t="shared" si="170"/>
        <v>0</v>
      </c>
    </row>
    <row r="138" spans="1:91" x14ac:dyDescent="0.3">
      <c r="A138" s="170" t="s">
        <v>192</v>
      </c>
      <c r="B138" s="271" t="str">
        <f>'AVE UK GBP'!B138</f>
        <v>France Aerospace: Exclusive licenses</v>
      </c>
      <c r="C138" s="270"/>
      <c r="D138" s="270"/>
      <c r="E138" s="270"/>
      <c r="F138" s="270"/>
      <c r="G138" s="270"/>
      <c r="H138" s="270"/>
      <c r="I138" s="270"/>
      <c r="J138" s="270"/>
      <c r="K138" s="270"/>
      <c r="L138" s="270"/>
      <c r="M138" s="270"/>
      <c r="N138" s="270"/>
      <c r="O138" s="270"/>
      <c r="P138" s="270"/>
      <c r="Q138" s="270"/>
      <c r="R138" s="270"/>
      <c r="S138" s="270"/>
      <c r="T138" s="270"/>
      <c r="U138" s="270"/>
      <c r="V138" s="270"/>
      <c r="W138" s="270"/>
      <c r="X138" s="270"/>
      <c r="Y138" s="270"/>
      <c r="Z138" s="270"/>
      <c r="AA138" s="270"/>
      <c r="AB138" s="270"/>
      <c r="AC138" s="270"/>
      <c r="AD138" s="270"/>
      <c r="AE138" s="270"/>
      <c r="AF138" s="270"/>
      <c r="AG138" s="270"/>
      <c r="AH138" s="270"/>
      <c r="AI138" s="270"/>
      <c r="AJ138" s="270"/>
      <c r="AK138" s="270"/>
      <c r="AL138" s="270"/>
      <c r="AM138" s="270"/>
      <c r="AN138" s="270"/>
      <c r="AO138" s="270"/>
      <c r="AP138" s="270"/>
      <c r="AQ138" s="270"/>
      <c r="AR138" s="270"/>
      <c r="AS138" s="270"/>
      <c r="AT138" s="270"/>
      <c r="AU138" s="270"/>
      <c r="AV138" s="270"/>
      <c r="AW138" s="270"/>
      <c r="AX138" s="270"/>
      <c r="AY138" s="270"/>
      <c r="AZ138" s="270"/>
      <c r="BA138" s="270"/>
      <c r="BB138" s="270"/>
      <c r="BC138" s="270"/>
      <c r="BD138" s="270"/>
      <c r="BE138" s="270"/>
      <c r="BF138" s="270"/>
      <c r="BG138" s="270"/>
      <c r="BH138" s="270"/>
      <c r="BI138" s="270"/>
      <c r="BJ138" s="270"/>
      <c r="BK138" s="270"/>
      <c r="BL138" s="270"/>
      <c r="BM138" s="193"/>
      <c r="BN138" s="95">
        <f t="shared" si="93"/>
        <v>0</v>
      </c>
      <c r="BO138" s="95">
        <f t="shared" si="94"/>
        <v>0</v>
      </c>
      <c r="BP138" s="95">
        <f t="shared" si="95"/>
        <v>0</v>
      </c>
      <c r="BQ138" s="95">
        <f t="shared" si="96"/>
        <v>0</v>
      </c>
      <c r="BR138" s="95">
        <f t="shared" si="97"/>
        <v>0</v>
      </c>
      <c r="BS138" s="95">
        <f t="shared" si="98"/>
        <v>0</v>
      </c>
      <c r="BT138" s="95">
        <f t="shared" si="99"/>
        <v>0</v>
      </c>
      <c r="BU138" s="95">
        <f t="shared" si="100"/>
        <v>0</v>
      </c>
      <c r="BV138" s="95">
        <f t="shared" si="101"/>
        <v>0</v>
      </c>
      <c r="BW138" s="95">
        <f t="shared" si="102"/>
        <v>0</v>
      </c>
      <c r="BX138" s="95">
        <f t="shared" si="103"/>
        <v>0</v>
      </c>
      <c r="BY138" s="95">
        <f t="shared" si="104"/>
        <v>0</v>
      </c>
      <c r="BZ138" s="95">
        <f t="shared" si="105"/>
        <v>0</v>
      </c>
      <c r="CA138" s="95">
        <f t="shared" si="106"/>
        <v>0</v>
      </c>
      <c r="CB138" s="95">
        <f t="shared" si="107"/>
        <v>0</v>
      </c>
      <c r="CC138" s="95">
        <f t="shared" si="108"/>
        <v>0</v>
      </c>
      <c r="CD138" s="95">
        <f t="shared" si="109"/>
        <v>0</v>
      </c>
      <c r="CE138" s="95">
        <f t="shared" si="110"/>
        <v>0</v>
      </c>
      <c r="CF138" s="95">
        <f t="shared" si="111"/>
        <v>0</v>
      </c>
      <c r="CG138" s="95">
        <f t="shared" si="112"/>
        <v>0</v>
      </c>
      <c r="CH138" s="193"/>
      <c r="CI138" s="95">
        <f t="shared" si="166"/>
        <v>0</v>
      </c>
      <c r="CJ138" s="95">
        <f t="shared" si="167"/>
        <v>0</v>
      </c>
      <c r="CK138" s="95">
        <f t="shared" si="168"/>
        <v>0</v>
      </c>
      <c r="CL138" s="95">
        <f t="shared" si="169"/>
        <v>0</v>
      </c>
      <c r="CM138" s="95">
        <f t="shared" si="170"/>
        <v>0</v>
      </c>
    </row>
    <row r="139" spans="1:91" x14ac:dyDescent="0.3">
      <c r="A139" s="170" t="s">
        <v>204</v>
      </c>
      <c r="B139" s="117" t="str">
        <f>'AVE UK GBP'!B139</f>
        <v>UK Development Services</v>
      </c>
      <c r="C139" s="74">
        <f>$C$2*'AVE UK GBP'!C139</f>
        <v>11100.000000000002</v>
      </c>
      <c r="D139" s="74"/>
      <c r="E139" s="143">
        <f>+'AVE UK GBP'!E139</f>
        <v>0</v>
      </c>
      <c r="F139" s="143">
        <f>+'AVE UK GBP'!F139</f>
        <v>0</v>
      </c>
      <c r="G139" s="143">
        <f>+'AVE UK GBP'!G139</f>
        <v>1</v>
      </c>
      <c r="H139" s="143">
        <f>+'AVE UK GBP'!H139</f>
        <v>0</v>
      </c>
      <c r="I139" s="143">
        <f>+'AVE UK GBP'!I139</f>
        <v>1</v>
      </c>
      <c r="J139" s="143">
        <f>+'AVE UK GBP'!J139</f>
        <v>0</v>
      </c>
      <c r="K139" s="143">
        <f>+'AVE UK GBP'!K139</f>
        <v>1</v>
      </c>
      <c r="L139" s="143">
        <f>+'AVE UK GBP'!L139</f>
        <v>0</v>
      </c>
      <c r="M139" s="143">
        <f>+'AVE UK GBP'!M139</f>
        <v>1</v>
      </c>
      <c r="N139" s="143">
        <f>+'AVE UK GBP'!N139</f>
        <v>0</v>
      </c>
      <c r="O139" s="143">
        <f>+'AVE UK GBP'!O139</f>
        <v>1</v>
      </c>
      <c r="P139" s="143">
        <f>+'AVE UK GBP'!P139</f>
        <v>0</v>
      </c>
      <c r="Q139" s="143">
        <f>+'AVE UK GBP'!Q139</f>
        <v>1</v>
      </c>
      <c r="R139" s="143">
        <f>+'AVE UK GBP'!R139</f>
        <v>3</v>
      </c>
      <c r="S139" s="143">
        <f>+'AVE UK GBP'!S139</f>
        <v>1</v>
      </c>
      <c r="T139" s="143">
        <f>+'AVE UK GBP'!T139</f>
        <v>1</v>
      </c>
      <c r="U139" s="143">
        <f>+'AVE UK GBP'!U139</f>
        <v>3</v>
      </c>
      <c r="V139" s="143">
        <f>+'AVE UK GBP'!V139</f>
        <v>0</v>
      </c>
      <c r="W139" s="143">
        <f>+'AVE UK GBP'!W139</f>
        <v>0</v>
      </c>
      <c r="X139" s="143">
        <f>+'AVE UK GBP'!X139</f>
        <v>0</v>
      </c>
      <c r="Y139" s="143">
        <f>+'AVE UK GBP'!Y139</f>
        <v>2</v>
      </c>
      <c r="Z139" s="143">
        <f>+'AVE UK GBP'!Z139</f>
        <v>3</v>
      </c>
      <c r="AA139" s="143">
        <f>+'AVE UK GBP'!AA139</f>
        <v>0</v>
      </c>
      <c r="AB139" s="143">
        <f>+'AVE UK GBP'!AB139</f>
        <v>0</v>
      </c>
      <c r="AC139" s="143">
        <f>+'AVE UK GBP'!AC139</f>
        <v>2</v>
      </c>
      <c r="AD139" s="143">
        <f>+'AVE UK GBP'!AD139</f>
        <v>3</v>
      </c>
      <c r="AE139" s="143">
        <f>+'AVE UK GBP'!AE139</f>
        <v>2</v>
      </c>
      <c r="AF139" s="143">
        <f>+'AVE UK GBP'!AF139</f>
        <v>2</v>
      </c>
      <c r="AG139" s="143">
        <f>+'AVE UK GBP'!AG139</f>
        <v>1</v>
      </c>
      <c r="AH139" s="143">
        <f>+'AVE UK GBP'!AH139</f>
        <v>1</v>
      </c>
      <c r="AI139" s="143">
        <f>+'AVE UK GBP'!AI139</f>
        <v>0</v>
      </c>
      <c r="AJ139" s="143">
        <f>+'AVE UK GBP'!AJ139</f>
        <v>0</v>
      </c>
      <c r="AK139" s="143">
        <f>+'AVE UK GBP'!AK139</f>
        <v>1</v>
      </c>
      <c r="AL139" s="143">
        <f>+'AVE UK GBP'!AL139</f>
        <v>3</v>
      </c>
      <c r="AM139" s="143">
        <f>+'AVE UK GBP'!AM139</f>
        <v>1</v>
      </c>
      <c r="AN139" s="143">
        <f>+'AVE UK GBP'!AN139</f>
        <v>0</v>
      </c>
      <c r="AO139" s="143">
        <f>+'AVE UK GBP'!AO139</f>
        <v>2</v>
      </c>
      <c r="AP139" s="143">
        <f>+'AVE UK GBP'!AP139</f>
        <v>3</v>
      </c>
      <c r="AQ139" s="143">
        <f>+'AVE UK GBP'!AQ139</f>
        <v>2</v>
      </c>
      <c r="AR139" s="143">
        <f>+'AVE UK GBP'!AR139</f>
        <v>2</v>
      </c>
      <c r="AS139" s="143">
        <f>+'AVE UK GBP'!AS139</f>
        <v>1</v>
      </c>
      <c r="AT139" s="143">
        <f>+'AVE UK GBP'!AT139</f>
        <v>2</v>
      </c>
      <c r="AU139" s="143">
        <f>+'AVE UK GBP'!AU139</f>
        <v>0</v>
      </c>
      <c r="AV139" s="143">
        <f>+'AVE UK GBP'!AV139</f>
        <v>0</v>
      </c>
      <c r="AW139" s="143">
        <f>+'AVE UK GBP'!AW139</f>
        <v>2</v>
      </c>
      <c r="AX139" s="143">
        <f>+'AVE UK GBP'!AX139</f>
        <v>3</v>
      </c>
      <c r="AY139" s="143">
        <f>+'AVE UK GBP'!AY139</f>
        <v>1</v>
      </c>
      <c r="AZ139" s="143">
        <f>+'AVE UK GBP'!AZ139</f>
        <v>0</v>
      </c>
      <c r="BA139" s="143">
        <f>+'AVE UK GBP'!BA139</f>
        <v>3</v>
      </c>
      <c r="BB139" s="143">
        <f>+'AVE UK GBP'!BB139</f>
        <v>5</v>
      </c>
      <c r="BC139" s="143">
        <f>+'AVE UK GBP'!BC139</f>
        <v>3</v>
      </c>
      <c r="BD139" s="143">
        <f>+'AVE UK GBP'!BD139</f>
        <v>2</v>
      </c>
      <c r="BE139" s="143">
        <f>+'AVE UK GBP'!BE139</f>
        <v>1</v>
      </c>
      <c r="BF139" s="143">
        <f>+'AVE UK GBP'!BF139</f>
        <v>1</v>
      </c>
      <c r="BG139" s="143">
        <f>+'AVE UK GBP'!BG139</f>
        <v>0</v>
      </c>
      <c r="BH139" s="143">
        <f>+'AVE UK GBP'!BH139</f>
        <v>0</v>
      </c>
      <c r="BI139" s="143">
        <f>+'AVE UK GBP'!BI139</f>
        <v>1</v>
      </c>
      <c r="BJ139" s="143">
        <f>+'AVE UK GBP'!BJ139</f>
        <v>3</v>
      </c>
      <c r="BK139" s="143">
        <f>+'AVE UK GBP'!BK139</f>
        <v>1</v>
      </c>
      <c r="BL139" s="143">
        <f>+'AVE UK GBP'!BL139</f>
        <v>0</v>
      </c>
      <c r="BN139" s="143">
        <f t="shared" si="93"/>
        <v>1</v>
      </c>
      <c r="BO139" s="143">
        <f t="shared" si="94"/>
        <v>1</v>
      </c>
      <c r="BP139" s="143">
        <f t="shared" si="95"/>
        <v>2</v>
      </c>
      <c r="BQ139" s="143">
        <f t="shared" si="96"/>
        <v>1</v>
      </c>
      <c r="BR139" s="143">
        <f t="shared" si="97"/>
        <v>5</v>
      </c>
      <c r="BS139" s="143">
        <f t="shared" si="98"/>
        <v>4</v>
      </c>
      <c r="BT139" s="143">
        <f t="shared" si="99"/>
        <v>2</v>
      </c>
      <c r="BU139" s="143">
        <f t="shared" si="100"/>
        <v>3</v>
      </c>
      <c r="BV139" s="143">
        <f t="shared" si="101"/>
        <v>7</v>
      </c>
      <c r="BW139" s="143">
        <f t="shared" si="102"/>
        <v>4</v>
      </c>
      <c r="BX139" s="143">
        <f t="shared" si="103"/>
        <v>1</v>
      </c>
      <c r="BY139" s="143">
        <f t="shared" si="104"/>
        <v>4</v>
      </c>
      <c r="BZ139" s="143">
        <f t="shared" si="105"/>
        <v>7</v>
      </c>
      <c r="CA139" s="143">
        <f t="shared" si="106"/>
        <v>5</v>
      </c>
      <c r="CB139" s="143">
        <f t="shared" si="107"/>
        <v>2</v>
      </c>
      <c r="CC139" s="143">
        <f t="shared" si="108"/>
        <v>4</v>
      </c>
      <c r="CD139" s="143">
        <f t="shared" si="109"/>
        <v>11</v>
      </c>
      <c r="CE139" s="143">
        <f t="shared" si="110"/>
        <v>4</v>
      </c>
      <c r="CF139" s="143">
        <f t="shared" si="111"/>
        <v>1</v>
      </c>
      <c r="CG139" s="143">
        <f t="shared" si="112"/>
        <v>4</v>
      </c>
      <c r="CI139" s="143">
        <f t="shared" si="166"/>
        <v>5</v>
      </c>
      <c r="CJ139" s="143">
        <f t="shared" si="167"/>
        <v>14</v>
      </c>
      <c r="CK139" s="143">
        <f t="shared" si="168"/>
        <v>16</v>
      </c>
      <c r="CL139" s="143">
        <f t="shared" si="169"/>
        <v>18</v>
      </c>
      <c r="CM139" s="143">
        <f t="shared" si="170"/>
        <v>20</v>
      </c>
    </row>
    <row r="140" spans="1:91" outlineLevel="2" x14ac:dyDescent="0.3">
      <c r="A140" s="80"/>
      <c r="B140" s="80" t="str">
        <f t="shared" ref="B140:B151" si="171">B128</f>
        <v>Cycling: license fee - litres of resin</v>
      </c>
      <c r="C140" s="80"/>
      <c r="D140" s="80"/>
      <c r="E140" s="143">
        <f>E128*$D$128</f>
        <v>0</v>
      </c>
      <c r="F140" s="143">
        <f t="shared" ref="F140:BL140" si="172">F128*$D$128</f>
        <v>0</v>
      </c>
      <c r="G140" s="143">
        <f t="shared" si="172"/>
        <v>0</v>
      </c>
      <c r="H140" s="143">
        <f t="shared" si="172"/>
        <v>750</v>
      </c>
      <c r="I140" s="143">
        <f t="shared" si="172"/>
        <v>750</v>
      </c>
      <c r="J140" s="143">
        <f t="shared" si="172"/>
        <v>750</v>
      </c>
      <c r="K140" s="143">
        <f t="shared" si="172"/>
        <v>750</v>
      </c>
      <c r="L140" s="143">
        <f t="shared" si="172"/>
        <v>750</v>
      </c>
      <c r="M140" s="143">
        <f t="shared" si="172"/>
        <v>750</v>
      </c>
      <c r="N140" s="143">
        <f t="shared" si="172"/>
        <v>750</v>
      </c>
      <c r="O140" s="143">
        <f t="shared" si="172"/>
        <v>750</v>
      </c>
      <c r="P140" s="143">
        <f t="shared" si="172"/>
        <v>750</v>
      </c>
      <c r="Q140" s="143">
        <f t="shared" si="172"/>
        <v>1500</v>
      </c>
      <c r="R140" s="143">
        <f t="shared" si="172"/>
        <v>1500</v>
      </c>
      <c r="S140" s="143">
        <f t="shared" si="172"/>
        <v>1500</v>
      </c>
      <c r="T140" s="143">
        <f t="shared" si="172"/>
        <v>1500</v>
      </c>
      <c r="U140" s="143">
        <f t="shared" si="172"/>
        <v>1500</v>
      </c>
      <c r="V140" s="143">
        <f t="shared" si="172"/>
        <v>1500</v>
      </c>
      <c r="W140" s="143">
        <f t="shared" si="172"/>
        <v>1500</v>
      </c>
      <c r="X140" s="143">
        <f t="shared" si="172"/>
        <v>1500</v>
      </c>
      <c r="Y140" s="143">
        <f t="shared" si="172"/>
        <v>2250</v>
      </c>
      <c r="Z140" s="143">
        <f t="shared" si="172"/>
        <v>2250</v>
      </c>
      <c r="AA140" s="143">
        <f t="shared" si="172"/>
        <v>2250</v>
      </c>
      <c r="AB140" s="143">
        <f t="shared" si="172"/>
        <v>2250</v>
      </c>
      <c r="AC140" s="143">
        <f t="shared" si="172"/>
        <v>3000</v>
      </c>
      <c r="AD140" s="143">
        <f t="shared" si="172"/>
        <v>3000</v>
      </c>
      <c r="AE140" s="143">
        <f t="shared" si="172"/>
        <v>3000</v>
      </c>
      <c r="AF140" s="143">
        <f t="shared" si="172"/>
        <v>3000</v>
      </c>
      <c r="AG140" s="143">
        <f t="shared" si="172"/>
        <v>3000</v>
      </c>
      <c r="AH140" s="143">
        <f t="shared" si="172"/>
        <v>3000</v>
      </c>
      <c r="AI140" s="143">
        <f t="shared" si="172"/>
        <v>3000</v>
      </c>
      <c r="AJ140" s="143">
        <f t="shared" si="172"/>
        <v>750</v>
      </c>
      <c r="AK140" s="143">
        <f t="shared" si="172"/>
        <v>3750</v>
      </c>
      <c r="AL140" s="143">
        <f t="shared" si="172"/>
        <v>3750</v>
      </c>
      <c r="AM140" s="143">
        <f t="shared" si="172"/>
        <v>3750</v>
      </c>
      <c r="AN140" s="143">
        <f t="shared" si="172"/>
        <v>3750</v>
      </c>
      <c r="AO140" s="143">
        <f t="shared" si="172"/>
        <v>15000</v>
      </c>
      <c r="AP140" s="143">
        <f t="shared" si="172"/>
        <v>15000</v>
      </c>
      <c r="AQ140" s="143">
        <f t="shared" si="172"/>
        <v>15000</v>
      </c>
      <c r="AR140" s="143">
        <f t="shared" si="172"/>
        <v>15000</v>
      </c>
      <c r="AS140" s="143">
        <f t="shared" si="172"/>
        <v>15000</v>
      </c>
      <c r="AT140" s="143">
        <f t="shared" si="172"/>
        <v>15000</v>
      </c>
      <c r="AU140" s="143">
        <f t="shared" si="172"/>
        <v>15000</v>
      </c>
      <c r="AV140" s="143">
        <f t="shared" si="172"/>
        <v>15000</v>
      </c>
      <c r="AW140" s="143">
        <f t="shared" si="172"/>
        <v>15000</v>
      </c>
      <c r="AX140" s="143">
        <f t="shared" si="172"/>
        <v>15000</v>
      </c>
      <c r="AY140" s="143">
        <f t="shared" si="172"/>
        <v>15000</v>
      </c>
      <c r="AZ140" s="143">
        <f t="shared" si="172"/>
        <v>15000</v>
      </c>
      <c r="BA140" s="143">
        <f t="shared" si="172"/>
        <v>24000</v>
      </c>
      <c r="BB140" s="143">
        <f t="shared" si="172"/>
        <v>24000</v>
      </c>
      <c r="BC140" s="143">
        <f t="shared" si="172"/>
        <v>24000</v>
      </c>
      <c r="BD140" s="143">
        <f t="shared" si="172"/>
        <v>24000</v>
      </c>
      <c r="BE140" s="143">
        <f t="shared" si="172"/>
        <v>24000</v>
      </c>
      <c r="BF140" s="143">
        <f t="shared" si="172"/>
        <v>24000</v>
      </c>
      <c r="BG140" s="143">
        <f t="shared" si="172"/>
        <v>24000</v>
      </c>
      <c r="BH140" s="143">
        <f t="shared" si="172"/>
        <v>24000</v>
      </c>
      <c r="BI140" s="143">
        <f t="shared" si="172"/>
        <v>24000</v>
      </c>
      <c r="BJ140" s="143">
        <f t="shared" si="172"/>
        <v>24000</v>
      </c>
      <c r="BK140" s="143">
        <f t="shared" si="172"/>
        <v>24000</v>
      </c>
      <c r="BL140" s="143">
        <f t="shared" si="172"/>
        <v>24000</v>
      </c>
      <c r="BN140" s="143">
        <f t="shared" si="93"/>
        <v>0</v>
      </c>
      <c r="BO140" s="143">
        <f t="shared" si="94"/>
        <v>2250</v>
      </c>
      <c r="BP140" s="143">
        <f t="shared" si="95"/>
        <v>2250</v>
      </c>
      <c r="BQ140" s="143">
        <f t="shared" si="96"/>
        <v>2250</v>
      </c>
      <c r="BR140" s="143">
        <f t="shared" si="97"/>
        <v>4500</v>
      </c>
      <c r="BS140" s="143">
        <f t="shared" si="98"/>
        <v>4500</v>
      </c>
      <c r="BT140" s="143">
        <f t="shared" si="99"/>
        <v>5250</v>
      </c>
      <c r="BU140" s="143">
        <f t="shared" si="100"/>
        <v>6750</v>
      </c>
      <c r="BV140" s="143">
        <f t="shared" si="101"/>
        <v>9000</v>
      </c>
      <c r="BW140" s="143">
        <f t="shared" si="102"/>
        <v>9000</v>
      </c>
      <c r="BX140" s="143">
        <f t="shared" si="103"/>
        <v>7500</v>
      </c>
      <c r="BY140" s="143">
        <f t="shared" si="104"/>
        <v>11250</v>
      </c>
      <c r="BZ140" s="143">
        <f t="shared" si="105"/>
        <v>45000</v>
      </c>
      <c r="CA140" s="143">
        <f t="shared" si="106"/>
        <v>45000</v>
      </c>
      <c r="CB140" s="143">
        <f t="shared" si="107"/>
        <v>45000</v>
      </c>
      <c r="CC140" s="143">
        <f t="shared" si="108"/>
        <v>45000</v>
      </c>
      <c r="CD140" s="143">
        <f t="shared" si="109"/>
        <v>72000</v>
      </c>
      <c r="CE140" s="143">
        <f t="shared" si="110"/>
        <v>72000</v>
      </c>
      <c r="CF140" s="143">
        <f t="shared" si="111"/>
        <v>72000</v>
      </c>
      <c r="CG140" s="143">
        <f t="shared" si="112"/>
        <v>72000</v>
      </c>
      <c r="CI140" s="143">
        <f t="shared" si="166"/>
        <v>6750</v>
      </c>
      <c r="CJ140" s="143">
        <f t="shared" si="167"/>
        <v>21000</v>
      </c>
      <c r="CK140" s="143">
        <f t="shared" si="168"/>
        <v>36750</v>
      </c>
      <c r="CL140" s="143">
        <f t="shared" si="169"/>
        <v>180000</v>
      </c>
      <c r="CM140" s="143">
        <f t="shared" si="170"/>
        <v>288000</v>
      </c>
    </row>
    <row r="141" spans="1:91" outlineLevel="2" x14ac:dyDescent="0.3">
      <c r="A141" s="80"/>
      <c r="B141" s="80" t="str">
        <f t="shared" si="171"/>
        <v>Cycling: Exclusive License</v>
      </c>
      <c r="C141" s="80"/>
      <c r="D141" s="80"/>
      <c r="E141" s="143">
        <f>E129*$C$129</f>
        <v>0</v>
      </c>
      <c r="F141" s="143">
        <f t="shared" ref="F141:BL141" si="173">F129*$C$129</f>
        <v>0</v>
      </c>
      <c r="G141" s="143">
        <f t="shared" si="173"/>
        <v>0</v>
      </c>
      <c r="H141" s="143">
        <f t="shared" si="173"/>
        <v>0</v>
      </c>
      <c r="I141" s="143">
        <f t="shared" si="173"/>
        <v>0</v>
      </c>
      <c r="J141" s="143">
        <f t="shared" si="173"/>
        <v>0</v>
      </c>
      <c r="K141" s="143">
        <f t="shared" si="173"/>
        <v>0</v>
      </c>
      <c r="L141" s="143">
        <f t="shared" si="173"/>
        <v>0</v>
      </c>
      <c r="M141" s="143">
        <f t="shared" si="173"/>
        <v>3330.0000000000005</v>
      </c>
      <c r="N141" s="143">
        <f t="shared" si="173"/>
        <v>0</v>
      </c>
      <c r="O141" s="143">
        <f t="shared" si="173"/>
        <v>0</v>
      </c>
      <c r="P141" s="143">
        <f t="shared" si="173"/>
        <v>0</v>
      </c>
      <c r="Q141" s="143">
        <f t="shared" si="173"/>
        <v>11100.000000000002</v>
      </c>
      <c r="R141" s="143">
        <f t="shared" si="173"/>
        <v>0</v>
      </c>
      <c r="S141" s="143">
        <f t="shared" si="173"/>
        <v>0</v>
      </c>
      <c r="T141" s="143">
        <f t="shared" si="173"/>
        <v>0</v>
      </c>
      <c r="U141" s="143">
        <f t="shared" si="173"/>
        <v>0</v>
      </c>
      <c r="V141" s="143">
        <f t="shared" si="173"/>
        <v>0</v>
      </c>
      <c r="W141" s="143">
        <f t="shared" si="173"/>
        <v>0</v>
      </c>
      <c r="X141" s="143">
        <f t="shared" si="173"/>
        <v>0</v>
      </c>
      <c r="Y141" s="143">
        <f t="shared" si="173"/>
        <v>0</v>
      </c>
      <c r="Z141" s="143">
        <f t="shared" si="173"/>
        <v>0</v>
      </c>
      <c r="AA141" s="143">
        <f t="shared" si="173"/>
        <v>0</v>
      </c>
      <c r="AB141" s="143">
        <f t="shared" si="173"/>
        <v>0</v>
      </c>
      <c r="AC141" s="143">
        <f t="shared" si="173"/>
        <v>22200.000000000004</v>
      </c>
      <c r="AD141" s="143">
        <f t="shared" si="173"/>
        <v>0</v>
      </c>
      <c r="AE141" s="143">
        <f t="shared" si="173"/>
        <v>0</v>
      </c>
      <c r="AF141" s="143">
        <f t="shared" si="173"/>
        <v>0</v>
      </c>
      <c r="AG141" s="143">
        <f t="shared" si="173"/>
        <v>0</v>
      </c>
      <c r="AH141" s="143">
        <f t="shared" si="173"/>
        <v>0</v>
      </c>
      <c r="AI141" s="143">
        <f t="shared" si="173"/>
        <v>0</v>
      </c>
      <c r="AJ141" s="143">
        <f t="shared" si="173"/>
        <v>0</v>
      </c>
      <c r="AK141" s="143">
        <f t="shared" si="173"/>
        <v>0</v>
      </c>
      <c r="AL141" s="143">
        <f t="shared" si="173"/>
        <v>0</v>
      </c>
      <c r="AM141" s="143">
        <f t="shared" si="173"/>
        <v>0</v>
      </c>
      <c r="AN141" s="143">
        <f t="shared" si="173"/>
        <v>0</v>
      </c>
      <c r="AO141" s="143">
        <f t="shared" si="173"/>
        <v>44400.000000000007</v>
      </c>
      <c r="AP141" s="143">
        <f t="shared" si="173"/>
        <v>0</v>
      </c>
      <c r="AQ141" s="143">
        <f t="shared" si="173"/>
        <v>0</v>
      </c>
      <c r="AR141" s="143">
        <f t="shared" si="173"/>
        <v>0</v>
      </c>
      <c r="AS141" s="143">
        <f t="shared" si="173"/>
        <v>0</v>
      </c>
      <c r="AT141" s="143">
        <f t="shared" si="173"/>
        <v>0</v>
      </c>
      <c r="AU141" s="143">
        <f t="shared" si="173"/>
        <v>0</v>
      </c>
      <c r="AV141" s="143">
        <f t="shared" si="173"/>
        <v>0</v>
      </c>
      <c r="AW141" s="143">
        <f t="shared" si="173"/>
        <v>0</v>
      </c>
      <c r="AX141" s="143">
        <f t="shared" si="173"/>
        <v>0</v>
      </c>
      <c r="AY141" s="143">
        <f t="shared" si="173"/>
        <v>0</v>
      </c>
      <c r="AZ141" s="143">
        <f t="shared" si="173"/>
        <v>0</v>
      </c>
      <c r="BA141" s="143">
        <f t="shared" si="173"/>
        <v>66600.000000000015</v>
      </c>
      <c r="BB141" s="143">
        <f t="shared" si="173"/>
        <v>0</v>
      </c>
      <c r="BC141" s="143">
        <f t="shared" si="173"/>
        <v>0</v>
      </c>
      <c r="BD141" s="143">
        <f t="shared" si="173"/>
        <v>0</v>
      </c>
      <c r="BE141" s="143">
        <f t="shared" si="173"/>
        <v>0</v>
      </c>
      <c r="BF141" s="143">
        <f t="shared" si="173"/>
        <v>0</v>
      </c>
      <c r="BG141" s="143">
        <f t="shared" si="173"/>
        <v>0</v>
      </c>
      <c r="BH141" s="143">
        <f t="shared" si="173"/>
        <v>0</v>
      </c>
      <c r="BI141" s="143">
        <f t="shared" si="173"/>
        <v>0</v>
      </c>
      <c r="BJ141" s="143">
        <f t="shared" si="173"/>
        <v>0</v>
      </c>
      <c r="BK141" s="143">
        <f t="shared" si="173"/>
        <v>0</v>
      </c>
      <c r="BL141" s="143">
        <f t="shared" si="173"/>
        <v>0</v>
      </c>
      <c r="BN141" s="143">
        <f t="shared" si="93"/>
        <v>0</v>
      </c>
      <c r="BO141" s="143">
        <f t="shared" si="94"/>
        <v>0</v>
      </c>
      <c r="BP141" s="143">
        <f t="shared" si="95"/>
        <v>3330.0000000000005</v>
      </c>
      <c r="BQ141" s="143">
        <f t="shared" si="96"/>
        <v>0</v>
      </c>
      <c r="BR141" s="143">
        <f t="shared" si="97"/>
        <v>11100.000000000002</v>
      </c>
      <c r="BS141" s="143">
        <f t="shared" si="98"/>
        <v>0</v>
      </c>
      <c r="BT141" s="143">
        <f t="shared" si="99"/>
        <v>0</v>
      </c>
      <c r="BU141" s="143">
        <f t="shared" si="100"/>
        <v>0</v>
      </c>
      <c r="BV141" s="143">
        <f t="shared" si="101"/>
        <v>22200.000000000004</v>
      </c>
      <c r="BW141" s="143">
        <f t="shared" si="102"/>
        <v>0</v>
      </c>
      <c r="BX141" s="143">
        <f t="shared" si="103"/>
        <v>0</v>
      </c>
      <c r="BY141" s="143">
        <f t="shared" si="104"/>
        <v>0</v>
      </c>
      <c r="BZ141" s="143">
        <f t="shared" si="105"/>
        <v>44400.000000000007</v>
      </c>
      <c r="CA141" s="143">
        <f t="shared" si="106"/>
        <v>0</v>
      </c>
      <c r="CB141" s="143">
        <f t="shared" si="107"/>
        <v>0</v>
      </c>
      <c r="CC141" s="143">
        <f t="shared" si="108"/>
        <v>0</v>
      </c>
      <c r="CD141" s="143">
        <f t="shared" si="109"/>
        <v>66600.000000000015</v>
      </c>
      <c r="CE141" s="143">
        <f t="shared" si="110"/>
        <v>0</v>
      </c>
      <c r="CF141" s="143">
        <f t="shared" si="111"/>
        <v>0</v>
      </c>
      <c r="CG141" s="143">
        <f t="shared" si="112"/>
        <v>0</v>
      </c>
      <c r="CI141" s="143">
        <f t="shared" si="166"/>
        <v>3330.0000000000005</v>
      </c>
      <c r="CJ141" s="143">
        <f t="shared" si="167"/>
        <v>11100.000000000002</v>
      </c>
      <c r="CK141" s="143">
        <f t="shared" si="168"/>
        <v>22200.000000000004</v>
      </c>
      <c r="CL141" s="143">
        <f t="shared" si="169"/>
        <v>44400.000000000007</v>
      </c>
      <c r="CM141" s="143">
        <f t="shared" si="170"/>
        <v>66600.000000000015</v>
      </c>
    </row>
    <row r="142" spans="1:91" outlineLevel="2" x14ac:dyDescent="0.3">
      <c r="A142" s="80"/>
      <c r="B142" s="80" t="str">
        <f t="shared" si="171"/>
        <v>F1: License fee - litres of resin</v>
      </c>
      <c r="C142" s="80"/>
      <c r="D142" s="80"/>
      <c r="E142" s="143">
        <f>E130*$D$130</f>
        <v>0</v>
      </c>
      <c r="F142" s="143">
        <f t="shared" ref="F142:BL142" si="174">F130*$D$130</f>
        <v>0</v>
      </c>
      <c r="G142" s="143">
        <f t="shared" si="174"/>
        <v>0</v>
      </c>
      <c r="H142" s="143">
        <f t="shared" si="174"/>
        <v>0</v>
      </c>
      <c r="I142" s="143">
        <f t="shared" si="174"/>
        <v>0</v>
      </c>
      <c r="J142" s="143">
        <f t="shared" si="174"/>
        <v>0</v>
      </c>
      <c r="K142" s="143">
        <f t="shared" si="174"/>
        <v>0</v>
      </c>
      <c r="L142" s="143">
        <f t="shared" si="174"/>
        <v>0</v>
      </c>
      <c r="M142" s="143">
        <f t="shared" si="174"/>
        <v>0</v>
      </c>
      <c r="N142" s="143">
        <f t="shared" si="174"/>
        <v>0</v>
      </c>
      <c r="O142" s="143">
        <f t="shared" si="174"/>
        <v>0</v>
      </c>
      <c r="P142" s="143">
        <f t="shared" si="174"/>
        <v>0</v>
      </c>
      <c r="Q142" s="143">
        <f t="shared" si="174"/>
        <v>0</v>
      </c>
      <c r="R142" s="143">
        <f t="shared" si="174"/>
        <v>0</v>
      </c>
      <c r="S142" s="143">
        <f t="shared" si="174"/>
        <v>0</v>
      </c>
      <c r="T142" s="143">
        <f t="shared" si="174"/>
        <v>0</v>
      </c>
      <c r="U142" s="143">
        <f t="shared" si="174"/>
        <v>0</v>
      </c>
      <c r="V142" s="143">
        <f t="shared" si="174"/>
        <v>1500</v>
      </c>
      <c r="W142" s="143">
        <f t="shared" si="174"/>
        <v>1500</v>
      </c>
      <c r="X142" s="143">
        <f t="shared" si="174"/>
        <v>1500</v>
      </c>
      <c r="Y142" s="143">
        <f t="shared" si="174"/>
        <v>1500</v>
      </c>
      <c r="Z142" s="143">
        <f t="shared" si="174"/>
        <v>1500</v>
      </c>
      <c r="AA142" s="143">
        <f t="shared" si="174"/>
        <v>1500</v>
      </c>
      <c r="AB142" s="143">
        <f t="shared" si="174"/>
        <v>1500</v>
      </c>
      <c r="AC142" s="143">
        <f t="shared" si="174"/>
        <v>7500</v>
      </c>
      <c r="AD142" s="143">
        <f t="shared" si="174"/>
        <v>7500</v>
      </c>
      <c r="AE142" s="143">
        <f t="shared" si="174"/>
        <v>7500</v>
      </c>
      <c r="AF142" s="143">
        <f t="shared" si="174"/>
        <v>7500</v>
      </c>
      <c r="AG142" s="143">
        <f t="shared" si="174"/>
        <v>7500</v>
      </c>
      <c r="AH142" s="143">
        <f t="shared" si="174"/>
        <v>7500</v>
      </c>
      <c r="AI142" s="143">
        <f t="shared" si="174"/>
        <v>7500</v>
      </c>
      <c r="AJ142" s="143">
        <f t="shared" si="174"/>
        <v>7500</v>
      </c>
      <c r="AK142" s="143">
        <f t="shared" si="174"/>
        <v>7500</v>
      </c>
      <c r="AL142" s="143">
        <f t="shared" si="174"/>
        <v>7500</v>
      </c>
      <c r="AM142" s="143">
        <f t="shared" si="174"/>
        <v>7500</v>
      </c>
      <c r="AN142" s="143">
        <f t="shared" si="174"/>
        <v>7500</v>
      </c>
      <c r="AO142" s="143">
        <f t="shared" si="174"/>
        <v>75000</v>
      </c>
      <c r="AP142" s="143">
        <f t="shared" si="174"/>
        <v>75000</v>
      </c>
      <c r="AQ142" s="143">
        <f t="shared" si="174"/>
        <v>75000</v>
      </c>
      <c r="AR142" s="143">
        <f t="shared" si="174"/>
        <v>75000</v>
      </c>
      <c r="AS142" s="143">
        <f t="shared" si="174"/>
        <v>75000</v>
      </c>
      <c r="AT142" s="143">
        <f t="shared" si="174"/>
        <v>75000</v>
      </c>
      <c r="AU142" s="143">
        <f t="shared" si="174"/>
        <v>75000</v>
      </c>
      <c r="AV142" s="143">
        <f t="shared" si="174"/>
        <v>75000</v>
      </c>
      <c r="AW142" s="143">
        <f t="shared" si="174"/>
        <v>75000</v>
      </c>
      <c r="AX142" s="143">
        <f t="shared" si="174"/>
        <v>75000</v>
      </c>
      <c r="AY142" s="143">
        <f t="shared" si="174"/>
        <v>75000</v>
      </c>
      <c r="AZ142" s="143">
        <f t="shared" si="174"/>
        <v>75000</v>
      </c>
      <c r="BA142" s="143">
        <f t="shared" si="174"/>
        <v>225000</v>
      </c>
      <c r="BB142" s="143">
        <f t="shared" si="174"/>
        <v>225000</v>
      </c>
      <c r="BC142" s="143">
        <f t="shared" si="174"/>
        <v>225000</v>
      </c>
      <c r="BD142" s="143">
        <f t="shared" si="174"/>
        <v>225000</v>
      </c>
      <c r="BE142" s="143">
        <f t="shared" si="174"/>
        <v>225000</v>
      </c>
      <c r="BF142" s="143">
        <f t="shared" si="174"/>
        <v>225000</v>
      </c>
      <c r="BG142" s="143">
        <f t="shared" si="174"/>
        <v>225000</v>
      </c>
      <c r="BH142" s="143">
        <f t="shared" si="174"/>
        <v>225000</v>
      </c>
      <c r="BI142" s="143">
        <f t="shared" si="174"/>
        <v>225000</v>
      </c>
      <c r="BJ142" s="143">
        <f t="shared" si="174"/>
        <v>225000</v>
      </c>
      <c r="BK142" s="143">
        <f t="shared" si="174"/>
        <v>225000</v>
      </c>
      <c r="BL142" s="143">
        <f t="shared" si="174"/>
        <v>225000</v>
      </c>
      <c r="BN142" s="143">
        <f t="shared" si="93"/>
        <v>0</v>
      </c>
      <c r="BO142" s="143">
        <f t="shared" si="94"/>
        <v>0</v>
      </c>
      <c r="BP142" s="143">
        <f t="shared" si="95"/>
        <v>0</v>
      </c>
      <c r="BQ142" s="143">
        <f t="shared" si="96"/>
        <v>0</v>
      </c>
      <c r="BR142" s="143">
        <f t="shared" si="97"/>
        <v>0</v>
      </c>
      <c r="BS142" s="143">
        <f t="shared" si="98"/>
        <v>1500</v>
      </c>
      <c r="BT142" s="143">
        <f t="shared" si="99"/>
        <v>4500</v>
      </c>
      <c r="BU142" s="143">
        <f t="shared" si="100"/>
        <v>4500</v>
      </c>
      <c r="BV142" s="143">
        <f t="shared" si="101"/>
        <v>22500</v>
      </c>
      <c r="BW142" s="143">
        <f t="shared" si="102"/>
        <v>22500</v>
      </c>
      <c r="BX142" s="143">
        <f t="shared" si="103"/>
        <v>22500</v>
      </c>
      <c r="BY142" s="143">
        <f t="shared" si="104"/>
        <v>22500</v>
      </c>
      <c r="BZ142" s="143">
        <f t="shared" si="105"/>
        <v>225000</v>
      </c>
      <c r="CA142" s="143">
        <f t="shared" si="106"/>
        <v>225000</v>
      </c>
      <c r="CB142" s="143">
        <f t="shared" si="107"/>
        <v>225000</v>
      </c>
      <c r="CC142" s="143">
        <f t="shared" si="108"/>
        <v>225000</v>
      </c>
      <c r="CD142" s="143">
        <f t="shared" si="109"/>
        <v>675000</v>
      </c>
      <c r="CE142" s="143">
        <f t="shared" si="110"/>
        <v>675000</v>
      </c>
      <c r="CF142" s="143">
        <f t="shared" si="111"/>
        <v>675000</v>
      </c>
      <c r="CG142" s="143">
        <f t="shared" si="112"/>
        <v>675000</v>
      </c>
      <c r="CI142" s="143">
        <f t="shared" si="166"/>
        <v>0</v>
      </c>
      <c r="CJ142" s="143">
        <f t="shared" si="167"/>
        <v>10500</v>
      </c>
      <c r="CK142" s="143">
        <f t="shared" si="168"/>
        <v>90000</v>
      </c>
      <c r="CL142" s="143">
        <f t="shared" si="169"/>
        <v>900000</v>
      </c>
      <c r="CM142" s="143">
        <f t="shared" si="170"/>
        <v>2700000</v>
      </c>
    </row>
    <row r="143" spans="1:91" outlineLevel="2" x14ac:dyDescent="0.3">
      <c r="A143" s="80"/>
      <c r="B143" s="80" t="str">
        <f t="shared" si="171"/>
        <v>F1: Exclusive License</v>
      </c>
      <c r="C143" s="80"/>
      <c r="D143" s="80"/>
      <c r="E143" s="143">
        <f>E131*$C$131</f>
        <v>0</v>
      </c>
      <c r="F143" s="143">
        <f t="shared" ref="F143:BL143" si="175">F131*$C$131</f>
        <v>0</v>
      </c>
      <c r="G143" s="143">
        <f t="shared" si="175"/>
        <v>0</v>
      </c>
      <c r="H143" s="143">
        <f t="shared" si="175"/>
        <v>0</v>
      </c>
      <c r="I143" s="143">
        <f t="shared" si="175"/>
        <v>0</v>
      </c>
      <c r="J143" s="143">
        <f t="shared" si="175"/>
        <v>0</v>
      </c>
      <c r="K143" s="143">
        <f t="shared" si="175"/>
        <v>0</v>
      </c>
      <c r="L143" s="143">
        <f t="shared" si="175"/>
        <v>0</v>
      </c>
      <c r="M143" s="143">
        <f t="shared" si="175"/>
        <v>0</v>
      </c>
      <c r="N143" s="143">
        <f t="shared" si="175"/>
        <v>0</v>
      </c>
      <c r="O143" s="143">
        <f t="shared" si="175"/>
        <v>0</v>
      </c>
      <c r="P143" s="143">
        <f t="shared" si="175"/>
        <v>0</v>
      </c>
      <c r="Q143" s="143">
        <f t="shared" si="175"/>
        <v>0</v>
      </c>
      <c r="R143" s="143">
        <f t="shared" si="175"/>
        <v>0</v>
      </c>
      <c r="S143" s="143">
        <f t="shared" si="175"/>
        <v>0</v>
      </c>
      <c r="T143" s="143">
        <f t="shared" si="175"/>
        <v>0</v>
      </c>
      <c r="U143" s="143">
        <f t="shared" si="175"/>
        <v>0</v>
      </c>
      <c r="V143" s="143">
        <f t="shared" si="175"/>
        <v>83250.000000000015</v>
      </c>
      <c r="W143" s="143">
        <f t="shared" si="175"/>
        <v>0</v>
      </c>
      <c r="X143" s="143">
        <f t="shared" si="175"/>
        <v>0</v>
      </c>
      <c r="Y143" s="143">
        <f t="shared" si="175"/>
        <v>0</v>
      </c>
      <c r="Z143" s="143">
        <f t="shared" si="175"/>
        <v>0</v>
      </c>
      <c r="AA143" s="143">
        <f t="shared" si="175"/>
        <v>0</v>
      </c>
      <c r="AB143" s="143">
        <f t="shared" si="175"/>
        <v>0</v>
      </c>
      <c r="AC143" s="143">
        <f t="shared" si="175"/>
        <v>166500.00000000003</v>
      </c>
      <c r="AD143" s="143">
        <f t="shared" si="175"/>
        <v>0</v>
      </c>
      <c r="AE143" s="143">
        <f t="shared" si="175"/>
        <v>0</v>
      </c>
      <c r="AF143" s="143">
        <f t="shared" si="175"/>
        <v>0</v>
      </c>
      <c r="AG143" s="143">
        <f t="shared" si="175"/>
        <v>0</v>
      </c>
      <c r="AH143" s="143">
        <f t="shared" si="175"/>
        <v>0</v>
      </c>
      <c r="AI143" s="143">
        <f t="shared" si="175"/>
        <v>0</v>
      </c>
      <c r="AJ143" s="143">
        <f t="shared" si="175"/>
        <v>0</v>
      </c>
      <c r="AK143" s="143">
        <f t="shared" si="175"/>
        <v>0</v>
      </c>
      <c r="AL143" s="143">
        <f t="shared" si="175"/>
        <v>0</v>
      </c>
      <c r="AM143" s="143">
        <f t="shared" si="175"/>
        <v>0</v>
      </c>
      <c r="AN143" s="143">
        <f t="shared" si="175"/>
        <v>0</v>
      </c>
      <c r="AO143" s="143">
        <f t="shared" si="175"/>
        <v>832500.00000000012</v>
      </c>
      <c r="AP143" s="143">
        <f t="shared" si="175"/>
        <v>0</v>
      </c>
      <c r="AQ143" s="143">
        <f t="shared" si="175"/>
        <v>0</v>
      </c>
      <c r="AR143" s="143">
        <f t="shared" si="175"/>
        <v>0</v>
      </c>
      <c r="AS143" s="143">
        <f t="shared" si="175"/>
        <v>0</v>
      </c>
      <c r="AT143" s="143">
        <f t="shared" si="175"/>
        <v>0</v>
      </c>
      <c r="AU143" s="143">
        <f t="shared" si="175"/>
        <v>0</v>
      </c>
      <c r="AV143" s="143">
        <f t="shared" si="175"/>
        <v>0</v>
      </c>
      <c r="AW143" s="143">
        <f t="shared" si="175"/>
        <v>0</v>
      </c>
      <c r="AX143" s="143">
        <f t="shared" si="175"/>
        <v>0</v>
      </c>
      <c r="AY143" s="143">
        <f t="shared" si="175"/>
        <v>0</v>
      </c>
      <c r="AZ143" s="143">
        <f t="shared" si="175"/>
        <v>0</v>
      </c>
      <c r="BA143" s="143">
        <f t="shared" si="175"/>
        <v>1332000.0000000002</v>
      </c>
      <c r="BB143" s="143">
        <f t="shared" si="175"/>
        <v>0</v>
      </c>
      <c r="BC143" s="143">
        <f t="shared" si="175"/>
        <v>0</v>
      </c>
      <c r="BD143" s="143">
        <f t="shared" si="175"/>
        <v>0</v>
      </c>
      <c r="BE143" s="143">
        <f t="shared" si="175"/>
        <v>0</v>
      </c>
      <c r="BF143" s="143">
        <f t="shared" si="175"/>
        <v>0</v>
      </c>
      <c r="BG143" s="143">
        <f t="shared" si="175"/>
        <v>0</v>
      </c>
      <c r="BH143" s="143">
        <f t="shared" si="175"/>
        <v>0</v>
      </c>
      <c r="BI143" s="143">
        <f t="shared" si="175"/>
        <v>0</v>
      </c>
      <c r="BJ143" s="143">
        <f t="shared" si="175"/>
        <v>0</v>
      </c>
      <c r="BK143" s="143">
        <f t="shared" si="175"/>
        <v>0</v>
      </c>
      <c r="BL143" s="143">
        <f t="shared" si="175"/>
        <v>0</v>
      </c>
      <c r="BN143" s="143">
        <f t="shared" si="93"/>
        <v>0</v>
      </c>
      <c r="BO143" s="143">
        <f t="shared" si="94"/>
        <v>0</v>
      </c>
      <c r="BP143" s="143">
        <f t="shared" si="95"/>
        <v>0</v>
      </c>
      <c r="BQ143" s="143">
        <f t="shared" si="96"/>
        <v>0</v>
      </c>
      <c r="BR143" s="143">
        <f t="shared" si="97"/>
        <v>0</v>
      </c>
      <c r="BS143" s="143">
        <f t="shared" si="98"/>
        <v>83250.000000000015</v>
      </c>
      <c r="BT143" s="143">
        <f t="shared" si="99"/>
        <v>0</v>
      </c>
      <c r="BU143" s="143">
        <f t="shared" si="100"/>
        <v>0</v>
      </c>
      <c r="BV143" s="143">
        <f t="shared" si="101"/>
        <v>166500.00000000003</v>
      </c>
      <c r="BW143" s="143">
        <f t="shared" si="102"/>
        <v>0</v>
      </c>
      <c r="BX143" s="143">
        <f t="shared" si="103"/>
        <v>0</v>
      </c>
      <c r="BY143" s="143">
        <f t="shared" si="104"/>
        <v>0</v>
      </c>
      <c r="BZ143" s="143">
        <f t="shared" si="105"/>
        <v>832500.00000000012</v>
      </c>
      <c r="CA143" s="143">
        <f t="shared" si="106"/>
        <v>0</v>
      </c>
      <c r="CB143" s="143">
        <f t="shared" si="107"/>
        <v>0</v>
      </c>
      <c r="CC143" s="143">
        <f t="shared" si="108"/>
        <v>0</v>
      </c>
      <c r="CD143" s="143">
        <f t="shared" si="109"/>
        <v>1332000.0000000002</v>
      </c>
      <c r="CE143" s="143">
        <f t="shared" si="110"/>
        <v>0</v>
      </c>
      <c r="CF143" s="143">
        <f t="shared" si="111"/>
        <v>0</v>
      </c>
      <c r="CG143" s="143">
        <f t="shared" si="112"/>
        <v>0</v>
      </c>
      <c r="CI143" s="143">
        <f t="shared" si="166"/>
        <v>0</v>
      </c>
      <c r="CJ143" s="143">
        <f t="shared" si="167"/>
        <v>83250.000000000015</v>
      </c>
      <c r="CK143" s="143">
        <f t="shared" si="168"/>
        <v>166500.00000000003</v>
      </c>
      <c r="CL143" s="143">
        <f t="shared" si="169"/>
        <v>832500.00000000012</v>
      </c>
      <c r="CM143" s="143">
        <f t="shared" si="170"/>
        <v>1332000.0000000002</v>
      </c>
    </row>
    <row r="144" spans="1:91" outlineLevel="2" x14ac:dyDescent="0.3">
      <c r="A144" s="80"/>
      <c r="B144" s="80" t="str">
        <f t="shared" si="171"/>
        <v>Partner UK 1: License fee - litres of resin</v>
      </c>
      <c r="C144" s="80"/>
      <c r="D144" s="80"/>
      <c r="E144" s="143">
        <f>E132*$D$132</f>
        <v>0</v>
      </c>
      <c r="F144" s="143">
        <f t="shared" ref="F144:BL144" si="176">F132*$D$132</f>
        <v>0</v>
      </c>
      <c r="G144" s="143">
        <f t="shared" si="176"/>
        <v>0</v>
      </c>
      <c r="H144" s="143">
        <f t="shared" si="176"/>
        <v>0</v>
      </c>
      <c r="I144" s="143">
        <f t="shared" si="176"/>
        <v>0</v>
      </c>
      <c r="J144" s="143">
        <f t="shared" si="176"/>
        <v>0</v>
      </c>
      <c r="K144" s="143">
        <f t="shared" si="176"/>
        <v>0</v>
      </c>
      <c r="L144" s="143">
        <f t="shared" si="176"/>
        <v>0</v>
      </c>
      <c r="M144" s="143">
        <f t="shared" si="176"/>
        <v>0</v>
      </c>
      <c r="N144" s="143">
        <f t="shared" si="176"/>
        <v>0</v>
      </c>
      <c r="O144" s="143">
        <f t="shared" si="176"/>
        <v>0</v>
      </c>
      <c r="P144" s="143">
        <f t="shared" si="176"/>
        <v>750</v>
      </c>
      <c r="Q144" s="143">
        <f t="shared" si="176"/>
        <v>750</v>
      </c>
      <c r="R144" s="143">
        <f t="shared" si="176"/>
        <v>750</v>
      </c>
      <c r="S144" s="143">
        <f t="shared" si="176"/>
        <v>750</v>
      </c>
      <c r="T144" s="143">
        <f t="shared" si="176"/>
        <v>3750</v>
      </c>
      <c r="U144" s="143">
        <f t="shared" si="176"/>
        <v>3750</v>
      </c>
      <c r="V144" s="143">
        <f t="shared" si="176"/>
        <v>3750</v>
      </c>
      <c r="W144" s="143">
        <f t="shared" si="176"/>
        <v>3750</v>
      </c>
      <c r="X144" s="143">
        <f t="shared" si="176"/>
        <v>3750</v>
      </c>
      <c r="Y144" s="143">
        <f t="shared" si="176"/>
        <v>3750</v>
      </c>
      <c r="Z144" s="143">
        <f t="shared" si="176"/>
        <v>3750</v>
      </c>
      <c r="AA144" s="143">
        <f t="shared" si="176"/>
        <v>3750</v>
      </c>
      <c r="AB144" s="143">
        <f t="shared" si="176"/>
        <v>3750</v>
      </c>
      <c r="AC144" s="143">
        <f t="shared" si="176"/>
        <v>9000</v>
      </c>
      <c r="AD144" s="143">
        <f t="shared" si="176"/>
        <v>9000</v>
      </c>
      <c r="AE144" s="143">
        <f t="shared" si="176"/>
        <v>9000</v>
      </c>
      <c r="AF144" s="143">
        <f t="shared" si="176"/>
        <v>9000</v>
      </c>
      <c r="AG144" s="143">
        <f t="shared" si="176"/>
        <v>9000</v>
      </c>
      <c r="AH144" s="143">
        <f t="shared" si="176"/>
        <v>9000</v>
      </c>
      <c r="AI144" s="143">
        <f t="shared" si="176"/>
        <v>9000</v>
      </c>
      <c r="AJ144" s="143">
        <f t="shared" si="176"/>
        <v>9000</v>
      </c>
      <c r="AK144" s="143">
        <f t="shared" si="176"/>
        <v>9000</v>
      </c>
      <c r="AL144" s="143">
        <f t="shared" si="176"/>
        <v>9000</v>
      </c>
      <c r="AM144" s="143">
        <f t="shared" si="176"/>
        <v>9000</v>
      </c>
      <c r="AN144" s="143">
        <f t="shared" si="176"/>
        <v>9000</v>
      </c>
      <c r="AO144" s="143">
        <f t="shared" si="176"/>
        <v>18000</v>
      </c>
      <c r="AP144" s="143">
        <f t="shared" si="176"/>
        <v>18000</v>
      </c>
      <c r="AQ144" s="143">
        <f t="shared" si="176"/>
        <v>18000</v>
      </c>
      <c r="AR144" s="143">
        <f t="shared" si="176"/>
        <v>18000</v>
      </c>
      <c r="AS144" s="143">
        <f t="shared" si="176"/>
        <v>18000</v>
      </c>
      <c r="AT144" s="143">
        <f t="shared" si="176"/>
        <v>18000</v>
      </c>
      <c r="AU144" s="143">
        <f t="shared" si="176"/>
        <v>18000</v>
      </c>
      <c r="AV144" s="143">
        <f t="shared" si="176"/>
        <v>18000</v>
      </c>
      <c r="AW144" s="143">
        <f t="shared" si="176"/>
        <v>18000</v>
      </c>
      <c r="AX144" s="143">
        <f t="shared" si="176"/>
        <v>18000</v>
      </c>
      <c r="AY144" s="143">
        <f t="shared" si="176"/>
        <v>18000</v>
      </c>
      <c r="AZ144" s="143">
        <f t="shared" si="176"/>
        <v>18000</v>
      </c>
      <c r="BA144" s="143">
        <f t="shared" si="176"/>
        <v>51000</v>
      </c>
      <c r="BB144" s="143">
        <f t="shared" si="176"/>
        <v>51000</v>
      </c>
      <c r="BC144" s="143">
        <f t="shared" si="176"/>
        <v>51000</v>
      </c>
      <c r="BD144" s="143">
        <f t="shared" si="176"/>
        <v>51000</v>
      </c>
      <c r="BE144" s="143">
        <f t="shared" si="176"/>
        <v>51000</v>
      </c>
      <c r="BF144" s="143">
        <f t="shared" si="176"/>
        <v>51000</v>
      </c>
      <c r="BG144" s="143">
        <f t="shared" si="176"/>
        <v>51000</v>
      </c>
      <c r="BH144" s="143">
        <f t="shared" si="176"/>
        <v>51000</v>
      </c>
      <c r="BI144" s="143">
        <f t="shared" si="176"/>
        <v>51000</v>
      </c>
      <c r="BJ144" s="143">
        <f t="shared" si="176"/>
        <v>51000</v>
      </c>
      <c r="BK144" s="143">
        <f t="shared" si="176"/>
        <v>51000</v>
      </c>
      <c r="BL144" s="143">
        <f t="shared" si="176"/>
        <v>51000</v>
      </c>
      <c r="BN144" s="143">
        <f t="shared" si="93"/>
        <v>0</v>
      </c>
      <c r="BO144" s="143">
        <f t="shared" si="94"/>
        <v>0</v>
      </c>
      <c r="BP144" s="143">
        <f t="shared" si="95"/>
        <v>0</v>
      </c>
      <c r="BQ144" s="143">
        <f t="shared" si="96"/>
        <v>750</v>
      </c>
      <c r="BR144" s="143">
        <f t="shared" si="97"/>
        <v>2250</v>
      </c>
      <c r="BS144" s="143">
        <f t="shared" si="98"/>
        <v>11250</v>
      </c>
      <c r="BT144" s="143">
        <f t="shared" si="99"/>
        <v>11250</v>
      </c>
      <c r="BU144" s="143">
        <f t="shared" si="100"/>
        <v>11250</v>
      </c>
      <c r="BV144" s="143">
        <f t="shared" si="101"/>
        <v>27000</v>
      </c>
      <c r="BW144" s="143">
        <f t="shared" si="102"/>
        <v>27000</v>
      </c>
      <c r="BX144" s="143">
        <f t="shared" si="103"/>
        <v>27000</v>
      </c>
      <c r="BY144" s="143">
        <f t="shared" si="104"/>
        <v>27000</v>
      </c>
      <c r="BZ144" s="143">
        <f t="shared" si="105"/>
        <v>54000</v>
      </c>
      <c r="CA144" s="143">
        <f t="shared" si="106"/>
        <v>54000</v>
      </c>
      <c r="CB144" s="143">
        <f t="shared" si="107"/>
        <v>54000</v>
      </c>
      <c r="CC144" s="143">
        <f t="shared" si="108"/>
        <v>54000</v>
      </c>
      <c r="CD144" s="143">
        <f t="shared" si="109"/>
        <v>153000</v>
      </c>
      <c r="CE144" s="143">
        <f t="shared" si="110"/>
        <v>153000</v>
      </c>
      <c r="CF144" s="143">
        <f t="shared" si="111"/>
        <v>153000</v>
      </c>
      <c r="CG144" s="143">
        <f t="shared" si="112"/>
        <v>153000</v>
      </c>
      <c r="CI144" s="143">
        <f t="shared" si="166"/>
        <v>750</v>
      </c>
      <c r="CJ144" s="143">
        <f t="shared" si="167"/>
        <v>36000</v>
      </c>
      <c r="CK144" s="143">
        <f t="shared" si="168"/>
        <v>108000</v>
      </c>
      <c r="CL144" s="143">
        <f t="shared" si="169"/>
        <v>216000</v>
      </c>
      <c r="CM144" s="143">
        <f t="shared" si="170"/>
        <v>612000</v>
      </c>
    </row>
    <row r="145" spans="1:91" outlineLevel="2" x14ac:dyDescent="0.3">
      <c r="A145" s="80"/>
      <c r="B145" s="80" t="str">
        <f t="shared" si="171"/>
        <v>Partner UK 1: Exclusive License fee</v>
      </c>
      <c r="C145" s="80"/>
      <c r="D145" s="80"/>
      <c r="E145" s="143">
        <f>E133*$C$133</f>
        <v>0</v>
      </c>
      <c r="F145" s="143">
        <f t="shared" ref="F145:BL145" si="177">F133*$C$133</f>
        <v>0</v>
      </c>
      <c r="G145" s="143">
        <f t="shared" si="177"/>
        <v>0</v>
      </c>
      <c r="H145" s="143">
        <f t="shared" si="177"/>
        <v>0</v>
      </c>
      <c r="I145" s="143">
        <f t="shared" si="177"/>
        <v>0</v>
      </c>
      <c r="J145" s="143">
        <f t="shared" si="177"/>
        <v>0</v>
      </c>
      <c r="K145" s="143">
        <f t="shared" si="177"/>
        <v>0</v>
      </c>
      <c r="L145" s="143">
        <f t="shared" si="177"/>
        <v>0</v>
      </c>
      <c r="M145" s="143">
        <f t="shared" si="177"/>
        <v>0</v>
      </c>
      <c r="N145" s="143">
        <f t="shared" si="177"/>
        <v>0</v>
      </c>
      <c r="O145" s="143">
        <f t="shared" si="177"/>
        <v>0</v>
      </c>
      <c r="P145" s="143">
        <f t="shared" si="177"/>
        <v>55500.000000000007</v>
      </c>
      <c r="Q145" s="143">
        <f t="shared" si="177"/>
        <v>0</v>
      </c>
      <c r="R145" s="143">
        <f t="shared" si="177"/>
        <v>0</v>
      </c>
      <c r="S145" s="143">
        <f t="shared" si="177"/>
        <v>0</v>
      </c>
      <c r="T145" s="143">
        <f t="shared" si="177"/>
        <v>0</v>
      </c>
      <c r="U145" s="143">
        <f t="shared" si="177"/>
        <v>0</v>
      </c>
      <c r="V145" s="143">
        <f t="shared" si="177"/>
        <v>0</v>
      </c>
      <c r="W145" s="143">
        <f t="shared" si="177"/>
        <v>0</v>
      </c>
      <c r="X145" s="143">
        <f t="shared" si="177"/>
        <v>0</v>
      </c>
      <c r="Y145" s="143">
        <f t="shared" si="177"/>
        <v>0</v>
      </c>
      <c r="Z145" s="143">
        <f t="shared" si="177"/>
        <v>0</v>
      </c>
      <c r="AA145" s="143">
        <f t="shared" si="177"/>
        <v>0</v>
      </c>
      <c r="AB145" s="143">
        <f t="shared" si="177"/>
        <v>0</v>
      </c>
      <c r="AC145" s="143">
        <f t="shared" si="177"/>
        <v>111000.00000000001</v>
      </c>
      <c r="AD145" s="143">
        <f t="shared" si="177"/>
        <v>0</v>
      </c>
      <c r="AE145" s="143">
        <f t="shared" si="177"/>
        <v>0</v>
      </c>
      <c r="AF145" s="143">
        <f t="shared" si="177"/>
        <v>0</v>
      </c>
      <c r="AG145" s="143">
        <f t="shared" si="177"/>
        <v>0</v>
      </c>
      <c r="AH145" s="143">
        <f t="shared" si="177"/>
        <v>0</v>
      </c>
      <c r="AI145" s="143">
        <f t="shared" si="177"/>
        <v>0</v>
      </c>
      <c r="AJ145" s="143">
        <f t="shared" si="177"/>
        <v>0</v>
      </c>
      <c r="AK145" s="143">
        <f t="shared" si="177"/>
        <v>0</v>
      </c>
      <c r="AL145" s="143">
        <f t="shared" si="177"/>
        <v>0</v>
      </c>
      <c r="AM145" s="143">
        <f t="shared" si="177"/>
        <v>0</v>
      </c>
      <c r="AN145" s="143">
        <f t="shared" si="177"/>
        <v>0</v>
      </c>
      <c r="AO145" s="143">
        <f t="shared" si="177"/>
        <v>222000.00000000003</v>
      </c>
      <c r="AP145" s="143">
        <f t="shared" si="177"/>
        <v>0</v>
      </c>
      <c r="AQ145" s="143">
        <f t="shared" si="177"/>
        <v>0</v>
      </c>
      <c r="AR145" s="143">
        <f t="shared" si="177"/>
        <v>0</v>
      </c>
      <c r="AS145" s="143">
        <f t="shared" si="177"/>
        <v>0</v>
      </c>
      <c r="AT145" s="143">
        <f t="shared" si="177"/>
        <v>0</v>
      </c>
      <c r="AU145" s="143">
        <f t="shared" si="177"/>
        <v>0</v>
      </c>
      <c r="AV145" s="143">
        <f t="shared" si="177"/>
        <v>0</v>
      </c>
      <c r="AW145" s="143">
        <f t="shared" si="177"/>
        <v>0</v>
      </c>
      <c r="AX145" s="143">
        <f t="shared" si="177"/>
        <v>0</v>
      </c>
      <c r="AY145" s="143">
        <f t="shared" si="177"/>
        <v>0</v>
      </c>
      <c r="AZ145" s="143">
        <f t="shared" si="177"/>
        <v>0</v>
      </c>
      <c r="BA145" s="143">
        <f t="shared" si="177"/>
        <v>444000.00000000006</v>
      </c>
      <c r="BB145" s="143">
        <f t="shared" si="177"/>
        <v>0</v>
      </c>
      <c r="BC145" s="143">
        <f t="shared" si="177"/>
        <v>0</v>
      </c>
      <c r="BD145" s="143">
        <f t="shared" si="177"/>
        <v>0</v>
      </c>
      <c r="BE145" s="143">
        <f t="shared" si="177"/>
        <v>0</v>
      </c>
      <c r="BF145" s="143">
        <f t="shared" si="177"/>
        <v>0</v>
      </c>
      <c r="BG145" s="143">
        <f t="shared" si="177"/>
        <v>0</v>
      </c>
      <c r="BH145" s="143">
        <f t="shared" si="177"/>
        <v>0</v>
      </c>
      <c r="BI145" s="143">
        <f t="shared" si="177"/>
        <v>0</v>
      </c>
      <c r="BJ145" s="143">
        <f t="shared" si="177"/>
        <v>0</v>
      </c>
      <c r="BK145" s="143">
        <f t="shared" si="177"/>
        <v>0</v>
      </c>
      <c r="BL145" s="143">
        <f t="shared" si="177"/>
        <v>0</v>
      </c>
      <c r="BN145" s="143">
        <f t="shared" si="93"/>
        <v>0</v>
      </c>
      <c r="BO145" s="143">
        <f t="shared" si="94"/>
        <v>0</v>
      </c>
      <c r="BP145" s="143">
        <f t="shared" si="95"/>
        <v>0</v>
      </c>
      <c r="BQ145" s="143">
        <f t="shared" si="96"/>
        <v>55500.000000000007</v>
      </c>
      <c r="BR145" s="143">
        <f t="shared" si="97"/>
        <v>0</v>
      </c>
      <c r="BS145" s="143">
        <f t="shared" si="98"/>
        <v>0</v>
      </c>
      <c r="BT145" s="143">
        <f t="shared" si="99"/>
        <v>0</v>
      </c>
      <c r="BU145" s="143">
        <f t="shared" si="100"/>
        <v>0</v>
      </c>
      <c r="BV145" s="143">
        <f t="shared" si="101"/>
        <v>111000.00000000001</v>
      </c>
      <c r="BW145" s="143">
        <f t="shared" si="102"/>
        <v>0</v>
      </c>
      <c r="BX145" s="143">
        <f t="shared" si="103"/>
        <v>0</v>
      </c>
      <c r="BY145" s="143">
        <f t="shared" si="104"/>
        <v>0</v>
      </c>
      <c r="BZ145" s="143">
        <f t="shared" si="105"/>
        <v>222000.00000000003</v>
      </c>
      <c r="CA145" s="143">
        <f t="shared" si="106"/>
        <v>0</v>
      </c>
      <c r="CB145" s="143">
        <f t="shared" si="107"/>
        <v>0</v>
      </c>
      <c r="CC145" s="143">
        <f t="shared" si="108"/>
        <v>0</v>
      </c>
      <c r="CD145" s="143">
        <f t="shared" si="109"/>
        <v>444000.00000000006</v>
      </c>
      <c r="CE145" s="143">
        <f t="shared" si="110"/>
        <v>0</v>
      </c>
      <c r="CF145" s="143">
        <f t="shared" si="111"/>
        <v>0</v>
      </c>
      <c r="CG145" s="143">
        <f t="shared" si="112"/>
        <v>0</v>
      </c>
      <c r="CI145" s="143">
        <f t="shared" si="166"/>
        <v>55500.000000000007</v>
      </c>
      <c r="CJ145" s="143">
        <f t="shared" si="167"/>
        <v>0</v>
      </c>
      <c r="CK145" s="143">
        <f t="shared" si="168"/>
        <v>111000.00000000001</v>
      </c>
      <c r="CL145" s="143">
        <f t="shared" si="169"/>
        <v>222000.00000000003</v>
      </c>
      <c r="CM145" s="143">
        <f t="shared" si="170"/>
        <v>444000.00000000006</v>
      </c>
    </row>
    <row r="146" spans="1:91" outlineLevel="2" x14ac:dyDescent="0.3">
      <c r="A146" s="80"/>
      <c r="B146" s="271" t="str">
        <f t="shared" si="171"/>
        <v>France AVE Marine: litres resin</v>
      </c>
      <c r="C146" s="270"/>
      <c r="D146" s="270"/>
      <c r="E146" s="270"/>
      <c r="F146" s="270"/>
      <c r="G146" s="270"/>
      <c r="H146" s="270"/>
      <c r="I146" s="270"/>
      <c r="J146" s="270"/>
      <c r="K146" s="270"/>
      <c r="L146" s="270"/>
      <c r="M146" s="270"/>
      <c r="N146" s="270"/>
      <c r="O146" s="270"/>
      <c r="P146" s="270"/>
      <c r="Q146" s="270"/>
      <c r="R146" s="270"/>
      <c r="S146" s="270"/>
      <c r="T146" s="270"/>
      <c r="U146" s="270"/>
      <c r="V146" s="270"/>
      <c r="W146" s="270"/>
      <c r="X146" s="270"/>
      <c r="Y146" s="270"/>
      <c r="Z146" s="270"/>
      <c r="AA146" s="270"/>
      <c r="AB146" s="270"/>
      <c r="AC146" s="270"/>
      <c r="AD146" s="270"/>
      <c r="AE146" s="270"/>
      <c r="AF146" s="270"/>
      <c r="AG146" s="270"/>
      <c r="AH146" s="270"/>
      <c r="AI146" s="270"/>
      <c r="AJ146" s="270"/>
      <c r="AK146" s="270"/>
      <c r="AL146" s="270"/>
      <c r="AM146" s="270"/>
      <c r="AN146" s="270"/>
      <c r="AO146" s="270"/>
      <c r="AP146" s="270"/>
      <c r="AQ146" s="270"/>
      <c r="AR146" s="270"/>
      <c r="AS146" s="270"/>
      <c r="AT146" s="270"/>
      <c r="AU146" s="270"/>
      <c r="AV146" s="270"/>
      <c r="AW146" s="270"/>
      <c r="AX146" s="270"/>
      <c r="AY146" s="270"/>
      <c r="AZ146" s="270"/>
      <c r="BA146" s="270"/>
      <c r="BB146" s="270"/>
      <c r="BC146" s="270"/>
      <c r="BD146" s="270"/>
      <c r="BE146" s="270"/>
      <c r="BF146" s="270"/>
      <c r="BG146" s="270"/>
      <c r="BH146" s="270"/>
      <c r="BI146" s="270"/>
      <c r="BJ146" s="270"/>
      <c r="BK146" s="270"/>
      <c r="BL146" s="270"/>
      <c r="BN146" s="143">
        <f t="shared" si="93"/>
        <v>0</v>
      </c>
      <c r="BO146" s="143">
        <f t="shared" si="94"/>
        <v>0</v>
      </c>
      <c r="BP146" s="143">
        <f t="shared" si="95"/>
        <v>0</v>
      </c>
      <c r="BQ146" s="143">
        <f t="shared" si="96"/>
        <v>0</v>
      </c>
      <c r="BR146" s="143">
        <f t="shared" si="97"/>
        <v>0</v>
      </c>
      <c r="BS146" s="143">
        <f t="shared" si="98"/>
        <v>0</v>
      </c>
      <c r="BT146" s="143">
        <f t="shared" si="99"/>
        <v>0</v>
      </c>
      <c r="BU146" s="143">
        <f t="shared" si="100"/>
        <v>0</v>
      </c>
      <c r="BV146" s="143">
        <f t="shared" si="101"/>
        <v>0</v>
      </c>
      <c r="BW146" s="143">
        <f t="shared" si="102"/>
        <v>0</v>
      </c>
      <c r="BX146" s="143">
        <f t="shared" si="103"/>
        <v>0</v>
      </c>
      <c r="BY146" s="143">
        <f t="shared" si="104"/>
        <v>0</v>
      </c>
      <c r="BZ146" s="143">
        <f t="shared" si="105"/>
        <v>0</v>
      </c>
      <c r="CA146" s="143">
        <f t="shared" si="106"/>
        <v>0</v>
      </c>
      <c r="CB146" s="143">
        <f t="shared" si="107"/>
        <v>0</v>
      </c>
      <c r="CC146" s="143">
        <f t="shared" si="108"/>
        <v>0</v>
      </c>
      <c r="CD146" s="143">
        <f t="shared" si="109"/>
        <v>0</v>
      </c>
      <c r="CE146" s="143">
        <f t="shared" si="110"/>
        <v>0</v>
      </c>
      <c r="CF146" s="143">
        <f t="shared" si="111"/>
        <v>0</v>
      </c>
      <c r="CG146" s="143">
        <f t="shared" si="112"/>
        <v>0</v>
      </c>
      <c r="CI146" s="143">
        <f t="shared" si="166"/>
        <v>0</v>
      </c>
      <c r="CJ146" s="143">
        <f t="shared" si="167"/>
        <v>0</v>
      </c>
      <c r="CK146" s="143">
        <f t="shared" si="168"/>
        <v>0</v>
      </c>
      <c r="CL146" s="143">
        <f t="shared" si="169"/>
        <v>0</v>
      </c>
      <c r="CM146" s="143">
        <f t="shared" si="170"/>
        <v>0</v>
      </c>
    </row>
    <row r="147" spans="1:91" outlineLevel="2" x14ac:dyDescent="0.3">
      <c r="A147" s="80"/>
      <c r="B147" s="271" t="str">
        <f t="shared" si="171"/>
        <v>France AVE Marine: Products</v>
      </c>
      <c r="C147" s="270"/>
      <c r="D147" s="270"/>
      <c r="E147" s="270"/>
      <c r="F147" s="270"/>
      <c r="G147" s="270"/>
      <c r="H147" s="270"/>
      <c r="I147" s="270"/>
      <c r="J147" s="270"/>
      <c r="K147" s="270"/>
      <c r="L147" s="270"/>
      <c r="M147" s="270"/>
      <c r="N147" s="270"/>
      <c r="O147" s="270"/>
      <c r="P147" s="270"/>
      <c r="Q147" s="270"/>
      <c r="R147" s="270"/>
      <c r="S147" s="270"/>
      <c r="T147" s="270"/>
      <c r="U147" s="270"/>
      <c r="V147" s="270"/>
      <c r="W147" s="270"/>
      <c r="X147" s="270"/>
      <c r="Y147" s="270"/>
      <c r="Z147" s="270"/>
      <c r="AA147" s="270"/>
      <c r="AB147" s="270"/>
      <c r="AC147" s="270"/>
      <c r="AD147" s="270"/>
      <c r="AE147" s="270"/>
      <c r="AF147" s="270"/>
      <c r="AG147" s="270"/>
      <c r="AH147" s="270"/>
      <c r="AI147" s="270"/>
      <c r="AJ147" s="270"/>
      <c r="AK147" s="270"/>
      <c r="AL147" s="270"/>
      <c r="AM147" s="270"/>
      <c r="AN147" s="270"/>
      <c r="AO147" s="270"/>
      <c r="AP147" s="270"/>
      <c r="AQ147" s="270"/>
      <c r="AR147" s="270"/>
      <c r="AS147" s="270"/>
      <c r="AT147" s="270"/>
      <c r="AU147" s="270"/>
      <c r="AV147" s="270"/>
      <c r="AW147" s="270"/>
      <c r="AX147" s="270"/>
      <c r="AY147" s="270"/>
      <c r="AZ147" s="270"/>
      <c r="BA147" s="270"/>
      <c r="BB147" s="270"/>
      <c r="BC147" s="270"/>
      <c r="BD147" s="270"/>
      <c r="BE147" s="270"/>
      <c r="BF147" s="270"/>
      <c r="BG147" s="270"/>
      <c r="BH147" s="270"/>
      <c r="BI147" s="270"/>
      <c r="BJ147" s="270"/>
      <c r="BK147" s="270"/>
      <c r="BL147" s="270"/>
      <c r="BN147" s="143"/>
      <c r="BO147" s="143"/>
      <c r="BP147" s="143"/>
      <c r="BQ147" s="143"/>
      <c r="BR147" s="143"/>
      <c r="BS147" s="143"/>
      <c r="BT147" s="143"/>
      <c r="BU147" s="143"/>
      <c r="BV147" s="143"/>
      <c r="BW147" s="143"/>
      <c r="BX147" s="143"/>
      <c r="BY147" s="143"/>
      <c r="BZ147" s="143"/>
      <c r="CA147" s="143"/>
      <c r="CB147" s="143"/>
      <c r="CC147" s="143"/>
      <c r="CD147" s="143"/>
      <c r="CE147" s="143"/>
      <c r="CF147" s="143"/>
      <c r="CG147" s="143"/>
      <c r="CI147" s="143"/>
      <c r="CJ147" s="143"/>
      <c r="CK147" s="143"/>
      <c r="CL147" s="143"/>
      <c r="CM147" s="143"/>
    </row>
    <row r="148" spans="1:91" outlineLevel="2" x14ac:dyDescent="0.3">
      <c r="A148" s="80"/>
      <c r="B148" s="271" t="str">
        <f t="shared" si="171"/>
        <v>France AVE Marine: Training services + license</v>
      </c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M148" s="270"/>
      <c r="N148" s="270"/>
      <c r="O148" s="270"/>
      <c r="P148" s="270"/>
      <c r="Q148" s="270"/>
      <c r="R148" s="270"/>
      <c r="S148" s="270"/>
      <c r="T148" s="270"/>
      <c r="U148" s="270"/>
      <c r="V148" s="270"/>
      <c r="W148" s="270"/>
      <c r="X148" s="270"/>
      <c r="Y148" s="270"/>
      <c r="Z148" s="270"/>
      <c r="AA148" s="270"/>
      <c r="AB148" s="270"/>
      <c r="AC148" s="270"/>
      <c r="AD148" s="270"/>
      <c r="AE148" s="270"/>
      <c r="AF148" s="270"/>
      <c r="AG148" s="270"/>
      <c r="AH148" s="270"/>
      <c r="AI148" s="270"/>
      <c r="AJ148" s="270"/>
      <c r="AK148" s="270"/>
      <c r="AL148" s="270"/>
      <c r="AM148" s="270"/>
      <c r="AN148" s="270"/>
      <c r="AO148" s="270"/>
      <c r="AP148" s="270"/>
      <c r="AQ148" s="270"/>
      <c r="AR148" s="270"/>
      <c r="AS148" s="270"/>
      <c r="AT148" s="270"/>
      <c r="AU148" s="270"/>
      <c r="AV148" s="270"/>
      <c r="AW148" s="270"/>
      <c r="AX148" s="270"/>
      <c r="AY148" s="270"/>
      <c r="AZ148" s="270"/>
      <c r="BA148" s="270"/>
      <c r="BB148" s="270"/>
      <c r="BC148" s="270"/>
      <c r="BD148" s="270"/>
      <c r="BE148" s="270"/>
      <c r="BF148" s="270"/>
      <c r="BG148" s="270"/>
      <c r="BH148" s="270"/>
      <c r="BI148" s="270"/>
      <c r="BJ148" s="270"/>
      <c r="BK148" s="270"/>
      <c r="BL148" s="270"/>
      <c r="BN148" s="143">
        <f t="shared" ref="BN148:BN159" si="178">SUM(E148:G148)</f>
        <v>0</v>
      </c>
      <c r="BO148" s="143">
        <f t="shared" ref="BO148:BO211" si="179">SUM(H148:J148)</f>
        <v>0</v>
      </c>
      <c r="BP148" s="143">
        <f t="shared" ref="BP148:BP211" si="180">SUM(K148:M148)</f>
        <v>0</v>
      </c>
      <c r="BQ148" s="143">
        <f t="shared" ref="BQ148:BQ211" si="181">SUM(N148:P148)</f>
        <v>0</v>
      </c>
      <c r="BR148" s="143">
        <f t="shared" ref="BR148:BR211" si="182">SUM(Q148:S148)</f>
        <v>0</v>
      </c>
      <c r="BS148" s="143">
        <f t="shared" ref="BS148:BS211" si="183">SUM(T148:V148)</f>
        <v>0</v>
      </c>
      <c r="BT148" s="143">
        <f t="shared" ref="BT148:BT211" si="184">SUM(W148:Y148)</f>
        <v>0</v>
      </c>
      <c r="BU148" s="143">
        <f t="shared" ref="BU148:BU211" si="185">SUM(Z148:AB148)</f>
        <v>0</v>
      </c>
      <c r="BV148" s="143">
        <f t="shared" ref="BV148:BV211" si="186">SUM(AC148:AE148)</f>
        <v>0</v>
      </c>
      <c r="BW148" s="143">
        <f t="shared" ref="BW148:BW211" si="187">SUM(AF148:AH148)</f>
        <v>0</v>
      </c>
      <c r="BX148" s="143">
        <f t="shared" ref="BX148:BX211" si="188">SUM(AI148:AK148)</f>
        <v>0</v>
      </c>
      <c r="BY148" s="143">
        <f t="shared" ref="BY148:BY211" si="189">SUM(AL148:AN148)</f>
        <v>0</v>
      </c>
      <c r="BZ148" s="143">
        <f t="shared" ref="BZ148:BZ211" si="190">SUM(AO148:AQ148)</f>
        <v>0</v>
      </c>
      <c r="CA148" s="143">
        <f t="shared" ref="CA148:CA159" si="191">SUM(AR148:AT148)</f>
        <v>0</v>
      </c>
      <c r="CB148" s="143">
        <f t="shared" ref="CB148:CB159" si="192">SUM(AU148:AW148)</f>
        <v>0</v>
      </c>
      <c r="CC148" s="143">
        <f t="shared" ref="CC148:CC159" si="193">SUM(AX148:AZ148)</f>
        <v>0</v>
      </c>
      <c r="CD148" s="143">
        <f t="shared" ref="CD148:CD159" si="194">SUM(BA148:BC148)</f>
        <v>0</v>
      </c>
      <c r="CE148" s="143">
        <f t="shared" ref="CE148:CE159" si="195">SUM(BD148:BF148)</f>
        <v>0</v>
      </c>
      <c r="CF148" s="143">
        <f t="shared" ref="CF148:CF159" si="196">SUM(BG148:BI148)</f>
        <v>0</v>
      </c>
      <c r="CG148" s="143">
        <f t="shared" ref="CG148:CG159" si="197">SUM(BJ148:BL148)</f>
        <v>0</v>
      </c>
      <c r="CI148" s="143">
        <f t="shared" si="166"/>
        <v>0</v>
      </c>
      <c r="CJ148" s="143">
        <f t="shared" si="167"/>
        <v>0</v>
      </c>
      <c r="CK148" s="143">
        <f t="shared" si="168"/>
        <v>0</v>
      </c>
      <c r="CL148" s="143">
        <f t="shared" si="169"/>
        <v>0</v>
      </c>
      <c r="CM148" s="143">
        <f t="shared" si="170"/>
        <v>0</v>
      </c>
    </row>
    <row r="149" spans="1:91" outlineLevel="2" x14ac:dyDescent="0.3">
      <c r="A149" s="80"/>
      <c r="B149" s="271" t="str">
        <f t="shared" si="171"/>
        <v>France Aerospace: litres resin</v>
      </c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M149" s="270"/>
      <c r="N149" s="270"/>
      <c r="O149" s="270"/>
      <c r="P149" s="270"/>
      <c r="Q149" s="270"/>
      <c r="R149" s="270"/>
      <c r="S149" s="270"/>
      <c r="T149" s="270"/>
      <c r="U149" s="270"/>
      <c r="V149" s="270"/>
      <c r="W149" s="270"/>
      <c r="X149" s="270"/>
      <c r="Y149" s="270"/>
      <c r="Z149" s="270"/>
      <c r="AA149" s="270"/>
      <c r="AB149" s="270"/>
      <c r="AC149" s="270"/>
      <c r="AD149" s="270"/>
      <c r="AE149" s="270"/>
      <c r="AF149" s="270"/>
      <c r="AG149" s="270"/>
      <c r="AH149" s="270"/>
      <c r="AI149" s="270"/>
      <c r="AJ149" s="270"/>
      <c r="AK149" s="270"/>
      <c r="AL149" s="270"/>
      <c r="AM149" s="270"/>
      <c r="AN149" s="270"/>
      <c r="AO149" s="270"/>
      <c r="AP149" s="270"/>
      <c r="AQ149" s="270"/>
      <c r="AR149" s="270"/>
      <c r="AS149" s="270"/>
      <c r="AT149" s="270"/>
      <c r="AU149" s="270"/>
      <c r="AV149" s="270"/>
      <c r="AW149" s="270"/>
      <c r="AX149" s="270"/>
      <c r="AY149" s="270"/>
      <c r="AZ149" s="270"/>
      <c r="BA149" s="270"/>
      <c r="BB149" s="270"/>
      <c r="BC149" s="270"/>
      <c r="BD149" s="270"/>
      <c r="BE149" s="270"/>
      <c r="BF149" s="270"/>
      <c r="BG149" s="270"/>
      <c r="BH149" s="270"/>
      <c r="BI149" s="270"/>
      <c r="BJ149" s="270"/>
      <c r="BK149" s="270"/>
      <c r="BL149" s="270"/>
      <c r="BN149" s="143">
        <f t="shared" si="178"/>
        <v>0</v>
      </c>
      <c r="BO149" s="143">
        <f t="shared" si="179"/>
        <v>0</v>
      </c>
      <c r="BP149" s="143">
        <f t="shared" si="180"/>
        <v>0</v>
      </c>
      <c r="BQ149" s="143">
        <f t="shared" si="181"/>
        <v>0</v>
      </c>
      <c r="BR149" s="143">
        <f t="shared" si="182"/>
        <v>0</v>
      </c>
      <c r="BS149" s="143">
        <f t="shared" si="183"/>
        <v>0</v>
      </c>
      <c r="BT149" s="143">
        <f t="shared" si="184"/>
        <v>0</v>
      </c>
      <c r="BU149" s="143">
        <f t="shared" si="185"/>
        <v>0</v>
      </c>
      <c r="BV149" s="143">
        <f t="shared" si="186"/>
        <v>0</v>
      </c>
      <c r="BW149" s="143">
        <f t="shared" si="187"/>
        <v>0</v>
      </c>
      <c r="BX149" s="143">
        <f t="shared" si="188"/>
        <v>0</v>
      </c>
      <c r="BY149" s="143">
        <f t="shared" si="189"/>
        <v>0</v>
      </c>
      <c r="BZ149" s="143">
        <f t="shared" si="190"/>
        <v>0</v>
      </c>
      <c r="CA149" s="143">
        <f t="shared" si="191"/>
        <v>0</v>
      </c>
      <c r="CB149" s="143">
        <f t="shared" si="192"/>
        <v>0</v>
      </c>
      <c r="CC149" s="143">
        <f t="shared" si="193"/>
        <v>0</v>
      </c>
      <c r="CD149" s="143">
        <f t="shared" si="194"/>
        <v>0</v>
      </c>
      <c r="CE149" s="143">
        <f t="shared" si="195"/>
        <v>0</v>
      </c>
      <c r="CF149" s="143">
        <f t="shared" si="196"/>
        <v>0</v>
      </c>
      <c r="CG149" s="143">
        <f t="shared" si="197"/>
        <v>0</v>
      </c>
      <c r="CI149" s="143">
        <f t="shared" si="166"/>
        <v>0</v>
      </c>
      <c r="CJ149" s="143">
        <f t="shared" si="167"/>
        <v>0</v>
      </c>
      <c r="CK149" s="143">
        <f t="shared" si="168"/>
        <v>0</v>
      </c>
      <c r="CL149" s="143">
        <f t="shared" si="169"/>
        <v>0</v>
      </c>
      <c r="CM149" s="143">
        <f t="shared" si="170"/>
        <v>0</v>
      </c>
    </row>
    <row r="150" spans="1:91" outlineLevel="2" x14ac:dyDescent="0.3">
      <c r="A150" s="80"/>
      <c r="B150" s="271" t="str">
        <f t="shared" si="171"/>
        <v>France Aerospace: Exclusive licenses</v>
      </c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M150" s="270"/>
      <c r="N150" s="270"/>
      <c r="O150" s="270"/>
      <c r="P150" s="270"/>
      <c r="Q150" s="270"/>
      <c r="R150" s="270"/>
      <c r="S150" s="270"/>
      <c r="T150" s="270"/>
      <c r="U150" s="270"/>
      <c r="V150" s="270"/>
      <c r="W150" s="270"/>
      <c r="X150" s="270"/>
      <c r="Y150" s="270"/>
      <c r="Z150" s="270"/>
      <c r="AA150" s="270"/>
      <c r="AB150" s="270"/>
      <c r="AC150" s="270"/>
      <c r="AD150" s="270"/>
      <c r="AE150" s="270"/>
      <c r="AF150" s="270"/>
      <c r="AG150" s="270"/>
      <c r="AH150" s="270"/>
      <c r="AI150" s="270"/>
      <c r="AJ150" s="270"/>
      <c r="AK150" s="270"/>
      <c r="AL150" s="270"/>
      <c r="AM150" s="270"/>
      <c r="AN150" s="270"/>
      <c r="AO150" s="270"/>
      <c r="AP150" s="270"/>
      <c r="AQ150" s="270"/>
      <c r="AR150" s="270"/>
      <c r="AS150" s="270"/>
      <c r="AT150" s="270"/>
      <c r="AU150" s="270"/>
      <c r="AV150" s="270"/>
      <c r="AW150" s="270"/>
      <c r="AX150" s="270"/>
      <c r="AY150" s="270"/>
      <c r="AZ150" s="270"/>
      <c r="BA150" s="270"/>
      <c r="BB150" s="270"/>
      <c r="BC150" s="270"/>
      <c r="BD150" s="270"/>
      <c r="BE150" s="270"/>
      <c r="BF150" s="270"/>
      <c r="BG150" s="270"/>
      <c r="BH150" s="270"/>
      <c r="BI150" s="270"/>
      <c r="BJ150" s="270"/>
      <c r="BK150" s="270"/>
      <c r="BL150" s="270"/>
      <c r="BN150" s="143">
        <f t="shared" si="178"/>
        <v>0</v>
      </c>
      <c r="BO150" s="143">
        <f t="shared" si="179"/>
        <v>0</v>
      </c>
      <c r="BP150" s="143">
        <f t="shared" si="180"/>
        <v>0</v>
      </c>
      <c r="BQ150" s="143">
        <f t="shared" si="181"/>
        <v>0</v>
      </c>
      <c r="BR150" s="143">
        <f t="shared" si="182"/>
        <v>0</v>
      </c>
      <c r="BS150" s="143">
        <f t="shared" si="183"/>
        <v>0</v>
      </c>
      <c r="BT150" s="143">
        <f t="shared" si="184"/>
        <v>0</v>
      </c>
      <c r="BU150" s="143">
        <f t="shared" si="185"/>
        <v>0</v>
      </c>
      <c r="BV150" s="143">
        <f t="shared" si="186"/>
        <v>0</v>
      </c>
      <c r="BW150" s="143">
        <f t="shared" si="187"/>
        <v>0</v>
      </c>
      <c r="BX150" s="143">
        <f t="shared" si="188"/>
        <v>0</v>
      </c>
      <c r="BY150" s="143">
        <f t="shared" si="189"/>
        <v>0</v>
      </c>
      <c r="BZ150" s="143">
        <f t="shared" si="190"/>
        <v>0</v>
      </c>
      <c r="CA150" s="143">
        <f t="shared" si="191"/>
        <v>0</v>
      </c>
      <c r="CB150" s="143">
        <f t="shared" si="192"/>
        <v>0</v>
      </c>
      <c r="CC150" s="143">
        <f t="shared" si="193"/>
        <v>0</v>
      </c>
      <c r="CD150" s="143">
        <f t="shared" si="194"/>
        <v>0</v>
      </c>
      <c r="CE150" s="143">
        <f t="shared" si="195"/>
        <v>0</v>
      </c>
      <c r="CF150" s="143">
        <f t="shared" si="196"/>
        <v>0</v>
      </c>
      <c r="CG150" s="143">
        <f t="shared" si="197"/>
        <v>0</v>
      </c>
      <c r="CI150" s="143">
        <f t="shared" si="166"/>
        <v>0</v>
      </c>
      <c r="CJ150" s="143">
        <f t="shared" si="167"/>
        <v>0</v>
      </c>
      <c r="CK150" s="143">
        <f t="shared" si="168"/>
        <v>0</v>
      </c>
      <c r="CL150" s="143">
        <f t="shared" si="169"/>
        <v>0</v>
      </c>
      <c r="CM150" s="143">
        <f t="shared" si="170"/>
        <v>0</v>
      </c>
    </row>
    <row r="151" spans="1:91" outlineLevel="2" x14ac:dyDescent="0.3">
      <c r="A151" s="80"/>
      <c r="B151" s="80" t="str">
        <f t="shared" si="171"/>
        <v>UK Development Services</v>
      </c>
      <c r="C151" s="80"/>
      <c r="D151" s="80"/>
      <c r="E151" s="143">
        <f>E139*$C$139</f>
        <v>0</v>
      </c>
      <c r="F151" s="143">
        <f t="shared" ref="F151:BL151" si="198">F139*$C$139</f>
        <v>0</v>
      </c>
      <c r="G151" s="143">
        <f t="shared" si="198"/>
        <v>11100.000000000002</v>
      </c>
      <c r="H151" s="143">
        <f t="shared" si="198"/>
        <v>0</v>
      </c>
      <c r="I151" s="143">
        <f t="shared" si="198"/>
        <v>11100.000000000002</v>
      </c>
      <c r="J151" s="143">
        <f t="shared" si="198"/>
        <v>0</v>
      </c>
      <c r="K151" s="143">
        <f t="shared" si="198"/>
        <v>11100.000000000002</v>
      </c>
      <c r="L151" s="143">
        <f t="shared" si="198"/>
        <v>0</v>
      </c>
      <c r="M151" s="143">
        <f t="shared" si="198"/>
        <v>11100.000000000002</v>
      </c>
      <c r="N151" s="143">
        <f t="shared" si="198"/>
        <v>0</v>
      </c>
      <c r="O151" s="143">
        <f t="shared" si="198"/>
        <v>11100.000000000002</v>
      </c>
      <c r="P151" s="143">
        <f t="shared" si="198"/>
        <v>0</v>
      </c>
      <c r="Q151" s="143">
        <f t="shared" si="198"/>
        <v>11100.000000000002</v>
      </c>
      <c r="R151" s="143">
        <f t="shared" si="198"/>
        <v>33300.000000000007</v>
      </c>
      <c r="S151" s="143">
        <f t="shared" si="198"/>
        <v>11100.000000000002</v>
      </c>
      <c r="T151" s="143">
        <f t="shared" si="198"/>
        <v>11100.000000000002</v>
      </c>
      <c r="U151" s="143">
        <f t="shared" si="198"/>
        <v>33300.000000000007</v>
      </c>
      <c r="V151" s="143">
        <f t="shared" si="198"/>
        <v>0</v>
      </c>
      <c r="W151" s="143">
        <f t="shared" si="198"/>
        <v>0</v>
      </c>
      <c r="X151" s="143">
        <f t="shared" si="198"/>
        <v>0</v>
      </c>
      <c r="Y151" s="143">
        <f t="shared" si="198"/>
        <v>22200.000000000004</v>
      </c>
      <c r="Z151" s="143">
        <f t="shared" si="198"/>
        <v>33300.000000000007</v>
      </c>
      <c r="AA151" s="143">
        <f t="shared" si="198"/>
        <v>0</v>
      </c>
      <c r="AB151" s="143">
        <f t="shared" si="198"/>
        <v>0</v>
      </c>
      <c r="AC151" s="143">
        <f t="shared" si="198"/>
        <v>22200.000000000004</v>
      </c>
      <c r="AD151" s="143">
        <f t="shared" si="198"/>
        <v>33300.000000000007</v>
      </c>
      <c r="AE151" s="143">
        <f t="shared" si="198"/>
        <v>22200.000000000004</v>
      </c>
      <c r="AF151" s="143">
        <f t="shared" si="198"/>
        <v>22200.000000000004</v>
      </c>
      <c r="AG151" s="143">
        <f t="shared" si="198"/>
        <v>11100.000000000002</v>
      </c>
      <c r="AH151" s="143">
        <f t="shared" si="198"/>
        <v>11100.000000000002</v>
      </c>
      <c r="AI151" s="143">
        <f t="shared" si="198"/>
        <v>0</v>
      </c>
      <c r="AJ151" s="143">
        <f t="shared" si="198"/>
        <v>0</v>
      </c>
      <c r="AK151" s="143">
        <f t="shared" si="198"/>
        <v>11100.000000000002</v>
      </c>
      <c r="AL151" s="143">
        <f t="shared" si="198"/>
        <v>33300.000000000007</v>
      </c>
      <c r="AM151" s="143">
        <f t="shared" si="198"/>
        <v>11100.000000000002</v>
      </c>
      <c r="AN151" s="143">
        <f t="shared" si="198"/>
        <v>0</v>
      </c>
      <c r="AO151" s="143">
        <f t="shared" si="198"/>
        <v>22200.000000000004</v>
      </c>
      <c r="AP151" s="143">
        <f t="shared" si="198"/>
        <v>33300.000000000007</v>
      </c>
      <c r="AQ151" s="143">
        <f t="shared" si="198"/>
        <v>22200.000000000004</v>
      </c>
      <c r="AR151" s="143">
        <f t="shared" si="198"/>
        <v>22200.000000000004</v>
      </c>
      <c r="AS151" s="143">
        <f t="shared" si="198"/>
        <v>11100.000000000002</v>
      </c>
      <c r="AT151" s="143">
        <f t="shared" si="198"/>
        <v>22200.000000000004</v>
      </c>
      <c r="AU151" s="143">
        <f t="shared" si="198"/>
        <v>0</v>
      </c>
      <c r="AV151" s="143">
        <f t="shared" si="198"/>
        <v>0</v>
      </c>
      <c r="AW151" s="143">
        <f t="shared" si="198"/>
        <v>22200.000000000004</v>
      </c>
      <c r="AX151" s="143">
        <f t="shared" si="198"/>
        <v>33300.000000000007</v>
      </c>
      <c r="AY151" s="143">
        <f t="shared" si="198"/>
        <v>11100.000000000002</v>
      </c>
      <c r="AZ151" s="143">
        <f t="shared" si="198"/>
        <v>0</v>
      </c>
      <c r="BA151" s="143">
        <f t="shared" si="198"/>
        <v>33300.000000000007</v>
      </c>
      <c r="BB151" s="143">
        <f t="shared" si="198"/>
        <v>55500.000000000007</v>
      </c>
      <c r="BC151" s="143">
        <f t="shared" si="198"/>
        <v>33300.000000000007</v>
      </c>
      <c r="BD151" s="143">
        <f t="shared" si="198"/>
        <v>22200.000000000004</v>
      </c>
      <c r="BE151" s="143">
        <f t="shared" si="198"/>
        <v>11100.000000000002</v>
      </c>
      <c r="BF151" s="143">
        <f t="shared" si="198"/>
        <v>11100.000000000002</v>
      </c>
      <c r="BG151" s="143">
        <f t="shared" si="198"/>
        <v>0</v>
      </c>
      <c r="BH151" s="143">
        <f t="shared" si="198"/>
        <v>0</v>
      </c>
      <c r="BI151" s="143">
        <f t="shared" si="198"/>
        <v>11100.000000000002</v>
      </c>
      <c r="BJ151" s="143">
        <f t="shared" si="198"/>
        <v>33300.000000000007</v>
      </c>
      <c r="BK151" s="143">
        <f t="shared" si="198"/>
        <v>11100.000000000002</v>
      </c>
      <c r="BL151" s="143">
        <f t="shared" si="198"/>
        <v>0</v>
      </c>
      <c r="BN151" s="143">
        <f t="shared" si="178"/>
        <v>11100.000000000002</v>
      </c>
      <c r="BO151" s="143">
        <f t="shared" si="179"/>
        <v>11100.000000000002</v>
      </c>
      <c r="BP151" s="143">
        <f t="shared" si="180"/>
        <v>22200.000000000004</v>
      </c>
      <c r="BQ151" s="143">
        <f t="shared" si="181"/>
        <v>11100.000000000002</v>
      </c>
      <c r="BR151" s="143">
        <f t="shared" si="182"/>
        <v>55500.000000000007</v>
      </c>
      <c r="BS151" s="143">
        <f t="shared" si="183"/>
        <v>44400.000000000007</v>
      </c>
      <c r="BT151" s="143">
        <f t="shared" si="184"/>
        <v>22200.000000000004</v>
      </c>
      <c r="BU151" s="143">
        <f t="shared" si="185"/>
        <v>33300.000000000007</v>
      </c>
      <c r="BV151" s="143">
        <f t="shared" si="186"/>
        <v>77700.000000000015</v>
      </c>
      <c r="BW151" s="143">
        <f t="shared" si="187"/>
        <v>44400.000000000007</v>
      </c>
      <c r="BX151" s="143">
        <f t="shared" si="188"/>
        <v>11100.000000000002</v>
      </c>
      <c r="BY151" s="143">
        <f t="shared" si="189"/>
        <v>44400.000000000007</v>
      </c>
      <c r="BZ151" s="143">
        <f t="shared" si="190"/>
        <v>77700.000000000015</v>
      </c>
      <c r="CA151" s="143">
        <f t="shared" si="191"/>
        <v>55500.000000000015</v>
      </c>
      <c r="CB151" s="143">
        <f t="shared" si="192"/>
        <v>22200.000000000004</v>
      </c>
      <c r="CC151" s="143">
        <f t="shared" si="193"/>
        <v>44400.000000000007</v>
      </c>
      <c r="CD151" s="143">
        <f t="shared" si="194"/>
        <v>122100.00000000003</v>
      </c>
      <c r="CE151" s="143">
        <f t="shared" si="195"/>
        <v>44400.000000000007</v>
      </c>
      <c r="CF151" s="143">
        <f t="shared" si="196"/>
        <v>11100.000000000002</v>
      </c>
      <c r="CG151" s="143">
        <f t="shared" si="197"/>
        <v>44400.000000000007</v>
      </c>
      <c r="CI151" s="143">
        <f t="shared" si="166"/>
        <v>55500.000000000007</v>
      </c>
      <c r="CJ151" s="143">
        <f t="shared" si="167"/>
        <v>155400.00000000003</v>
      </c>
      <c r="CK151" s="143">
        <f t="shared" si="168"/>
        <v>177600.00000000003</v>
      </c>
      <c r="CL151" s="143">
        <f t="shared" si="169"/>
        <v>199800.00000000003</v>
      </c>
      <c r="CM151" s="143">
        <f t="shared" si="170"/>
        <v>222000.00000000003</v>
      </c>
    </row>
    <row r="152" spans="1:91" x14ac:dyDescent="0.3">
      <c r="A152" s="111"/>
      <c r="B152" s="171" t="s">
        <v>196</v>
      </c>
      <c r="C152" s="111"/>
      <c r="D152" s="111"/>
      <c r="E152" s="113">
        <f>E128+E130+E132</f>
        <v>0</v>
      </c>
      <c r="F152" s="113">
        <f t="shared" ref="F152:BL152" si="199">F128+F130+F132</f>
        <v>0</v>
      </c>
      <c r="G152" s="113">
        <f t="shared" si="199"/>
        <v>0</v>
      </c>
      <c r="H152" s="113">
        <f t="shared" si="199"/>
        <v>5</v>
      </c>
      <c r="I152" s="113">
        <f t="shared" si="199"/>
        <v>5</v>
      </c>
      <c r="J152" s="113">
        <f t="shared" si="199"/>
        <v>5</v>
      </c>
      <c r="K152" s="113">
        <f t="shared" si="199"/>
        <v>5</v>
      </c>
      <c r="L152" s="113">
        <f t="shared" si="199"/>
        <v>5</v>
      </c>
      <c r="M152" s="113">
        <f t="shared" si="199"/>
        <v>5</v>
      </c>
      <c r="N152" s="113">
        <f t="shared" si="199"/>
        <v>5</v>
      </c>
      <c r="O152" s="113">
        <f t="shared" si="199"/>
        <v>5</v>
      </c>
      <c r="P152" s="113">
        <f t="shared" si="199"/>
        <v>10</v>
      </c>
      <c r="Q152" s="113">
        <f t="shared" si="199"/>
        <v>15</v>
      </c>
      <c r="R152" s="113">
        <f t="shared" si="199"/>
        <v>15</v>
      </c>
      <c r="S152" s="113">
        <f t="shared" si="199"/>
        <v>15</v>
      </c>
      <c r="T152" s="113">
        <f t="shared" si="199"/>
        <v>35</v>
      </c>
      <c r="U152" s="113">
        <f t="shared" si="199"/>
        <v>35</v>
      </c>
      <c r="V152" s="113">
        <f t="shared" si="199"/>
        <v>45</v>
      </c>
      <c r="W152" s="113">
        <f t="shared" si="199"/>
        <v>45</v>
      </c>
      <c r="X152" s="113">
        <f t="shared" si="199"/>
        <v>45</v>
      </c>
      <c r="Y152" s="113">
        <f t="shared" si="199"/>
        <v>50</v>
      </c>
      <c r="Z152" s="113">
        <f t="shared" si="199"/>
        <v>50</v>
      </c>
      <c r="AA152" s="113">
        <f t="shared" si="199"/>
        <v>50</v>
      </c>
      <c r="AB152" s="113">
        <f t="shared" si="199"/>
        <v>50</v>
      </c>
      <c r="AC152" s="113">
        <f t="shared" si="199"/>
        <v>130</v>
      </c>
      <c r="AD152" s="113">
        <f t="shared" si="199"/>
        <v>130</v>
      </c>
      <c r="AE152" s="113">
        <f t="shared" si="199"/>
        <v>130</v>
      </c>
      <c r="AF152" s="113">
        <f t="shared" si="199"/>
        <v>130</v>
      </c>
      <c r="AG152" s="113">
        <f t="shared" si="199"/>
        <v>130</v>
      </c>
      <c r="AH152" s="113">
        <f t="shared" si="199"/>
        <v>130</v>
      </c>
      <c r="AI152" s="113">
        <f t="shared" si="199"/>
        <v>130</v>
      </c>
      <c r="AJ152" s="113">
        <f t="shared" si="199"/>
        <v>115</v>
      </c>
      <c r="AK152" s="113">
        <f t="shared" si="199"/>
        <v>135</v>
      </c>
      <c r="AL152" s="113">
        <f t="shared" si="199"/>
        <v>135</v>
      </c>
      <c r="AM152" s="113">
        <f t="shared" si="199"/>
        <v>135</v>
      </c>
      <c r="AN152" s="113">
        <f t="shared" si="199"/>
        <v>135</v>
      </c>
      <c r="AO152" s="113">
        <f t="shared" si="199"/>
        <v>720</v>
      </c>
      <c r="AP152" s="113">
        <f t="shared" si="199"/>
        <v>720</v>
      </c>
      <c r="AQ152" s="113">
        <f t="shared" si="199"/>
        <v>720</v>
      </c>
      <c r="AR152" s="113">
        <f t="shared" si="199"/>
        <v>720</v>
      </c>
      <c r="AS152" s="113">
        <f t="shared" si="199"/>
        <v>720</v>
      </c>
      <c r="AT152" s="113">
        <f t="shared" si="199"/>
        <v>720</v>
      </c>
      <c r="AU152" s="113">
        <f t="shared" si="199"/>
        <v>720</v>
      </c>
      <c r="AV152" s="113">
        <f t="shared" si="199"/>
        <v>720</v>
      </c>
      <c r="AW152" s="113">
        <f t="shared" si="199"/>
        <v>720</v>
      </c>
      <c r="AX152" s="113">
        <f t="shared" si="199"/>
        <v>720</v>
      </c>
      <c r="AY152" s="113">
        <f t="shared" si="199"/>
        <v>720</v>
      </c>
      <c r="AZ152" s="113">
        <f t="shared" si="199"/>
        <v>720</v>
      </c>
      <c r="BA152" s="113">
        <f t="shared" si="199"/>
        <v>2000</v>
      </c>
      <c r="BB152" s="113">
        <f t="shared" si="199"/>
        <v>2000</v>
      </c>
      <c r="BC152" s="113">
        <f t="shared" si="199"/>
        <v>2000</v>
      </c>
      <c r="BD152" s="113">
        <f t="shared" si="199"/>
        <v>2000</v>
      </c>
      <c r="BE152" s="113">
        <f t="shared" si="199"/>
        <v>2000</v>
      </c>
      <c r="BF152" s="113">
        <f t="shared" si="199"/>
        <v>2000</v>
      </c>
      <c r="BG152" s="113">
        <f t="shared" si="199"/>
        <v>2000</v>
      </c>
      <c r="BH152" s="113">
        <f t="shared" si="199"/>
        <v>2000</v>
      </c>
      <c r="BI152" s="113">
        <f t="shared" si="199"/>
        <v>2000</v>
      </c>
      <c r="BJ152" s="113">
        <f t="shared" si="199"/>
        <v>2000</v>
      </c>
      <c r="BK152" s="113">
        <f t="shared" si="199"/>
        <v>2000</v>
      </c>
      <c r="BL152" s="113">
        <f t="shared" si="199"/>
        <v>2000</v>
      </c>
      <c r="BN152" s="82">
        <f t="shared" si="178"/>
        <v>0</v>
      </c>
      <c r="BO152" s="82">
        <f t="shared" si="179"/>
        <v>15</v>
      </c>
      <c r="BP152" s="82">
        <f t="shared" si="180"/>
        <v>15</v>
      </c>
      <c r="BQ152" s="82">
        <f t="shared" si="181"/>
        <v>20</v>
      </c>
      <c r="BR152" s="82">
        <f t="shared" si="182"/>
        <v>45</v>
      </c>
      <c r="BS152" s="82">
        <f t="shared" si="183"/>
        <v>115</v>
      </c>
      <c r="BT152" s="82">
        <f t="shared" si="184"/>
        <v>140</v>
      </c>
      <c r="BU152" s="82">
        <f t="shared" si="185"/>
        <v>150</v>
      </c>
      <c r="BV152" s="82">
        <f t="shared" si="186"/>
        <v>390</v>
      </c>
      <c r="BW152" s="82">
        <f t="shared" si="187"/>
        <v>390</v>
      </c>
      <c r="BX152" s="82">
        <f t="shared" si="188"/>
        <v>380</v>
      </c>
      <c r="BY152" s="82">
        <f t="shared" si="189"/>
        <v>405</v>
      </c>
      <c r="BZ152" s="82">
        <f t="shared" si="190"/>
        <v>2160</v>
      </c>
      <c r="CA152" s="82">
        <f t="shared" si="191"/>
        <v>2160</v>
      </c>
      <c r="CB152" s="82">
        <f t="shared" si="192"/>
        <v>2160</v>
      </c>
      <c r="CC152" s="82">
        <f t="shared" si="193"/>
        <v>2160</v>
      </c>
      <c r="CD152" s="82">
        <f t="shared" si="194"/>
        <v>6000</v>
      </c>
      <c r="CE152" s="82">
        <f t="shared" si="195"/>
        <v>6000</v>
      </c>
      <c r="CF152" s="82">
        <f t="shared" si="196"/>
        <v>6000</v>
      </c>
      <c r="CG152" s="82">
        <f t="shared" si="197"/>
        <v>6000</v>
      </c>
      <c r="CI152" s="207">
        <f t="shared" si="166"/>
        <v>50</v>
      </c>
      <c r="CJ152" s="207">
        <f t="shared" si="167"/>
        <v>450</v>
      </c>
      <c r="CK152" s="207">
        <f t="shared" si="168"/>
        <v>1565</v>
      </c>
      <c r="CL152" s="207">
        <f t="shared" si="169"/>
        <v>8640</v>
      </c>
      <c r="CM152" s="207">
        <f t="shared" si="170"/>
        <v>24000</v>
      </c>
    </row>
    <row r="153" spans="1:91" x14ac:dyDescent="0.3">
      <c r="A153" s="80"/>
      <c r="B153" s="80" t="s">
        <v>313</v>
      </c>
      <c r="C153" s="80"/>
      <c r="D153" s="80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  <c r="AC153" s="82"/>
      <c r="AD153" s="82"/>
      <c r="AE153" s="82"/>
      <c r="AF153" s="82"/>
      <c r="AG153" s="82"/>
      <c r="AH153" s="82"/>
      <c r="AI153" s="82"/>
      <c r="AJ153" s="82"/>
      <c r="AK153" s="82"/>
      <c r="AL153" s="82"/>
      <c r="AM153" s="82"/>
      <c r="AN153" s="82"/>
      <c r="AO153" s="82"/>
      <c r="AP153" s="82"/>
      <c r="AQ153" s="82"/>
      <c r="AR153" s="82"/>
      <c r="AS153" s="82"/>
      <c r="AT153" s="82"/>
      <c r="AU153" s="82"/>
      <c r="AV153" s="82"/>
      <c r="AW153" s="82"/>
      <c r="AX153" s="82"/>
      <c r="AY153" s="82"/>
      <c r="AZ153" s="82"/>
      <c r="BA153" s="82"/>
      <c r="BB153" s="82"/>
      <c r="BC153" s="82"/>
      <c r="BD153" s="82"/>
      <c r="BE153" s="82"/>
      <c r="BF153" s="82"/>
      <c r="BG153" s="82"/>
      <c r="BH153" s="82"/>
      <c r="BI153" s="82"/>
      <c r="BJ153" s="82"/>
      <c r="BK153" s="82"/>
      <c r="BL153" s="82"/>
      <c r="BN153" s="82">
        <f t="shared" si="178"/>
        <v>0</v>
      </c>
      <c r="BO153" s="82">
        <f t="shared" si="179"/>
        <v>0</v>
      </c>
      <c r="BP153" s="82">
        <f t="shared" si="180"/>
        <v>0</v>
      </c>
      <c r="BQ153" s="82">
        <f t="shared" si="181"/>
        <v>0</v>
      </c>
      <c r="BR153" s="82">
        <f t="shared" si="182"/>
        <v>0</v>
      </c>
      <c r="BS153" s="82">
        <f t="shared" si="183"/>
        <v>0</v>
      </c>
      <c r="BT153" s="82">
        <f t="shared" si="184"/>
        <v>0</v>
      </c>
      <c r="BU153" s="82">
        <f t="shared" si="185"/>
        <v>0</v>
      </c>
      <c r="BV153" s="82">
        <f t="shared" si="186"/>
        <v>0</v>
      </c>
      <c r="BW153" s="82">
        <f t="shared" si="187"/>
        <v>0</v>
      </c>
      <c r="BX153" s="82">
        <f t="shared" si="188"/>
        <v>0</v>
      </c>
      <c r="BY153" s="82">
        <f t="shared" si="189"/>
        <v>0</v>
      </c>
      <c r="BZ153" s="82">
        <f t="shared" si="190"/>
        <v>0</v>
      </c>
      <c r="CA153" s="82">
        <f t="shared" si="191"/>
        <v>0</v>
      </c>
      <c r="CB153" s="82">
        <f t="shared" si="192"/>
        <v>0</v>
      </c>
      <c r="CC153" s="82">
        <f t="shared" si="193"/>
        <v>0</v>
      </c>
      <c r="CD153" s="82">
        <f t="shared" si="194"/>
        <v>0</v>
      </c>
      <c r="CE153" s="82">
        <f t="shared" si="195"/>
        <v>0</v>
      </c>
      <c r="CF153" s="82">
        <f t="shared" si="196"/>
        <v>0</v>
      </c>
      <c r="CG153" s="82">
        <f t="shared" si="197"/>
        <v>0</v>
      </c>
      <c r="CI153" s="143">
        <f>(CI184+CI185)/CI152</f>
        <v>1326.6</v>
      </c>
      <c r="CJ153" s="143">
        <f>(CJ184+CJ185)/CJ152</f>
        <v>359.66666666666669</v>
      </c>
      <c r="CK153" s="143">
        <f>(CK184+CK185)/CK152</f>
        <v>341.50159744408944</v>
      </c>
      <c r="CL153" s="143">
        <f>(CL184+CL185)/CL152</f>
        <v>277.1875</v>
      </c>
      <c r="CM153" s="143">
        <f>(CM184+CM185)/CM152</f>
        <v>226.77500000000001</v>
      </c>
    </row>
    <row r="154" spans="1:91" outlineLevel="2" x14ac:dyDescent="0.3">
      <c r="A154" s="80"/>
      <c r="B154" s="164" t="s">
        <v>200</v>
      </c>
      <c r="C154" s="80"/>
      <c r="D154" s="80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  <c r="AC154" s="82"/>
      <c r="AD154" s="82"/>
      <c r="AE154" s="82"/>
      <c r="AF154" s="82"/>
      <c r="AG154" s="82"/>
      <c r="AH154" s="82"/>
      <c r="AI154" s="82"/>
      <c r="AJ154" s="82"/>
      <c r="AK154" s="82"/>
      <c r="AL154" s="82"/>
      <c r="AM154" s="82"/>
      <c r="AN154" s="82"/>
      <c r="AO154" s="82"/>
      <c r="AP154" s="82"/>
      <c r="AQ154" s="82"/>
      <c r="AR154" s="82"/>
      <c r="AS154" s="82"/>
      <c r="AT154" s="82"/>
      <c r="AU154" s="82"/>
      <c r="AV154" s="82"/>
      <c r="AW154" s="82"/>
      <c r="AX154" s="82"/>
      <c r="AY154" s="82"/>
      <c r="AZ154" s="82"/>
      <c r="BA154" s="82"/>
      <c r="BB154" s="82"/>
      <c r="BC154" s="82"/>
      <c r="BD154" s="82"/>
      <c r="BE154" s="82"/>
      <c r="BF154" s="82"/>
      <c r="BG154" s="82"/>
      <c r="BH154" s="82"/>
      <c r="BI154" s="82"/>
      <c r="BJ154" s="82"/>
      <c r="BK154" s="82"/>
      <c r="BL154" s="82"/>
      <c r="BN154" s="82">
        <f t="shared" si="178"/>
        <v>0</v>
      </c>
      <c r="BO154" s="82">
        <f t="shared" si="179"/>
        <v>0</v>
      </c>
      <c r="BP154" s="82">
        <f t="shared" si="180"/>
        <v>0</v>
      </c>
      <c r="BQ154" s="82">
        <f t="shared" si="181"/>
        <v>0</v>
      </c>
      <c r="BR154" s="82">
        <f t="shared" si="182"/>
        <v>0</v>
      </c>
      <c r="BS154" s="82">
        <f t="shared" si="183"/>
        <v>0</v>
      </c>
      <c r="BT154" s="82">
        <f t="shared" si="184"/>
        <v>0</v>
      </c>
      <c r="BU154" s="82">
        <f t="shared" si="185"/>
        <v>0</v>
      </c>
      <c r="BV154" s="82">
        <f t="shared" si="186"/>
        <v>0</v>
      </c>
      <c r="BW154" s="82">
        <f t="shared" si="187"/>
        <v>0</v>
      </c>
      <c r="BX154" s="82">
        <f t="shared" si="188"/>
        <v>0</v>
      </c>
      <c r="BY154" s="82">
        <f t="shared" si="189"/>
        <v>0</v>
      </c>
      <c r="BZ154" s="82">
        <f t="shared" si="190"/>
        <v>0</v>
      </c>
      <c r="CA154" s="82">
        <f t="shared" si="191"/>
        <v>0</v>
      </c>
      <c r="CB154" s="82">
        <f t="shared" si="192"/>
        <v>0</v>
      </c>
      <c r="CC154" s="82">
        <f t="shared" si="193"/>
        <v>0</v>
      </c>
      <c r="CD154" s="82">
        <f t="shared" si="194"/>
        <v>0</v>
      </c>
      <c r="CE154" s="82">
        <f t="shared" si="195"/>
        <v>0</v>
      </c>
      <c r="CF154" s="82">
        <f t="shared" si="196"/>
        <v>0</v>
      </c>
      <c r="CG154" s="82">
        <f t="shared" si="197"/>
        <v>0</v>
      </c>
      <c r="CI154" s="143">
        <f t="shared" si="166"/>
        <v>0</v>
      </c>
      <c r="CJ154" s="143">
        <f t="shared" si="167"/>
        <v>0</v>
      </c>
      <c r="CK154" s="143">
        <f t="shared" si="168"/>
        <v>0</v>
      </c>
      <c r="CL154" s="143">
        <f t="shared" si="169"/>
        <v>0</v>
      </c>
      <c r="CM154" s="143">
        <f t="shared" si="170"/>
        <v>0</v>
      </c>
    </row>
    <row r="155" spans="1:91" outlineLevel="2" x14ac:dyDescent="0.3">
      <c r="A155" s="80"/>
      <c r="B155" s="91" t="s">
        <v>198</v>
      </c>
      <c r="C155" s="80"/>
      <c r="D155" s="80"/>
      <c r="E155" s="143">
        <f t="shared" ref="E155:BL155" si="200">SUM(E140:E141)</f>
        <v>0</v>
      </c>
      <c r="F155" s="143">
        <f t="shared" si="200"/>
        <v>0</v>
      </c>
      <c r="G155" s="143">
        <f t="shared" si="200"/>
        <v>0</v>
      </c>
      <c r="H155" s="143">
        <f>SUM(H140:H141)</f>
        <v>750</v>
      </c>
      <c r="I155" s="143">
        <f t="shared" si="200"/>
        <v>750</v>
      </c>
      <c r="J155" s="143">
        <f t="shared" si="200"/>
        <v>750</v>
      </c>
      <c r="K155" s="143">
        <f t="shared" si="200"/>
        <v>750</v>
      </c>
      <c r="L155" s="143">
        <f t="shared" si="200"/>
        <v>750</v>
      </c>
      <c r="M155" s="143">
        <f t="shared" si="200"/>
        <v>4080.0000000000005</v>
      </c>
      <c r="N155" s="143">
        <f t="shared" si="200"/>
        <v>750</v>
      </c>
      <c r="O155" s="143">
        <f t="shared" si="200"/>
        <v>750</v>
      </c>
      <c r="P155" s="143">
        <f t="shared" si="200"/>
        <v>750</v>
      </c>
      <c r="Q155" s="143">
        <f t="shared" si="200"/>
        <v>12600.000000000002</v>
      </c>
      <c r="R155" s="143">
        <f t="shared" si="200"/>
        <v>1500</v>
      </c>
      <c r="S155" s="143">
        <f t="shared" si="200"/>
        <v>1500</v>
      </c>
      <c r="T155" s="143">
        <f t="shared" si="200"/>
        <v>1500</v>
      </c>
      <c r="U155" s="143">
        <f t="shared" si="200"/>
        <v>1500</v>
      </c>
      <c r="V155" s="143">
        <f t="shared" si="200"/>
        <v>1500</v>
      </c>
      <c r="W155" s="143">
        <f t="shared" si="200"/>
        <v>1500</v>
      </c>
      <c r="X155" s="143">
        <f t="shared" si="200"/>
        <v>1500</v>
      </c>
      <c r="Y155" s="143">
        <f t="shared" si="200"/>
        <v>2250</v>
      </c>
      <c r="Z155" s="143">
        <f t="shared" si="200"/>
        <v>2250</v>
      </c>
      <c r="AA155" s="143">
        <f t="shared" si="200"/>
        <v>2250</v>
      </c>
      <c r="AB155" s="143">
        <f t="shared" si="200"/>
        <v>2250</v>
      </c>
      <c r="AC155" s="143">
        <f t="shared" si="200"/>
        <v>25200.000000000004</v>
      </c>
      <c r="AD155" s="143">
        <f t="shared" si="200"/>
        <v>3000</v>
      </c>
      <c r="AE155" s="143">
        <f t="shared" si="200"/>
        <v>3000</v>
      </c>
      <c r="AF155" s="143">
        <f t="shared" si="200"/>
        <v>3000</v>
      </c>
      <c r="AG155" s="143">
        <f t="shared" si="200"/>
        <v>3000</v>
      </c>
      <c r="AH155" s="143">
        <f t="shared" si="200"/>
        <v>3000</v>
      </c>
      <c r="AI155" s="143">
        <f t="shared" si="200"/>
        <v>3000</v>
      </c>
      <c r="AJ155" s="143">
        <f t="shared" si="200"/>
        <v>750</v>
      </c>
      <c r="AK155" s="143">
        <f t="shared" si="200"/>
        <v>3750</v>
      </c>
      <c r="AL155" s="143">
        <f t="shared" si="200"/>
        <v>3750</v>
      </c>
      <c r="AM155" s="143">
        <f t="shared" si="200"/>
        <v>3750</v>
      </c>
      <c r="AN155" s="143">
        <f t="shared" si="200"/>
        <v>3750</v>
      </c>
      <c r="AO155" s="143">
        <f t="shared" si="200"/>
        <v>59400.000000000007</v>
      </c>
      <c r="AP155" s="143">
        <f t="shared" si="200"/>
        <v>15000</v>
      </c>
      <c r="AQ155" s="143">
        <f t="shared" si="200"/>
        <v>15000</v>
      </c>
      <c r="AR155" s="143">
        <f t="shared" si="200"/>
        <v>15000</v>
      </c>
      <c r="AS155" s="143">
        <f t="shared" si="200"/>
        <v>15000</v>
      </c>
      <c r="AT155" s="143">
        <f t="shared" si="200"/>
        <v>15000</v>
      </c>
      <c r="AU155" s="143">
        <f t="shared" si="200"/>
        <v>15000</v>
      </c>
      <c r="AV155" s="143">
        <f t="shared" si="200"/>
        <v>15000</v>
      </c>
      <c r="AW155" s="143">
        <f t="shared" si="200"/>
        <v>15000</v>
      </c>
      <c r="AX155" s="143">
        <f t="shared" si="200"/>
        <v>15000</v>
      </c>
      <c r="AY155" s="143">
        <f t="shared" si="200"/>
        <v>15000</v>
      </c>
      <c r="AZ155" s="143">
        <f t="shared" si="200"/>
        <v>15000</v>
      </c>
      <c r="BA155" s="143">
        <f t="shared" si="200"/>
        <v>90600.000000000015</v>
      </c>
      <c r="BB155" s="143">
        <f t="shared" si="200"/>
        <v>24000</v>
      </c>
      <c r="BC155" s="143">
        <f t="shared" si="200"/>
        <v>24000</v>
      </c>
      <c r="BD155" s="143">
        <f t="shared" si="200"/>
        <v>24000</v>
      </c>
      <c r="BE155" s="143">
        <f t="shared" si="200"/>
        <v>24000</v>
      </c>
      <c r="BF155" s="143">
        <f t="shared" si="200"/>
        <v>24000</v>
      </c>
      <c r="BG155" s="143">
        <f t="shared" si="200"/>
        <v>24000</v>
      </c>
      <c r="BH155" s="143">
        <f t="shared" si="200"/>
        <v>24000</v>
      </c>
      <c r="BI155" s="143">
        <f t="shared" si="200"/>
        <v>24000</v>
      </c>
      <c r="BJ155" s="143">
        <f t="shared" si="200"/>
        <v>24000</v>
      </c>
      <c r="BK155" s="143">
        <f t="shared" si="200"/>
        <v>24000</v>
      </c>
      <c r="BL155" s="143">
        <f t="shared" si="200"/>
        <v>24000</v>
      </c>
      <c r="BN155" s="143">
        <f t="shared" si="178"/>
        <v>0</v>
      </c>
      <c r="BO155" s="143">
        <f t="shared" si="179"/>
        <v>2250</v>
      </c>
      <c r="BP155" s="143">
        <f t="shared" si="180"/>
        <v>5580</v>
      </c>
      <c r="BQ155" s="143">
        <f t="shared" si="181"/>
        <v>2250</v>
      </c>
      <c r="BR155" s="143">
        <f t="shared" si="182"/>
        <v>15600.000000000002</v>
      </c>
      <c r="BS155" s="143">
        <f t="shared" si="183"/>
        <v>4500</v>
      </c>
      <c r="BT155" s="143">
        <f t="shared" si="184"/>
        <v>5250</v>
      </c>
      <c r="BU155" s="143">
        <f t="shared" si="185"/>
        <v>6750</v>
      </c>
      <c r="BV155" s="143">
        <f t="shared" si="186"/>
        <v>31200.000000000004</v>
      </c>
      <c r="BW155" s="143">
        <f t="shared" si="187"/>
        <v>9000</v>
      </c>
      <c r="BX155" s="143">
        <f t="shared" si="188"/>
        <v>7500</v>
      </c>
      <c r="BY155" s="143">
        <f t="shared" si="189"/>
        <v>11250</v>
      </c>
      <c r="BZ155" s="143">
        <f t="shared" si="190"/>
        <v>89400</v>
      </c>
      <c r="CA155" s="143">
        <f t="shared" si="191"/>
        <v>45000</v>
      </c>
      <c r="CB155" s="143">
        <f t="shared" si="192"/>
        <v>45000</v>
      </c>
      <c r="CC155" s="143">
        <f t="shared" si="193"/>
        <v>45000</v>
      </c>
      <c r="CD155" s="143">
        <f t="shared" si="194"/>
        <v>138600</v>
      </c>
      <c r="CE155" s="143">
        <f t="shared" si="195"/>
        <v>72000</v>
      </c>
      <c r="CF155" s="143">
        <f t="shared" si="196"/>
        <v>72000</v>
      </c>
      <c r="CG155" s="143">
        <f t="shared" si="197"/>
        <v>72000</v>
      </c>
      <c r="CI155" s="143">
        <f t="shared" si="166"/>
        <v>10080</v>
      </c>
      <c r="CJ155" s="143">
        <f t="shared" si="167"/>
        <v>32100</v>
      </c>
      <c r="CK155" s="143">
        <f t="shared" si="168"/>
        <v>58950</v>
      </c>
      <c r="CL155" s="143">
        <f t="shared" si="169"/>
        <v>224400</v>
      </c>
      <c r="CM155" s="143">
        <f t="shared" si="170"/>
        <v>354600</v>
      </c>
    </row>
    <row r="156" spans="1:91" outlineLevel="2" x14ac:dyDescent="0.3">
      <c r="A156" s="80"/>
      <c r="B156" s="91" t="s">
        <v>197</v>
      </c>
      <c r="C156" s="80"/>
      <c r="D156" s="80"/>
      <c r="E156" s="143">
        <f t="shared" ref="E156:BL156" si="201">SUM(E142:E143)</f>
        <v>0</v>
      </c>
      <c r="F156" s="143">
        <f t="shared" si="201"/>
        <v>0</v>
      </c>
      <c r="G156" s="143">
        <f t="shared" si="201"/>
        <v>0</v>
      </c>
      <c r="H156" s="143">
        <f t="shared" si="201"/>
        <v>0</v>
      </c>
      <c r="I156" s="143">
        <f t="shared" si="201"/>
        <v>0</v>
      </c>
      <c r="J156" s="143">
        <f t="shared" si="201"/>
        <v>0</v>
      </c>
      <c r="K156" s="143">
        <f t="shared" si="201"/>
        <v>0</v>
      </c>
      <c r="L156" s="143">
        <f t="shared" si="201"/>
        <v>0</v>
      </c>
      <c r="M156" s="143">
        <f t="shared" si="201"/>
        <v>0</v>
      </c>
      <c r="N156" s="143">
        <f t="shared" si="201"/>
        <v>0</v>
      </c>
      <c r="O156" s="143">
        <f t="shared" si="201"/>
        <v>0</v>
      </c>
      <c r="P156" s="143">
        <f t="shared" si="201"/>
        <v>0</v>
      </c>
      <c r="Q156" s="143">
        <f t="shared" si="201"/>
        <v>0</v>
      </c>
      <c r="R156" s="143">
        <f t="shared" si="201"/>
        <v>0</v>
      </c>
      <c r="S156" s="143">
        <f t="shared" si="201"/>
        <v>0</v>
      </c>
      <c r="T156" s="143">
        <f t="shared" si="201"/>
        <v>0</v>
      </c>
      <c r="U156" s="143">
        <f t="shared" si="201"/>
        <v>0</v>
      </c>
      <c r="V156" s="143">
        <f t="shared" si="201"/>
        <v>84750.000000000015</v>
      </c>
      <c r="W156" s="143">
        <f t="shared" si="201"/>
        <v>1500</v>
      </c>
      <c r="X156" s="143">
        <f t="shared" si="201"/>
        <v>1500</v>
      </c>
      <c r="Y156" s="143">
        <f t="shared" si="201"/>
        <v>1500</v>
      </c>
      <c r="Z156" s="143">
        <f t="shared" si="201"/>
        <v>1500</v>
      </c>
      <c r="AA156" s="143">
        <f t="shared" si="201"/>
        <v>1500</v>
      </c>
      <c r="AB156" s="143">
        <f t="shared" si="201"/>
        <v>1500</v>
      </c>
      <c r="AC156" s="143">
        <f t="shared" si="201"/>
        <v>174000.00000000003</v>
      </c>
      <c r="AD156" s="143">
        <f t="shared" si="201"/>
        <v>7500</v>
      </c>
      <c r="AE156" s="143">
        <f t="shared" si="201"/>
        <v>7500</v>
      </c>
      <c r="AF156" s="143">
        <f t="shared" si="201"/>
        <v>7500</v>
      </c>
      <c r="AG156" s="143">
        <f t="shared" si="201"/>
        <v>7500</v>
      </c>
      <c r="AH156" s="143">
        <f t="shared" si="201"/>
        <v>7500</v>
      </c>
      <c r="AI156" s="143">
        <f t="shared" si="201"/>
        <v>7500</v>
      </c>
      <c r="AJ156" s="143">
        <f t="shared" si="201"/>
        <v>7500</v>
      </c>
      <c r="AK156" s="143">
        <f t="shared" si="201"/>
        <v>7500</v>
      </c>
      <c r="AL156" s="143">
        <f t="shared" si="201"/>
        <v>7500</v>
      </c>
      <c r="AM156" s="143">
        <f t="shared" si="201"/>
        <v>7500</v>
      </c>
      <c r="AN156" s="143">
        <f t="shared" si="201"/>
        <v>7500</v>
      </c>
      <c r="AO156" s="143">
        <f t="shared" si="201"/>
        <v>907500.00000000012</v>
      </c>
      <c r="AP156" s="143">
        <f t="shared" si="201"/>
        <v>75000</v>
      </c>
      <c r="AQ156" s="143">
        <f t="shared" si="201"/>
        <v>75000</v>
      </c>
      <c r="AR156" s="143">
        <f t="shared" si="201"/>
        <v>75000</v>
      </c>
      <c r="AS156" s="143">
        <f t="shared" si="201"/>
        <v>75000</v>
      </c>
      <c r="AT156" s="143">
        <f t="shared" si="201"/>
        <v>75000</v>
      </c>
      <c r="AU156" s="143">
        <f t="shared" si="201"/>
        <v>75000</v>
      </c>
      <c r="AV156" s="143">
        <f t="shared" si="201"/>
        <v>75000</v>
      </c>
      <c r="AW156" s="143">
        <f t="shared" si="201"/>
        <v>75000</v>
      </c>
      <c r="AX156" s="143">
        <f t="shared" si="201"/>
        <v>75000</v>
      </c>
      <c r="AY156" s="143">
        <f t="shared" si="201"/>
        <v>75000</v>
      </c>
      <c r="AZ156" s="143">
        <f t="shared" si="201"/>
        <v>75000</v>
      </c>
      <c r="BA156" s="143">
        <f t="shared" si="201"/>
        <v>1557000.0000000002</v>
      </c>
      <c r="BB156" s="143">
        <f t="shared" si="201"/>
        <v>225000</v>
      </c>
      <c r="BC156" s="143">
        <f t="shared" si="201"/>
        <v>225000</v>
      </c>
      <c r="BD156" s="143">
        <f t="shared" si="201"/>
        <v>225000</v>
      </c>
      <c r="BE156" s="143">
        <f t="shared" si="201"/>
        <v>225000</v>
      </c>
      <c r="BF156" s="143">
        <f t="shared" si="201"/>
        <v>225000</v>
      </c>
      <c r="BG156" s="143">
        <f t="shared" si="201"/>
        <v>225000</v>
      </c>
      <c r="BH156" s="143">
        <f t="shared" si="201"/>
        <v>225000</v>
      </c>
      <c r="BI156" s="143">
        <f t="shared" si="201"/>
        <v>225000</v>
      </c>
      <c r="BJ156" s="143">
        <f t="shared" si="201"/>
        <v>225000</v>
      </c>
      <c r="BK156" s="143">
        <f t="shared" si="201"/>
        <v>225000</v>
      </c>
      <c r="BL156" s="143">
        <f t="shared" si="201"/>
        <v>225000</v>
      </c>
      <c r="BN156" s="143">
        <f t="shared" si="178"/>
        <v>0</v>
      </c>
      <c r="BO156" s="143">
        <f t="shared" si="179"/>
        <v>0</v>
      </c>
      <c r="BP156" s="143">
        <f t="shared" si="180"/>
        <v>0</v>
      </c>
      <c r="BQ156" s="143">
        <f t="shared" si="181"/>
        <v>0</v>
      </c>
      <c r="BR156" s="143">
        <f t="shared" si="182"/>
        <v>0</v>
      </c>
      <c r="BS156" s="143">
        <f t="shared" si="183"/>
        <v>84750.000000000015</v>
      </c>
      <c r="BT156" s="143">
        <f t="shared" si="184"/>
        <v>4500</v>
      </c>
      <c r="BU156" s="143">
        <f t="shared" si="185"/>
        <v>4500</v>
      </c>
      <c r="BV156" s="143">
        <f t="shared" si="186"/>
        <v>189000.00000000003</v>
      </c>
      <c r="BW156" s="143">
        <f t="shared" si="187"/>
        <v>22500</v>
      </c>
      <c r="BX156" s="143">
        <f t="shared" si="188"/>
        <v>22500</v>
      </c>
      <c r="BY156" s="143">
        <f t="shared" si="189"/>
        <v>22500</v>
      </c>
      <c r="BZ156" s="143">
        <f t="shared" si="190"/>
        <v>1057500</v>
      </c>
      <c r="CA156" s="143">
        <f t="shared" si="191"/>
        <v>225000</v>
      </c>
      <c r="CB156" s="143">
        <f t="shared" si="192"/>
        <v>225000</v>
      </c>
      <c r="CC156" s="143">
        <f t="shared" si="193"/>
        <v>225000</v>
      </c>
      <c r="CD156" s="143">
        <f t="shared" si="194"/>
        <v>2007000.0000000002</v>
      </c>
      <c r="CE156" s="143">
        <f t="shared" si="195"/>
        <v>675000</v>
      </c>
      <c r="CF156" s="143">
        <f t="shared" si="196"/>
        <v>675000</v>
      </c>
      <c r="CG156" s="143">
        <f t="shared" si="197"/>
        <v>675000</v>
      </c>
      <c r="CI156" s="143">
        <f t="shared" si="166"/>
        <v>0</v>
      </c>
      <c r="CJ156" s="143">
        <f t="shared" si="167"/>
        <v>93750.000000000015</v>
      </c>
      <c r="CK156" s="143">
        <f t="shared" si="168"/>
        <v>256500.00000000003</v>
      </c>
      <c r="CL156" s="143">
        <f t="shared" si="169"/>
        <v>1732500</v>
      </c>
      <c r="CM156" s="143">
        <f t="shared" si="170"/>
        <v>4032000</v>
      </c>
    </row>
    <row r="157" spans="1:91" outlineLevel="2" x14ac:dyDescent="0.3">
      <c r="A157" s="80"/>
      <c r="B157" s="91" t="s">
        <v>199</v>
      </c>
      <c r="C157" s="80"/>
      <c r="D157" s="80"/>
      <c r="E157" s="143">
        <f t="shared" ref="E157:BL157" si="202">SUM(E144:E145)</f>
        <v>0</v>
      </c>
      <c r="F157" s="143">
        <f t="shared" si="202"/>
        <v>0</v>
      </c>
      <c r="G157" s="143">
        <f t="shared" si="202"/>
        <v>0</v>
      </c>
      <c r="H157" s="143">
        <f t="shared" si="202"/>
        <v>0</v>
      </c>
      <c r="I157" s="143">
        <f t="shared" si="202"/>
        <v>0</v>
      </c>
      <c r="J157" s="143">
        <f t="shared" si="202"/>
        <v>0</v>
      </c>
      <c r="K157" s="143">
        <f t="shared" si="202"/>
        <v>0</v>
      </c>
      <c r="L157" s="143">
        <f t="shared" si="202"/>
        <v>0</v>
      </c>
      <c r="M157" s="143">
        <f t="shared" si="202"/>
        <v>0</v>
      </c>
      <c r="N157" s="143">
        <f t="shared" si="202"/>
        <v>0</v>
      </c>
      <c r="O157" s="143">
        <f t="shared" si="202"/>
        <v>0</v>
      </c>
      <c r="P157" s="143">
        <f t="shared" si="202"/>
        <v>56250.000000000007</v>
      </c>
      <c r="Q157" s="143">
        <f t="shared" si="202"/>
        <v>750</v>
      </c>
      <c r="R157" s="143">
        <f t="shared" si="202"/>
        <v>750</v>
      </c>
      <c r="S157" s="143">
        <f t="shared" si="202"/>
        <v>750</v>
      </c>
      <c r="T157" s="143">
        <f t="shared" si="202"/>
        <v>3750</v>
      </c>
      <c r="U157" s="143">
        <f t="shared" si="202"/>
        <v>3750</v>
      </c>
      <c r="V157" s="143">
        <f t="shared" si="202"/>
        <v>3750</v>
      </c>
      <c r="W157" s="143">
        <f t="shared" si="202"/>
        <v>3750</v>
      </c>
      <c r="X157" s="143">
        <f t="shared" si="202"/>
        <v>3750</v>
      </c>
      <c r="Y157" s="143">
        <f t="shared" si="202"/>
        <v>3750</v>
      </c>
      <c r="Z157" s="143">
        <f t="shared" si="202"/>
        <v>3750</v>
      </c>
      <c r="AA157" s="143">
        <f t="shared" si="202"/>
        <v>3750</v>
      </c>
      <c r="AB157" s="143">
        <f t="shared" si="202"/>
        <v>3750</v>
      </c>
      <c r="AC157" s="143">
        <f t="shared" si="202"/>
        <v>120000.00000000001</v>
      </c>
      <c r="AD157" s="143">
        <f t="shared" si="202"/>
        <v>9000</v>
      </c>
      <c r="AE157" s="143">
        <f t="shared" si="202"/>
        <v>9000</v>
      </c>
      <c r="AF157" s="143">
        <f t="shared" si="202"/>
        <v>9000</v>
      </c>
      <c r="AG157" s="143">
        <f t="shared" si="202"/>
        <v>9000</v>
      </c>
      <c r="AH157" s="143">
        <f t="shared" si="202"/>
        <v>9000</v>
      </c>
      <c r="AI157" s="143">
        <f t="shared" si="202"/>
        <v>9000</v>
      </c>
      <c r="AJ157" s="143">
        <f t="shared" si="202"/>
        <v>9000</v>
      </c>
      <c r="AK157" s="143">
        <f t="shared" si="202"/>
        <v>9000</v>
      </c>
      <c r="AL157" s="143">
        <f t="shared" si="202"/>
        <v>9000</v>
      </c>
      <c r="AM157" s="143">
        <f t="shared" si="202"/>
        <v>9000</v>
      </c>
      <c r="AN157" s="143">
        <f t="shared" si="202"/>
        <v>9000</v>
      </c>
      <c r="AO157" s="143">
        <f t="shared" si="202"/>
        <v>240000.00000000003</v>
      </c>
      <c r="AP157" s="143">
        <f t="shared" si="202"/>
        <v>18000</v>
      </c>
      <c r="AQ157" s="143">
        <f t="shared" si="202"/>
        <v>18000</v>
      </c>
      <c r="AR157" s="143">
        <f t="shared" si="202"/>
        <v>18000</v>
      </c>
      <c r="AS157" s="143">
        <f t="shared" si="202"/>
        <v>18000</v>
      </c>
      <c r="AT157" s="143">
        <f t="shared" si="202"/>
        <v>18000</v>
      </c>
      <c r="AU157" s="143">
        <f t="shared" si="202"/>
        <v>18000</v>
      </c>
      <c r="AV157" s="143">
        <f t="shared" si="202"/>
        <v>18000</v>
      </c>
      <c r="AW157" s="143">
        <f t="shared" si="202"/>
        <v>18000</v>
      </c>
      <c r="AX157" s="143">
        <f t="shared" si="202"/>
        <v>18000</v>
      </c>
      <c r="AY157" s="143">
        <f t="shared" si="202"/>
        <v>18000</v>
      </c>
      <c r="AZ157" s="143">
        <f t="shared" si="202"/>
        <v>18000</v>
      </c>
      <c r="BA157" s="143">
        <f t="shared" si="202"/>
        <v>495000.00000000006</v>
      </c>
      <c r="BB157" s="143">
        <f t="shared" si="202"/>
        <v>51000</v>
      </c>
      <c r="BC157" s="143">
        <f t="shared" si="202"/>
        <v>51000</v>
      </c>
      <c r="BD157" s="143">
        <f t="shared" si="202"/>
        <v>51000</v>
      </c>
      <c r="BE157" s="143">
        <f t="shared" si="202"/>
        <v>51000</v>
      </c>
      <c r="BF157" s="143">
        <f t="shared" si="202"/>
        <v>51000</v>
      </c>
      <c r="BG157" s="143">
        <f t="shared" si="202"/>
        <v>51000</v>
      </c>
      <c r="BH157" s="143">
        <f t="shared" si="202"/>
        <v>51000</v>
      </c>
      <c r="BI157" s="143">
        <f t="shared" si="202"/>
        <v>51000</v>
      </c>
      <c r="BJ157" s="143">
        <f t="shared" si="202"/>
        <v>51000</v>
      </c>
      <c r="BK157" s="143">
        <f t="shared" si="202"/>
        <v>51000</v>
      </c>
      <c r="BL157" s="143">
        <f t="shared" si="202"/>
        <v>51000</v>
      </c>
      <c r="BN157" s="143">
        <f t="shared" si="178"/>
        <v>0</v>
      </c>
      <c r="BO157" s="143">
        <f t="shared" si="179"/>
        <v>0</v>
      </c>
      <c r="BP157" s="143">
        <f t="shared" si="180"/>
        <v>0</v>
      </c>
      <c r="BQ157" s="143">
        <f t="shared" si="181"/>
        <v>56250.000000000007</v>
      </c>
      <c r="BR157" s="143">
        <f t="shared" si="182"/>
        <v>2250</v>
      </c>
      <c r="BS157" s="143">
        <f t="shared" si="183"/>
        <v>11250</v>
      </c>
      <c r="BT157" s="143">
        <f t="shared" si="184"/>
        <v>11250</v>
      </c>
      <c r="BU157" s="143">
        <f t="shared" si="185"/>
        <v>11250</v>
      </c>
      <c r="BV157" s="143">
        <f t="shared" si="186"/>
        <v>138000</v>
      </c>
      <c r="BW157" s="143">
        <f t="shared" si="187"/>
        <v>27000</v>
      </c>
      <c r="BX157" s="143">
        <f t="shared" si="188"/>
        <v>27000</v>
      </c>
      <c r="BY157" s="143">
        <f t="shared" si="189"/>
        <v>27000</v>
      </c>
      <c r="BZ157" s="143">
        <f t="shared" si="190"/>
        <v>276000</v>
      </c>
      <c r="CA157" s="143">
        <f t="shared" si="191"/>
        <v>54000</v>
      </c>
      <c r="CB157" s="143">
        <f t="shared" si="192"/>
        <v>54000</v>
      </c>
      <c r="CC157" s="143">
        <f t="shared" si="193"/>
        <v>54000</v>
      </c>
      <c r="CD157" s="143">
        <f t="shared" si="194"/>
        <v>597000</v>
      </c>
      <c r="CE157" s="143">
        <f t="shared" si="195"/>
        <v>153000</v>
      </c>
      <c r="CF157" s="143">
        <f t="shared" si="196"/>
        <v>153000</v>
      </c>
      <c r="CG157" s="143">
        <f t="shared" si="197"/>
        <v>153000</v>
      </c>
      <c r="CI157" s="143">
        <f t="shared" si="166"/>
        <v>56250.000000000007</v>
      </c>
      <c r="CJ157" s="143">
        <f t="shared" si="167"/>
        <v>36000</v>
      </c>
      <c r="CK157" s="143">
        <f t="shared" si="168"/>
        <v>219000</v>
      </c>
      <c r="CL157" s="143">
        <f t="shared" si="169"/>
        <v>438000</v>
      </c>
      <c r="CM157" s="143">
        <f t="shared" si="170"/>
        <v>1056000</v>
      </c>
    </row>
    <row r="158" spans="1:91" outlineLevel="2" x14ac:dyDescent="0.3">
      <c r="A158" s="80"/>
      <c r="B158" s="271" t="s">
        <v>201</v>
      </c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M158" s="270"/>
      <c r="N158" s="270"/>
      <c r="O158" s="270"/>
      <c r="P158" s="270"/>
      <c r="Q158" s="270"/>
      <c r="R158" s="270"/>
      <c r="S158" s="270"/>
      <c r="T158" s="270"/>
      <c r="U158" s="270"/>
      <c r="V158" s="270"/>
      <c r="W158" s="270"/>
      <c r="X158" s="270"/>
      <c r="Y158" s="270"/>
      <c r="Z158" s="270"/>
      <c r="AA158" s="270"/>
      <c r="AB158" s="270"/>
      <c r="AC158" s="270"/>
      <c r="AD158" s="270"/>
      <c r="AE158" s="270"/>
      <c r="AF158" s="270"/>
      <c r="AG158" s="270"/>
      <c r="AH158" s="270"/>
      <c r="AI158" s="270"/>
      <c r="AJ158" s="270"/>
      <c r="AK158" s="270"/>
      <c r="AL158" s="270"/>
      <c r="AM158" s="270"/>
      <c r="AN158" s="270"/>
      <c r="AO158" s="270"/>
      <c r="AP158" s="270"/>
      <c r="AQ158" s="270"/>
      <c r="AR158" s="270"/>
      <c r="AS158" s="270"/>
      <c r="AT158" s="270"/>
      <c r="AU158" s="270"/>
      <c r="AV158" s="270"/>
      <c r="AW158" s="270"/>
      <c r="AX158" s="270"/>
      <c r="AY158" s="270"/>
      <c r="AZ158" s="270"/>
      <c r="BA158" s="270"/>
      <c r="BB158" s="270"/>
      <c r="BC158" s="270"/>
      <c r="BD158" s="270"/>
      <c r="BE158" s="270"/>
      <c r="BF158" s="270"/>
      <c r="BG158" s="270"/>
      <c r="BH158" s="270"/>
      <c r="BI158" s="270"/>
      <c r="BJ158" s="270"/>
      <c r="BK158" s="270"/>
      <c r="BL158" s="270"/>
      <c r="BN158" s="143">
        <f t="shared" si="178"/>
        <v>0</v>
      </c>
      <c r="BO158" s="143">
        <f t="shared" si="179"/>
        <v>0</v>
      </c>
      <c r="BP158" s="143">
        <f t="shared" si="180"/>
        <v>0</v>
      </c>
      <c r="BQ158" s="143">
        <f t="shared" si="181"/>
        <v>0</v>
      </c>
      <c r="BR158" s="143">
        <f t="shared" si="182"/>
        <v>0</v>
      </c>
      <c r="BS158" s="143">
        <f t="shared" si="183"/>
        <v>0</v>
      </c>
      <c r="BT158" s="143">
        <f t="shared" si="184"/>
        <v>0</v>
      </c>
      <c r="BU158" s="143">
        <f t="shared" si="185"/>
        <v>0</v>
      </c>
      <c r="BV158" s="143">
        <f t="shared" si="186"/>
        <v>0</v>
      </c>
      <c r="BW158" s="143">
        <f t="shared" si="187"/>
        <v>0</v>
      </c>
      <c r="BX158" s="143">
        <f t="shared" si="188"/>
        <v>0</v>
      </c>
      <c r="BY158" s="143">
        <f t="shared" si="189"/>
        <v>0</v>
      </c>
      <c r="BZ158" s="143">
        <f t="shared" si="190"/>
        <v>0</v>
      </c>
      <c r="CA158" s="143">
        <f t="shared" si="191"/>
        <v>0</v>
      </c>
      <c r="CB158" s="143">
        <f t="shared" si="192"/>
        <v>0</v>
      </c>
      <c r="CC158" s="143">
        <f t="shared" si="193"/>
        <v>0</v>
      </c>
      <c r="CD158" s="143">
        <f t="shared" si="194"/>
        <v>0</v>
      </c>
      <c r="CE158" s="143">
        <f t="shared" si="195"/>
        <v>0</v>
      </c>
      <c r="CF158" s="143">
        <f t="shared" si="196"/>
        <v>0</v>
      </c>
      <c r="CG158" s="143">
        <f t="shared" si="197"/>
        <v>0</v>
      </c>
      <c r="CI158" s="143">
        <f t="shared" si="166"/>
        <v>0</v>
      </c>
      <c r="CJ158" s="143">
        <f t="shared" si="167"/>
        <v>0</v>
      </c>
      <c r="CK158" s="143">
        <f t="shared" si="168"/>
        <v>0</v>
      </c>
      <c r="CL158" s="143">
        <f t="shared" si="169"/>
        <v>0</v>
      </c>
      <c r="CM158" s="143">
        <f t="shared" si="170"/>
        <v>0</v>
      </c>
    </row>
    <row r="159" spans="1:91" outlineLevel="2" x14ac:dyDescent="0.3">
      <c r="A159" s="80"/>
      <c r="B159" s="271" t="s">
        <v>202</v>
      </c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  <c r="O159" s="270"/>
      <c r="P159" s="270"/>
      <c r="Q159" s="270"/>
      <c r="R159" s="270"/>
      <c r="S159" s="270"/>
      <c r="T159" s="270"/>
      <c r="U159" s="270"/>
      <c r="V159" s="270"/>
      <c r="W159" s="270"/>
      <c r="X159" s="270"/>
      <c r="Y159" s="270"/>
      <c r="Z159" s="270"/>
      <c r="AA159" s="270"/>
      <c r="AB159" s="270"/>
      <c r="AC159" s="270"/>
      <c r="AD159" s="270"/>
      <c r="AE159" s="270"/>
      <c r="AF159" s="270"/>
      <c r="AG159" s="270"/>
      <c r="AH159" s="270"/>
      <c r="AI159" s="270"/>
      <c r="AJ159" s="270"/>
      <c r="AK159" s="270"/>
      <c r="AL159" s="270"/>
      <c r="AM159" s="270"/>
      <c r="AN159" s="270"/>
      <c r="AO159" s="270"/>
      <c r="AP159" s="270"/>
      <c r="AQ159" s="270"/>
      <c r="AR159" s="270"/>
      <c r="AS159" s="270"/>
      <c r="AT159" s="270"/>
      <c r="AU159" s="270"/>
      <c r="AV159" s="270"/>
      <c r="AW159" s="270"/>
      <c r="AX159" s="270"/>
      <c r="AY159" s="270"/>
      <c r="AZ159" s="270"/>
      <c r="BA159" s="270"/>
      <c r="BB159" s="270"/>
      <c r="BC159" s="270"/>
      <c r="BD159" s="270"/>
      <c r="BE159" s="270"/>
      <c r="BF159" s="270"/>
      <c r="BG159" s="270"/>
      <c r="BH159" s="270"/>
      <c r="BI159" s="270"/>
      <c r="BJ159" s="270"/>
      <c r="BK159" s="270"/>
      <c r="BL159" s="270"/>
      <c r="BN159" s="143">
        <f t="shared" si="178"/>
        <v>0</v>
      </c>
      <c r="BO159" s="143">
        <f t="shared" si="179"/>
        <v>0</v>
      </c>
      <c r="BP159" s="143">
        <f t="shared" si="180"/>
        <v>0</v>
      </c>
      <c r="BQ159" s="143">
        <f t="shared" si="181"/>
        <v>0</v>
      </c>
      <c r="BR159" s="143">
        <f t="shared" si="182"/>
        <v>0</v>
      </c>
      <c r="BS159" s="143">
        <f t="shared" si="183"/>
        <v>0</v>
      </c>
      <c r="BT159" s="143">
        <f t="shared" si="184"/>
        <v>0</v>
      </c>
      <c r="BU159" s="143">
        <f t="shared" si="185"/>
        <v>0</v>
      </c>
      <c r="BV159" s="143">
        <f t="shared" si="186"/>
        <v>0</v>
      </c>
      <c r="BW159" s="143">
        <f t="shared" si="187"/>
        <v>0</v>
      </c>
      <c r="BX159" s="143">
        <f t="shared" si="188"/>
        <v>0</v>
      </c>
      <c r="BY159" s="143">
        <f t="shared" si="189"/>
        <v>0</v>
      </c>
      <c r="BZ159" s="143">
        <f t="shared" si="190"/>
        <v>0</v>
      </c>
      <c r="CA159" s="143">
        <f t="shared" si="191"/>
        <v>0</v>
      </c>
      <c r="CB159" s="143">
        <f t="shared" si="192"/>
        <v>0</v>
      </c>
      <c r="CC159" s="143">
        <f t="shared" si="193"/>
        <v>0</v>
      </c>
      <c r="CD159" s="143">
        <f t="shared" si="194"/>
        <v>0</v>
      </c>
      <c r="CE159" s="143">
        <f t="shared" si="195"/>
        <v>0</v>
      </c>
      <c r="CF159" s="143">
        <f t="shared" si="196"/>
        <v>0</v>
      </c>
      <c r="CG159" s="143">
        <f t="shared" si="197"/>
        <v>0</v>
      </c>
      <c r="CI159" s="143">
        <f t="shared" si="166"/>
        <v>0</v>
      </c>
      <c r="CJ159" s="143">
        <f t="shared" si="167"/>
        <v>0</v>
      </c>
      <c r="CK159" s="143">
        <f t="shared" si="168"/>
        <v>0</v>
      </c>
      <c r="CL159" s="143">
        <f t="shared" si="169"/>
        <v>0</v>
      </c>
      <c r="CM159" s="143">
        <f t="shared" si="170"/>
        <v>0</v>
      </c>
    </row>
    <row r="160" spans="1:91" outlineLevel="2" x14ac:dyDescent="0.3">
      <c r="A160" s="80"/>
      <c r="B160" s="91" t="str">
        <f>B139</f>
        <v>UK Development Services</v>
      </c>
      <c r="C160" s="80"/>
      <c r="D160" s="80"/>
      <c r="E160" s="143">
        <f>SUM(E151)</f>
        <v>0</v>
      </c>
      <c r="F160" s="143">
        <f t="shared" ref="F160:BL160" si="203">SUM(F151)</f>
        <v>0</v>
      </c>
      <c r="G160" s="143">
        <f t="shared" si="203"/>
        <v>11100.000000000002</v>
      </c>
      <c r="H160" s="143">
        <f t="shared" si="203"/>
        <v>0</v>
      </c>
      <c r="I160" s="143">
        <f t="shared" si="203"/>
        <v>11100.000000000002</v>
      </c>
      <c r="J160" s="143">
        <f t="shared" si="203"/>
        <v>0</v>
      </c>
      <c r="K160" s="143">
        <f t="shared" si="203"/>
        <v>11100.000000000002</v>
      </c>
      <c r="L160" s="143">
        <f t="shared" si="203"/>
        <v>0</v>
      </c>
      <c r="M160" s="143">
        <f t="shared" si="203"/>
        <v>11100.000000000002</v>
      </c>
      <c r="N160" s="143">
        <f t="shared" si="203"/>
        <v>0</v>
      </c>
      <c r="O160" s="143">
        <f t="shared" si="203"/>
        <v>11100.000000000002</v>
      </c>
      <c r="P160" s="143">
        <f t="shared" si="203"/>
        <v>0</v>
      </c>
      <c r="Q160" s="143">
        <f t="shared" si="203"/>
        <v>11100.000000000002</v>
      </c>
      <c r="R160" s="143">
        <f t="shared" si="203"/>
        <v>33300.000000000007</v>
      </c>
      <c r="S160" s="143">
        <f t="shared" si="203"/>
        <v>11100.000000000002</v>
      </c>
      <c r="T160" s="143">
        <f t="shared" si="203"/>
        <v>11100.000000000002</v>
      </c>
      <c r="U160" s="143">
        <f t="shared" si="203"/>
        <v>33300.000000000007</v>
      </c>
      <c r="V160" s="143">
        <f t="shared" si="203"/>
        <v>0</v>
      </c>
      <c r="W160" s="143">
        <f t="shared" si="203"/>
        <v>0</v>
      </c>
      <c r="X160" s="143">
        <f t="shared" si="203"/>
        <v>0</v>
      </c>
      <c r="Y160" s="143">
        <f t="shared" si="203"/>
        <v>22200.000000000004</v>
      </c>
      <c r="Z160" s="143">
        <f t="shared" si="203"/>
        <v>33300.000000000007</v>
      </c>
      <c r="AA160" s="143">
        <f t="shared" si="203"/>
        <v>0</v>
      </c>
      <c r="AB160" s="143">
        <f t="shared" si="203"/>
        <v>0</v>
      </c>
      <c r="AC160" s="143">
        <f t="shared" si="203"/>
        <v>22200.000000000004</v>
      </c>
      <c r="AD160" s="143">
        <f t="shared" si="203"/>
        <v>33300.000000000007</v>
      </c>
      <c r="AE160" s="143">
        <f t="shared" si="203"/>
        <v>22200.000000000004</v>
      </c>
      <c r="AF160" s="143">
        <f t="shared" si="203"/>
        <v>22200.000000000004</v>
      </c>
      <c r="AG160" s="143">
        <f t="shared" si="203"/>
        <v>11100.000000000002</v>
      </c>
      <c r="AH160" s="143">
        <f t="shared" si="203"/>
        <v>11100.000000000002</v>
      </c>
      <c r="AI160" s="143">
        <f t="shared" si="203"/>
        <v>0</v>
      </c>
      <c r="AJ160" s="143">
        <f t="shared" si="203"/>
        <v>0</v>
      </c>
      <c r="AK160" s="143">
        <f t="shared" si="203"/>
        <v>11100.000000000002</v>
      </c>
      <c r="AL160" s="143">
        <f t="shared" si="203"/>
        <v>33300.000000000007</v>
      </c>
      <c r="AM160" s="143">
        <f t="shared" si="203"/>
        <v>11100.000000000002</v>
      </c>
      <c r="AN160" s="143">
        <f t="shared" si="203"/>
        <v>0</v>
      </c>
      <c r="AO160" s="143">
        <f t="shared" si="203"/>
        <v>22200.000000000004</v>
      </c>
      <c r="AP160" s="143">
        <f t="shared" si="203"/>
        <v>33300.000000000007</v>
      </c>
      <c r="AQ160" s="143">
        <f t="shared" si="203"/>
        <v>22200.000000000004</v>
      </c>
      <c r="AR160" s="143">
        <f t="shared" si="203"/>
        <v>22200.000000000004</v>
      </c>
      <c r="AS160" s="143">
        <f t="shared" si="203"/>
        <v>11100.000000000002</v>
      </c>
      <c r="AT160" s="143">
        <f t="shared" si="203"/>
        <v>22200.000000000004</v>
      </c>
      <c r="AU160" s="143">
        <f t="shared" si="203"/>
        <v>0</v>
      </c>
      <c r="AV160" s="143">
        <f t="shared" si="203"/>
        <v>0</v>
      </c>
      <c r="AW160" s="143">
        <f t="shared" si="203"/>
        <v>22200.000000000004</v>
      </c>
      <c r="AX160" s="143">
        <f t="shared" si="203"/>
        <v>33300.000000000007</v>
      </c>
      <c r="AY160" s="143">
        <f t="shared" si="203"/>
        <v>11100.000000000002</v>
      </c>
      <c r="AZ160" s="143">
        <f t="shared" si="203"/>
        <v>0</v>
      </c>
      <c r="BA160" s="143">
        <f t="shared" si="203"/>
        <v>33300.000000000007</v>
      </c>
      <c r="BB160" s="143">
        <f t="shared" si="203"/>
        <v>55500.000000000007</v>
      </c>
      <c r="BC160" s="143">
        <f t="shared" si="203"/>
        <v>33300.000000000007</v>
      </c>
      <c r="BD160" s="143">
        <f t="shared" si="203"/>
        <v>22200.000000000004</v>
      </c>
      <c r="BE160" s="143">
        <f t="shared" si="203"/>
        <v>11100.000000000002</v>
      </c>
      <c r="BF160" s="143">
        <f t="shared" si="203"/>
        <v>11100.000000000002</v>
      </c>
      <c r="BG160" s="143">
        <f t="shared" si="203"/>
        <v>0</v>
      </c>
      <c r="BH160" s="143">
        <f t="shared" si="203"/>
        <v>0</v>
      </c>
      <c r="BI160" s="143">
        <f t="shared" si="203"/>
        <v>11100.000000000002</v>
      </c>
      <c r="BJ160" s="143">
        <f t="shared" si="203"/>
        <v>33300.000000000007</v>
      </c>
      <c r="BK160" s="143">
        <f t="shared" si="203"/>
        <v>11100.000000000002</v>
      </c>
      <c r="BL160" s="143">
        <f t="shared" si="203"/>
        <v>0</v>
      </c>
      <c r="BN160" s="143">
        <f t="shared" ref="BN160" si="204">SUM(E160:G160)</f>
        <v>11100.000000000002</v>
      </c>
      <c r="BO160" s="143">
        <f t="shared" ref="BO160" si="205">SUM(H160:J160)</f>
        <v>11100.000000000002</v>
      </c>
      <c r="BP160" s="143">
        <f t="shared" ref="BP160" si="206">SUM(K160:M160)</f>
        <v>22200.000000000004</v>
      </c>
      <c r="BQ160" s="143">
        <f t="shared" ref="BQ160" si="207">SUM(N160:P160)</f>
        <v>11100.000000000002</v>
      </c>
      <c r="BR160" s="143">
        <f t="shared" ref="BR160" si="208">SUM(Q160:S160)</f>
        <v>55500.000000000007</v>
      </c>
      <c r="BS160" s="143">
        <f t="shared" ref="BS160" si="209">SUM(T160:V160)</f>
        <v>44400.000000000007</v>
      </c>
      <c r="BT160" s="143">
        <f t="shared" ref="BT160" si="210">SUM(W160:Y160)</f>
        <v>22200.000000000004</v>
      </c>
      <c r="BU160" s="143">
        <f t="shared" ref="BU160" si="211">SUM(Z160:AB160)</f>
        <v>33300.000000000007</v>
      </c>
      <c r="BV160" s="143">
        <f t="shared" ref="BV160" si="212">SUM(AC160:AE160)</f>
        <v>77700.000000000015</v>
      </c>
      <c r="BW160" s="143">
        <f t="shared" ref="BW160" si="213">SUM(AF160:AH160)</f>
        <v>44400.000000000007</v>
      </c>
      <c r="BX160" s="143">
        <f t="shared" ref="BX160" si="214">SUM(AI160:AK160)</f>
        <v>11100.000000000002</v>
      </c>
      <c r="BY160" s="143">
        <f t="shared" ref="BY160" si="215">SUM(AL160:AN160)</f>
        <v>44400.000000000007</v>
      </c>
      <c r="BZ160" s="143">
        <f t="shared" ref="BZ160" si="216">SUM(AO160:AQ160)</f>
        <v>77700.000000000015</v>
      </c>
      <c r="CA160" s="143">
        <f t="shared" ref="CA160" si="217">SUM(AR160:AT160)</f>
        <v>55500.000000000015</v>
      </c>
      <c r="CB160" s="143">
        <f t="shared" ref="CB160" si="218">SUM(AU160:AW160)</f>
        <v>22200.000000000004</v>
      </c>
      <c r="CC160" s="143">
        <f t="shared" ref="CC160" si="219">SUM(AX160:AZ160)</f>
        <v>44400.000000000007</v>
      </c>
      <c r="CD160" s="143">
        <f t="shared" ref="CD160" si="220">SUM(BA160:BC160)</f>
        <v>122100.00000000003</v>
      </c>
      <c r="CE160" s="143">
        <f t="shared" ref="CE160" si="221">SUM(BD160:BF160)</f>
        <v>44400.000000000007</v>
      </c>
      <c r="CF160" s="143">
        <f t="shared" ref="CF160" si="222">SUM(BG160:BI160)</f>
        <v>11100.000000000002</v>
      </c>
      <c r="CG160" s="143">
        <f t="shared" ref="CG160" si="223">SUM(BJ160:BL160)</f>
        <v>44400.000000000007</v>
      </c>
      <c r="CI160" s="143">
        <f t="shared" ref="CI160" si="224">SUM(E160:P160)</f>
        <v>55500.000000000007</v>
      </c>
      <c r="CJ160" s="143">
        <f t="shared" ref="CJ160" si="225">SUM(Q160:AB160)</f>
        <v>155400.00000000003</v>
      </c>
      <c r="CK160" s="143">
        <f t="shared" ref="CK160" si="226">SUM(AC160:AN160)</f>
        <v>177600.00000000003</v>
      </c>
      <c r="CL160" s="143">
        <f t="shared" ref="CL160" si="227">SUM(AO160:AZ160)</f>
        <v>199800.00000000003</v>
      </c>
      <c r="CM160" s="143">
        <f t="shared" ref="CM160" si="228">SUM(BA160:BL160)</f>
        <v>222000.00000000003</v>
      </c>
    </row>
    <row r="161" spans="1:100" outlineLevel="2" x14ac:dyDescent="0.3">
      <c r="A161" s="171"/>
      <c r="B161" s="132" t="s">
        <v>191</v>
      </c>
      <c r="C161" s="171"/>
      <c r="D161" s="171"/>
      <c r="E161" s="172">
        <f>SUM(E155:E160)</f>
        <v>0</v>
      </c>
      <c r="F161" s="172">
        <f t="shared" ref="F161:BQ161" si="229">SUM(F155:F160)</f>
        <v>0</v>
      </c>
      <c r="G161" s="172">
        <f t="shared" si="229"/>
        <v>11100.000000000002</v>
      </c>
      <c r="H161" s="172">
        <f t="shared" si="229"/>
        <v>750</v>
      </c>
      <c r="I161" s="172">
        <f t="shared" si="229"/>
        <v>11850.000000000002</v>
      </c>
      <c r="J161" s="172">
        <f t="shared" si="229"/>
        <v>750</v>
      </c>
      <c r="K161" s="172">
        <f t="shared" si="229"/>
        <v>11850.000000000002</v>
      </c>
      <c r="L161" s="172">
        <f t="shared" si="229"/>
        <v>750</v>
      </c>
      <c r="M161" s="172">
        <f t="shared" si="229"/>
        <v>15180.000000000002</v>
      </c>
      <c r="N161" s="172">
        <f t="shared" si="229"/>
        <v>750</v>
      </c>
      <c r="O161" s="172">
        <f t="shared" si="229"/>
        <v>11850.000000000002</v>
      </c>
      <c r="P161" s="172">
        <f t="shared" si="229"/>
        <v>57000.000000000007</v>
      </c>
      <c r="Q161" s="172">
        <f t="shared" si="229"/>
        <v>24450.000000000004</v>
      </c>
      <c r="R161" s="172">
        <f t="shared" si="229"/>
        <v>35550.000000000007</v>
      </c>
      <c r="S161" s="172">
        <f t="shared" si="229"/>
        <v>13350.000000000002</v>
      </c>
      <c r="T161" s="172">
        <f t="shared" si="229"/>
        <v>16350.000000000002</v>
      </c>
      <c r="U161" s="172">
        <f t="shared" si="229"/>
        <v>38550.000000000007</v>
      </c>
      <c r="V161" s="172">
        <f t="shared" si="229"/>
        <v>90000.000000000015</v>
      </c>
      <c r="W161" s="172">
        <f t="shared" si="229"/>
        <v>6750</v>
      </c>
      <c r="X161" s="172">
        <f t="shared" si="229"/>
        <v>6750</v>
      </c>
      <c r="Y161" s="172">
        <f t="shared" si="229"/>
        <v>29700.000000000004</v>
      </c>
      <c r="Z161" s="172">
        <f t="shared" si="229"/>
        <v>40800.000000000007</v>
      </c>
      <c r="AA161" s="172">
        <f t="shared" si="229"/>
        <v>7500</v>
      </c>
      <c r="AB161" s="172">
        <f t="shared" si="229"/>
        <v>7500</v>
      </c>
      <c r="AC161" s="172">
        <f t="shared" si="229"/>
        <v>341400.00000000006</v>
      </c>
      <c r="AD161" s="172">
        <f t="shared" si="229"/>
        <v>52800.000000000007</v>
      </c>
      <c r="AE161" s="172">
        <f t="shared" si="229"/>
        <v>41700</v>
      </c>
      <c r="AF161" s="172">
        <f t="shared" si="229"/>
        <v>41700</v>
      </c>
      <c r="AG161" s="172">
        <f t="shared" si="229"/>
        <v>30600</v>
      </c>
      <c r="AH161" s="172">
        <f t="shared" si="229"/>
        <v>30600</v>
      </c>
      <c r="AI161" s="172">
        <f t="shared" si="229"/>
        <v>19500</v>
      </c>
      <c r="AJ161" s="172">
        <f t="shared" si="229"/>
        <v>17250</v>
      </c>
      <c r="AK161" s="172">
        <f t="shared" si="229"/>
        <v>31350</v>
      </c>
      <c r="AL161" s="172">
        <f t="shared" si="229"/>
        <v>53550.000000000007</v>
      </c>
      <c r="AM161" s="172">
        <f t="shared" si="229"/>
        <v>31350</v>
      </c>
      <c r="AN161" s="172">
        <f t="shared" si="229"/>
        <v>20250</v>
      </c>
      <c r="AO161" s="172">
        <f t="shared" si="229"/>
        <v>1229100.0000000002</v>
      </c>
      <c r="AP161" s="172">
        <f t="shared" si="229"/>
        <v>141300</v>
      </c>
      <c r="AQ161" s="172">
        <f t="shared" si="229"/>
        <v>130200</v>
      </c>
      <c r="AR161" s="172">
        <f t="shared" si="229"/>
        <v>130200</v>
      </c>
      <c r="AS161" s="172">
        <f t="shared" si="229"/>
        <v>119100</v>
      </c>
      <c r="AT161" s="172">
        <f t="shared" si="229"/>
        <v>130200</v>
      </c>
      <c r="AU161" s="172">
        <f t="shared" si="229"/>
        <v>108000</v>
      </c>
      <c r="AV161" s="172">
        <f t="shared" si="229"/>
        <v>108000</v>
      </c>
      <c r="AW161" s="172">
        <f t="shared" si="229"/>
        <v>130200</v>
      </c>
      <c r="AX161" s="172">
        <f t="shared" si="229"/>
        <v>141300</v>
      </c>
      <c r="AY161" s="172">
        <f t="shared" si="229"/>
        <v>119100</v>
      </c>
      <c r="AZ161" s="172">
        <f t="shared" si="229"/>
        <v>108000</v>
      </c>
      <c r="BA161" s="172">
        <f t="shared" si="229"/>
        <v>2175900.0000000005</v>
      </c>
      <c r="BB161" s="172">
        <f t="shared" si="229"/>
        <v>355500</v>
      </c>
      <c r="BC161" s="172">
        <f t="shared" si="229"/>
        <v>333300</v>
      </c>
      <c r="BD161" s="172">
        <f t="shared" si="229"/>
        <v>322200</v>
      </c>
      <c r="BE161" s="172">
        <f t="shared" si="229"/>
        <v>311100</v>
      </c>
      <c r="BF161" s="172">
        <f t="shared" si="229"/>
        <v>311100</v>
      </c>
      <c r="BG161" s="172">
        <f t="shared" si="229"/>
        <v>300000</v>
      </c>
      <c r="BH161" s="172">
        <f t="shared" si="229"/>
        <v>300000</v>
      </c>
      <c r="BI161" s="172">
        <f t="shared" si="229"/>
        <v>311100</v>
      </c>
      <c r="BJ161" s="172">
        <f t="shared" si="229"/>
        <v>333300</v>
      </c>
      <c r="BK161" s="172">
        <f t="shared" si="229"/>
        <v>311100</v>
      </c>
      <c r="BL161" s="172">
        <f t="shared" si="229"/>
        <v>300000</v>
      </c>
      <c r="BM161" s="172">
        <f t="shared" si="229"/>
        <v>0</v>
      </c>
      <c r="BN161" s="172">
        <f t="shared" si="229"/>
        <v>11100.000000000002</v>
      </c>
      <c r="BO161" s="172">
        <f t="shared" si="229"/>
        <v>13350.000000000002</v>
      </c>
      <c r="BP161" s="172">
        <f t="shared" si="229"/>
        <v>27780.000000000004</v>
      </c>
      <c r="BQ161" s="172">
        <f t="shared" si="229"/>
        <v>69600.000000000015</v>
      </c>
      <c r="BR161" s="172">
        <f t="shared" ref="BR161:CG161" si="230">SUM(BR155:BR160)</f>
        <v>73350</v>
      </c>
      <c r="BS161" s="172">
        <f t="shared" si="230"/>
        <v>144900.00000000003</v>
      </c>
      <c r="BT161" s="172">
        <f t="shared" si="230"/>
        <v>43200</v>
      </c>
      <c r="BU161" s="172">
        <f t="shared" si="230"/>
        <v>55800.000000000007</v>
      </c>
      <c r="BV161" s="172">
        <f t="shared" si="230"/>
        <v>435900</v>
      </c>
      <c r="BW161" s="172">
        <f t="shared" si="230"/>
        <v>102900</v>
      </c>
      <c r="BX161" s="172">
        <f t="shared" si="230"/>
        <v>68100</v>
      </c>
      <c r="BY161" s="172">
        <f t="shared" si="230"/>
        <v>105150</v>
      </c>
      <c r="BZ161" s="172">
        <f t="shared" si="230"/>
        <v>1500600</v>
      </c>
      <c r="CA161" s="172">
        <f t="shared" si="230"/>
        <v>379500</v>
      </c>
      <c r="CB161" s="172">
        <f t="shared" si="230"/>
        <v>346200</v>
      </c>
      <c r="CC161" s="172">
        <f t="shared" si="230"/>
        <v>368400</v>
      </c>
      <c r="CD161" s="172">
        <f t="shared" si="230"/>
        <v>2864700</v>
      </c>
      <c r="CE161" s="172">
        <f t="shared" si="230"/>
        <v>944400</v>
      </c>
      <c r="CF161" s="172">
        <f t="shared" si="230"/>
        <v>911100</v>
      </c>
      <c r="CG161" s="172">
        <f t="shared" si="230"/>
        <v>944400</v>
      </c>
      <c r="CI161" s="172">
        <f t="shared" si="166"/>
        <v>121830.00000000001</v>
      </c>
      <c r="CJ161" s="172">
        <f t="shared" si="167"/>
        <v>317250.00000000006</v>
      </c>
      <c r="CK161" s="172">
        <f t="shared" si="168"/>
        <v>712050</v>
      </c>
      <c r="CL161" s="172">
        <f t="shared" si="169"/>
        <v>2594700</v>
      </c>
      <c r="CM161" s="172">
        <f t="shared" si="170"/>
        <v>5664600</v>
      </c>
    </row>
    <row r="162" spans="1:100" outlineLevel="3" x14ac:dyDescent="0.3">
      <c r="A162" s="80"/>
      <c r="B162" s="167" t="s">
        <v>205</v>
      </c>
      <c r="C162" s="80"/>
      <c r="D162" s="80"/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  <c r="Z162" s="80"/>
      <c r="AA162" s="80"/>
      <c r="AB162" s="80"/>
      <c r="AC162" s="80"/>
      <c r="AD162" s="80"/>
      <c r="AE162" s="80"/>
      <c r="AF162" s="80"/>
      <c r="AG162" s="80"/>
      <c r="AH162" s="80"/>
      <c r="AI162" s="80"/>
      <c r="AJ162" s="80"/>
      <c r="AK162" s="80"/>
      <c r="AL162" s="80"/>
      <c r="AM162" s="80"/>
      <c r="AN162" s="80"/>
      <c r="AO162" s="80"/>
      <c r="AP162" s="80"/>
      <c r="AQ162" s="80"/>
      <c r="AR162" s="80"/>
      <c r="AS162" s="80"/>
      <c r="AT162" s="80"/>
      <c r="AU162" s="80"/>
      <c r="AV162" s="80"/>
      <c r="AW162" s="80"/>
      <c r="AX162" s="80"/>
      <c r="AY162" s="80"/>
      <c r="AZ162" s="80"/>
      <c r="BA162" s="80"/>
      <c r="BB162" s="80"/>
      <c r="BC162" s="80"/>
      <c r="BD162" s="80"/>
      <c r="BE162" s="80"/>
      <c r="BF162" s="80"/>
      <c r="BG162" s="80"/>
      <c r="BH162" s="80"/>
      <c r="BI162" s="80"/>
      <c r="BJ162" s="80"/>
      <c r="BK162" s="80"/>
      <c r="BL162" s="80"/>
      <c r="BN162" s="80">
        <f t="shared" ref="BN162:BN220" si="231">SUM(E162:G162)</f>
        <v>0</v>
      </c>
      <c r="BO162" s="80">
        <f t="shared" si="179"/>
        <v>0</v>
      </c>
      <c r="BP162" s="80">
        <f t="shared" si="180"/>
        <v>0</v>
      </c>
      <c r="BQ162" s="80">
        <f t="shared" si="181"/>
        <v>0</v>
      </c>
      <c r="BR162" s="80">
        <f t="shared" si="182"/>
        <v>0</v>
      </c>
      <c r="BS162" s="80">
        <f t="shared" si="183"/>
        <v>0</v>
      </c>
      <c r="BT162" s="80">
        <f t="shared" si="184"/>
        <v>0</v>
      </c>
      <c r="BU162" s="80">
        <f t="shared" si="185"/>
        <v>0</v>
      </c>
      <c r="BV162" s="80">
        <f t="shared" si="186"/>
        <v>0</v>
      </c>
      <c r="BW162" s="80">
        <f t="shared" si="187"/>
        <v>0</v>
      </c>
      <c r="BX162" s="80">
        <f t="shared" si="188"/>
        <v>0</v>
      </c>
      <c r="BY162" s="80">
        <f t="shared" si="189"/>
        <v>0</v>
      </c>
      <c r="BZ162" s="80">
        <f t="shared" si="190"/>
        <v>0</v>
      </c>
      <c r="CA162" s="80"/>
      <c r="CB162" s="80"/>
      <c r="CC162" s="80"/>
      <c r="CD162" s="80"/>
      <c r="CE162" s="80"/>
      <c r="CF162" s="80"/>
      <c r="CG162" s="80"/>
      <c r="CI162" s="143"/>
      <c r="CJ162" s="143"/>
      <c r="CK162" s="143"/>
      <c r="CL162" s="143"/>
      <c r="CM162" s="143"/>
      <c r="CO162" s="38"/>
      <c r="CP162" s="38"/>
      <c r="CQ162" s="38"/>
      <c r="CR162" s="38"/>
      <c r="CS162" s="38"/>
      <c r="CT162" s="38"/>
      <c r="CU162" s="38"/>
      <c r="CV162" s="38"/>
    </row>
    <row r="163" spans="1:100" outlineLevel="3" x14ac:dyDescent="0.3">
      <c r="A163" s="80"/>
      <c r="B163" s="117" t="str">
        <f>'AVE UK GBP'!B163</f>
        <v>Cost or raw material + production</v>
      </c>
      <c r="C163" s="80"/>
      <c r="D163" s="279">
        <f>$C$2*'AVE UK GBP'!D163</f>
        <v>30.346790890269148</v>
      </c>
      <c r="E163" s="163">
        <f>$D$163*E152</f>
        <v>0</v>
      </c>
      <c r="F163" s="163">
        <f t="shared" ref="F163:BQ163" si="232">$D$163*F152</f>
        <v>0</v>
      </c>
      <c r="G163" s="163">
        <f t="shared" si="232"/>
        <v>0</v>
      </c>
      <c r="H163" s="163">
        <f t="shared" si="232"/>
        <v>151.73395445134574</v>
      </c>
      <c r="I163" s="163">
        <f t="shared" si="232"/>
        <v>151.73395445134574</v>
      </c>
      <c r="J163" s="163">
        <f t="shared" si="232"/>
        <v>151.73395445134574</v>
      </c>
      <c r="K163" s="163">
        <f t="shared" si="232"/>
        <v>151.73395445134574</v>
      </c>
      <c r="L163" s="163">
        <f t="shared" si="232"/>
        <v>151.73395445134574</v>
      </c>
      <c r="M163" s="163">
        <f t="shared" si="232"/>
        <v>151.73395445134574</v>
      </c>
      <c r="N163" s="163">
        <f t="shared" si="232"/>
        <v>151.73395445134574</v>
      </c>
      <c r="O163" s="163">
        <f t="shared" si="232"/>
        <v>151.73395445134574</v>
      </c>
      <c r="P163" s="163">
        <f t="shared" si="232"/>
        <v>303.46790890269148</v>
      </c>
      <c r="Q163" s="163">
        <f t="shared" si="232"/>
        <v>455.20186335403719</v>
      </c>
      <c r="R163" s="163">
        <f t="shared" si="232"/>
        <v>455.20186335403719</v>
      </c>
      <c r="S163" s="163">
        <f t="shared" si="232"/>
        <v>455.20186335403719</v>
      </c>
      <c r="T163" s="163">
        <f t="shared" si="232"/>
        <v>1062.1376811594203</v>
      </c>
      <c r="U163" s="163">
        <f t="shared" si="232"/>
        <v>1062.1376811594203</v>
      </c>
      <c r="V163" s="163">
        <f t="shared" si="232"/>
        <v>1365.6055900621116</v>
      </c>
      <c r="W163" s="163">
        <f t="shared" si="232"/>
        <v>1365.6055900621116</v>
      </c>
      <c r="X163" s="163">
        <f t="shared" si="232"/>
        <v>1365.6055900621116</v>
      </c>
      <c r="Y163" s="163">
        <f t="shared" si="232"/>
        <v>1517.3395445134574</v>
      </c>
      <c r="Z163" s="163">
        <f t="shared" si="232"/>
        <v>1517.3395445134574</v>
      </c>
      <c r="AA163" s="163">
        <f t="shared" si="232"/>
        <v>1517.3395445134574</v>
      </c>
      <c r="AB163" s="163">
        <f t="shared" si="232"/>
        <v>1517.3395445134574</v>
      </c>
      <c r="AC163" s="163">
        <f t="shared" si="232"/>
        <v>3945.0828157349893</v>
      </c>
      <c r="AD163" s="163">
        <f t="shared" si="232"/>
        <v>3945.0828157349893</v>
      </c>
      <c r="AE163" s="163">
        <f t="shared" si="232"/>
        <v>3945.0828157349893</v>
      </c>
      <c r="AF163" s="163">
        <f t="shared" si="232"/>
        <v>3945.0828157349893</v>
      </c>
      <c r="AG163" s="163">
        <f t="shared" si="232"/>
        <v>3945.0828157349893</v>
      </c>
      <c r="AH163" s="163">
        <f t="shared" si="232"/>
        <v>3945.0828157349893</v>
      </c>
      <c r="AI163" s="163">
        <f t="shared" si="232"/>
        <v>3945.0828157349893</v>
      </c>
      <c r="AJ163" s="163">
        <f t="shared" si="232"/>
        <v>3489.8809523809518</v>
      </c>
      <c r="AK163" s="163">
        <f t="shared" si="232"/>
        <v>4096.8167701863349</v>
      </c>
      <c r="AL163" s="163">
        <f t="shared" si="232"/>
        <v>4096.8167701863349</v>
      </c>
      <c r="AM163" s="163">
        <f t="shared" si="232"/>
        <v>4096.8167701863349</v>
      </c>
      <c r="AN163" s="163">
        <f t="shared" si="232"/>
        <v>4096.8167701863349</v>
      </c>
      <c r="AO163" s="163">
        <f t="shared" si="232"/>
        <v>21849.689440993785</v>
      </c>
      <c r="AP163" s="163">
        <f t="shared" si="232"/>
        <v>21849.689440993785</v>
      </c>
      <c r="AQ163" s="163">
        <f t="shared" si="232"/>
        <v>21849.689440993785</v>
      </c>
      <c r="AR163" s="163">
        <f t="shared" si="232"/>
        <v>21849.689440993785</v>
      </c>
      <c r="AS163" s="163">
        <f t="shared" si="232"/>
        <v>21849.689440993785</v>
      </c>
      <c r="AT163" s="163">
        <f t="shared" si="232"/>
        <v>21849.689440993785</v>
      </c>
      <c r="AU163" s="163">
        <f t="shared" si="232"/>
        <v>21849.689440993785</v>
      </c>
      <c r="AV163" s="163">
        <f t="shared" si="232"/>
        <v>21849.689440993785</v>
      </c>
      <c r="AW163" s="163">
        <f t="shared" si="232"/>
        <v>21849.689440993785</v>
      </c>
      <c r="AX163" s="163">
        <f t="shared" si="232"/>
        <v>21849.689440993785</v>
      </c>
      <c r="AY163" s="163">
        <f t="shared" si="232"/>
        <v>21849.689440993785</v>
      </c>
      <c r="AZ163" s="163">
        <f t="shared" si="232"/>
        <v>21849.689440993785</v>
      </c>
      <c r="BA163" s="163">
        <f t="shared" si="232"/>
        <v>60693.581780538298</v>
      </c>
      <c r="BB163" s="163">
        <f t="shared" si="232"/>
        <v>60693.581780538298</v>
      </c>
      <c r="BC163" s="163">
        <f t="shared" si="232"/>
        <v>60693.581780538298</v>
      </c>
      <c r="BD163" s="163">
        <f t="shared" si="232"/>
        <v>60693.581780538298</v>
      </c>
      <c r="BE163" s="163">
        <f t="shared" si="232"/>
        <v>60693.581780538298</v>
      </c>
      <c r="BF163" s="163">
        <f t="shared" si="232"/>
        <v>60693.581780538298</v>
      </c>
      <c r="BG163" s="163">
        <f t="shared" si="232"/>
        <v>60693.581780538298</v>
      </c>
      <c r="BH163" s="163">
        <f t="shared" si="232"/>
        <v>60693.581780538298</v>
      </c>
      <c r="BI163" s="163">
        <f t="shared" si="232"/>
        <v>60693.581780538298</v>
      </c>
      <c r="BJ163" s="163">
        <f t="shared" si="232"/>
        <v>60693.581780538298</v>
      </c>
      <c r="BK163" s="163">
        <f t="shared" si="232"/>
        <v>60693.581780538298</v>
      </c>
      <c r="BL163" s="163">
        <f t="shared" si="232"/>
        <v>60693.581780538298</v>
      </c>
      <c r="BM163" s="163">
        <f t="shared" si="232"/>
        <v>0</v>
      </c>
      <c r="BN163" s="163">
        <f t="shared" si="232"/>
        <v>0</v>
      </c>
      <c r="BO163" s="163">
        <f t="shared" si="232"/>
        <v>455.20186335403719</v>
      </c>
      <c r="BP163" s="163">
        <f t="shared" si="232"/>
        <v>455.20186335403719</v>
      </c>
      <c r="BQ163" s="163">
        <f t="shared" si="232"/>
        <v>606.93581780538295</v>
      </c>
      <c r="BR163" s="163">
        <f t="shared" ref="BR163:CG163" si="233">$D$163*BR152</f>
        <v>1365.6055900621116</v>
      </c>
      <c r="BS163" s="163">
        <f t="shared" si="233"/>
        <v>3489.8809523809518</v>
      </c>
      <c r="BT163" s="163">
        <f t="shared" si="233"/>
        <v>4248.550724637681</v>
      </c>
      <c r="BU163" s="163">
        <f t="shared" si="233"/>
        <v>4552.0186335403723</v>
      </c>
      <c r="BV163" s="163">
        <f t="shared" si="233"/>
        <v>11835.248447204967</v>
      </c>
      <c r="BW163" s="163">
        <f t="shared" si="233"/>
        <v>11835.248447204967</v>
      </c>
      <c r="BX163" s="163">
        <f t="shared" si="233"/>
        <v>11531.780538302277</v>
      </c>
      <c r="BY163" s="163">
        <f t="shared" si="233"/>
        <v>12290.450310559005</v>
      </c>
      <c r="BZ163" s="163">
        <f t="shared" si="233"/>
        <v>65549.068322981359</v>
      </c>
      <c r="CA163" s="163">
        <f t="shared" si="233"/>
        <v>65549.068322981359</v>
      </c>
      <c r="CB163" s="163">
        <f t="shared" si="233"/>
        <v>65549.068322981359</v>
      </c>
      <c r="CC163" s="163">
        <f t="shared" si="233"/>
        <v>65549.068322981359</v>
      </c>
      <c r="CD163" s="163">
        <f t="shared" si="233"/>
        <v>182080.74534161488</v>
      </c>
      <c r="CE163" s="163">
        <f t="shared" si="233"/>
        <v>182080.74534161488</v>
      </c>
      <c r="CF163" s="163">
        <f t="shared" si="233"/>
        <v>182080.74534161488</v>
      </c>
      <c r="CG163" s="163">
        <f t="shared" si="233"/>
        <v>182080.74534161488</v>
      </c>
      <c r="CI163" s="143">
        <f t="shared" si="166"/>
        <v>1517.3395445134574</v>
      </c>
      <c r="CJ163" s="143">
        <f t="shared" si="167"/>
        <v>13656.055900621117</v>
      </c>
      <c r="CK163" s="143">
        <f t="shared" si="168"/>
        <v>47492.727743271214</v>
      </c>
      <c r="CL163" s="143">
        <f t="shared" si="169"/>
        <v>262196.27329192549</v>
      </c>
      <c r="CM163" s="143">
        <f t="shared" si="170"/>
        <v>728322.98136645963</v>
      </c>
      <c r="CO163" s="38"/>
      <c r="CP163" s="38"/>
      <c r="CQ163" s="38"/>
      <c r="CR163" s="38"/>
      <c r="CS163" s="38"/>
      <c r="CT163" s="38"/>
      <c r="CU163" s="38"/>
      <c r="CV163" s="38"/>
    </row>
    <row r="164" spans="1:100" outlineLevel="3" x14ac:dyDescent="0.3">
      <c r="A164" s="80"/>
      <c r="B164" s="173" t="str">
        <f>A195</f>
        <v>Sales &amp; Marketing Expenses</v>
      </c>
      <c r="C164" s="80"/>
      <c r="D164" s="80"/>
      <c r="E164" s="16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  <c r="AA164" s="163"/>
      <c r="AB164" s="163"/>
      <c r="AC164" s="163"/>
      <c r="AD164" s="163"/>
      <c r="AE164" s="163"/>
      <c r="AF164" s="163"/>
      <c r="AG164" s="163"/>
      <c r="AH164" s="163"/>
      <c r="AI164" s="163"/>
      <c r="AJ164" s="163"/>
      <c r="AK164" s="163"/>
      <c r="AL164" s="163"/>
      <c r="AM164" s="163"/>
      <c r="AN164" s="163"/>
      <c r="AO164" s="163"/>
      <c r="AP164" s="163"/>
      <c r="AQ164" s="163"/>
      <c r="AR164" s="163"/>
      <c r="AS164" s="163"/>
      <c r="AT164" s="163"/>
      <c r="AU164" s="163"/>
      <c r="AV164" s="163"/>
      <c r="AW164" s="163"/>
      <c r="AX164" s="163"/>
      <c r="AY164" s="163"/>
      <c r="AZ164" s="163"/>
      <c r="BA164" s="163"/>
      <c r="BB164" s="163"/>
      <c r="BC164" s="163"/>
      <c r="BD164" s="163"/>
      <c r="BE164" s="163"/>
      <c r="BF164" s="163"/>
      <c r="BG164" s="163"/>
      <c r="BH164" s="163"/>
      <c r="BI164" s="163"/>
      <c r="BJ164" s="163"/>
      <c r="BK164" s="163"/>
      <c r="BL164" s="163"/>
      <c r="BN164" s="163">
        <f t="shared" si="231"/>
        <v>0</v>
      </c>
      <c r="BO164" s="163">
        <f t="shared" si="179"/>
        <v>0</v>
      </c>
      <c r="BP164" s="163">
        <f t="shared" si="180"/>
        <v>0</v>
      </c>
      <c r="BQ164" s="163">
        <f t="shared" si="181"/>
        <v>0</v>
      </c>
      <c r="BR164" s="163">
        <f t="shared" si="182"/>
        <v>0</v>
      </c>
      <c r="BS164" s="163">
        <f t="shared" si="183"/>
        <v>0</v>
      </c>
      <c r="BT164" s="163">
        <f t="shared" si="184"/>
        <v>0</v>
      </c>
      <c r="BU164" s="163">
        <f t="shared" si="185"/>
        <v>0</v>
      </c>
      <c r="BV164" s="163">
        <f t="shared" si="186"/>
        <v>0</v>
      </c>
      <c r="BW164" s="163">
        <f t="shared" si="187"/>
        <v>0</v>
      </c>
      <c r="BX164" s="163">
        <f t="shared" si="188"/>
        <v>0</v>
      </c>
      <c r="BY164" s="163">
        <f t="shared" si="189"/>
        <v>0</v>
      </c>
      <c r="BZ164" s="163">
        <f t="shared" si="190"/>
        <v>0</v>
      </c>
      <c r="CA164" s="163"/>
      <c r="CB164" s="163"/>
      <c r="CC164" s="163"/>
      <c r="CD164" s="163"/>
      <c r="CE164" s="163"/>
      <c r="CF164" s="163"/>
      <c r="CG164" s="163"/>
      <c r="CI164" s="143"/>
      <c r="CJ164" s="143"/>
      <c r="CK164" s="143"/>
      <c r="CL164" s="143"/>
      <c r="CM164" s="143"/>
      <c r="CO164" s="38"/>
      <c r="CP164" s="38"/>
      <c r="CQ164" s="38"/>
      <c r="CR164" s="38"/>
      <c r="CS164" s="38"/>
      <c r="CT164" s="38"/>
      <c r="CU164" s="38"/>
      <c r="CV164" s="38"/>
    </row>
    <row r="165" spans="1:100" outlineLevel="3" x14ac:dyDescent="0.3">
      <c r="A165" s="80"/>
      <c r="B165" s="117" t="str">
        <f>'AVE UK GBP'!B165</f>
        <v>Public Relations</v>
      </c>
      <c r="C165" s="80"/>
      <c r="D165" s="80"/>
      <c r="E165" s="107">
        <f>$C$2*'AVE UK GBP'!E165</f>
        <v>0</v>
      </c>
      <c r="F165" s="107">
        <f>$C$2*'AVE UK GBP'!F165</f>
        <v>0</v>
      </c>
      <c r="G165" s="107">
        <f>$C$2*'AVE UK GBP'!G165</f>
        <v>0</v>
      </c>
      <c r="H165" s="107">
        <f>$C$2*'AVE UK GBP'!H165</f>
        <v>277.5</v>
      </c>
      <c r="I165" s="107">
        <f>$C$2*'AVE UK GBP'!I165</f>
        <v>277.5</v>
      </c>
      <c r="J165" s="107">
        <f>$C$2*'AVE UK GBP'!J165</f>
        <v>277.5</v>
      </c>
      <c r="K165" s="107">
        <f>$C$2*'AVE UK GBP'!K165</f>
        <v>277.5</v>
      </c>
      <c r="L165" s="107">
        <f>$C$2*'AVE UK GBP'!L165</f>
        <v>277.5</v>
      </c>
      <c r="M165" s="107">
        <f>$C$2*'AVE UK GBP'!M165</f>
        <v>277.5</v>
      </c>
      <c r="N165" s="107">
        <f>$C$2*'AVE UK GBP'!N165</f>
        <v>277.5</v>
      </c>
      <c r="O165" s="107">
        <f>$C$2*'AVE UK GBP'!O165</f>
        <v>277.5</v>
      </c>
      <c r="P165" s="107">
        <f>$C$2*'AVE UK GBP'!P165</f>
        <v>277.5</v>
      </c>
      <c r="Q165" s="107">
        <f>$C$2*'AVE UK GBP'!Q165</f>
        <v>277.5</v>
      </c>
      <c r="R165" s="107">
        <f>$C$2*'AVE UK GBP'!R165</f>
        <v>277.5</v>
      </c>
      <c r="S165" s="107">
        <f>$C$2*'AVE UK GBP'!S165</f>
        <v>277.5</v>
      </c>
      <c r="T165" s="107">
        <f>$C$2*'AVE UK GBP'!T165</f>
        <v>277.5</v>
      </c>
      <c r="U165" s="107">
        <f>$C$2*'AVE UK GBP'!U165</f>
        <v>277.5</v>
      </c>
      <c r="V165" s="107">
        <f>$C$2*'AVE UK GBP'!V165</f>
        <v>277.5</v>
      </c>
      <c r="W165" s="107">
        <f>$C$2*'AVE UK GBP'!W165</f>
        <v>277.5</v>
      </c>
      <c r="X165" s="107">
        <f>$C$2*'AVE UK GBP'!X165</f>
        <v>277.5</v>
      </c>
      <c r="Y165" s="107">
        <f>$C$2*'AVE UK GBP'!Y165</f>
        <v>277.5</v>
      </c>
      <c r="Z165" s="107">
        <f>$C$2*'AVE UK GBP'!Z165</f>
        <v>277.5</v>
      </c>
      <c r="AA165" s="107">
        <f>$C$2*'AVE UK GBP'!AA165</f>
        <v>277.5</v>
      </c>
      <c r="AB165" s="107">
        <f>$C$2*'AVE UK GBP'!AB165</f>
        <v>277.5</v>
      </c>
      <c r="AC165" s="107">
        <f>$C$2*'AVE UK GBP'!AC165</f>
        <v>277.5</v>
      </c>
      <c r="AD165" s="107">
        <f>$C$2*'AVE UK GBP'!AD165</f>
        <v>277.5</v>
      </c>
      <c r="AE165" s="107">
        <f>$C$2*'AVE UK GBP'!AE165</f>
        <v>277.5</v>
      </c>
      <c r="AF165" s="107">
        <f>$C$2*'AVE UK GBP'!AF165</f>
        <v>277.5</v>
      </c>
      <c r="AG165" s="107">
        <f>$C$2*'AVE UK GBP'!AG165</f>
        <v>277.5</v>
      </c>
      <c r="AH165" s="107">
        <f>$C$2*'AVE UK GBP'!AH165</f>
        <v>277.5</v>
      </c>
      <c r="AI165" s="107">
        <f>$C$2*'AVE UK GBP'!AI165</f>
        <v>277.5</v>
      </c>
      <c r="AJ165" s="107">
        <f>$C$2*'AVE UK GBP'!AJ165</f>
        <v>277.5</v>
      </c>
      <c r="AK165" s="107">
        <f>$C$2*'AVE UK GBP'!AK165</f>
        <v>277.5</v>
      </c>
      <c r="AL165" s="107">
        <f>$C$2*'AVE UK GBP'!AL165</f>
        <v>277.5</v>
      </c>
      <c r="AM165" s="107">
        <f>$C$2*'AVE UK GBP'!AM165</f>
        <v>277.5</v>
      </c>
      <c r="AN165" s="107">
        <f>$C$2*'AVE UK GBP'!AN165</f>
        <v>277.5</v>
      </c>
      <c r="AO165" s="107">
        <f>$C$2*'AVE UK GBP'!AO165</f>
        <v>277.5</v>
      </c>
      <c r="AP165" s="107">
        <f>$C$2*'AVE UK GBP'!AP165</f>
        <v>277.5</v>
      </c>
      <c r="AQ165" s="107">
        <f>$C$2*'AVE UK GBP'!AQ165</f>
        <v>277.5</v>
      </c>
      <c r="AR165" s="107">
        <f>$C$2*'AVE UK GBP'!AR165</f>
        <v>277.5</v>
      </c>
      <c r="AS165" s="107">
        <f>$C$2*'AVE UK GBP'!AS165</f>
        <v>277.5</v>
      </c>
      <c r="AT165" s="107">
        <f>$C$2*'AVE UK GBP'!AT165</f>
        <v>277.5</v>
      </c>
      <c r="AU165" s="107">
        <f>$C$2*'AVE UK GBP'!AU165</f>
        <v>277.5</v>
      </c>
      <c r="AV165" s="107">
        <f>$C$2*'AVE UK GBP'!AV165</f>
        <v>277.5</v>
      </c>
      <c r="AW165" s="107">
        <f>$C$2*'AVE UK GBP'!AW165</f>
        <v>277.5</v>
      </c>
      <c r="AX165" s="107">
        <f>$C$2*'AVE UK GBP'!AX165</f>
        <v>277.5</v>
      </c>
      <c r="AY165" s="107">
        <f>$C$2*'AVE UK GBP'!AY165</f>
        <v>277.5</v>
      </c>
      <c r="AZ165" s="107">
        <f>$C$2*'AVE UK GBP'!AZ165</f>
        <v>277.5</v>
      </c>
      <c r="BA165" s="107">
        <f>$C$2*'AVE UK GBP'!BA165</f>
        <v>277.5</v>
      </c>
      <c r="BB165" s="107">
        <f>$C$2*'AVE UK GBP'!BB165</f>
        <v>277.5</v>
      </c>
      <c r="BC165" s="107">
        <f>$C$2*'AVE UK GBP'!BC165</f>
        <v>277.5</v>
      </c>
      <c r="BD165" s="107">
        <f>$C$2*'AVE UK GBP'!BD165</f>
        <v>277.5</v>
      </c>
      <c r="BE165" s="107">
        <f>$C$2*'AVE UK GBP'!BE165</f>
        <v>277.5</v>
      </c>
      <c r="BF165" s="107">
        <f>$C$2*'AVE UK GBP'!BF165</f>
        <v>277.5</v>
      </c>
      <c r="BG165" s="107">
        <f>$C$2*'AVE UK GBP'!BG165</f>
        <v>277.5</v>
      </c>
      <c r="BH165" s="107">
        <f>$C$2*'AVE UK GBP'!BH165</f>
        <v>277.5</v>
      </c>
      <c r="BI165" s="107">
        <f>$C$2*'AVE UK GBP'!BI165</f>
        <v>277.5</v>
      </c>
      <c r="BJ165" s="107">
        <f>$C$2*'AVE UK GBP'!BJ165</f>
        <v>277.5</v>
      </c>
      <c r="BK165" s="107">
        <f>$C$2*'AVE UK GBP'!BK165</f>
        <v>277.5</v>
      </c>
      <c r="BL165" s="107">
        <f>$C$2*'AVE UK GBP'!BL165</f>
        <v>277.5</v>
      </c>
      <c r="BN165" s="107">
        <f t="shared" si="231"/>
        <v>0</v>
      </c>
      <c r="BO165" s="107">
        <f t="shared" si="179"/>
        <v>832.5</v>
      </c>
      <c r="BP165" s="107">
        <f t="shared" si="180"/>
        <v>832.5</v>
      </c>
      <c r="BQ165" s="107">
        <f t="shared" si="181"/>
        <v>832.5</v>
      </c>
      <c r="BR165" s="107">
        <f t="shared" si="182"/>
        <v>832.5</v>
      </c>
      <c r="BS165" s="107">
        <f t="shared" si="183"/>
        <v>832.5</v>
      </c>
      <c r="BT165" s="107">
        <f t="shared" si="184"/>
        <v>832.5</v>
      </c>
      <c r="BU165" s="107">
        <f t="shared" si="185"/>
        <v>832.5</v>
      </c>
      <c r="BV165" s="107">
        <f t="shared" si="186"/>
        <v>832.5</v>
      </c>
      <c r="BW165" s="107">
        <f t="shared" si="187"/>
        <v>832.5</v>
      </c>
      <c r="BX165" s="107">
        <f t="shared" si="188"/>
        <v>832.5</v>
      </c>
      <c r="BY165" s="107">
        <f t="shared" si="189"/>
        <v>832.5</v>
      </c>
      <c r="BZ165" s="107">
        <f t="shared" si="190"/>
        <v>832.5</v>
      </c>
      <c r="CA165" s="107">
        <f t="shared" ref="CA165:CA220" si="234">SUM(AR165:AT165)</f>
        <v>832.5</v>
      </c>
      <c r="CB165" s="107">
        <f t="shared" ref="CB165:CB220" si="235">SUM(AU165:AW165)</f>
        <v>832.5</v>
      </c>
      <c r="CC165" s="107">
        <f t="shared" ref="CC165:CC220" si="236">SUM(AX165:AZ165)</f>
        <v>832.5</v>
      </c>
      <c r="CD165" s="107">
        <f t="shared" ref="CD165:CD220" si="237">SUM(BA165:BC165)</f>
        <v>832.5</v>
      </c>
      <c r="CE165" s="107">
        <f t="shared" ref="CE165:CE220" si="238">SUM(BD165:BF165)</f>
        <v>832.5</v>
      </c>
      <c r="CF165" s="107">
        <f t="shared" ref="CF165:CF220" si="239">SUM(BG165:BI165)</f>
        <v>832.5</v>
      </c>
      <c r="CG165" s="107">
        <f t="shared" ref="CG165:CG220" si="240">SUM(BJ165:BL165)</f>
        <v>832.5</v>
      </c>
      <c r="CI165" s="143">
        <f t="shared" si="166"/>
        <v>2497.5</v>
      </c>
      <c r="CJ165" s="143">
        <f t="shared" si="167"/>
        <v>3330</v>
      </c>
      <c r="CK165" s="143">
        <f t="shared" si="168"/>
        <v>3330</v>
      </c>
      <c r="CL165" s="143">
        <f t="shared" si="169"/>
        <v>3330</v>
      </c>
      <c r="CM165" s="143">
        <f t="shared" si="170"/>
        <v>3330</v>
      </c>
      <c r="CO165" s="38"/>
      <c r="CP165" s="38"/>
      <c r="CQ165" s="38"/>
      <c r="CR165" s="38"/>
      <c r="CS165" s="38"/>
      <c r="CT165" s="38"/>
      <c r="CU165" s="38"/>
      <c r="CV165" s="38"/>
    </row>
    <row r="166" spans="1:100" outlineLevel="3" x14ac:dyDescent="0.3">
      <c r="A166" s="80"/>
      <c r="B166" s="117" t="str">
        <f>'AVE UK GBP'!B166</f>
        <v>Advertising</v>
      </c>
      <c r="C166" s="80"/>
      <c r="D166" s="80"/>
      <c r="E166" s="107">
        <f>$C$2*'AVE UK GBP'!E166</f>
        <v>0</v>
      </c>
      <c r="F166" s="107">
        <f>$C$2*'AVE UK GBP'!F166</f>
        <v>0</v>
      </c>
      <c r="G166" s="107">
        <f>$C$2*'AVE UK GBP'!G166</f>
        <v>0</v>
      </c>
      <c r="H166" s="107">
        <f>$C$2*'AVE UK GBP'!H166</f>
        <v>0</v>
      </c>
      <c r="I166" s="107">
        <f>$C$2*'AVE UK GBP'!I166</f>
        <v>0</v>
      </c>
      <c r="J166" s="107">
        <f>$C$2*'AVE UK GBP'!J166</f>
        <v>0</v>
      </c>
      <c r="K166" s="107">
        <f>$C$2*'AVE UK GBP'!K166</f>
        <v>0</v>
      </c>
      <c r="L166" s="107">
        <f>$C$2*'AVE UK GBP'!L166</f>
        <v>0</v>
      </c>
      <c r="M166" s="107">
        <f>$C$2*'AVE UK GBP'!M166</f>
        <v>0</v>
      </c>
      <c r="N166" s="107">
        <f>$C$2*'AVE UK GBP'!N166</f>
        <v>0</v>
      </c>
      <c r="O166" s="107">
        <f>$C$2*'AVE UK GBP'!O166</f>
        <v>0</v>
      </c>
      <c r="P166" s="107">
        <f>$C$2*'AVE UK GBP'!P166</f>
        <v>0</v>
      </c>
      <c r="Q166" s="107">
        <f>$C$2*'AVE UK GBP'!Q166</f>
        <v>277.5</v>
      </c>
      <c r="R166" s="107">
        <f>$C$2*'AVE UK GBP'!R166</f>
        <v>277.5</v>
      </c>
      <c r="S166" s="107">
        <f>$C$2*'AVE UK GBP'!S166</f>
        <v>277.5</v>
      </c>
      <c r="T166" s="107">
        <f>$C$2*'AVE UK GBP'!T166</f>
        <v>277.5</v>
      </c>
      <c r="U166" s="107">
        <f>$C$2*'AVE UK GBP'!U166</f>
        <v>277.5</v>
      </c>
      <c r="V166" s="107">
        <f>$C$2*'AVE UK GBP'!V166</f>
        <v>277.5</v>
      </c>
      <c r="W166" s="107">
        <f>$C$2*'AVE UK GBP'!W166</f>
        <v>277.5</v>
      </c>
      <c r="X166" s="107">
        <f>$C$2*'AVE UK GBP'!X166</f>
        <v>277.5</v>
      </c>
      <c r="Y166" s="107">
        <f>$C$2*'AVE UK GBP'!Y166</f>
        <v>277.5</v>
      </c>
      <c r="Z166" s="107">
        <f>$C$2*'AVE UK GBP'!Z166</f>
        <v>277.5</v>
      </c>
      <c r="AA166" s="107">
        <f>$C$2*'AVE UK GBP'!AA166</f>
        <v>277.5</v>
      </c>
      <c r="AB166" s="107">
        <f>$C$2*'AVE UK GBP'!AB166</f>
        <v>277.5</v>
      </c>
      <c r="AC166" s="107">
        <f>$C$2*'AVE UK GBP'!AC166</f>
        <v>277.5</v>
      </c>
      <c r="AD166" s="107">
        <f>$C$2*'AVE UK GBP'!AD166</f>
        <v>277.5</v>
      </c>
      <c r="AE166" s="107">
        <f>$C$2*'AVE UK GBP'!AE166</f>
        <v>277.5</v>
      </c>
      <c r="AF166" s="107">
        <f>$C$2*'AVE UK GBP'!AF166</f>
        <v>277.5</v>
      </c>
      <c r="AG166" s="107">
        <f>$C$2*'AVE UK GBP'!AG166</f>
        <v>277.5</v>
      </c>
      <c r="AH166" s="107">
        <f>$C$2*'AVE UK GBP'!AH166</f>
        <v>277.5</v>
      </c>
      <c r="AI166" s="107">
        <f>$C$2*'AVE UK GBP'!AI166</f>
        <v>277.5</v>
      </c>
      <c r="AJ166" s="107">
        <f>$C$2*'AVE UK GBP'!AJ166</f>
        <v>277.5</v>
      </c>
      <c r="AK166" s="107">
        <f>$C$2*'AVE UK GBP'!AK166</f>
        <v>277.5</v>
      </c>
      <c r="AL166" s="107">
        <f>$C$2*'AVE UK GBP'!AL166</f>
        <v>277.5</v>
      </c>
      <c r="AM166" s="107">
        <f>$C$2*'AVE UK GBP'!AM166</f>
        <v>277.5</v>
      </c>
      <c r="AN166" s="107">
        <f>$C$2*'AVE UK GBP'!AN166</f>
        <v>277.5</v>
      </c>
      <c r="AO166" s="107">
        <f>$C$2*'AVE UK GBP'!AO166</f>
        <v>277.5</v>
      </c>
      <c r="AP166" s="107">
        <f>$C$2*'AVE UK GBP'!AP166</f>
        <v>277.5</v>
      </c>
      <c r="AQ166" s="107">
        <f>$C$2*'AVE UK GBP'!AQ166</f>
        <v>277.5</v>
      </c>
      <c r="AR166" s="107">
        <f>$C$2*'AVE UK GBP'!AR166</f>
        <v>277.5</v>
      </c>
      <c r="AS166" s="107">
        <f>$C$2*'AVE UK GBP'!AS166</f>
        <v>277.5</v>
      </c>
      <c r="AT166" s="107">
        <f>$C$2*'AVE UK GBP'!AT166</f>
        <v>277.5</v>
      </c>
      <c r="AU166" s="107">
        <f>$C$2*'AVE UK GBP'!AU166</f>
        <v>277.5</v>
      </c>
      <c r="AV166" s="107">
        <f>$C$2*'AVE UK GBP'!AV166</f>
        <v>277.5</v>
      </c>
      <c r="AW166" s="107">
        <f>$C$2*'AVE UK GBP'!AW166</f>
        <v>277.5</v>
      </c>
      <c r="AX166" s="107">
        <f>$C$2*'AVE UK GBP'!AX166</f>
        <v>277.5</v>
      </c>
      <c r="AY166" s="107">
        <f>$C$2*'AVE UK GBP'!AY166</f>
        <v>277.5</v>
      </c>
      <c r="AZ166" s="107">
        <f>$C$2*'AVE UK GBP'!AZ166</f>
        <v>277.5</v>
      </c>
      <c r="BA166" s="107">
        <f>$C$2*'AVE UK GBP'!BA166</f>
        <v>277.5</v>
      </c>
      <c r="BB166" s="107">
        <f>$C$2*'AVE UK GBP'!BB166</f>
        <v>277.5</v>
      </c>
      <c r="BC166" s="107">
        <f>$C$2*'AVE UK GBP'!BC166</f>
        <v>277.5</v>
      </c>
      <c r="BD166" s="107">
        <f>$C$2*'AVE UK GBP'!BD166</f>
        <v>277.5</v>
      </c>
      <c r="BE166" s="107">
        <f>$C$2*'AVE UK GBP'!BE166</f>
        <v>277.5</v>
      </c>
      <c r="BF166" s="107">
        <f>$C$2*'AVE UK GBP'!BF166</f>
        <v>277.5</v>
      </c>
      <c r="BG166" s="107">
        <f>$C$2*'AVE UK GBP'!BG166</f>
        <v>277.5</v>
      </c>
      <c r="BH166" s="107">
        <f>$C$2*'AVE UK GBP'!BH166</f>
        <v>277.5</v>
      </c>
      <c r="BI166" s="107">
        <f>$C$2*'AVE UK GBP'!BI166</f>
        <v>277.5</v>
      </c>
      <c r="BJ166" s="107">
        <f>$C$2*'AVE UK GBP'!BJ166</f>
        <v>277.5</v>
      </c>
      <c r="BK166" s="107">
        <f>$C$2*'AVE UK GBP'!BK166</f>
        <v>277.5</v>
      </c>
      <c r="BL166" s="107">
        <f>$C$2*'AVE UK GBP'!BL166</f>
        <v>277.5</v>
      </c>
      <c r="BN166" s="107">
        <f t="shared" si="231"/>
        <v>0</v>
      </c>
      <c r="BO166" s="107">
        <f t="shared" si="179"/>
        <v>0</v>
      </c>
      <c r="BP166" s="107">
        <f t="shared" si="180"/>
        <v>0</v>
      </c>
      <c r="BQ166" s="107">
        <f t="shared" si="181"/>
        <v>0</v>
      </c>
      <c r="BR166" s="107">
        <f t="shared" si="182"/>
        <v>832.5</v>
      </c>
      <c r="BS166" s="107">
        <f t="shared" si="183"/>
        <v>832.5</v>
      </c>
      <c r="BT166" s="107">
        <f t="shared" si="184"/>
        <v>832.5</v>
      </c>
      <c r="BU166" s="107">
        <f t="shared" si="185"/>
        <v>832.5</v>
      </c>
      <c r="BV166" s="107">
        <f t="shared" si="186"/>
        <v>832.5</v>
      </c>
      <c r="BW166" s="107">
        <f t="shared" si="187"/>
        <v>832.5</v>
      </c>
      <c r="BX166" s="107">
        <f t="shared" si="188"/>
        <v>832.5</v>
      </c>
      <c r="BY166" s="107">
        <f t="shared" si="189"/>
        <v>832.5</v>
      </c>
      <c r="BZ166" s="107">
        <f t="shared" si="190"/>
        <v>832.5</v>
      </c>
      <c r="CA166" s="107">
        <f t="shared" si="234"/>
        <v>832.5</v>
      </c>
      <c r="CB166" s="107">
        <f t="shared" si="235"/>
        <v>832.5</v>
      </c>
      <c r="CC166" s="107">
        <f t="shared" si="236"/>
        <v>832.5</v>
      </c>
      <c r="CD166" s="107">
        <f t="shared" si="237"/>
        <v>832.5</v>
      </c>
      <c r="CE166" s="107">
        <f t="shared" si="238"/>
        <v>832.5</v>
      </c>
      <c r="CF166" s="107">
        <f t="shared" si="239"/>
        <v>832.5</v>
      </c>
      <c r="CG166" s="107">
        <f t="shared" si="240"/>
        <v>832.5</v>
      </c>
      <c r="CI166" s="143">
        <f t="shared" si="166"/>
        <v>0</v>
      </c>
      <c r="CJ166" s="143">
        <f t="shared" si="167"/>
        <v>3330</v>
      </c>
      <c r="CK166" s="143">
        <f t="shared" si="168"/>
        <v>3330</v>
      </c>
      <c r="CL166" s="143">
        <f t="shared" si="169"/>
        <v>3330</v>
      </c>
      <c r="CM166" s="143">
        <f t="shared" si="170"/>
        <v>3330</v>
      </c>
      <c r="CO166" s="38"/>
      <c r="CP166" s="38"/>
      <c r="CQ166" s="38"/>
      <c r="CR166" s="38"/>
      <c r="CS166" s="38"/>
      <c r="CT166" s="38"/>
      <c r="CU166" s="38"/>
      <c r="CV166" s="38"/>
    </row>
    <row r="167" spans="1:100" outlineLevel="3" x14ac:dyDescent="0.3">
      <c r="A167" s="80"/>
      <c r="B167" s="117" t="str">
        <f>'AVE UK GBP'!B167</f>
        <v>Other Sales &amp; Marketing Expenses</v>
      </c>
      <c r="C167" s="80"/>
      <c r="D167" s="80"/>
      <c r="E167" s="107">
        <f>$C$2*'AVE UK GBP'!E167</f>
        <v>277.5</v>
      </c>
      <c r="F167" s="107">
        <f>$C$2*'AVE UK GBP'!F167</f>
        <v>277.5</v>
      </c>
      <c r="G167" s="107">
        <f>$C$2*'AVE UK GBP'!G167</f>
        <v>2497.5</v>
      </c>
      <c r="H167" s="107">
        <f>$C$2*'AVE UK GBP'!H167</f>
        <v>277.5</v>
      </c>
      <c r="I167" s="107">
        <f>$C$2*'AVE UK GBP'!I167</f>
        <v>277.5</v>
      </c>
      <c r="J167" s="107">
        <f>$C$2*'AVE UK GBP'!J167</f>
        <v>277.5</v>
      </c>
      <c r="K167" s="107">
        <f>$C$2*'AVE UK GBP'!K167</f>
        <v>277.5</v>
      </c>
      <c r="L167" s="107">
        <f>$C$2*'AVE UK GBP'!L167</f>
        <v>277.5</v>
      </c>
      <c r="M167" s="107">
        <f>$C$2*'AVE UK GBP'!M167</f>
        <v>277.5</v>
      </c>
      <c r="N167" s="107">
        <f>$C$2*'AVE UK GBP'!N167</f>
        <v>277.5</v>
      </c>
      <c r="O167" s="107">
        <f>$C$2*'AVE UK GBP'!O167</f>
        <v>277.5</v>
      </c>
      <c r="P167" s="107">
        <f>$C$2*'AVE UK GBP'!P167</f>
        <v>277.5</v>
      </c>
      <c r="Q167" s="107">
        <f>$C$2*'AVE UK GBP'!Q167</f>
        <v>277.5</v>
      </c>
      <c r="R167" s="107">
        <f>$C$2*'AVE UK GBP'!R167</f>
        <v>277.5</v>
      </c>
      <c r="S167" s="107">
        <f>$C$2*'AVE UK GBP'!S167</f>
        <v>277.5</v>
      </c>
      <c r="T167" s="107">
        <f>$C$2*'AVE UK GBP'!T167</f>
        <v>277.5</v>
      </c>
      <c r="U167" s="107">
        <f>$C$2*'AVE UK GBP'!U167</f>
        <v>277.5</v>
      </c>
      <c r="V167" s="107">
        <f>$C$2*'AVE UK GBP'!V167</f>
        <v>277.5</v>
      </c>
      <c r="W167" s="107">
        <f>$C$2*'AVE UK GBP'!W167</f>
        <v>277.5</v>
      </c>
      <c r="X167" s="107">
        <f>$C$2*'AVE UK GBP'!X167</f>
        <v>277.5</v>
      </c>
      <c r="Y167" s="107">
        <f>$C$2*'AVE UK GBP'!Y167</f>
        <v>277.5</v>
      </c>
      <c r="Z167" s="107">
        <f>$C$2*'AVE UK GBP'!Z167</f>
        <v>277.5</v>
      </c>
      <c r="AA167" s="107">
        <f>$C$2*'AVE UK GBP'!AA167</f>
        <v>277.5</v>
      </c>
      <c r="AB167" s="107">
        <f>$C$2*'AVE UK GBP'!AB167</f>
        <v>277.5</v>
      </c>
      <c r="AC167" s="107">
        <f>$C$2*'AVE UK GBP'!AC167</f>
        <v>277.5</v>
      </c>
      <c r="AD167" s="107">
        <f>$C$2*'AVE UK GBP'!AD167</f>
        <v>277.5</v>
      </c>
      <c r="AE167" s="107">
        <f>$C$2*'AVE UK GBP'!AE167</f>
        <v>277.5</v>
      </c>
      <c r="AF167" s="107">
        <f>$C$2*'AVE UK GBP'!AF167</f>
        <v>277.5</v>
      </c>
      <c r="AG167" s="107">
        <f>$C$2*'AVE UK GBP'!AG167</f>
        <v>277.5</v>
      </c>
      <c r="AH167" s="107">
        <f>$C$2*'AVE UK GBP'!AH167</f>
        <v>277.5</v>
      </c>
      <c r="AI167" s="107">
        <f>$C$2*'AVE UK GBP'!AI167</f>
        <v>277.5</v>
      </c>
      <c r="AJ167" s="107">
        <f>$C$2*'AVE UK GBP'!AJ167</f>
        <v>277.5</v>
      </c>
      <c r="AK167" s="107">
        <f>$C$2*'AVE UK GBP'!AK167</f>
        <v>277.5</v>
      </c>
      <c r="AL167" s="107">
        <f>$C$2*'AVE UK GBP'!AL167</f>
        <v>277.5</v>
      </c>
      <c r="AM167" s="107">
        <f>$C$2*'AVE UK GBP'!AM167</f>
        <v>277.5</v>
      </c>
      <c r="AN167" s="107">
        <f>$C$2*'AVE UK GBP'!AN167</f>
        <v>277.5</v>
      </c>
      <c r="AO167" s="107">
        <f>$C$2*'AVE UK GBP'!AO167</f>
        <v>277.5</v>
      </c>
      <c r="AP167" s="107">
        <f>$C$2*'AVE UK GBP'!AP167</f>
        <v>277.5</v>
      </c>
      <c r="AQ167" s="107">
        <f>$C$2*'AVE UK GBP'!AQ167</f>
        <v>277.5</v>
      </c>
      <c r="AR167" s="107">
        <f>$C$2*'AVE UK GBP'!AR167</f>
        <v>277.5</v>
      </c>
      <c r="AS167" s="107">
        <f>$C$2*'AVE UK GBP'!AS167</f>
        <v>277.5</v>
      </c>
      <c r="AT167" s="107">
        <f>$C$2*'AVE UK GBP'!AT167</f>
        <v>277.5</v>
      </c>
      <c r="AU167" s="107">
        <f>$C$2*'AVE UK GBP'!AU167</f>
        <v>277.5</v>
      </c>
      <c r="AV167" s="107">
        <f>$C$2*'AVE UK GBP'!AV167</f>
        <v>277.5</v>
      </c>
      <c r="AW167" s="107">
        <f>$C$2*'AVE UK GBP'!AW167</f>
        <v>277.5</v>
      </c>
      <c r="AX167" s="107">
        <f>$C$2*'AVE UK GBP'!AX167</f>
        <v>277.5</v>
      </c>
      <c r="AY167" s="107">
        <f>$C$2*'AVE UK GBP'!AY167</f>
        <v>277.5</v>
      </c>
      <c r="AZ167" s="107">
        <f>$C$2*'AVE UK GBP'!AZ167</f>
        <v>277.5</v>
      </c>
      <c r="BA167" s="107">
        <f>$C$2*'AVE UK GBP'!BA167</f>
        <v>277.5</v>
      </c>
      <c r="BB167" s="107">
        <f>$C$2*'AVE UK GBP'!BB167</f>
        <v>277.5</v>
      </c>
      <c r="BC167" s="107">
        <f>$C$2*'AVE UK GBP'!BC167</f>
        <v>277.5</v>
      </c>
      <c r="BD167" s="107">
        <f>$C$2*'AVE UK GBP'!BD167</f>
        <v>277.5</v>
      </c>
      <c r="BE167" s="107">
        <f>$C$2*'AVE UK GBP'!BE167</f>
        <v>277.5</v>
      </c>
      <c r="BF167" s="107">
        <f>$C$2*'AVE UK GBP'!BF167</f>
        <v>277.5</v>
      </c>
      <c r="BG167" s="107">
        <f>$C$2*'AVE UK GBP'!BG167</f>
        <v>277.5</v>
      </c>
      <c r="BH167" s="107">
        <f>$C$2*'AVE UK GBP'!BH167</f>
        <v>277.5</v>
      </c>
      <c r="BI167" s="107">
        <f>$C$2*'AVE UK GBP'!BI167</f>
        <v>277.5</v>
      </c>
      <c r="BJ167" s="107">
        <f>$C$2*'AVE UK GBP'!BJ167</f>
        <v>277.5</v>
      </c>
      <c r="BK167" s="107">
        <f>$C$2*'AVE UK GBP'!BK167</f>
        <v>277.5</v>
      </c>
      <c r="BL167" s="107">
        <f>$C$2*'AVE UK GBP'!BL167</f>
        <v>277.5</v>
      </c>
      <c r="BN167" s="107">
        <f t="shared" si="231"/>
        <v>3052.5</v>
      </c>
      <c r="BO167" s="107">
        <f t="shared" si="179"/>
        <v>832.5</v>
      </c>
      <c r="BP167" s="107">
        <f t="shared" si="180"/>
        <v>832.5</v>
      </c>
      <c r="BQ167" s="107">
        <f t="shared" si="181"/>
        <v>832.5</v>
      </c>
      <c r="BR167" s="107">
        <f t="shared" si="182"/>
        <v>832.5</v>
      </c>
      <c r="BS167" s="107">
        <f t="shared" si="183"/>
        <v>832.5</v>
      </c>
      <c r="BT167" s="107">
        <f t="shared" si="184"/>
        <v>832.5</v>
      </c>
      <c r="BU167" s="107">
        <f t="shared" si="185"/>
        <v>832.5</v>
      </c>
      <c r="BV167" s="107">
        <f t="shared" si="186"/>
        <v>832.5</v>
      </c>
      <c r="BW167" s="107">
        <f t="shared" si="187"/>
        <v>832.5</v>
      </c>
      <c r="BX167" s="107">
        <f t="shared" si="188"/>
        <v>832.5</v>
      </c>
      <c r="BY167" s="107">
        <f t="shared" si="189"/>
        <v>832.5</v>
      </c>
      <c r="BZ167" s="107">
        <f t="shared" si="190"/>
        <v>832.5</v>
      </c>
      <c r="CA167" s="107">
        <f t="shared" si="234"/>
        <v>832.5</v>
      </c>
      <c r="CB167" s="107">
        <f t="shared" si="235"/>
        <v>832.5</v>
      </c>
      <c r="CC167" s="107">
        <f t="shared" si="236"/>
        <v>832.5</v>
      </c>
      <c r="CD167" s="107">
        <f t="shared" si="237"/>
        <v>832.5</v>
      </c>
      <c r="CE167" s="107">
        <f t="shared" si="238"/>
        <v>832.5</v>
      </c>
      <c r="CF167" s="107">
        <f t="shared" si="239"/>
        <v>832.5</v>
      </c>
      <c r="CG167" s="107">
        <f t="shared" si="240"/>
        <v>832.5</v>
      </c>
      <c r="CI167" s="143">
        <f t="shared" si="166"/>
        <v>5550</v>
      </c>
      <c r="CJ167" s="143">
        <f t="shared" si="167"/>
        <v>3330</v>
      </c>
      <c r="CK167" s="143">
        <f t="shared" si="168"/>
        <v>3330</v>
      </c>
      <c r="CL167" s="143">
        <f t="shared" si="169"/>
        <v>3330</v>
      </c>
      <c r="CM167" s="143">
        <f t="shared" si="170"/>
        <v>3330</v>
      </c>
    </row>
    <row r="168" spans="1:100" outlineLevel="3" x14ac:dyDescent="0.3">
      <c r="A168" s="80"/>
      <c r="B168" s="173" t="str">
        <f>A203</f>
        <v>General &amp; Administrative Expenses</v>
      </c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  <c r="Z168" s="80"/>
      <c r="AA168" s="80"/>
      <c r="AB168" s="80"/>
      <c r="AC168" s="80"/>
      <c r="AD168" s="80"/>
      <c r="AE168" s="80"/>
      <c r="AF168" s="80"/>
      <c r="AG168" s="80"/>
      <c r="AH168" s="80"/>
      <c r="AI168" s="80"/>
      <c r="AJ168" s="80"/>
      <c r="AK168" s="80"/>
      <c r="AL168" s="80"/>
      <c r="AM168" s="80"/>
      <c r="AN168" s="80"/>
      <c r="AO168" s="80"/>
      <c r="AP168" s="80"/>
      <c r="AQ168" s="80"/>
      <c r="AR168" s="80"/>
      <c r="AS168" s="80"/>
      <c r="AT168" s="80"/>
      <c r="AU168" s="80"/>
      <c r="AV168" s="80"/>
      <c r="AW168" s="80"/>
      <c r="AX168" s="80"/>
      <c r="AY168" s="80"/>
      <c r="AZ168" s="80"/>
      <c r="BA168" s="80"/>
      <c r="BB168" s="80"/>
      <c r="BC168" s="80"/>
      <c r="BD168" s="80"/>
      <c r="BE168" s="80"/>
      <c r="BF168" s="80"/>
      <c r="BG168" s="80"/>
      <c r="BH168" s="80"/>
      <c r="BI168" s="80"/>
      <c r="BJ168" s="80"/>
      <c r="BK168" s="80"/>
      <c r="BL168" s="80"/>
      <c r="BN168" s="80">
        <f t="shared" si="231"/>
        <v>0</v>
      </c>
      <c r="BO168" s="80">
        <f t="shared" si="179"/>
        <v>0</v>
      </c>
      <c r="BP168" s="80">
        <f t="shared" si="180"/>
        <v>0</v>
      </c>
      <c r="BQ168" s="80">
        <f t="shared" si="181"/>
        <v>0</v>
      </c>
      <c r="BR168" s="80">
        <f t="shared" si="182"/>
        <v>0</v>
      </c>
      <c r="BS168" s="80">
        <f t="shared" si="183"/>
        <v>0</v>
      </c>
      <c r="BT168" s="80">
        <f t="shared" si="184"/>
        <v>0</v>
      </c>
      <c r="BU168" s="80">
        <f t="shared" si="185"/>
        <v>0</v>
      </c>
      <c r="BV168" s="80">
        <f t="shared" si="186"/>
        <v>0</v>
      </c>
      <c r="BW168" s="80">
        <f t="shared" si="187"/>
        <v>0</v>
      </c>
      <c r="BX168" s="80">
        <f t="shared" si="188"/>
        <v>0</v>
      </c>
      <c r="BY168" s="80">
        <f t="shared" si="189"/>
        <v>0</v>
      </c>
      <c r="BZ168" s="80">
        <f t="shared" si="190"/>
        <v>0</v>
      </c>
      <c r="CA168" s="80"/>
      <c r="CB168" s="80"/>
      <c r="CC168" s="80"/>
      <c r="CD168" s="80"/>
      <c r="CE168" s="80"/>
      <c r="CF168" s="80"/>
      <c r="CG168" s="80"/>
      <c r="CI168" s="143"/>
      <c r="CJ168" s="143"/>
      <c r="CK168" s="143"/>
      <c r="CL168" s="143"/>
      <c r="CM168" s="143"/>
    </row>
    <row r="169" spans="1:100" outlineLevel="3" x14ac:dyDescent="0.3">
      <c r="A169" s="80"/>
      <c r="B169" s="117" t="str">
        <f>'AVE UK GBP'!B169</f>
        <v>Rent Expenses</v>
      </c>
      <c r="C169" s="80"/>
      <c r="D169" s="80"/>
      <c r="E169" s="107">
        <f>$C$2*'AVE UK GBP'!E169</f>
        <v>1665.0000000000002</v>
      </c>
      <c r="F169" s="107">
        <f>$C$2*'AVE UK GBP'!F169</f>
        <v>1665.0000000000002</v>
      </c>
      <c r="G169" s="107">
        <f>$C$2*'AVE UK GBP'!G169</f>
        <v>1665.0000000000002</v>
      </c>
      <c r="H169" s="107">
        <f>$C$2*'AVE UK GBP'!H169</f>
        <v>1665.0000000000002</v>
      </c>
      <c r="I169" s="107">
        <f>$C$2*'AVE UK GBP'!I169</f>
        <v>1665.0000000000002</v>
      </c>
      <c r="J169" s="107">
        <f>$C$2*'AVE UK GBP'!J169</f>
        <v>1665.0000000000002</v>
      </c>
      <c r="K169" s="107">
        <f>$C$2*'AVE UK GBP'!K169</f>
        <v>1665.0000000000002</v>
      </c>
      <c r="L169" s="107">
        <f>$C$2*'AVE UK GBP'!L169</f>
        <v>1665.0000000000002</v>
      </c>
      <c r="M169" s="107">
        <f>$C$2*'AVE UK GBP'!M169</f>
        <v>1665.0000000000002</v>
      </c>
      <c r="N169" s="107">
        <f>$C$2*'AVE UK GBP'!N169</f>
        <v>1665.0000000000002</v>
      </c>
      <c r="O169" s="107">
        <f>$C$2*'AVE UK GBP'!O169</f>
        <v>1665.0000000000002</v>
      </c>
      <c r="P169" s="107">
        <f>$C$2*'AVE UK GBP'!P169</f>
        <v>1665.0000000000002</v>
      </c>
      <c r="Q169" s="107">
        <f>$C$2*'AVE UK GBP'!Q169</f>
        <v>1665.0000000000002</v>
      </c>
      <c r="R169" s="107">
        <f>$C$2*'AVE UK GBP'!R169</f>
        <v>1665.0000000000002</v>
      </c>
      <c r="S169" s="107">
        <f>$C$2*'AVE UK GBP'!S169</f>
        <v>1665.0000000000002</v>
      </c>
      <c r="T169" s="107">
        <f>$C$2*'AVE UK GBP'!T169</f>
        <v>1665.0000000000002</v>
      </c>
      <c r="U169" s="107">
        <f>$C$2*'AVE UK GBP'!U169</f>
        <v>1665.0000000000002</v>
      </c>
      <c r="V169" s="107">
        <f>$C$2*'AVE UK GBP'!V169</f>
        <v>1665.0000000000002</v>
      </c>
      <c r="W169" s="107">
        <f>$C$2*'AVE UK GBP'!W169</f>
        <v>1665.0000000000002</v>
      </c>
      <c r="X169" s="107">
        <f>$C$2*'AVE UK GBP'!X169</f>
        <v>1665.0000000000002</v>
      </c>
      <c r="Y169" s="107">
        <f>$C$2*'AVE UK GBP'!Y169</f>
        <v>1665.0000000000002</v>
      </c>
      <c r="Z169" s="107">
        <f>$C$2*'AVE UK GBP'!Z169</f>
        <v>1665.0000000000002</v>
      </c>
      <c r="AA169" s="107">
        <f>$C$2*'AVE UK GBP'!AA169</f>
        <v>1665.0000000000002</v>
      </c>
      <c r="AB169" s="107">
        <f>$C$2*'AVE UK GBP'!AB169</f>
        <v>1665.0000000000002</v>
      </c>
      <c r="AC169" s="107">
        <f>$C$2*'AVE UK GBP'!AC169</f>
        <v>1665.0000000000002</v>
      </c>
      <c r="AD169" s="107">
        <f>$C$2*'AVE UK GBP'!AD169</f>
        <v>1665.0000000000002</v>
      </c>
      <c r="AE169" s="107">
        <f>$C$2*'AVE UK GBP'!AE169</f>
        <v>1665.0000000000002</v>
      </c>
      <c r="AF169" s="107">
        <f>$C$2*'AVE UK GBP'!AF169</f>
        <v>1665.0000000000002</v>
      </c>
      <c r="AG169" s="107">
        <f>$C$2*'AVE UK GBP'!AG169</f>
        <v>1665.0000000000002</v>
      </c>
      <c r="AH169" s="107">
        <f>$C$2*'AVE UK GBP'!AH169</f>
        <v>1665.0000000000002</v>
      </c>
      <c r="AI169" s="107">
        <f>$C$2*'AVE UK GBP'!AI169</f>
        <v>1665.0000000000002</v>
      </c>
      <c r="AJ169" s="107">
        <f>$C$2*'AVE UK GBP'!AJ169</f>
        <v>1665.0000000000002</v>
      </c>
      <c r="AK169" s="107">
        <f>$C$2*'AVE UK GBP'!AK169</f>
        <v>1665.0000000000002</v>
      </c>
      <c r="AL169" s="107">
        <f>$C$2*'AVE UK GBP'!AL169</f>
        <v>1665.0000000000002</v>
      </c>
      <c r="AM169" s="107">
        <f>$C$2*'AVE UK GBP'!AM169</f>
        <v>1665.0000000000002</v>
      </c>
      <c r="AN169" s="107">
        <f>$C$2*'AVE UK GBP'!AN169</f>
        <v>1665.0000000000002</v>
      </c>
      <c r="AO169" s="107">
        <f>$C$2*'AVE UK GBP'!AO169</f>
        <v>1665.0000000000002</v>
      </c>
      <c r="AP169" s="107">
        <f>$C$2*'AVE UK GBP'!AP169</f>
        <v>1665.0000000000002</v>
      </c>
      <c r="AQ169" s="107">
        <f>$C$2*'AVE UK GBP'!AQ169</f>
        <v>1665.0000000000002</v>
      </c>
      <c r="AR169" s="107">
        <f>$C$2*'AVE UK GBP'!AR169</f>
        <v>1665.0000000000002</v>
      </c>
      <c r="AS169" s="107">
        <f>$C$2*'AVE UK GBP'!AS169</f>
        <v>1665.0000000000002</v>
      </c>
      <c r="AT169" s="107">
        <f>$C$2*'AVE UK GBP'!AT169</f>
        <v>1665.0000000000002</v>
      </c>
      <c r="AU169" s="107">
        <f>$C$2*'AVE UK GBP'!AU169</f>
        <v>1665.0000000000002</v>
      </c>
      <c r="AV169" s="107">
        <f>$C$2*'AVE UK GBP'!AV169</f>
        <v>1665.0000000000002</v>
      </c>
      <c r="AW169" s="107">
        <f>$C$2*'AVE UK GBP'!AW169</f>
        <v>1665.0000000000002</v>
      </c>
      <c r="AX169" s="107">
        <f>$C$2*'AVE UK GBP'!AX169</f>
        <v>1665.0000000000002</v>
      </c>
      <c r="AY169" s="107">
        <f>$C$2*'AVE UK GBP'!AY169</f>
        <v>1665.0000000000002</v>
      </c>
      <c r="AZ169" s="107">
        <f>$C$2*'AVE UK GBP'!AZ169</f>
        <v>1665.0000000000002</v>
      </c>
      <c r="BA169" s="107">
        <f>$C$2*'AVE UK GBP'!BA169</f>
        <v>1665.0000000000002</v>
      </c>
      <c r="BB169" s="107">
        <f>$C$2*'AVE UK GBP'!BB169</f>
        <v>1665.0000000000002</v>
      </c>
      <c r="BC169" s="107">
        <f>$C$2*'AVE UK GBP'!BC169</f>
        <v>1665.0000000000002</v>
      </c>
      <c r="BD169" s="107">
        <f>$C$2*'AVE UK GBP'!BD169</f>
        <v>1665.0000000000002</v>
      </c>
      <c r="BE169" s="107">
        <f>$C$2*'AVE UK GBP'!BE169</f>
        <v>1665.0000000000002</v>
      </c>
      <c r="BF169" s="107">
        <f>$C$2*'AVE UK GBP'!BF169</f>
        <v>1665.0000000000002</v>
      </c>
      <c r="BG169" s="107">
        <f>$C$2*'AVE UK GBP'!BG169</f>
        <v>1665.0000000000002</v>
      </c>
      <c r="BH169" s="107">
        <f>$C$2*'AVE UK GBP'!BH169</f>
        <v>1665.0000000000002</v>
      </c>
      <c r="BI169" s="107">
        <f>$C$2*'AVE UK GBP'!BI169</f>
        <v>1665.0000000000002</v>
      </c>
      <c r="BJ169" s="107">
        <f>$C$2*'AVE UK GBP'!BJ169</f>
        <v>1665.0000000000002</v>
      </c>
      <c r="BK169" s="107">
        <f>$C$2*'AVE UK GBP'!BK169</f>
        <v>1665.0000000000002</v>
      </c>
      <c r="BL169" s="107">
        <f>$C$2*'AVE UK GBP'!BL169</f>
        <v>1665.0000000000002</v>
      </c>
      <c r="BN169" s="118">
        <f t="shared" si="231"/>
        <v>4995.0000000000009</v>
      </c>
      <c r="BO169" s="118">
        <f t="shared" si="179"/>
        <v>4995.0000000000009</v>
      </c>
      <c r="BP169" s="118">
        <f t="shared" si="180"/>
        <v>4995.0000000000009</v>
      </c>
      <c r="BQ169" s="118">
        <f t="shared" si="181"/>
        <v>4995.0000000000009</v>
      </c>
      <c r="BR169" s="118">
        <f t="shared" si="182"/>
        <v>4995.0000000000009</v>
      </c>
      <c r="BS169" s="118">
        <f t="shared" si="183"/>
        <v>4995.0000000000009</v>
      </c>
      <c r="BT169" s="118">
        <f t="shared" si="184"/>
        <v>4995.0000000000009</v>
      </c>
      <c r="BU169" s="118">
        <f t="shared" si="185"/>
        <v>4995.0000000000009</v>
      </c>
      <c r="BV169" s="118">
        <f t="shared" si="186"/>
        <v>4995.0000000000009</v>
      </c>
      <c r="BW169" s="118">
        <f t="shared" si="187"/>
        <v>4995.0000000000009</v>
      </c>
      <c r="BX169" s="118">
        <f t="shared" si="188"/>
        <v>4995.0000000000009</v>
      </c>
      <c r="BY169" s="118">
        <f t="shared" si="189"/>
        <v>4995.0000000000009</v>
      </c>
      <c r="BZ169" s="118">
        <f t="shared" si="190"/>
        <v>4995.0000000000009</v>
      </c>
      <c r="CA169" s="118">
        <f t="shared" si="234"/>
        <v>4995.0000000000009</v>
      </c>
      <c r="CB169" s="118">
        <f t="shared" si="235"/>
        <v>4995.0000000000009</v>
      </c>
      <c r="CC169" s="118">
        <f t="shared" si="236"/>
        <v>4995.0000000000009</v>
      </c>
      <c r="CD169" s="118">
        <f t="shared" si="237"/>
        <v>4995.0000000000009</v>
      </c>
      <c r="CE169" s="118">
        <f t="shared" si="238"/>
        <v>4995.0000000000009</v>
      </c>
      <c r="CF169" s="118">
        <f t="shared" si="239"/>
        <v>4995.0000000000009</v>
      </c>
      <c r="CG169" s="118">
        <f t="shared" si="240"/>
        <v>4995.0000000000009</v>
      </c>
      <c r="CI169" s="143">
        <f t="shared" si="166"/>
        <v>19980.000000000004</v>
      </c>
      <c r="CJ169" s="143">
        <f t="shared" si="167"/>
        <v>19980.000000000004</v>
      </c>
      <c r="CK169" s="143">
        <f t="shared" si="168"/>
        <v>19980.000000000004</v>
      </c>
      <c r="CL169" s="143">
        <f t="shared" si="169"/>
        <v>19980.000000000004</v>
      </c>
      <c r="CM169" s="143">
        <f t="shared" si="170"/>
        <v>19980.000000000004</v>
      </c>
    </row>
    <row r="170" spans="1:100" outlineLevel="3" x14ac:dyDescent="0.3">
      <c r="A170" s="80"/>
      <c r="B170" s="117" t="str">
        <f>'AVE UK GBP'!B170</f>
        <v>Utilities Expenses</v>
      </c>
      <c r="C170" s="80"/>
      <c r="D170" s="80"/>
      <c r="E170" s="107">
        <f>$C$2*'AVE UK GBP'!E170</f>
        <v>555</v>
      </c>
      <c r="F170" s="107">
        <f>$C$2*'AVE UK GBP'!F170</f>
        <v>555</v>
      </c>
      <c r="G170" s="107">
        <f>$C$2*'AVE UK GBP'!G170</f>
        <v>555</v>
      </c>
      <c r="H170" s="107">
        <f>$C$2*'AVE UK GBP'!H170</f>
        <v>555</v>
      </c>
      <c r="I170" s="107">
        <f>$C$2*'AVE UK GBP'!I170</f>
        <v>555</v>
      </c>
      <c r="J170" s="107">
        <f>$C$2*'AVE UK GBP'!J170</f>
        <v>555</v>
      </c>
      <c r="K170" s="107">
        <f>$C$2*'AVE UK GBP'!K170</f>
        <v>555</v>
      </c>
      <c r="L170" s="107">
        <f>$C$2*'AVE UK GBP'!L170</f>
        <v>555</v>
      </c>
      <c r="M170" s="107">
        <f>$C$2*'AVE UK GBP'!M170</f>
        <v>555</v>
      </c>
      <c r="N170" s="107">
        <f>$C$2*'AVE UK GBP'!N170</f>
        <v>555</v>
      </c>
      <c r="O170" s="107">
        <f>$C$2*'AVE UK GBP'!O170</f>
        <v>555</v>
      </c>
      <c r="P170" s="107">
        <f>$C$2*'AVE UK GBP'!P170</f>
        <v>555</v>
      </c>
      <c r="Q170" s="107">
        <f>$C$2*'AVE UK GBP'!Q170</f>
        <v>555</v>
      </c>
      <c r="R170" s="107">
        <f>$C$2*'AVE UK GBP'!R170</f>
        <v>555</v>
      </c>
      <c r="S170" s="107">
        <f>$C$2*'AVE UK GBP'!S170</f>
        <v>555</v>
      </c>
      <c r="T170" s="107">
        <f>$C$2*'AVE UK GBP'!T170</f>
        <v>555</v>
      </c>
      <c r="U170" s="107">
        <f>$C$2*'AVE UK GBP'!U170</f>
        <v>555</v>
      </c>
      <c r="V170" s="107">
        <f>$C$2*'AVE UK GBP'!V170</f>
        <v>555</v>
      </c>
      <c r="W170" s="107">
        <f>$C$2*'AVE UK GBP'!W170</f>
        <v>555</v>
      </c>
      <c r="X170" s="107">
        <f>$C$2*'AVE UK GBP'!X170</f>
        <v>555</v>
      </c>
      <c r="Y170" s="107">
        <f>$C$2*'AVE UK GBP'!Y170</f>
        <v>555</v>
      </c>
      <c r="Z170" s="107">
        <f>$C$2*'AVE UK GBP'!Z170</f>
        <v>555</v>
      </c>
      <c r="AA170" s="107">
        <f>$C$2*'AVE UK GBP'!AA170</f>
        <v>555</v>
      </c>
      <c r="AB170" s="107">
        <f>$C$2*'AVE UK GBP'!AB170</f>
        <v>555</v>
      </c>
      <c r="AC170" s="107">
        <f>$C$2*'AVE UK GBP'!AC170</f>
        <v>555</v>
      </c>
      <c r="AD170" s="107">
        <f>$C$2*'AVE UK GBP'!AD170</f>
        <v>555</v>
      </c>
      <c r="AE170" s="107">
        <f>$C$2*'AVE UK GBP'!AE170</f>
        <v>555</v>
      </c>
      <c r="AF170" s="107">
        <f>$C$2*'AVE UK GBP'!AF170</f>
        <v>555</v>
      </c>
      <c r="AG170" s="107">
        <f>$C$2*'AVE UK GBP'!AG170</f>
        <v>555</v>
      </c>
      <c r="AH170" s="107">
        <f>$C$2*'AVE UK GBP'!AH170</f>
        <v>555</v>
      </c>
      <c r="AI170" s="107">
        <f>$C$2*'AVE UK GBP'!AI170</f>
        <v>555</v>
      </c>
      <c r="AJ170" s="107">
        <f>$C$2*'AVE UK GBP'!AJ170</f>
        <v>555</v>
      </c>
      <c r="AK170" s="107">
        <f>$C$2*'AVE UK GBP'!AK170</f>
        <v>555</v>
      </c>
      <c r="AL170" s="107">
        <f>$C$2*'AVE UK GBP'!AL170</f>
        <v>555</v>
      </c>
      <c r="AM170" s="107">
        <f>$C$2*'AVE UK GBP'!AM170</f>
        <v>555</v>
      </c>
      <c r="AN170" s="107">
        <f>$C$2*'AVE UK GBP'!AN170</f>
        <v>555</v>
      </c>
      <c r="AO170" s="107">
        <f>$C$2*'AVE UK GBP'!AO170</f>
        <v>555</v>
      </c>
      <c r="AP170" s="107">
        <f>$C$2*'AVE UK GBP'!AP170</f>
        <v>555</v>
      </c>
      <c r="AQ170" s="107">
        <f>$C$2*'AVE UK GBP'!AQ170</f>
        <v>555</v>
      </c>
      <c r="AR170" s="107">
        <f>$C$2*'AVE UK GBP'!AR170</f>
        <v>555</v>
      </c>
      <c r="AS170" s="107">
        <f>$C$2*'AVE UK GBP'!AS170</f>
        <v>555</v>
      </c>
      <c r="AT170" s="107">
        <f>$C$2*'AVE UK GBP'!AT170</f>
        <v>555</v>
      </c>
      <c r="AU170" s="107">
        <f>$C$2*'AVE UK GBP'!AU170</f>
        <v>555</v>
      </c>
      <c r="AV170" s="107">
        <f>$C$2*'AVE UK GBP'!AV170</f>
        <v>555</v>
      </c>
      <c r="AW170" s="107">
        <f>$C$2*'AVE UK GBP'!AW170</f>
        <v>555</v>
      </c>
      <c r="AX170" s="107">
        <f>$C$2*'AVE UK GBP'!AX170</f>
        <v>555</v>
      </c>
      <c r="AY170" s="107">
        <f>$C$2*'AVE UK GBP'!AY170</f>
        <v>555</v>
      </c>
      <c r="AZ170" s="107">
        <f>$C$2*'AVE UK GBP'!AZ170</f>
        <v>555</v>
      </c>
      <c r="BA170" s="107">
        <f>$C$2*'AVE UK GBP'!BA170</f>
        <v>555</v>
      </c>
      <c r="BB170" s="107">
        <f>$C$2*'AVE UK GBP'!BB170</f>
        <v>555</v>
      </c>
      <c r="BC170" s="107">
        <f>$C$2*'AVE UK GBP'!BC170</f>
        <v>555</v>
      </c>
      <c r="BD170" s="107">
        <f>$C$2*'AVE UK GBP'!BD170</f>
        <v>555</v>
      </c>
      <c r="BE170" s="107">
        <f>$C$2*'AVE UK GBP'!BE170</f>
        <v>555</v>
      </c>
      <c r="BF170" s="107">
        <f>$C$2*'AVE UK GBP'!BF170</f>
        <v>555</v>
      </c>
      <c r="BG170" s="107">
        <f>$C$2*'AVE UK GBP'!BG170</f>
        <v>555</v>
      </c>
      <c r="BH170" s="107">
        <f>$C$2*'AVE UK GBP'!BH170</f>
        <v>555</v>
      </c>
      <c r="BI170" s="107">
        <f>$C$2*'AVE UK GBP'!BI170</f>
        <v>555</v>
      </c>
      <c r="BJ170" s="107">
        <f>$C$2*'AVE UK GBP'!BJ170</f>
        <v>555</v>
      </c>
      <c r="BK170" s="107">
        <f>$C$2*'AVE UK GBP'!BK170</f>
        <v>555</v>
      </c>
      <c r="BL170" s="107">
        <f>$C$2*'AVE UK GBP'!BL170</f>
        <v>555</v>
      </c>
      <c r="BN170" s="118">
        <f t="shared" si="231"/>
        <v>1665</v>
      </c>
      <c r="BO170" s="118">
        <f t="shared" si="179"/>
        <v>1665</v>
      </c>
      <c r="BP170" s="118">
        <f t="shared" si="180"/>
        <v>1665</v>
      </c>
      <c r="BQ170" s="118">
        <f t="shared" si="181"/>
        <v>1665</v>
      </c>
      <c r="BR170" s="118">
        <f t="shared" si="182"/>
        <v>1665</v>
      </c>
      <c r="BS170" s="118">
        <f t="shared" si="183"/>
        <v>1665</v>
      </c>
      <c r="BT170" s="118">
        <f t="shared" si="184"/>
        <v>1665</v>
      </c>
      <c r="BU170" s="118">
        <f t="shared" si="185"/>
        <v>1665</v>
      </c>
      <c r="BV170" s="118">
        <f t="shared" si="186"/>
        <v>1665</v>
      </c>
      <c r="BW170" s="118">
        <f t="shared" si="187"/>
        <v>1665</v>
      </c>
      <c r="BX170" s="118">
        <f t="shared" si="188"/>
        <v>1665</v>
      </c>
      <c r="BY170" s="118">
        <f t="shared" si="189"/>
        <v>1665</v>
      </c>
      <c r="BZ170" s="118">
        <f t="shared" si="190"/>
        <v>1665</v>
      </c>
      <c r="CA170" s="118">
        <f t="shared" si="234"/>
        <v>1665</v>
      </c>
      <c r="CB170" s="118">
        <f t="shared" si="235"/>
        <v>1665</v>
      </c>
      <c r="CC170" s="118">
        <f t="shared" si="236"/>
        <v>1665</v>
      </c>
      <c r="CD170" s="118">
        <f t="shared" si="237"/>
        <v>1665</v>
      </c>
      <c r="CE170" s="118">
        <f t="shared" si="238"/>
        <v>1665</v>
      </c>
      <c r="CF170" s="118">
        <f t="shared" si="239"/>
        <v>1665</v>
      </c>
      <c r="CG170" s="118">
        <f t="shared" si="240"/>
        <v>1665</v>
      </c>
      <c r="CI170" s="143">
        <f t="shared" si="166"/>
        <v>6660</v>
      </c>
      <c r="CJ170" s="143">
        <f t="shared" si="167"/>
        <v>6660</v>
      </c>
      <c r="CK170" s="143">
        <f t="shared" si="168"/>
        <v>6660</v>
      </c>
      <c r="CL170" s="143">
        <f t="shared" si="169"/>
        <v>6660</v>
      </c>
      <c r="CM170" s="143">
        <f t="shared" si="170"/>
        <v>6660</v>
      </c>
    </row>
    <row r="171" spans="1:100" outlineLevel="3" x14ac:dyDescent="0.3">
      <c r="A171" s="80"/>
      <c r="B171" s="117" t="str">
        <f>'AVE UK GBP'!B171</f>
        <v>Other</v>
      </c>
      <c r="C171" s="80"/>
      <c r="D171" s="80"/>
      <c r="E171" s="107">
        <f>$C$2*'AVE UK GBP'!E171</f>
        <v>0</v>
      </c>
      <c r="F171" s="107">
        <f>$C$2*'AVE UK GBP'!F171</f>
        <v>0</v>
      </c>
      <c r="G171" s="107">
        <f>$C$2*'AVE UK GBP'!G171</f>
        <v>0</v>
      </c>
      <c r="H171" s="107">
        <f>$C$2*'AVE UK GBP'!H171</f>
        <v>0</v>
      </c>
      <c r="I171" s="107">
        <f>$C$2*'AVE UK GBP'!I171</f>
        <v>0</v>
      </c>
      <c r="J171" s="107">
        <f>$C$2*'AVE UK GBP'!J171</f>
        <v>0</v>
      </c>
      <c r="K171" s="107">
        <f>$C$2*'AVE UK GBP'!K171</f>
        <v>0</v>
      </c>
      <c r="L171" s="107">
        <f>$C$2*'AVE UK GBP'!L171</f>
        <v>0</v>
      </c>
      <c r="M171" s="107">
        <f>$C$2*'AVE UK GBP'!M171</f>
        <v>0</v>
      </c>
      <c r="N171" s="107">
        <f>$C$2*'AVE UK GBP'!N171</f>
        <v>0</v>
      </c>
      <c r="O171" s="107">
        <f>$C$2*'AVE UK GBP'!O171</f>
        <v>0</v>
      </c>
      <c r="P171" s="107">
        <f>$C$2*'AVE UK GBP'!P171</f>
        <v>0</v>
      </c>
      <c r="Q171" s="107">
        <f>$C$2*'AVE UK GBP'!Q171</f>
        <v>0</v>
      </c>
      <c r="R171" s="107">
        <f>$C$2*'AVE UK GBP'!R171</f>
        <v>0</v>
      </c>
      <c r="S171" s="107">
        <f>$C$2*'AVE UK GBP'!S171</f>
        <v>0</v>
      </c>
      <c r="T171" s="107">
        <f>$C$2*'AVE UK GBP'!T171</f>
        <v>0</v>
      </c>
      <c r="U171" s="107">
        <f>$C$2*'AVE UK GBP'!U171</f>
        <v>0</v>
      </c>
      <c r="V171" s="107">
        <f>$C$2*'AVE UK GBP'!V171</f>
        <v>0</v>
      </c>
      <c r="W171" s="107">
        <f>$C$2*'AVE UK GBP'!W171</f>
        <v>0</v>
      </c>
      <c r="X171" s="107">
        <f>$C$2*'AVE UK GBP'!X171</f>
        <v>0</v>
      </c>
      <c r="Y171" s="107">
        <f>$C$2*'AVE UK GBP'!Y171</f>
        <v>0</v>
      </c>
      <c r="Z171" s="107">
        <f>$C$2*'AVE UK GBP'!Z171</f>
        <v>0</v>
      </c>
      <c r="AA171" s="107">
        <f>$C$2*'AVE UK GBP'!AA171</f>
        <v>0</v>
      </c>
      <c r="AB171" s="107">
        <f>$C$2*'AVE UK GBP'!AB171</f>
        <v>0</v>
      </c>
      <c r="AC171" s="107">
        <f>$C$2*'AVE UK GBP'!AC171</f>
        <v>0</v>
      </c>
      <c r="AD171" s="107">
        <f>$C$2*'AVE UK GBP'!AD171</f>
        <v>0</v>
      </c>
      <c r="AE171" s="107">
        <f>$C$2*'AVE UK GBP'!AE171</f>
        <v>0</v>
      </c>
      <c r="AF171" s="107">
        <f>$C$2*'AVE UK GBP'!AF171</f>
        <v>0</v>
      </c>
      <c r="AG171" s="107">
        <f>$C$2*'AVE UK GBP'!AG171</f>
        <v>0</v>
      </c>
      <c r="AH171" s="107">
        <f>$C$2*'AVE UK GBP'!AH171</f>
        <v>0</v>
      </c>
      <c r="AI171" s="107">
        <f>$C$2*'AVE UK GBP'!AI171</f>
        <v>0</v>
      </c>
      <c r="AJ171" s="107">
        <f>$C$2*'AVE UK GBP'!AJ171</f>
        <v>0</v>
      </c>
      <c r="AK171" s="107">
        <f>$C$2*'AVE UK GBP'!AK171</f>
        <v>0</v>
      </c>
      <c r="AL171" s="107">
        <f>$C$2*'AVE UK GBP'!AL171</f>
        <v>0</v>
      </c>
      <c r="AM171" s="107">
        <f>$C$2*'AVE UK GBP'!AM171</f>
        <v>0</v>
      </c>
      <c r="AN171" s="107">
        <f>$C$2*'AVE UK GBP'!AN171</f>
        <v>0</v>
      </c>
      <c r="AO171" s="107">
        <f>$C$2*'AVE UK GBP'!AO171</f>
        <v>0</v>
      </c>
      <c r="AP171" s="107">
        <f>$C$2*'AVE UK GBP'!AP171</f>
        <v>0</v>
      </c>
      <c r="AQ171" s="107">
        <f>$C$2*'AVE UK GBP'!AQ171</f>
        <v>0</v>
      </c>
      <c r="AR171" s="107">
        <f>$C$2*'AVE UK GBP'!AR171</f>
        <v>0</v>
      </c>
      <c r="AS171" s="107">
        <f>$C$2*'AVE UK GBP'!AS171</f>
        <v>0</v>
      </c>
      <c r="AT171" s="107">
        <f>$C$2*'AVE UK GBP'!AT171</f>
        <v>0</v>
      </c>
      <c r="AU171" s="107">
        <f>$C$2*'AVE UK GBP'!AU171</f>
        <v>0</v>
      </c>
      <c r="AV171" s="107">
        <f>$C$2*'AVE UK GBP'!AV171</f>
        <v>0</v>
      </c>
      <c r="AW171" s="107">
        <f>$C$2*'AVE UK GBP'!AW171</f>
        <v>0</v>
      </c>
      <c r="AX171" s="107">
        <f>$C$2*'AVE UK GBP'!AX171</f>
        <v>0</v>
      </c>
      <c r="AY171" s="107">
        <f>$C$2*'AVE UK GBP'!AY171</f>
        <v>0</v>
      </c>
      <c r="AZ171" s="107">
        <f>$C$2*'AVE UK GBP'!AZ171</f>
        <v>0</v>
      </c>
      <c r="BA171" s="107">
        <f>$C$2*'AVE UK GBP'!BA171</f>
        <v>0</v>
      </c>
      <c r="BB171" s="107">
        <f>$C$2*'AVE UK GBP'!BB171</f>
        <v>0</v>
      </c>
      <c r="BC171" s="107">
        <f>$C$2*'AVE UK GBP'!BC171</f>
        <v>0</v>
      </c>
      <c r="BD171" s="107">
        <f>$C$2*'AVE UK GBP'!BD171</f>
        <v>0</v>
      </c>
      <c r="BE171" s="107">
        <f>$C$2*'AVE UK GBP'!BE171</f>
        <v>0</v>
      </c>
      <c r="BF171" s="107">
        <f>$C$2*'AVE UK GBP'!BF171</f>
        <v>0</v>
      </c>
      <c r="BG171" s="107">
        <f>$C$2*'AVE UK GBP'!BG171</f>
        <v>0</v>
      </c>
      <c r="BH171" s="107">
        <f>$C$2*'AVE UK GBP'!BH171</f>
        <v>0</v>
      </c>
      <c r="BI171" s="107">
        <f>$C$2*'AVE UK GBP'!BI171</f>
        <v>0</v>
      </c>
      <c r="BJ171" s="107">
        <f>$C$2*'AVE UK GBP'!BJ171</f>
        <v>0</v>
      </c>
      <c r="BK171" s="107">
        <f>$C$2*'AVE UK GBP'!BK171</f>
        <v>0</v>
      </c>
      <c r="BL171" s="107">
        <f>$C$2*'AVE UK GBP'!BL171</f>
        <v>0</v>
      </c>
      <c r="BN171" s="118">
        <f t="shared" si="231"/>
        <v>0</v>
      </c>
      <c r="BO171" s="118">
        <f t="shared" si="179"/>
        <v>0</v>
      </c>
      <c r="BP171" s="118">
        <f t="shared" si="180"/>
        <v>0</v>
      </c>
      <c r="BQ171" s="118">
        <f t="shared" si="181"/>
        <v>0</v>
      </c>
      <c r="BR171" s="118">
        <f t="shared" si="182"/>
        <v>0</v>
      </c>
      <c r="BS171" s="118">
        <f t="shared" si="183"/>
        <v>0</v>
      </c>
      <c r="BT171" s="118">
        <f t="shared" si="184"/>
        <v>0</v>
      </c>
      <c r="BU171" s="118">
        <f t="shared" si="185"/>
        <v>0</v>
      </c>
      <c r="BV171" s="118">
        <f t="shared" si="186"/>
        <v>0</v>
      </c>
      <c r="BW171" s="118">
        <f t="shared" si="187"/>
        <v>0</v>
      </c>
      <c r="BX171" s="118">
        <f t="shared" si="188"/>
        <v>0</v>
      </c>
      <c r="BY171" s="118">
        <f t="shared" si="189"/>
        <v>0</v>
      </c>
      <c r="BZ171" s="118">
        <f t="shared" si="190"/>
        <v>0</v>
      </c>
      <c r="CA171" s="118">
        <f t="shared" si="234"/>
        <v>0</v>
      </c>
      <c r="CB171" s="118">
        <f t="shared" si="235"/>
        <v>0</v>
      </c>
      <c r="CC171" s="118">
        <f t="shared" si="236"/>
        <v>0</v>
      </c>
      <c r="CD171" s="118">
        <f t="shared" si="237"/>
        <v>0</v>
      </c>
      <c r="CE171" s="118">
        <f t="shared" si="238"/>
        <v>0</v>
      </c>
      <c r="CF171" s="118">
        <f t="shared" si="239"/>
        <v>0</v>
      </c>
      <c r="CG171" s="118">
        <f t="shared" si="240"/>
        <v>0</v>
      </c>
      <c r="CI171" s="143">
        <f t="shared" si="166"/>
        <v>0</v>
      </c>
      <c r="CJ171" s="143">
        <f t="shared" si="167"/>
        <v>0</v>
      </c>
      <c r="CK171" s="143">
        <f t="shared" si="168"/>
        <v>0</v>
      </c>
      <c r="CL171" s="143">
        <f t="shared" si="169"/>
        <v>0</v>
      </c>
      <c r="CM171" s="143">
        <f t="shared" si="170"/>
        <v>0</v>
      </c>
    </row>
    <row r="172" spans="1:100" outlineLevel="3" x14ac:dyDescent="0.3">
      <c r="A172" s="80"/>
      <c r="B172" s="117" t="str">
        <f>'AVE UK GBP'!B172</f>
        <v>Other</v>
      </c>
      <c r="C172" s="80"/>
      <c r="D172" s="80"/>
      <c r="E172" s="107">
        <f>$C$2*'AVE UK GBP'!E172</f>
        <v>0</v>
      </c>
      <c r="F172" s="107">
        <f>$C$2*'AVE UK GBP'!F172</f>
        <v>0</v>
      </c>
      <c r="G172" s="107">
        <f>$C$2*'AVE UK GBP'!G172</f>
        <v>0</v>
      </c>
      <c r="H172" s="107">
        <f>$C$2*'AVE UK GBP'!H172</f>
        <v>0</v>
      </c>
      <c r="I172" s="107">
        <f>$C$2*'AVE UK GBP'!I172</f>
        <v>0</v>
      </c>
      <c r="J172" s="107">
        <f>$C$2*'AVE UK GBP'!J172</f>
        <v>0</v>
      </c>
      <c r="K172" s="107">
        <f>$C$2*'AVE UK GBP'!K172</f>
        <v>0</v>
      </c>
      <c r="L172" s="107">
        <f>$C$2*'AVE UK GBP'!L172</f>
        <v>0</v>
      </c>
      <c r="M172" s="107">
        <f>$C$2*'AVE UK GBP'!M172</f>
        <v>0</v>
      </c>
      <c r="N172" s="107">
        <f>$C$2*'AVE UK GBP'!N172</f>
        <v>0</v>
      </c>
      <c r="O172" s="107">
        <f>$C$2*'AVE UK GBP'!O172</f>
        <v>0</v>
      </c>
      <c r="P172" s="107">
        <f>$C$2*'AVE UK GBP'!P172</f>
        <v>0</v>
      </c>
      <c r="Q172" s="107">
        <f>$C$2*'AVE UK GBP'!Q172</f>
        <v>0</v>
      </c>
      <c r="R172" s="107">
        <f>$C$2*'AVE UK GBP'!R172</f>
        <v>0</v>
      </c>
      <c r="S172" s="107">
        <f>$C$2*'AVE UK GBP'!S172</f>
        <v>0</v>
      </c>
      <c r="T172" s="107">
        <f>$C$2*'AVE UK GBP'!T172</f>
        <v>0</v>
      </c>
      <c r="U172" s="107">
        <f>$C$2*'AVE UK GBP'!U172</f>
        <v>0</v>
      </c>
      <c r="V172" s="107">
        <f>$C$2*'AVE UK GBP'!V172</f>
        <v>0</v>
      </c>
      <c r="W172" s="107">
        <f>$C$2*'AVE UK GBP'!W172</f>
        <v>0</v>
      </c>
      <c r="X172" s="107">
        <f>$C$2*'AVE UK GBP'!X172</f>
        <v>0</v>
      </c>
      <c r="Y172" s="107">
        <f>$C$2*'AVE UK GBP'!Y172</f>
        <v>0</v>
      </c>
      <c r="Z172" s="107">
        <f>$C$2*'AVE UK GBP'!Z172</f>
        <v>0</v>
      </c>
      <c r="AA172" s="107">
        <f>$C$2*'AVE UK GBP'!AA172</f>
        <v>0</v>
      </c>
      <c r="AB172" s="107">
        <f>$C$2*'AVE UK GBP'!AB172</f>
        <v>0</v>
      </c>
      <c r="AC172" s="107">
        <f>$C$2*'AVE UK GBP'!AC172</f>
        <v>0</v>
      </c>
      <c r="AD172" s="107">
        <f>$C$2*'AVE UK GBP'!AD172</f>
        <v>0</v>
      </c>
      <c r="AE172" s="107">
        <f>$C$2*'AVE UK GBP'!AE172</f>
        <v>0</v>
      </c>
      <c r="AF172" s="107">
        <f>$C$2*'AVE UK GBP'!AF172</f>
        <v>0</v>
      </c>
      <c r="AG172" s="107">
        <f>$C$2*'AVE UK GBP'!AG172</f>
        <v>0</v>
      </c>
      <c r="AH172" s="107">
        <f>$C$2*'AVE UK GBP'!AH172</f>
        <v>0</v>
      </c>
      <c r="AI172" s="107">
        <f>$C$2*'AVE UK GBP'!AI172</f>
        <v>0</v>
      </c>
      <c r="AJ172" s="107">
        <f>$C$2*'AVE UK GBP'!AJ172</f>
        <v>0</v>
      </c>
      <c r="AK172" s="107">
        <f>$C$2*'AVE UK GBP'!AK172</f>
        <v>0</v>
      </c>
      <c r="AL172" s="107">
        <f>$C$2*'AVE UK GBP'!AL172</f>
        <v>0</v>
      </c>
      <c r="AM172" s="107">
        <f>$C$2*'AVE UK GBP'!AM172</f>
        <v>0</v>
      </c>
      <c r="AN172" s="107">
        <f>$C$2*'AVE UK GBP'!AN172</f>
        <v>0</v>
      </c>
      <c r="AO172" s="107">
        <f>$C$2*'AVE UK GBP'!AO172</f>
        <v>0</v>
      </c>
      <c r="AP172" s="107">
        <f>$C$2*'AVE UK GBP'!AP172</f>
        <v>0</v>
      </c>
      <c r="AQ172" s="107">
        <f>$C$2*'AVE UK GBP'!AQ172</f>
        <v>0</v>
      </c>
      <c r="AR172" s="107">
        <f>$C$2*'AVE UK GBP'!AR172</f>
        <v>0</v>
      </c>
      <c r="AS172" s="107">
        <f>$C$2*'AVE UK GBP'!AS172</f>
        <v>0</v>
      </c>
      <c r="AT172" s="107">
        <f>$C$2*'AVE UK GBP'!AT172</f>
        <v>0</v>
      </c>
      <c r="AU172" s="107">
        <f>$C$2*'AVE UK GBP'!AU172</f>
        <v>0</v>
      </c>
      <c r="AV172" s="107">
        <f>$C$2*'AVE UK GBP'!AV172</f>
        <v>0</v>
      </c>
      <c r="AW172" s="107">
        <f>$C$2*'AVE UK GBP'!AW172</f>
        <v>0</v>
      </c>
      <c r="AX172" s="107">
        <f>$C$2*'AVE UK GBP'!AX172</f>
        <v>0</v>
      </c>
      <c r="AY172" s="107">
        <f>$C$2*'AVE UK GBP'!AY172</f>
        <v>0</v>
      </c>
      <c r="AZ172" s="107">
        <f>$C$2*'AVE UK GBP'!AZ172</f>
        <v>0</v>
      </c>
      <c r="BA172" s="107">
        <f>$C$2*'AVE UK GBP'!BA172</f>
        <v>0</v>
      </c>
      <c r="BB172" s="107">
        <f>$C$2*'AVE UK GBP'!BB172</f>
        <v>0</v>
      </c>
      <c r="BC172" s="107">
        <f>$C$2*'AVE UK GBP'!BC172</f>
        <v>0</v>
      </c>
      <c r="BD172" s="107">
        <f>$C$2*'AVE UK GBP'!BD172</f>
        <v>0</v>
      </c>
      <c r="BE172" s="107">
        <f>$C$2*'AVE UK GBP'!BE172</f>
        <v>0</v>
      </c>
      <c r="BF172" s="107">
        <f>$C$2*'AVE UK GBP'!BF172</f>
        <v>0</v>
      </c>
      <c r="BG172" s="107">
        <f>$C$2*'AVE UK GBP'!BG172</f>
        <v>0</v>
      </c>
      <c r="BH172" s="107">
        <f>$C$2*'AVE UK GBP'!BH172</f>
        <v>0</v>
      </c>
      <c r="BI172" s="107">
        <f>$C$2*'AVE UK GBP'!BI172</f>
        <v>0</v>
      </c>
      <c r="BJ172" s="107">
        <f>$C$2*'AVE UK GBP'!BJ172</f>
        <v>0</v>
      </c>
      <c r="BK172" s="107">
        <f>$C$2*'AVE UK GBP'!BK172</f>
        <v>0</v>
      </c>
      <c r="BL172" s="107">
        <f>$C$2*'AVE UK GBP'!BL172</f>
        <v>0</v>
      </c>
      <c r="BN172" s="118">
        <f t="shared" si="231"/>
        <v>0</v>
      </c>
      <c r="BO172" s="118">
        <f t="shared" si="179"/>
        <v>0</v>
      </c>
      <c r="BP172" s="118">
        <f t="shared" si="180"/>
        <v>0</v>
      </c>
      <c r="BQ172" s="118">
        <f t="shared" si="181"/>
        <v>0</v>
      </c>
      <c r="BR172" s="118">
        <f t="shared" si="182"/>
        <v>0</v>
      </c>
      <c r="BS172" s="118">
        <f t="shared" si="183"/>
        <v>0</v>
      </c>
      <c r="BT172" s="118">
        <f t="shared" si="184"/>
        <v>0</v>
      </c>
      <c r="BU172" s="118">
        <f t="shared" si="185"/>
        <v>0</v>
      </c>
      <c r="BV172" s="118">
        <f t="shared" si="186"/>
        <v>0</v>
      </c>
      <c r="BW172" s="118">
        <f t="shared" si="187"/>
        <v>0</v>
      </c>
      <c r="BX172" s="118">
        <f t="shared" si="188"/>
        <v>0</v>
      </c>
      <c r="BY172" s="118">
        <f t="shared" si="189"/>
        <v>0</v>
      </c>
      <c r="BZ172" s="118">
        <f t="shared" si="190"/>
        <v>0</v>
      </c>
      <c r="CA172" s="118">
        <f t="shared" si="234"/>
        <v>0</v>
      </c>
      <c r="CB172" s="118">
        <f t="shared" si="235"/>
        <v>0</v>
      </c>
      <c r="CC172" s="118">
        <f t="shared" si="236"/>
        <v>0</v>
      </c>
      <c r="CD172" s="118">
        <f t="shared" si="237"/>
        <v>0</v>
      </c>
      <c r="CE172" s="118">
        <f t="shared" si="238"/>
        <v>0</v>
      </c>
      <c r="CF172" s="118">
        <f t="shared" si="239"/>
        <v>0</v>
      </c>
      <c r="CG172" s="118">
        <f t="shared" si="240"/>
        <v>0</v>
      </c>
      <c r="CI172" s="143">
        <f t="shared" si="166"/>
        <v>0</v>
      </c>
      <c r="CJ172" s="143">
        <f t="shared" si="167"/>
        <v>0</v>
      </c>
      <c r="CK172" s="143">
        <f t="shared" si="168"/>
        <v>0</v>
      </c>
      <c r="CL172" s="143">
        <f t="shared" si="169"/>
        <v>0</v>
      </c>
      <c r="CM172" s="143">
        <f t="shared" si="170"/>
        <v>0</v>
      </c>
    </row>
    <row r="173" spans="1:100" outlineLevel="3" x14ac:dyDescent="0.3">
      <c r="A173" s="80"/>
      <c r="B173" s="117" t="str">
        <f>'AVE UK GBP'!B173</f>
        <v>Other</v>
      </c>
      <c r="C173" s="80"/>
      <c r="D173" s="80"/>
      <c r="E173" s="107">
        <f>$C$2*'AVE UK GBP'!E173</f>
        <v>0</v>
      </c>
      <c r="F173" s="107">
        <f>$C$2*'AVE UK GBP'!F173</f>
        <v>0</v>
      </c>
      <c r="G173" s="107">
        <f>$C$2*'AVE UK GBP'!G173</f>
        <v>0</v>
      </c>
      <c r="H173" s="107">
        <f>$C$2*'AVE UK GBP'!H173</f>
        <v>0</v>
      </c>
      <c r="I173" s="107">
        <f>$C$2*'AVE UK GBP'!I173</f>
        <v>0</v>
      </c>
      <c r="J173" s="107">
        <f>$C$2*'AVE UK GBP'!J173</f>
        <v>0</v>
      </c>
      <c r="K173" s="107">
        <f>$C$2*'AVE UK GBP'!K173</f>
        <v>0</v>
      </c>
      <c r="L173" s="107">
        <f>$C$2*'AVE UK GBP'!L173</f>
        <v>0</v>
      </c>
      <c r="M173" s="107">
        <f>$C$2*'AVE UK GBP'!M173</f>
        <v>0</v>
      </c>
      <c r="N173" s="107">
        <f>$C$2*'AVE UK GBP'!N173</f>
        <v>0</v>
      </c>
      <c r="O173" s="107">
        <f>$C$2*'AVE UK GBP'!O173</f>
        <v>0</v>
      </c>
      <c r="P173" s="107">
        <f>$C$2*'AVE UK GBP'!P173</f>
        <v>0</v>
      </c>
      <c r="Q173" s="107">
        <f>$C$2*'AVE UK GBP'!Q173</f>
        <v>0</v>
      </c>
      <c r="R173" s="107">
        <f>$C$2*'AVE UK GBP'!R173</f>
        <v>0</v>
      </c>
      <c r="S173" s="107">
        <f>$C$2*'AVE UK GBP'!S173</f>
        <v>0</v>
      </c>
      <c r="T173" s="107">
        <f>$C$2*'AVE UK GBP'!T173</f>
        <v>0</v>
      </c>
      <c r="U173" s="107">
        <f>$C$2*'AVE UK GBP'!U173</f>
        <v>0</v>
      </c>
      <c r="V173" s="107">
        <f>$C$2*'AVE UK GBP'!V173</f>
        <v>0</v>
      </c>
      <c r="W173" s="107">
        <f>$C$2*'AVE UK GBP'!W173</f>
        <v>0</v>
      </c>
      <c r="X173" s="107">
        <f>$C$2*'AVE UK GBP'!X173</f>
        <v>0</v>
      </c>
      <c r="Y173" s="107">
        <f>$C$2*'AVE UK GBP'!Y173</f>
        <v>0</v>
      </c>
      <c r="Z173" s="107">
        <f>$C$2*'AVE UK GBP'!Z173</f>
        <v>0</v>
      </c>
      <c r="AA173" s="107">
        <f>$C$2*'AVE UK GBP'!AA173</f>
        <v>0</v>
      </c>
      <c r="AB173" s="107">
        <f>$C$2*'AVE UK GBP'!AB173</f>
        <v>0</v>
      </c>
      <c r="AC173" s="107">
        <f>$C$2*'AVE UK GBP'!AC173</f>
        <v>0</v>
      </c>
      <c r="AD173" s="107">
        <f>$C$2*'AVE UK GBP'!AD173</f>
        <v>0</v>
      </c>
      <c r="AE173" s="107">
        <f>$C$2*'AVE UK GBP'!AE173</f>
        <v>0</v>
      </c>
      <c r="AF173" s="107">
        <f>$C$2*'AVE UK GBP'!AF173</f>
        <v>0</v>
      </c>
      <c r="AG173" s="107">
        <f>$C$2*'AVE UK GBP'!AG173</f>
        <v>0</v>
      </c>
      <c r="AH173" s="107">
        <f>$C$2*'AVE UK GBP'!AH173</f>
        <v>0</v>
      </c>
      <c r="AI173" s="107">
        <f>$C$2*'AVE UK GBP'!AI173</f>
        <v>0</v>
      </c>
      <c r="AJ173" s="107">
        <f>$C$2*'AVE UK GBP'!AJ173</f>
        <v>0</v>
      </c>
      <c r="AK173" s="107">
        <f>$C$2*'AVE UK GBP'!AK173</f>
        <v>0</v>
      </c>
      <c r="AL173" s="107">
        <f>$C$2*'AVE UK GBP'!AL173</f>
        <v>0</v>
      </c>
      <c r="AM173" s="107">
        <f>$C$2*'AVE UK GBP'!AM173</f>
        <v>0</v>
      </c>
      <c r="AN173" s="107">
        <f>$C$2*'AVE UK GBP'!AN173</f>
        <v>0</v>
      </c>
      <c r="AO173" s="107">
        <f>$C$2*'AVE UK GBP'!AO173</f>
        <v>0</v>
      </c>
      <c r="AP173" s="107">
        <f>$C$2*'AVE UK GBP'!AP173</f>
        <v>0</v>
      </c>
      <c r="AQ173" s="107">
        <f>$C$2*'AVE UK GBP'!AQ173</f>
        <v>0</v>
      </c>
      <c r="AR173" s="107">
        <f>$C$2*'AVE UK GBP'!AR173</f>
        <v>0</v>
      </c>
      <c r="AS173" s="107">
        <f>$C$2*'AVE UK GBP'!AS173</f>
        <v>0</v>
      </c>
      <c r="AT173" s="107">
        <f>$C$2*'AVE UK GBP'!AT173</f>
        <v>0</v>
      </c>
      <c r="AU173" s="107">
        <f>$C$2*'AVE UK GBP'!AU173</f>
        <v>0</v>
      </c>
      <c r="AV173" s="107">
        <f>$C$2*'AVE UK GBP'!AV173</f>
        <v>0</v>
      </c>
      <c r="AW173" s="107">
        <f>$C$2*'AVE UK GBP'!AW173</f>
        <v>0</v>
      </c>
      <c r="AX173" s="107">
        <f>$C$2*'AVE UK GBP'!AX173</f>
        <v>0</v>
      </c>
      <c r="AY173" s="107">
        <f>$C$2*'AVE UK GBP'!AY173</f>
        <v>0</v>
      </c>
      <c r="AZ173" s="107">
        <f>$C$2*'AVE UK GBP'!AZ173</f>
        <v>0</v>
      </c>
      <c r="BA173" s="107">
        <f>$C$2*'AVE UK GBP'!BA173</f>
        <v>0</v>
      </c>
      <c r="BB173" s="107">
        <f>$C$2*'AVE UK GBP'!BB173</f>
        <v>0</v>
      </c>
      <c r="BC173" s="107">
        <f>$C$2*'AVE UK GBP'!BC173</f>
        <v>0</v>
      </c>
      <c r="BD173" s="107">
        <f>$C$2*'AVE UK GBP'!BD173</f>
        <v>0</v>
      </c>
      <c r="BE173" s="107">
        <f>$C$2*'AVE UK GBP'!BE173</f>
        <v>0</v>
      </c>
      <c r="BF173" s="107">
        <f>$C$2*'AVE UK GBP'!BF173</f>
        <v>0</v>
      </c>
      <c r="BG173" s="107">
        <f>$C$2*'AVE UK GBP'!BG173</f>
        <v>0</v>
      </c>
      <c r="BH173" s="107">
        <f>$C$2*'AVE UK GBP'!BH173</f>
        <v>0</v>
      </c>
      <c r="BI173" s="107">
        <f>$C$2*'AVE UK GBP'!BI173</f>
        <v>0</v>
      </c>
      <c r="BJ173" s="107">
        <f>$C$2*'AVE UK GBP'!BJ173</f>
        <v>0</v>
      </c>
      <c r="BK173" s="107">
        <f>$C$2*'AVE UK GBP'!BK173</f>
        <v>0</v>
      </c>
      <c r="BL173" s="107">
        <f>$C$2*'AVE UK GBP'!BL173</f>
        <v>0</v>
      </c>
      <c r="BN173" s="118">
        <f t="shared" si="231"/>
        <v>0</v>
      </c>
      <c r="BO173" s="118">
        <f t="shared" si="179"/>
        <v>0</v>
      </c>
      <c r="BP173" s="118">
        <f t="shared" si="180"/>
        <v>0</v>
      </c>
      <c r="BQ173" s="118">
        <f t="shared" si="181"/>
        <v>0</v>
      </c>
      <c r="BR173" s="118">
        <f t="shared" si="182"/>
        <v>0</v>
      </c>
      <c r="BS173" s="118">
        <f t="shared" si="183"/>
        <v>0</v>
      </c>
      <c r="BT173" s="118">
        <f t="shared" si="184"/>
        <v>0</v>
      </c>
      <c r="BU173" s="118">
        <f t="shared" si="185"/>
        <v>0</v>
      </c>
      <c r="BV173" s="118">
        <f t="shared" si="186"/>
        <v>0</v>
      </c>
      <c r="BW173" s="118">
        <f t="shared" si="187"/>
        <v>0</v>
      </c>
      <c r="BX173" s="118">
        <f t="shared" si="188"/>
        <v>0</v>
      </c>
      <c r="BY173" s="118">
        <f t="shared" si="189"/>
        <v>0</v>
      </c>
      <c r="BZ173" s="118">
        <f t="shared" si="190"/>
        <v>0</v>
      </c>
      <c r="CA173" s="118">
        <f t="shared" si="234"/>
        <v>0</v>
      </c>
      <c r="CB173" s="118">
        <f t="shared" si="235"/>
        <v>0</v>
      </c>
      <c r="CC173" s="118">
        <f t="shared" si="236"/>
        <v>0</v>
      </c>
      <c r="CD173" s="118">
        <f t="shared" si="237"/>
        <v>0</v>
      </c>
      <c r="CE173" s="118">
        <f t="shared" si="238"/>
        <v>0</v>
      </c>
      <c r="CF173" s="118">
        <f t="shared" si="239"/>
        <v>0</v>
      </c>
      <c r="CG173" s="118">
        <f t="shared" si="240"/>
        <v>0</v>
      </c>
      <c r="CI173" s="143">
        <f t="shared" si="166"/>
        <v>0</v>
      </c>
      <c r="CJ173" s="143">
        <f t="shared" si="167"/>
        <v>0</v>
      </c>
      <c r="CK173" s="143">
        <f t="shared" si="168"/>
        <v>0</v>
      </c>
      <c r="CL173" s="143">
        <f t="shared" si="169"/>
        <v>0</v>
      </c>
      <c r="CM173" s="143">
        <f t="shared" si="170"/>
        <v>0</v>
      </c>
    </row>
    <row r="174" spans="1:100" outlineLevel="3" x14ac:dyDescent="0.3">
      <c r="A174" s="80"/>
      <c r="B174" s="117" t="str">
        <f>'AVE UK GBP'!B174</f>
        <v>Other</v>
      </c>
      <c r="C174" s="80"/>
      <c r="D174" s="80"/>
      <c r="E174" s="107">
        <f>$C$2*'AVE UK GBP'!E174</f>
        <v>0</v>
      </c>
      <c r="F174" s="107">
        <f>$C$2*'AVE UK GBP'!F174</f>
        <v>0</v>
      </c>
      <c r="G174" s="107">
        <f>$C$2*'AVE UK GBP'!G174</f>
        <v>0</v>
      </c>
      <c r="H174" s="107">
        <f>$C$2*'AVE UK GBP'!H174</f>
        <v>0</v>
      </c>
      <c r="I174" s="107">
        <f>$C$2*'AVE UK GBP'!I174</f>
        <v>0</v>
      </c>
      <c r="J174" s="107">
        <f>$C$2*'AVE UK GBP'!J174</f>
        <v>0</v>
      </c>
      <c r="K174" s="107">
        <f>$C$2*'AVE UK GBP'!K174</f>
        <v>0</v>
      </c>
      <c r="L174" s="107">
        <f>$C$2*'AVE UK GBP'!L174</f>
        <v>0</v>
      </c>
      <c r="M174" s="107">
        <f>$C$2*'AVE UK GBP'!M174</f>
        <v>0</v>
      </c>
      <c r="N174" s="107">
        <f>$C$2*'AVE UK GBP'!N174</f>
        <v>0</v>
      </c>
      <c r="O174" s="107">
        <f>$C$2*'AVE UK GBP'!O174</f>
        <v>0</v>
      </c>
      <c r="P174" s="107">
        <f>$C$2*'AVE UK GBP'!P174</f>
        <v>0</v>
      </c>
      <c r="Q174" s="107">
        <f>$C$2*'AVE UK GBP'!Q174</f>
        <v>0</v>
      </c>
      <c r="R174" s="107">
        <f>$C$2*'AVE UK GBP'!R174</f>
        <v>0</v>
      </c>
      <c r="S174" s="107">
        <f>$C$2*'AVE UK GBP'!S174</f>
        <v>0</v>
      </c>
      <c r="T174" s="107">
        <f>$C$2*'AVE UK GBP'!T174</f>
        <v>0</v>
      </c>
      <c r="U174" s="107">
        <f>$C$2*'AVE UK GBP'!U174</f>
        <v>0</v>
      </c>
      <c r="V174" s="107">
        <f>$C$2*'AVE UK GBP'!V174</f>
        <v>0</v>
      </c>
      <c r="W174" s="107">
        <f>$C$2*'AVE UK GBP'!W174</f>
        <v>0</v>
      </c>
      <c r="X174" s="107">
        <f>$C$2*'AVE UK GBP'!X174</f>
        <v>0</v>
      </c>
      <c r="Y174" s="107">
        <f>$C$2*'AVE UK GBP'!Y174</f>
        <v>0</v>
      </c>
      <c r="Z174" s="107">
        <f>$C$2*'AVE UK GBP'!Z174</f>
        <v>0</v>
      </c>
      <c r="AA174" s="107">
        <f>$C$2*'AVE UK GBP'!AA174</f>
        <v>0</v>
      </c>
      <c r="AB174" s="107">
        <f>$C$2*'AVE UK GBP'!AB174</f>
        <v>0</v>
      </c>
      <c r="AC174" s="107">
        <f>$C$2*'AVE UK GBP'!AC174</f>
        <v>0</v>
      </c>
      <c r="AD174" s="107">
        <f>$C$2*'AVE UK GBP'!AD174</f>
        <v>0</v>
      </c>
      <c r="AE174" s="107">
        <f>$C$2*'AVE UK GBP'!AE174</f>
        <v>0</v>
      </c>
      <c r="AF174" s="107">
        <f>$C$2*'AVE UK GBP'!AF174</f>
        <v>0</v>
      </c>
      <c r="AG174" s="107">
        <f>$C$2*'AVE UK GBP'!AG174</f>
        <v>0</v>
      </c>
      <c r="AH174" s="107">
        <f>$C$2*'AVE UK GBP'!AH174</f>
        <v>0</v>
      </c>
      <c r="AI174" s="107">
        <f>$C$2*'AVE UK GBP'!AI174</f>
        <v>0</v>
      </c>
      <c r="AJ174" s="107">
        <f>$C$2*'AVE UK GBP'!AJ174</f>
        <v>0</v>
      </c>
      <c r="AK174" s="107">
        <f>$C$2*'AVE UK GBP'!AK174</f>
        <v>0</v>
      </c>
      <c r="AL174" s="107">
        <f>$C$2*'AVE UK GBP'!AL174</f>
        <v>0</v>
      </c>
      <c r="AM174" s="107">
        <f>$C$2*'AVE UK GBP'!AM174</f>
        <v>0</v>
      </c>
      <c r="AN174" s="107">
        <f>$C$2*'AVE UK GBP'!AN174</f>
        <v>0</v>
      </c>
      <c r="AO174" s="107">
        <f>$C$2*'AVE UK GBP'!AO174</f>
        <v>0</v>
      </c>
      <c r="AP174" s="107">
        <f>$C$2*'AVE UK GBP'!AP174</f>
        <v>0</v>
      </c>
      <c r="AQ174" s="107">
        <f>$C$2*'AVE UK GBP'!AQ174</f>
        <v>0</v>
      </c>
      <c r="AR174" s="107">
        <f>$C$2*'AVE UK GBP'!AR174</f>
        <v>0</v>
      </c>
      <c r="AS174" s="107">
        <f>$C$2*'AVE UK GBP'!AS174</f>
        <v>0</v>
      </c>
      <c r="AT174" s="107">
        <f>$C$2*'AVE UK GBP'!AT174</f>
        <v>0</v>
      </c>
      <c r="AU174" s="107">
        <f>$C$2*'AVE UK GBP'!AU174</f>
        <v>0</v>
      </c>
      <c r="AV174" s="107">
        <f>$C$2*'AVE UK GBP'!AV174</f>
        <v>0</v>
      </c>
      <c r="AW174" s="107">
        <f>$C$2*'AVE UK GBP'!AW174</f>
        <v>0</v>
      </c>
      <c r="AX174" s="107">
        <f>$C$2*'AVE UK GBP'!AX174</f>
        <v>0</v>
      </c>
      <c r="AY174" s="107">
        <f>$C$2*'AVE UK GBP'!AY174</f>
        <v>0</v>
      </c>
      <c r="AZ174" s="107">
        <f>$C$2*'AVE UK GBP'!AZ174</f>
        <v>0</v>
      </c>
      <c r="BA174" s="107">
        <f>$C$2*'AVE UK GBP'!BA174</f>
        <v>0</v>
      </c>
      <c r="BB174" s="107">
        <f>$C$2*'AVE UK GBP'!BB174</f>
        <v>0</v>
      </c>
      <c r="BC174" s="107">
        <f>$C$2*'AVE UK GBP'!BC174</f>
        <v>0</v>
      </c>
      <c r="BD174" s="107">
        <f>$C$2*'AVE UK GBP'!BD174</f>
        <v>0</v>
      </c>
      <c r="BE174" s="107">
        <f>$C$2*'AVE UK GBP'!BE174</f>
        <v>0</v>
      </c>
      <c r="BF174" s="107">
        <f>$C$2*'AVE UK GBP'!BF174</f>
        <v>0</v>
      </c>
      <c r="BG174" s="107">
        <f>$C$2*'AVE UK GBP'!BG174</f>
        <v>0</v>
      </c>
      <c r="BH174" s="107">
        <f>$C$2*'AVE UK GBP'!BH174</f>
        <v>0</v>
      </c>
      <c r="BI174" s="107">
        <f>$C$2*'AVE UK GBP'!BI174</f>
        <v>0</v>
      </c>
      <c r="BJ174" s="107">
        <f>$C$2*'AVE UK GBP'!BJ174</f>
        <v>0</v>
      </c>
      <c r="BK174" s="107">
        <f>$C$2*'AVE UK GBP'!BK174</f>
        <v>0</v>
      </c>
      <c r="BL174" s="107">
        <f>$C$2*'AVE UK GBP'!BL174</f>
        <v>0</v>
      </c>
      <c r="BN174" s="118">
        <f t="shared" si="231"/>
        <v>0</v>
      </c>
      <c r="BO174" s="118">
        <f t="shared" si="179"/>
        <v>0</v>
      </c>
      <c r="BP174" s="118">
        <f t="shared" si="180"/>
        <v>0</v>
      </c>
      <c r="BQ174" s="118">
        <f t="shared" si="181"/>
        <v>0</v>
      </c>
      <c r="BR174" s="118">
        <f t="shared" si="182"/>
        <v>0</v>
      </c>
      <c r="BS174" s="118">
        <f t="shared" si="183"/>
        <v>0</v>
      </c>
      <c r="BT174" s="118">
        <f t="shared" si="184"/>
        <v>0</v>
      </c>
      <c r="BU174" s="118">
        <f t="shared" si="185"/>
        <v>0</v>
      </c>
      <c r="BV174" s="118">
        <f t="shared" si="186"/>
        <v>0</v>
      </c>
      <c r="BW174" s="118">
        <f t="shared" si="187"/>
        <v>0</v>
      </c>
      <c r="BX174" s="118">
        <f t="shared" si="188"/>
        <v>0</v>
      </c>
      <c r="BY174" s="118">
        <f t="shared" si="189"/>
        <v>0</v>
      </c>
      <c r="BZ174" s="118">
        <f t="shared" si="190"/>
        <v>0</v>
      </c>
      <c r="CA174" s="118">
        <f t="shared" si="234"/>
        <v>0</v>
      </c>
      <c r="CB174" s="118">
        <f t="shared" si="235"/>
        <v>0</v>
      </c>
      <c r="CC174" s="118">
        <f t="shared" si="236"/>
        <v>0</v>
      </c>
      <c r="CD174" s="118">
        <f t="shared" si="237"/>
        <v>0</v>
      </c>
      <c r="CE174" s="118">
        <f t="shared" si="238"/>
        <v>0</v>
      </c>
      <c r="CF174" s="118">
        <f t="shared" si="239"/>
        <v>0</v>
      </c>
      <c r="CG174" s="118">
        <f t="shared" si="240"/>
        <v>0</v>
      </c>
      <c r="CI174" s="143">
        <f t="shared" si="166"/>
        <v>0</v>
      </c>
      <c r="CJ174" s="143">
        <f t="shared" si="167"/>
        <v>0</v>
      </c>
      <c r="CK174" s="143">
        <f t="shared" si="168"/>
        <v>0</v>
      </c>
      <c r="CL174" s="143">
        <f t="shared" si="169"/>
        <v>0</v>
      </c>
      <c r="CM174" s="143">
        <f t="shared" si="170"/>
        <v>0</v>
      </c>
    </row>
    <row r="175" spans="1:100" outlineLevel="3" x14ac:dyDescent="0.3">
      <c r="A175" s="80"/>
      <c r="B175" s="117" t="str">
        <f>'AVE UK GBP'!B175</f>
        <v>Other</v>
      </c>
      <c r="C175" s="127"/>
      <c r="D175" s="127"/>
      <c r="E175" s="107">
        <f>$C$2*'AVE UK GBP'!E175</f>
        <v>0</v>
      </c>
      <c r="F175" s="107">
        <f>$C$2*'AVE UK GBP'!F175</f>
        <v>0</v>
      </c>
      <c r="G175" s="107">
        <f>$C$2*'AVE UK GBP'!G175</f>
        <v>0</v>
      </c>
      <c r="H175" s="107">
        <f>$C$2*'AVE UK GBP'!H175</f>
        <v>0</v>
      </c>
      <c r="I175" s="107">
        <f>$C$2*'AVE UK GBP'!I175</f>
        <v>0</v>
      </c>
      <c r="J175" s="107">
        <f>$C$2*'AVE UK GBP'!J175</f>
        <v>0</v>
      </c>
      <c r="K175" s="107">
        <f>$C$2*'AVE UK GBP'!K175</f>
        <v>0</v>
      </c>
      <c r="L175" s="107">
        <f>$C$2*'AVE UK GBP'!L175</f>
        <v>0</v>
      </c>
      <c r="M175" s="107">
        <f>$C$2*'AVE UK GBP'!M175</f>
        <v>0</v>
      </c>
      <c r="N175" s="107">
        <f>$C$2*'AVE UK GBP'!N175</f>
        <v>0</v>
      </c>
      <c r="O175" s="107">
        <f>$C$2*'AVE UK GBP'!O175</f>
        <v>0</v>
      </c>
      <c r="P175" s="107">
        <f>$C$2*'AVE UK GBP'!P175</f>
        <v>0</v>
      </c>
      <c r="Q175" s="107">
        <f>$C$2*'AVE UK GBP'!Q175</f>
        <v>0</v>
      </c>
      <c r="R175" s="107">
        <f>$C$2*'AVE UK GBP'!R175</f>
        <v>0</v>
      </c>
      <c r="S175" s="107">
        <f>$C$2*'AVE UK GBP'!S175</f>
        <v>0</v>
      </c>
      <c r="T175" s="107">
        <f>$C$2*'AVE UK GBP'!T175</f>
        <v>0</v>
      </c>
      <c r="U175" s="107">
        <f>$C$2*'AVE UK GBP'!U175</f>
        <v>0</v>
      </c>
      <c r="V175" s="107">
        <f>$C$2*'AVE UK GBP'!V175</f>
        <v>0</v>
      </c>
      <c r="W175" s="107">
        <f>$C$2*'AVE UK GBP'!W175</f>
        <v>0</v>
      </c>
      <c r="X175" s="107">
        <f>$C$2*'AVE UK GBP'!X175</f>
        <v>0</v>
      </c>
      <c r="Y175" s="107">
        <f>$C$2*'AVE UK GBP'!Y175</f>
        <v>0</v>
      </c>
      <c r="Z175" s="107">
        <f>$C$2*'AVE UK GBP'!Z175</f>
        <v>0</v>
      </c>
      <c r="AA175" s="107">
        <f>$C$2*'AVE UK GBP'!AA175</f>
        <v>0</v>
      </c>
      <c r="AB175" s="107">
        <f>$C$2*'AVE UK GBP'!AB175</f>
        <v>0</v>
      </c>
      <c r="AC175" s="107">
        <f>$C$2*'AVE UK GBP'!AC175</f>
        <v>0</v>
      </c>
      <c r="AD175" s="107">
        <f>$C$2*'AVE UK GBP'!AD175</f>
        <v>0</v>
      </c>
      <c r="AE175" s="107">
        <f>$C$2*'AVE UK GBP'!AE175</f>
        <v>0</v>
      </c>
      <c r="AF175" s="107">
        <f>$C$2*'AVE UK GBP'!AF175</f>
        <v>0</v>
      </c>
      <c r="AG175" s="107">
        <f>$C$2*'AVE UK GBP'!AG175</f>
        <v>0</v>
      </c>
      <c r="AH175" s="107">
        <f>$C$2*'AVE UK GBP'!AH175</f>
        <v>0</v>
      </c>
      <c r="AI175" s="107">
        <f>$C$2*'AVE UK GBP'!AI175</f>
        <v>0</v>
      </c>
      <c r="AJ175" s="107">
        <f>$C$2*'AVE UK GBP'!AJ175</f>
        <v>0</v>
      </c>
      <c r="AK175" s="107">
        <f>$C$2*'AVE UK GBP'!AK175</f>
        <v>0</v>
      </c>
      <c r="AL175" s="107">
        <f>$C$2*'AVE UK GBP'!AL175</f>
        <v>0</v>
      </c>
      <c r="AM175" s="107">
        <f>$C$2*'AVE UK GBP'!AM175</f>
        <v>0</v>
      </c>
      <c r="AN175" s="107">
        <f>$C$2*'AVE UK GBP'!AN175</f>
        <v>0</v>
      </c>
      <c r="AO175" s="107">
        <f>$C$2*'AVE UK GBP'!AO175</f>
        <v>0</v>
      </c>
      <c r="AP175" s="107">
        <f>$C$2*'AVE UK GBP'!AP175</f>
        <v>0</v>
      </c>
      <c r="AQ175" s="107">
        <f>$C$2*'AVE UK GBP'!AQ175</f>
        <v>0</v>
      </c>
      <c r="AR175" s="107">
        <f>$C$2*'AVE UK GBP'!AR175</f>
        <v>0</v>
      </c>
      <c r="AS175" s="107">
        <f>$C$2*'AVE UK GBP'!AS175</f>
        <v>0</v>
      </c>
      <c r="AT175" s="107">
        <f>$C$2*'AVE UK GBP'!AT175</f>
        <v>0</v>
      </c>
      <c r="AU175" s="107">
        <f>$C$2*'AVE UK GBP'!AU175</f>
        <v>0</v>
      </c>
      <c r="AV175" s="107">
        <f>$C$2*'AVE UK GBP'!AV175</f>
        <v>0</v>
      </c>
      <c r="AW175" s="107">
        <f>$C$2*'AVE UK GBP'!AW175</f>
        <v>0</v>
      </c>
      <c r="AX175" s="107">
        <f>$C$2*'AVE UK GBP'!AX175</f>
        <v>0</v>
      </c>
      <c r="AY175" s="107">
        <f>$C$2*'AVE UK GBP'!AY175</f>
        <v>0</v>
      </c>
      <c r="AZ175" s="107">
        <f>$C$2*'AVE UK GBP'!AZ175</f>
        <v>0</v>
      </c>
      <c r="BA175" s="107">
        <f>$C$2*'AVE UK GBP'!BA175</f>
        <v>0</v>
      </c>
      <c r="BB175" s="107">
        <f>$C$2*'AVE UK GBP'!BB175</f>
        <v>0</v>
      </c>
      <c r="BC175" s="107">
        <f>$C$2*'AVE UK GBP'!BC175</f>
        <v>0</v>
      </c>
      <c r="BD175" s="107">
        <f>$C$2*'AVE UK GBP'!BD175</f>
        <v>0</v>
      </c>
      <c r="BE175" s="107">
        <f>$C$2*'AVE UK GBP'!BE175</f>
        <v>0</v>
      </c>
      <c r="BF175" s="107">
        <f>$C$2*'AVE UK GBP'!BF175</f>
        <v>0</v>
      </c>
      <c r="BG175" s="107">
        <f>$C$2*'AVE UK GBP'!BG175</f>
        <v>0</v>
      </c>
      <c r="BH175" s="107">
        <f>$C$2*'AVE UK GBP'!BH175</f>
        <v>0</v>
      </c>
      <c r="BI175" s="107">
        <f>$C$2*'AVE UK GBP'!BI175</f>
        <v>0</v>
      </c>
      <c r="BJ175" s="107">
        <f>$C$2*'AVE UK GBP'!BJ175</f>
        <v>0</v>
      </c>
      <c r="BK175" s="107">
        <f>$C$2*'AVE UK GBP'!BK175</f>
        <v>0</v>
      </c>
      <c r="BL175" s="107">
        <f>$C$2*'AVE UK GBP'!BL175</f>
        <v>0</v>
      </c>
      <c r="BN175" s="107">
        <f t="shared" si="231"/>
        <v>0</v>
      </c>
      <c r="BO175" s="107">
        <f t="shared" si="179"/>
        <v>0</v>
      </c>
      <c r="BP175" s="107">
        <f t="shared" si="180"/>
        <v>0</v>
      </c>
      <c r="BQ175" s="107">
        <f t="shared" si="181"/>
        <v>0</v>
      </c>
      <c r="BR175" s="107">
        <f t="shared" si="182"/>
        <v>0</v>
      </c>
      <c r="BS175" s="107">
        <f t="shared" si="183"/>
        <v>0</v>
      </c>
      <c r="BT175" s="107">
        <f t="shared" si="184"/>
        <v>0</v>
      </c>
      <c r="BU175" s="107">
        <f t="shared" si="185"/>
        <v>0</v>
      </c>
      <c r="BV175" s="107">
        <f t="shared" si="186"/>
        <v>0</v>
      </c>
      <c r="BW175" s="107">
        <f t="shared" si="187"/>
        <v>0</v>
      </c>
      <c r="BX175" s="107">
        <f t="shared" si="188"/>
        <v>0</v>
      </c>
      <c r="BY175" s="107">
        <f t="shared" si="189"/>
        <v>0</v>
      </c>
      <c r="BZ175" s="107">
        <f t="shared" si="190"/>
        <v>0</v>
      </c>
      <c r="CA175" s="107">
        <f t="shared" si="234"/>
        <v>0</v>
      </c>
      <c r="CB175" s="107">
        <f t="shared" si="235"/>
        <v>0</v>
      </c>
      <c r="CC175" s="107">
        <f t="shared" si="236"/>
        <v>0</v>
      </c>
      <c r="CD175" s="107">
        <f t="shared" si="237"/>
        <v>0</v>
      </c>
      <c r="CE175" s="107">
        <f t="shared" si="238"/>
        <v>0</v>
      </c>
      <c r="CF175" s="107">
        <f t="shared" si="239"/>
        <v>0</v>
      </c>
      <c r="CG175" s="107">
        <f t="shared" si="240"/>
        <v>0</v>
      </c>
      <c r="CI175" s="143">
        <f t="shared" si="166"/>
        <v>0</v>
      </c>
      <c r="CJ175" s="143">
        <f t="shared" si="167"/>
        <v>0</v>
      </c>
      <c r="CK175" s="143">
        <f t="shared" si="168"/>
        <v>0</v>
      </c>
      <c r="CL175" s="143">
        <f t="shared" si="169"/>
        <v>0</v>
      </c>
      <c r="CM175" s="143">
        <f t="shared" si="170"/>
        <v>0</v>
      </c>
    </row>
    <row r="176" spans="1:100" outlineLevel="3" x14ac:dyDescent="0.3">
      <c r="A176" s="80"/>
      <c r="B176" s="173" t="s">
        <v>206</v>
      </c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127"/>
      <c r="T176" s="127"/>
      <c r="U176" s="127"/>
      <c r="V176" s="127"/>
      <c r="W176" s="127"/>
      <c r="X176" s="127"/>
      <c r="Y176" s="127"/>
      <c r="Z176" s="127"/>
      <c r="AA176" s="127"/>
      <c r="AB176" s="127"/>
      <c r="AC176" s="127"/>
      <c r="AD176" s="127"/>
      <c r="AE176" s="127"/>
      <c r="AF176" s="127"/>
      <c r="AG176" s="127"/>
      <c r="AH176" s="127"/>
      <c r="AI176" s="127"/>
      <c r="AJ176" s="127"/>
      <c r="AK176" s="127"/>
      <c r="AL176" s="127"/>
      <c r="AM176" s="127"/>
      <c r="AN176" s="127"/>
      <c r="AO176" s="127"/>
      <c r="AP176" s="127"/>
      <c r="AQ176" s="127"/>
      <c r="AR176" s="127"/>
      <c r="AS176" s="127"/>
      <c r="AT176" s="127"/>
      <c r="AU176" s="127"/>
      <c r="AV176" s="127"/>
      <c r="AW176" s="127"/>
      <c r="AX176" s="127"/>
      <c r="AY176" s="127"/>
      <c r="AZ176" s="127"/>
      <c r="BA176" s="127"/>
      <c r="BB176" s="127"/>
      <c r="BC176" s="127"/>
      <c r="BD176" s="127"/>
      <c r="BE176" s="127"/>
      <c r="BF176" s="127"/>
      <c r="BG176" s="127"/>
      <c r="BH176" s="127"/>
      <c r="BI176" s="127"/>
      <c r="BJ176" s="127"/>
      <c r="BK176" s="127"/>
      <c r="BL176" s="127"/>
      <c r="BN176" s="127"/>
      <c r="BO176" s="127"/>
      <c r="BP176" s="127"/>
      <c r="BQ176" s="127"/>
      <c r="BR176" s="127"/>
      <c r="BS176" s="127"/>
      <c r="BT176" s="127"/>
      <c r="BU176" s="127"/>
      <c r="BV176" s="127"/>
      <c r="BW176" s="127"/>
      <c r="BX176" s="127"/>
      <c r="BY176" s="127"/>
      <c r="BZ176" s="127"/>
      <c r="CA176" s="127"/>
      <c r="CB176" s="127"/>
      <c r="CC176" s="127"/>
      <c r="CD176" s="127"/>
      <c r="CE176" s="127"/>
      <c r="CF176" s="127"/>
      <c r="CG176" s="127"/>
      <c r="CI176" s="143"/>
      <c r="CJ176" s="143"/>
      <c r="CK176" s="143"/>
      <c r="CL176" s="143"/>
      <c r="CM176" s="143"/>
    </row>
    <row r="177" spans="1:92" outlineLevel="3" x14ac:dyDescent="0.3">
      <c r="A177" s="80"/>
      <c r="B177" s="117" t="str">
        <f>'AVE UK GBP'!B177</f>
        <v>Intangibles</v>
      </c>
      <c r="C177" s="80"/>
      <c r="D177" s="80"/>
      <c r="E177" s="107">
        <f>$C$2*'AVE UK GBP'!E177</f>
        <v>0</v>
      </c>
      <c r="F177" s="107">
        <f>$C$2*'AVE UK GBP'!F177</f>
        <v>0</v>
      </c>
      <c r="G177" s="107">
        <f>$C$2*'AVE UK GBP'!G177</f>
        <v>0</v>
      </c>
      <c r="H177" s="107">
        <f>$C$2*'AVE UK GBP'!H177</f>
        <v>0</v>
      </c>
      <c r="I177" s="107">
        <f>$C$2*'AVE UK GBP'!I177</f>
        <v>0</v>
      </c>
      <c r="J177" s="107">
        <f>$C$2*'AVE UK GBP'!J177</f>
        <v>0</v>
      </c>
      <c r="K177" s="107">
        <f>$C$2*'AVE UK GBP'!K177</f>
        <v>0</v>
      </c>
      <c r="L177" s="107">
        <f>$C$2*'AVE UK GBP'!L177</f>
        <v>0</v>
      </c>
      <c r="M177" s="107">
        <f>$C$2*'AVE UK GBP'!M177</f>
        <v>0</v>
      </c>
      <c r="N177" s="107">
        <f>$C$2*'AVE UK GBP'!N177</f>
        <v>0</v>
      </c>
      <c r="O177" s="107">
        <f>$C$2*'AVE UK GBP'!O177</f>
        <v>0</v>
      </c>
      <c r="P177" s="107">
        <f>$C$2*'AVE UK GBP'!P177</f>
        <v>0</v>
      </c>
      <c r="Q177" s="107">
        <f>$C$2*'AVE UK GBP'!Q177</f>
        <v>0</v>
      </c>
      <c r="R177" s="107">
        <f>$C$2*'AVE UK GBP'!R177</f>
        <v>0</v>
      </c>
      <c r="S177" s="107">
        <f>$C$2*'AVE UK GBP'!S177</f>
        <v>0</v>
      </c>
      <c r="T177" s="107">
        <f>$C$2*'AVE UK GBP'!T177</f>
        <v>0</v>
      </c>
      <c r="U177" s="107">
        <f>$C$2*'AVE UK GBP'!U177</f>
        <v>0</v>
      </c>
      <c r="V177" s="107">
        <f>$C$2*'AVE UK GBP'!V177</f>
        <v>0</v>
      </c>
      <c r="W177" s="107">
        <f>$C$2*'AVE UK GBP'!W177</f>
        <v>0</v>
      </c>
      <c r="X177" s="107">
        <f>$C$2*'AVE UK GBP'!X177</f>
        <v>0</v>
      </c>
      <c r="Y177" s="107">
        <f>$C$2*'AVE UK GBP'!Y177</f>
        <v>0</v>
      </c>
      <c r="Z177" s="107">
        <f>$C$2*'AVE UK GBP'!Z177</f>
        <v>0</v>
      </c>
      <c r="AA177" s="107">
        <f>$C$2*'AVE UK GBP'!AA177</f>
        <v>0</v>
      </c>
      <c r="AB177" s="107">
        <f>$C$2*'AVE UK GBP'!AB177</f>
        <v>0</v>
      </c>
      <c r="AC177" s="107">
        <f>$C$2*'AVE UK GBP'!AC177</f>
        <v>0</v>
      </c>
      <c r="AD177" s="107">
        <f>$C$2*'AVE UK GBP'!AD177</f>
        <v>0</v>
      </c>
      <c r="AE177" s="107">
        <f>$C$2*'AVE UK GBP'!AE177</f>
        <v>0</v>
      </c>
      <c r="AF177" s="107">
        <f>$C$2*'AVE UK GBP'!AF177</f>
        <v>0</v>
      </c>
      <c r="AG177" s="107">
        <f>$C$2*'AVE UK GBP'!AG177</f>
        <v>0</v>
      </c>
      <c r="AH177" s="107">
        <f>$C$2*'AVE UK GBP'!AH177</f>
        <v>0</v>
      </c>
      <c r="AI177" s="107">
        <f>$C$2*'AVE UK GBP'!AI177</f>
        <v>0</v>
      </c>
      <c r="AJ177" s="107">
        <f>$C$2*'AVE UK GBP'!AJ177</f>
        <v>0</v>
      </c>
      <c r="AK177" s="107">
        <f>$C$2*'AVE UK GBP'!AK177</f>
        <v>0</v>
      </c>
      <c r="AL177" s="107">
        <f>$C$2*'AVE UK GBP'!AL177</f>
        <v>0</v>
      </c>
      <c r="AM177" s="107">
        <f>$C$2*'AVE UK GBP'!AM177</f>
        <v>0</v>
      </c>
      <c r="AN177" s="107">
        <f>$C$2*'AVE UK GBP'!AN177</f>
        <v>0</v>
      </c>
      <c r="AO177" s="107">
        <f>$C$2*'AVE UK GBP'!AO177</f>
        <v>0</v>
      </c>
      <c r="AP177" s="107">
        <f>$C$2*'AVE UK GBP'!AP177</f>
        <v>0</v>
      </c>
      <c r="AQ177" s="107">
        <f>$C$2*'AVE UK GBP'!AQ177</f>
        <v>0</v>
      </c>
      <c r="AR177" s="107">
        <f>$C$2*'AVE UK GBP'!AR177</f>
        <v>0</v>
      </c>
      <c r="AS177" s="107">
        <f>$C$2*'AVE UK GBP'!AS177</f>
        <v>0</v>
      </c>
      <c r="AT177" s="107">
        <f>$C$2*'AVE UK GBP'!AT177</f>
        <v>0</v>
      </c>
      <c r="AU177" s="107">
        <f>$C$2*'AVE UK GBP'!AU177</f>
        <v>0</v>
      </c>
      <c r="AV177" s="107">
        <f>$C$2*'AVE UK GBP'!AV177</f>
        <v>0</v>
      </c>
      <c r="AW177" s="107">
        <f>$C$2*'AVE UK GBP'!AW177</f>
        <v>0</v>
      </c>
      <c r="AX177" s="107">
        <f>$C$2*'AVE UK GBP'!AX177</f>
        <v>0</v>
      </c>
      <c r="AY177" s="107">
        <f>$C$2*'AVE UK GBP'!AY177</f>
        <v>0</v>
      </c>
      <c r="AZ177" s="107">
        <f>$C$2*'AVE UK GBP'!AZ177</f>
        <v>0</v>
      </c>
      <c r="BA177" s="107">
        <f>$C$2*'AVE UK GBP'!BA177</f>
        <v>0</v>
      </c>
      <c r="BB177" s="107">
        <f>$C$2*'AVE UK GBP'!BB177</f>
        <v>0</v>
      </c>
      <c r="BC177" s="107">
        <f>$C$2*'AVE UK GBP'!BC177</f>
        <v>0</v>
      </c>
      <c r="BD177" s="107">
        <f>$C$2*'AVE UK GBP'!BD177</f>
        <v>0</v>
      </c>
      <c r="BE177" s="107">
        <f>$C$2*'AVE UK GBP'!BE177</f>
        <v>0</v>
      </c>
      <c r="BF177" s="107">
        <f>$C$2*'AVE UK GBP'!BF177</f>
        <v>0</v>
      </c>
      <c r="BG177" s="107">
        <f>$C$2*'AVE UK GBP'!BG177</f>
        <v>0</v>
      </c>
      <c r="BH177" s="107">
        <f>$C$2*'AVE UK GBP'!BH177</f>
        <v>0</v>
      </c>
      <c r="BI177" s="107">
        <f>$C$2*'AVE UK GBP'!BI177</f>
        <v>0</v>
      </c>
      <c r="BJ177" s="107">
        <f>$C$2*'AVE UK GBP'!BJ177</f>
        <v>0</v>
      </c>
      <c r="BK177" s="107">
        <f>$C$2*'AVE UK GBP'!BK177</f>
        <v>0</v>
      </c>
      <c r="BL177" s="107">
        <f>$C$2*'AVE UK GBP'!BL177</f>
        <v>0</v>
      </c>
      <c r="BN177" s="107">
        <f t="shared" si="231"/>
        <v>0</v>
      </c>
      <c r="BO177" s="107">
        <f t="shared" si="179"/>
        <v>0</v>
      </c>
      <c r="BP177" s="107">
        <f t="shared" si="180"/>
        <v>0</v>
      </c>
      <c r="BQ177" s="107">
        <f t="shared" si="181"/>
        <v>0</v>
      </c>
      <c r="BR177" s="107">
        <f t="shared" si="182"/>
        <v>0</v>
      </c>
      <c r="BS177" s="107">
        <f t="shared" si="183"/>
        <v>0</v>
      </c>
      <c r="BT177" s="107">
        <f t="shared" si="184"/>
        <v>0</v>
      </c>
      <c r="BU177" s="107">
        <f t="shared" si="185"/>
        <v>0</v>
      </c>
      <c r="BV177" s="107">
        <f t="shared" si="186"/>
        <v>0</v>
      </c>
      <c r="BW177" s="107">
        <f t="shared" si="187"/>
        <v>0</v>
      </c>
      <c r="BX177" s="107">
        <f t="shared" si="188"/>
        <v>0</v>
      </c>
      <c r="BY177" s="107">
        <f t="shared" si="189"/>
        <v>0</v>
      </c>
      <c r="BZ177" s="107">
        <f t="shared" si="190"/>
        <v>0</v>
      </c>
      <c r="CA177" s="107">
        <f t="shared" si="234"/>
        <v>0</v>
      </c>
      <c r="CB177" s="107">
        <f t="shared" si="235"/>
        <v>0</v>
      </c>
      <c r="CC177" s="107">
        <f t="shared" si="236"/>
        <v>0</v>
      </c>
      <c r="CD177" s="107">
        <f t="shared" si="237"/>
        <v>0</v>
      </c>
      <c r="CE177" s="107">
        <f t="shared" si="238"/>
        <v>0</v>
      </c>
      <c r="CF177" s="107">
        <f t="shared" si="239"/>
        <v>0</v>
      </c>
      <c r="CG177" s="107">
        <f t="shared" si="240"/>
        <v>0</v>
      </c>
      <c r="CI177" s="143">
        <f t="shared" si="166"/>
        <v>0</v>
      </c>
      <c r="CJ177" s="143">
        <f t="shared" si="167"/>
        <v>0</v>
      </c>
      <c r="CK177" s="143">
        <f t="shared" si="168"/>
        <v>0</v>
      </c>
      <c r="CL177" s="143">
        <f t="shared" si="169"/>
        <v>0</v>
      </c>
      <c r="CM177" s="143">
        <f t="shared" si="170"/>
        <v>0</v>
      </c>
    </row>
    <row r="178" spans="1:92" outlineLevel="3" x14ac:dyDescent="0.3">
      <c r="A178" s="80"/>
      <c r="B178" s="167" t="s">
        <v>207</v>
      </c>
      <c r="C178" s="80"/>
      <c r="D178" s="80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  <c r="Z178" s="107"/>
      <c r="AA178" s="107"/>
      <c r="AB178" s="107"/>
      <c r="AC178" s="107"/>
      <c r="AD178" s="107"/>
      <c r="AE178" s="107"/>
      <c r="AF178" s="107"/>
      <c r="AG178" s="107"/>
      <c r="AH178" s="107"/>
      <c r="AI178" s="107"/>
      <c r="AJ178" s="107"/>
      <c r="AK178" s="107"/>
      <c r="AL178" s="107"/>
      <c r="AM178" s="107"/>
      <c r="AN178" s="107"/>
      <c r="AO178" s="107"/>
      <c r="AP178" s="107"/>
      <c r="AQ178" s="107"/>
      <c r="AR178" s="107"/>
      <c r="AS178" s="107"/>
      <c r="AT178" s="107"/>
      <c r="AU178" s="107"/>
      <c r="AV178" s="107"/>
      <c r="AW178" s="107"/>
      <c r="AX178" s="107"/>
      <c r="AY178" s="107"/>
      <c r="AZ178" s="107"/>
      <c r="BA178" s="107"/>
      <c r="BB178" s="107"/>
      <c r="BC178" s="107"/>
      <c r="BD178" s="107"/>
      <c r="BE178" s="107"/>
      <c r="BF178" s="107"/>
      <c r="BG178" s="107"/>
      <c r="BH178" s="107"/>
      <c r="BI178" s="107"/>
      <c r="BJ178" s="107"/>
      <c r="BK178" s="107"/>
      <c r="BL178" s="107"/>
      <c r="BN178" s="107"/>
      <c r="BO178" s="107"/>
      <c r="BP178" s="107"/>
      <c r="BQ178" s="107"/>
      <c r="BR178" s="107"/>
      <c r="BS178" s="107"/>
      <c r="BT178" s="107"/>
      <c r="BU178" s="107"/>
      <c r="BV178" s="107"/>
      <c r="BW178" s="107"/>
      <c r="BX178" s="107"/>
      <c r="BY178" s="107"/>
      <c r="BZ178" s="107"/>
      <c r="CA178" s="107"/>
      <c r="CB178" s="107"/>
      <c r="CC178" s="107"/>
      <c r="CD178" s="107"/>
      <c r="CE178" s="107"/>
      <c r="CF178" s="107"/>
      <c r="CG178" s="107"/>
      <c r="CI178" s="143"/>
      <c r="CJ178" s="143"/>
      <c r="CK178" s="143"/>
      <c r="CL178" s="143"/>
      <c r="CM178" s="143"/>
    </row>
    <row r="179" spans="1:92" outlineLevel="3" x14ac:dyDescent="0.3">
      <c r="A179" s="80"/>
      <c r="B179" s="117" t="str">
        <f>'AVE UK GBP'!B179</f>
        <v>Computers</v>
      </c>
      <c r="C179" s="80"/>
      <c r="D179" s="80"/>
      <c r="E179" s="107">
        <f>$C$2*'AVE UK GBP'!E179</f>
        <v>0</v>
      </c>
      <c r="F179" s="107">
        <f>$C$2*'AVE UK GBP'!F179</f>
        <v>0</v>
      </c>
      <c r="G179" s="107">
        <f>$C$2*'AVE UK GBP'!G179</f>
        <v>0</v>
      </c>
      <c r="H179" s="107">
        <f>$C$2*'AVE UK GBP'!H179</f>
        <v>0</v>
      </c>
      <c r="I179" s="107">
        <f>$C$2*'AVE UK GBP'!I179</f>
        <v>0</v>
      </c>
      <c r="J179" s="107">
        <f>$C$2*'AVE UK GBP'!J179</f>
        <v>0</v>
      </c>
      <c r="K179" s="107">
        <f>$C$2*'AVE UK GBP'!K179</f>
        <v>0</v>
      </c>
      <c r="L179" s="107">
        <f>$C$2*'AVE UK GBP'!L179</f>
        <v>0</v>
      </c>
      <c r="M179" s="107">
        <f>$C$2*'AVE UK GBP'!M179</f>
        <v>0</v>
      </c>
      <c r="N179" s="107">
        <f>$C$2*'AVE UK GBP'!N179</f>
        <v>0</v>
      </c>
      <c r="O179" s="107">
        <f>$C$2*'AVE UK GBP'!O179</f>
        <v>0</v>
      </c>
      <c r="P179" s="107">
        <f>$C$2*'AVE UK GBP'!P179</f>
        <v>0</v>
      </c>
      <c r="Q179" s="107">
        <f>$C$2*'AVE UK GBP'!Q179</f>
        <v>0</v>
      </c>
      <c r="R179" s="107">
        <f>$C$2*'AVE UK GBP'!R179</f>
        <v>0</v>
      </c>
      <c r="S179" s="107">
        <f>$C$2*'AVE UK GBP'!S179</f>
        <v>0</v>
      </c>
      <c r="T179" s="107">
        <f>$C$2*'AVE UK GBP'!T179</f>
        <v>0</v>
      </c>
      <c r="U179" s="107">
        <f>$C$2*'AVE UK GBP'!U179</f>
        <v>0</v>
      </c>
      <c r="V179" s="107">
        <f>$C$2*'AVE UK GBP'!V179</f>
        <v>0</v>
      </c>
      <c r="W179" s="107">
        <f>$C$2*'AVE UK GBP'!W179</f>
        <v>0</v>
      </c>
      <c r="X179" s="107">
        <f>$C$2*'AVE UK GBP'!X179</f>
        <v>0</v>
      </c>
      <c r="Y179" s="107">
        <f>$C$2*'AVE UK GBP'!Y179</f>
        <v>0</v>
      </c>
      <c r="Z179" s="107">
        <f>$C$2*'AVE UK GBP'!Z179</f>
        <v>0</v>
      </c>
      <c r="AA179" s="107">
        <f>$C$2*'AVE UK GBP'!AA179</f>
        <v>0</v>
      </c>
      <c r="AB179" s="107">
        <f>$C$2*'AVE UK GBP'!AB179</f>
        <v>0</v>
      </c>
      <c r="AC179" s="107">
        <f>$C$2*'AVE UK GBP'!AC179</f>
        <v>0</v>
      </c>
      <c r="AD179" s="107">
        <f>$C$2*'AVE UK GBP'!AD179</f>
        <v>0</v>
      </c>
      <c r="AE179" s="107">
        <f>$C$2*'AVE UK GBP'!AE179</f>
        <v>0</v>
      </c>
      <c r="AF179" s="107">
        <f>$C$2*'AVE UK GBP'!AF179</f>
        <v>0</v>
      </c>
      <c r="AG179" s="107">
        <f>$C$2*'AVE UK GBP'!AG179</f>
        <v>0</v>
      </c>
      <c r="AH179" s="107">
        <f>$C$2*'AVE UK GBP'!AH179</f>
        <v>0</v>
      </c>
      <c r="AI179" s="107">
        <f>$C$2*'AVE UK GBP'!AI179</f>
        <v>0</v>
      </c>
      <c r="AJ179" s="107">
        <f>$C$2*'AVE UK GBP'!AJ179</f>
        <v>0</v>
      </c>
      <c r="AK179" s="107">
        <f>$C$2*'AVE UK GBP'!AK179</f>
        <v>0</v>
      </c>
      <c r="AL179" s="107">
        <f>$C$2*'AVE UK GBP'!AL179</f>
        <v>0</v>
      </c>
      <c r="AM179" s="107">
        <f>$C$2*'AVE UK GBP'!AM179</f>
        <v>0</v>
      </c>
      <c r="AN179" s="107">
        <f>$C$2*'AVE UK GBP'!AN179</f>
        <v>0</v>
      </c>
      <c r="AO179" s="107">
        <f>$C$2*'AVE UK GBP'!AO179</f>
        <v>0</v>
      </c>
      <c r="AP179" s="107">
        <f>$C$2*'AVE UK GBP'!AP179</f>
        <v>0</v>
      </c>
      <c r="AQ179" s="107">
        <f>$C$2*'AVE UK GBP'!AQ179</f>
        <v>0</v>
      </c>
      <c r="AR179" s="107">
        <f>$C$2*'AVE UK GBP'!AR179</f>
        <v>0</v>
      </c>
      <c r="AS179" s="107">
        <f>$C$2*'AVE UK GBP'!AS179</f>
        <v>0</v>
      </c>
      <c r="AT179" s="107">
        <f>$C$2*'AVE UK GBP'!AT179</f>
        <v>0</v>
      </c>
      <c r="AU179" s="107">
        <f>$C$2*'AVE UK GBP'!AU179</f>
        <v>0</v>
      </c>
      <c r="AV179" s="107">
        <f>$C$2*'AVE UK GBP'!AV179</f>
        <v>0</v>
      </c>
      <c r="AW179" s="107">
        <f>$C$2*'AVE UK GBP'!AW179</f>
        <v>0</v>
      </c>
      <c r="AX179" s="107">
        <f>$C$2*'AVE UK GBP'!AX179</f>
        <v>0</v>
      </c>
      <c r="AY179" s="107">
        <f>$C$2*'AVE UK GBP'!AY179</f>
        <v>0</v>
      </c>
      <c r="AZ179" s="107">
        <f>$C$2*'AVE UK GBP'!AZ179</f>
        <v>0</v>
      </c>
      <c r="BA179" s="107">
        <f>$C$2*'AVE UK GBP'!BA179</f>
        <v>0</v>
      </c>
      <c r="BB179" s="107">
        <f>$C$2*'AVE UK GBP'!BB179</f>
        <v>0</v>
      </c>
      <c r="BC179" s="107">
        <f>$C$2*'AVE UK GBP'!BC179</f>
        <v>0</v>
      </c>
      <c r="BD179" s="107">
        <f>$C$2*'AVE UK GBP'!BD179</f>
        <v>0</v>
      </c>
      <c r="BE179" s="107">
        <f>$C$2*'AVE UK GBP'!BE179</f>
        <v>0</v>
      </c>
      <c r="BF179" s="107">
        <f>$C$2*'AVE UK GBP'!BF179</f>
        <v>0</v>
      </c>
      <c r="BG179" s="107">
        <f>$C$2*'AVE UK GBP'!BG179</f>
        <v>0</v>
      </c>
      <c r="BH179" s="107">
        <f>$C$2*'AVE UK GBP'!BH179</f>
        <v>0</v>
      </c>
      <c r="BI179" s="107">
        <f>$C$2*'AVE UK GBP'!BI179</f>
        <v>0</v>
      </c>
      <c r="BJ179" s="107">
        <f>$C$2*'AVE UK GBP'!BJ179</f>
        <v>0</v>
      </c>
      <c r="BK179" s="107">
        <f>$C$2*'AVE UK GBP'!BK179</f>
        <v>0</v>
      </c>
      <c r="BL179" s="107">
        <f>$C$2*'AVE UK GBP'!BL179</f>
        <v>0</v>
      </c>
      <c r="BN179" s="107">
        <f t="shared" si="231"/>
        <v>0</v>
      </c>
      <c r="BO179" s="107">
        <f t="shared" si="179"/>
        <v>0</v>
      </c>
      <c r="BP179" s="107">
        <f t="shared" si="180"/>
        <v>0</v>
      </c>
      <c r="BQ179" s="107">
        <f t="shared" si="181"/>
        <v>0</v>
      </c>
      <c r="BR179" s="107">
        <f t="shared" si="182"/>
        <v>0</v>
      </c>
      <c r="BS179" s="107">
        <f t="shared" si="183"/>
        <v>0</v>
      </c>
      <c r="BT179" s="107">
        <f t="shared" si="184"/>
        <v>0</v>
      </c>
      <c r="BU179" s="107">
        <f t="shared" si="185"/>
        <v>0</v>
      </c>
      <c r="BV179" s="107">
        <f t="shared" si="186"/>
        <v>0</v>
      </c>
      <c r="BW179" s="107">
        <f t="shared" si="187"/>
        <v>0</v>
      </c>
      <c r="BX179" s="107">
        <f t="shared" si="188"/>
        <v>0</v>
      </c>
      <c r="BY179" s="107">
        <f t="shared" si="189"/>
        <v>0</v>
      </c>
      <c r="BZ179" s="107">
        <f t="shared" si="190"/>
        <v>0</v>
      </c>
      <c r="CA179" s="107">
        <f t="shared" si="234"/>
        <v>0</v>
      </c>
      <c r="CB179" s="107">
        <f t="shared" si="235"/>
        <v>0</v>
      </c>
      <c r="CC179" s="107">
        <f t="shared" si="236"/>
        <v>0</v>
      </c>
      <c r="CD179" s="107">
        <f t="shared" si="237"/>
        <v>0</v>
      </c>
      <c r="CE179" s="107">
        <f t="shared" si="238"/>
        <v>0</v>
      </c>
      <c r="CF179" s="107">
        <f t="shared" si="239"/>
        <v>0</v>
      </c>
      <c r="CG179" s="107">
        <f t="shared" si="240"/>
        <v>0</v>
      </c>
      <c r="CI179" s="143">
        <f t="shared" si="166"/>
        <v>0</v>
      </c>
      <c r="CJ179" s="143">
        <f t="shared" si="167"/>
        <v>0</v>
      </c>
      <c r="CK179" s="143">
        <f t="shared" si="168"/>
        <v>0</v>
      </c>
      <c r="CL179" s="143">
        <f t="shared" si="169"/>
        <v>0</v>
      </c>
      <c r="CM179" s="143">
        <f t="shared" si="170"/>
        <v>0</v>
      </c>
    </row>
    <row r="180" spans="1:92" outlineLevel="3" x14ac:dyDescent="0.3">
      <c r="A180" s="80"/>
      <c r="B180" s="117" t="str">
        <f>'AVE UK GBP'!B180</f>
        <v>Technology Equipment</v>
      </c>
      <c r="C180" s="80"/>
      <c r="D180" s="80"/>
      <c r="E180" s="107">
        <f>$C$2*'AVE UK GBP'!E180</f>
        <v>0</v>
      </c>
      <c r="F180" s="107">
        <f>$C$2*'AVE UK GBP'!F180</f>
        <v>0</v>
      </c>
      <c r="G180" s="107">
        <f>$C$2*'AVE UK GBP'!G180</f>
        <v>0</v>
      </c>
      <c r="H180" s="107">
        <f>$C$2*'AVE UK GBP'!H180</f>
        <v>0</v>
      </c>
      <c r="I180" s="107">
        <f>$C$2*'AVE UK GBP'!I180</f>
        <v>0</v>
      </c>
      <c r="J180" s="107">
        <f>$C$2*'AVE UK GBP'!J180</f>
        <v>0</v>
      </c>
      <c r="K180" s="107">
        <f>$C$2*'AVE UK GBP'!K180</f>
        <v>0</v>
      </c>
      <c r="L180" s="107">
        <f>$C$2*'AVE UK GBP'!L180</f>
        <v>0</v>
      </c>
      <c r="M180" s="107">
        <f>$C$2*'AVE UK GBP'!M180</f>
        <v>277500</v>
      </c>
      <c r="N180" s="107">
        <f>$C$2*'AVE UK GBP'!N180</f>
        <v>0</v>
      </c>
      <c r="O180" s="107">
        <f>$C$2*'AVE UK GBP'!O180</f>
        <v>0</v>
      </c>
      <c r="P180" s="107">
        <f>$C$2*'AVE UK GBP'!P180</f>
        <v>0</v>
      </c>
      <c r="Q180" s="107">
        <f>$C$2*'AVE UK GBP'!Q180</f>
        <v>0</v>
      </c>
      <c r="R180" s="107">
        <f>$C$2*'AVE UK GBP'!R180</f>
        <v>0</v>
      </c>
      <c r="S180" s="107">
        <f>$C$2*'AVE UK GBP'!S180</f>
        <v>0</v>
      </c>
      <c r="T180" s="107">
        <f>$C$2*'AVE UK GBP'!T180</f>
        <v>0</v>
      </c>
      <c r="U180" s="107">
        <f>$C$2*'AVE UK GBP'!U180</f>
        <v>0</v>
      </c>
      <c r="V180" s="107">
        <f>$C$2*'AVE UK GBP'!V180</f>
        <v>0</v>
      </c>
      <c r="W180" s="107">
        <f>$C$2*'AVE UK GBP'!W180</f>
        <v>0</v>
      </c>
      <c r="X180" s="107">
        <f>$C$2*'AVE UK GBP'!X180</f>
        <v>0</v>
      </c>
      <c r="Y180" s="107">
        <f>$C$2*'AVE UK GBP'!Y180</f>
        <v>0</v>
      </c>
      <c r="Z180" s="107">
        <f>$C$2*'AVE UK GBP'!Z180</f>
        <v>0</v>
      </c>
      <c r="AA180" s="107">
        <f>$C$2*'AVE UK GBP'!AA180</f>
        <v>0</v>
      </c>
      <c r="AB180" s="107">
        <f>$C$2*'AVE UK GBP'!AB180</f>
        <v>0</v>
      </c>
      <c r="AC180" s="107">
        <f>$C$2*'AVE UK GBP'!AC180</f>
        <v>0</v>
      </c>
      <c r="AD180" s="107">
        <f>$C$2*'AVE UK GBP'!AD180</f>
        <v>0</v>
      </c>
      <c r="AE180" s="107">
        <f>$C$2*'AVE UK GBP'!AE180</f>
        <v>0</v>
      </c>
      <c r="AF180" s="107">
        <f>$C$2*'AVE UK GBP'!AF180</f>
        <v>0</v>
      </c>
      <c r="AG180" s="107">
        <f>$C$2*'AVE UK GBP'!AG180</f>
        <v>0</v>
      </c>
      <c r="AH180" s="107">
        <f>$C$2*'AVE UK GBP'!AH180</f>
        <v>0</v>
      </c>
      <c r="AI180" s="107">
        <f>$C$2*'AVE UK GBP'!AI180</f>
        <v>0</v>
      </c>
      <c r="AJ180" s="107">
        <f>$C$2*'AVE UK GBP'!AJ180</f>
        <v>0</v>
      </c>
      <c r="AK180" s="107">
        <f>$C$2*'AVE UK GBP'!AK180</f>
        <v>0</v>
      </c>
      <c r="AL180" s="107">
        <f>$C$2*'AVE UK GBP'!AL180</f>
        <v>0</v>
      </c>
      <c r="AM180" s="107">
        <f>$C$2*'AVE UK GBP'!AM180</f>
        <v>0</v>
      </c>
      <c r="AN180" s="107">
        <f>$C$2*'AVE UK GBP'!AN180</f>
        <v>0</v>
      </c>
      <c r="AO180" s="107">
        <f>$C$2*'AVE UK GBP'!AO180</f>
        <v>0</v>
      </c>
      <c r="AP180" s="107">
        <f>$C$2*'AVE UK GBP'!AP180</f>
        <v>0</v>
      </c>
      <c r="AQ180" s="107">
        <f>$C$2*'AVE UK GBP'!AQ180</f>
        <v>0</v>
      </c>
      <c r="AR180" s="107">
        <f>$C$2*'AVE UK GBP'!AR180</f>
        <v>0</v>
      </c>
      <c r="AS180" s="107">
        <f>$C$2*'AVE UK GBP'!AS180</f>
        <v>0</v>
      </c>
      <c r="AT180" s="107">
        <f>$C$2*'AVE UK GBP'!AT180</f>
        <v>0</v>
      </c>
      <c r="AU180" s="107">
        <f>$C$2*'AVE UK GBP'!AU180</f>
        <v>0</v>
      </c>
      <c r="AV180" s="107">
        <f>$C$2*'AVE UK GBP'!AV180</f>
        <v>0</v>
      </c>
      <c r="AW180" s="107">
        <f>$C$2*'AVE UK GBP'!AW180</f>
        <v>0</v>
      </c>
      <c r="AX180" s="107">
        <f>$C$2*'AVE UK GBP'!AX180</f>
        <v>0</v>
      </c>
      <c r="AY180" s="107">
        <f>$C$2*'AVE UK GBP'!AY180</f>
        <v>0</v>
      </c>
      <c r="AZ180" s="107">
        <f>$C$2*'AVE UK GBP'!AZ180</f>
        <v>0</v>
      </c>
      <c r="BA180" s="107">
        <f>$C$2*'AVE UK GBP'!BA180</f>
        <v>0</v>
      </c>
      <c r="BB180" s="107">
        <f>$C$2*'AVE UK GBP'!BB180</f>
        <v>0</v>
      </c>
      <c r="BC180" s="107">
        <f>$C$2*'AVE UK GBP'!BC180</f>
        <v>0</v>
      </c>
      <c r="BD180" s="107">
        <f>$C$2*'AVE UK GBP'!BD180</f>
        <v>0</v>
      </c>
      <c r="BE180" s="107">
        <f>$C$2*'AVE UK GBP'!BE180</f>
        <v>0</v>
      </c>
      <c r="BF180" s="107">
        <f>$C$2*'AVE UK GBP'!BF180</f>
        <v>0</v>
      </c>
      <c r="BG180" s="107">
        <f>$C$2*'AVE UK GBP'!BG180</f>
        <v>0</v>
      </c>
      <c r="BH180" s="107">
        <f>$C$2*'AVE UK GBP'!BH180</f>
        <v>0</v>
      </c>
      <c r="BI180" s="107">
        <f>$C$2*'AVE UK GBP'!BI180</f>
        <v>0</v>
      </c>
      <c r="BJ180" s="107">
        <f>$C$2*'AVE UK GBP'!BJ180</f>
        <v>0</v>
      </c>
      <c r="BK180" s="107">
        <f>$C$2*'AVE UK GBP'!BK180</f>
        <v>0</v>
      </c>
      <c r="BL180" s="107">
        <f>$C$2*'AVE UK GBP'!BL180</f>
        <v>0</v>
      </c>
      <c r="BN180" s="107">
        <f t="shared" si="231"/>
        <v>0</v>
      </c>
      <c r="BO180" s="107">
        <f t="shared" si="179"/>
        <v>0</v>
      </c>
      <c r="BP180" s="107">
        <f t="shared" si="180"/>
        <v>277500</v>
      </c>
      <c r="BQ180" s="107">
        <f t="shared" si="181"/>
        <v>0</v>
      </c>
      <c r="BR180" s="107">
        <f t="shared" si="182"/>
        <v>0</v>
      </c>
      <c r="BS180" s="107">
        <f t="shared" si="183"/>
        <v>0</v>
      </c>
      <c r="BT180" s="107">
        <f t="shared" si="184"/>
        <v>0</v>
      </c>
      <c r="BU180" s="107">
        <f t="shared" si="185"/>
        <v>0</v>
      </c>
      <c r="BV180" s="107">
        <f t="shared" si="186"/>
        <v>0</v>
      </c>
      <c r="BW180" s="107">
        <f t="shared" si="187"/>
        <v>0</v>
      </c>
      <c r="BX180" s="107">
        <f t="shared" si="188"/>
        <v>0</v>
      </c>
      <c r="BY180" s="107">
        <f t="shared" si="189"/>
        <v>0</v>
      </c>
      <c r="BZ180" s="107">
        <f t="shared" si="190"/>
        <v>0</v>
      </c>
      <c r="CA180" s="107">
        <f t="shared" si="234"/>
        <v>0</v>
      </c>
      <c r="CB180" s="107">
        <f t="shared" si="235"/>
        <v>0</v>
      </c>
      <c r="CC180" s="107">
        <f t="shared" si="236"/>
        <v>0</v>
      </c>
      <c r="CD180" s="107">
        <f t="shared" si="237"/>
        <v>0</v>
      </c>
      <c r="CE180" s="107">
        <f t="shared" si="238"/>
        <v>0</v>
      </c>
      <c r="CF180" s="107">
        <f t="shared" si="239"/>
        <v>0</v>
      </c>
      <c r="CG180" s="107">
        <f t="shared" si="240"/>
        <v>0</v>
      </c>
      <c r="CI180" s="143">
        <f t="shared" si="166"/>
        <v>277500</v>
      </c>
      <c r="CJ180" s="143">
        <f t="shared" si="167"/>
        <v>0</v>
      </c>
      <c r="CK180" s="143">
        <f t="shared" si="168"/>
        <v>0</v>
      </c>
      <c r="CL180" s="143">
        <f t="shared" si="169"/>
        <v>0</v>
      </c>
      <c r="CM180" s="143">
        <f t="shared" si="170"/>
        <v>0</v>
      </c>
    </row>
    <row r="181" spans="1:92" outlineLevel="3" x14ac:dyDescent="0.3">
      <c r="A181" s="80"/>
      <c r="B181" s="117" t="str">
        <f>'AVE UK GBP'!B181</f>
        <v>Production</v>
      </c>
      <c r="C181" s="80"/>
      <c r="D181" s="80"/>
      <c r="E181" s="107">
        <f>$C$2*'AVE UK GBP'!E181</f>
        <v>0</v>
      </c>
      <c r="F181" s="107">
        <f>$C$2*'AVE UK GBP'!F181</f>
        <v>0</v>
      </c>
      <c r="G181" s="107">
        <f>$C$2*'AVE UK GBP'!G181</f>
        <v>0</v>
      </c>
      <c r="H181" s="107">
        <f>$C$2*'AVE UK GBP'!H181</f>
        <v>0</v>
      </c>
      <c r="I181" s="107">
        <f>$C$2*'AVE UK GBP'!I181</f>
        <v>0</v>
      </c>
      <c r="J181" s="107">
        <f>$C$2*'AVE UK GBP'!J181</f>
        <v>0</v>
      </c>
      <c r="K181" s="107">
        <f>$C$2*'AVE UK GBP'!K181</f>
        <v>0</v>
      </c>
      <c r="L181" s="107">
        <f>$C$2*'AVE UK GBP'!L181</f>
        <v>0</v>
      </c>
      <c r="M181" s="107">
        <f>$C$2*'AVE UK GBP'!M181</f>
        <v>0</v>
      </c>
      <c r="N181" s="107">
        <f>$C$2*'AVE UK GBP'!N181</f>
        <v>0</v>
      </c>
      <c r="O181" s="107">
        <f>$C$2*'AVE UK GBP'!O181</f>
        <v>0</v>
      </c>
      <c r="P181" s="107">
        <f>$C$2*'AVE UK GBP'!P181</f>
        <v>0</v>
      </c>
      <c r="Q181" s="107">
        <f>$C$2*'AVE UK GBP'!Q181</f>
        <v>0</v>
      </c>
      <c r="R181" s="107">
        <f>$C$2*'AVE UK GBP'!R181</f>
        <v>119999.99999999999</v>
      </c>
      <c r="S181" s="107">
        <f>$C$2*'AVE UK GBP'!S181</f>
        <v>0</v>
      </c>
      <c r="T181" s="107">
        <f>$C$2*'AVE UK GBP'!T181</f>
        <v>0</v>
      </c>
      <c r="U181" s="107">
        <f>$C$2*'AVE UK GBP'!U181</f>
        <v>0</v>
      </c>
      <c r="V181" s="107">
        <f>$C$2*'AVE UK GBP'!V181</f>
        <v>0</v>
      </c>
      <c r="W181" s="107">
        <f>$C$2*'AVE UK GBP'!W181</f>
        <v>0</v>
      </c>
      <c r="X181" s="107">
        <f>$C$2*'AVE UK GBP'!X181</f>
        <v>0</v>
      </c>
      <c r="Y181" s="107">
        <f>$C$2*'AVE UK GBP'!Y181</f>
        <v>0</v>
      </c>
      <c r="Z181" s="107">
        <f>$C$2*'AVE UK GBP'!Z181</f>
        <v>0</v>
      </c>
      <c r="AA181" s="107">
        <f>$C$2*'AVE UK GBP'!AA181</f>
        <v>0</v>
      </c>
      <c r="AB181" s="107">
        <f>$C$2*'AVE UK GBP'!AB181</f>
        <v>0</v>
      </c>
      <c r="AC181" s="107">
        <f>$C$2*'AVE UK GBP'!AC181</f>
        <v>0</v>
      </c>
      <c r="AD181" s="107">
        <f>$C$2*'AVE UK GBP'!AD181</f>
        <v>0</v>
      </c>
      <c r="AE181" s="107">
        <f>$C$2*'AVE UK GBP'!AE181</f>
        <v>0</v>
      </c>
      <c r="AF181" s="107">
        <f>$C$2*'AVE UK GBP'!AF181</f>
        <v>0</v>
      </c>
      <c r="AG181" s="107">
        <f>$C$2*'AVE UK GBP'!AG181</f>
        <v>0</v>
      </c>
      <c r="AH181" s="107">
        <f>$C$2*'AVE UK GBP'!AH181</f>
        <v>0</v>
      </c>
      <c r="AI181" s="107">
        <f>$C$2*'AVE UK GBP'!AI181</f>
        <v>0</v>
      </c>
      <c r="AJ181" s="107">
        <f>$C$2*'AVE UK GBP'!AJ181</f>
        <v>0</v>
      </c>
      <c r="AK181" s="107">
        <f>$C$2*'AVE UK GBP'!AK181</f>
        <v>0</v>
      </c>
      <c r="AL181" s="107">
        <f>$C$2*'AVE UK GBP'!AL181</f>
        <v>0</v>
      </c>
      <c r="AM181" s="107">
        <f>$C$2*'AVE UK GBP'!AM181</f>
        <v>29000</v>
      </c>
      <c r="AN181" s="107">
        <f>$C$2*'AVE UK GBP'!AN181</f>
        <v>0</v>
      </c>
      <c r="AO181" s="107">
        <f>$C$2*'AVE UK GBP'!AO181</f>
        <v>0</v>
      </c>
      <c r="AP181" s="107">
        <f>$C$2*'AVE UK GBP'!AP181</f>
        <v>0</v>
      </c>
      <c r="AQ181" s="107">
        <f>$C$2*'AVE UK GBP'!AQ181</f>
        <v>0</v>
      </c>
      <c r="AR181" s="107">
        <f>$C$2*'AVE UK GBP'!AR181</f>
        <v>0</v>
      </c>
      <c r="AS181" s="107">
        <f>$C$2*'AVE UK GBP'!AS181</f>
        <v>0</v>
      </c>
      <c r="AT181" s="107">
        <f>$C$2*'AVE UK GBP'!AT181</f>
        <v>0</v>
      </c>
      <c r="AU181" s="107">
        <f>$C$2*'AVE UK GBP'!AU181</f>
        <v>0</v>
      </c>
      <c r="AV181" s="107">
        <f>$C$2*'AVE UK GBP'!AV181</f>
        <v>0</v>
      </c>
      <c r="AW181" s="107">
        <f>$C$2*'AVE UK GBP'!AW181</f>
        <v>0</v>
      </c>
      <c r="AX181" s="107">
        <f>$C$2*'AVE UK GBP'!AX181</f>
        <v>0</v>
      </c>
      <c r="AY181" s="107">
        <f>$C$2*'AVE UK GBP'!AY181</f>
        <v>140000</v>
      </c>
      <c r="AZ181" s="107">
        <f>$C$2*'AVE UK GBP'!AZ181</f>
        <v>0</v>
      </c>
      <c r="BA181" s="107">
        <f>$C$2*'AVE UK GBP'!BA181</f>
        <v>0</v>
      </c>
      <c r="BB181" s="107">
        <f>$C$2*'AVE UK GBP'!BB181</f>
        <v>0</v>
      </c>
      <c r="BC181" s="107">
        <f>$C$2*'AVE UK GBP'!BC181</f>
        <v>0</v>
      </c>
      <c r="BD181" s="107">
        <f>$C$2*'AVE UK GBP'!BD181</f>
        <v>0</v>
      </c>
      <c r="BE181" s="107">
        <f>$C$2*'AVE UK GBP'!BE181</f>
        <v>0</v>
      </c>
      <c r="BF181" s="107">
        <f>$C$2*'AVE UK GBP'!BF181</f>
        <v>0</v>
      </c>
      <c r="BG181" s="107">
        <f>$C$2*'AVE UK GBP'!BG181</f>
        <v>0</v>
      </c>
      <c r="BH181" s="107">
        <f>$C$2*'AVE UK GBP'!BH181</f>
        <v>0</v>
      </c>
      <c r="BI181" s="107">
        <f>$C$2*'AVE UK GBP'!BI181</f>
        <v>0</v>
      </c>
      <c r="BJ181" s="107">
        <f>$C$2*'AVE UK GBP'!BJ181</f>
        <v>0</v>
      </c>
      <c r="BK181" s="107">
        <f>$C$2*'AVE UK GBP'!BK181</f>
        <v>0</v>
      </c>
      <c r="BL181" s="107">
        <f>$C$2*'AVE UK GBP'!BL181</f>
        <v>0</v>
      </c>
      <c r="BN181" s="107">
        <f t="shared" si="231"/>
        <v>0</v>
      </c>
      <c r="BO181" s="107">
        <f t="shared" si="179"/>
        <v>0</v>
      </c>
      <c r="BP181" s="107">
        <f t="shared" si="180"/>
        <v>0</v>
      </c>
      <c r="BQ181" s="107">
        <f t="shared" si="181"/>
        <v>0</v>
      </c>
      <c r="BR181" s="107">
        <f t="shared" si="182"/>
        <v>119999.99999999999</v>
      </c>
      <c r="BS181" s="107">
        <f t="shared" si="183"/>
        <v>0</v>
      </c>
      <c r="BT181" s="107">
        <f t="shared" si="184"/>
        <v>0</v>
      </c>
      <c r="BU181" s="107">
        <f t="shared" si="185"/>
        <v>0</v>
      </c>
      <c r="BV181" s="107">
        <f t="shared" si="186"/>
        <v>0</v>
      </c>
      <c r="BW181" s="107">
        <f t="shared" si="187"/>
        <v>0</v>
      </c>
      <c r="BX181" s="107">
        <f t="shared" si="188"/>
        <v>0</v>
      </c>
      <c r="BY181" s="107">
        <f t="shared" si="189"/>
        <v>29000</v>
      </c>
      <c r="BZ181" s="107">
        <f t="shared" si="190"/>
        <v>0</v>
      </c>
      <c r="CA181" s="107">
        <f t="shared" si="234"/>
        <v>0</v>
      </c>
      <c r="CB181" s="107">
        <f t="shared" si="235"/>
        <v>0</v>
      </c>
      <c r="CC181" s="107">
        <f t="shared" si="236"/>
        <v>140000</v>
      </c>
      <c r="CD181" s="107">
        <f t="shared" si="237"/>
        <v>0</v>
      </c>
      <c r="CE181" s="107">
        <f t="shared" si="238"/>
        <v>0</v>
      </c>
      <c r="CF181" s="107">
        <f t="shared" si="239"/>
        <v>0</v>
      </c>
      <c r="CG181" s="107">
        <f t="shared" si="240"/>
        <v>0</v>
      </c>
      <c r="CI181" s="143">
        <f t="shared" si="166"/>
        <v>0</v>
      </c>
      <c r="CJ181" s="143">
        <f t="shared" si="167"/>
        <v>119999.99999999999</v>
      </c>
      <c r="CK181" s="143">
        <f t="shared" si="168"/>
        <v>29000</v>
      </c>
      <c r="CL181" s="143">
        <f t="shared" si="169"/>
        <v>140000</v>
      </c>
      <c r="CM181" s="143">
        <f t="shared" si="170"/>
        <v>0</v>
      </c>
    </row>
    <row r="182" spans="1:92" s="7" customFormat="1" x14ac:dyDescent="0.3">
      <c r="A182" s="4" t="s">
        <v>80</v>
      </c>
      <c r="B182" s="45"/>
      <c r="BM182" s="40"/>
      <c r="CH182" s="40"/>
      <c r="CN182" s="42"/>
    </row>
    <row r="183" spans="1:92" x14ac:dyDescent="0.3">
      <c r="A183" s="88" t="s">
        <v>195</v>
      </c>
      <c r="B183" s="89"/>
      <c r="C183" s="88"/>
      <c r="D183" s="88"/>
      <c r="E183" s="88"/>
      <c r="F183" s="88"/>
      <c r="G183" s="88"/>
      <c r="H183" s="88"/>
      <c r="I183" s="88"/>
      <c r="J183" s="88"/>
      <c r="K183" s="88"/>
      <c r="L183" s="88"/>
      <c r="M183" s="88"/>
      <c r="N183" s="88"/>
      <c r="O183" s="88"/>
      <c r="P183" s="88"/>
      <c r="Q183" s="88"/>
      <c r="R183" s="88"/>
      <c r="S183" s="88"/>
      <c r="T183" s="88"/>
      <c r="U183" s="88"/>
      <c r="V183" s="88"/>
      <c r="W183" s="88"/>
      <c r="X183" s="88"/>
      <c r="Y183" s="88"/>
      <c r="Z183" s="88"/>
      <c r="AA183" s="88"/>
      <c r="AB183" s="88"/>
      <c r="AC183" s="88"/>
      <c r="AD183" s="88"/>
      <c r="AE183" s="88"/>
      <c r="AF183" s="88"/>
      <c r="AG183" s="88"/>
      <c r="AH183" s="88"/>
      <c r="AI183" s="88"/>
      <c r="AJ183" s="88"/>
      <c r="AK183" s="88"/>
      <c r="AL183" s="88"/>
      <c r="AM183" s="88"/>
      <c r="AN183" s="88"/>
      <c r="AO183" s="88"/>
      <c r="AP183" s="88"/>
      <c r="AQ183" s="88"/>
      <c r="AR183" s="88"/>
      <c r="AS183" s="88"/>
      <c r="AT183" s="88"/>
      <c r="AU183" s="88"/>
      <c r="AV183" s="88"/>
      <c r="AW183" s="88"/>
      <c r="AX183" s="88"/>
      <c r="AY183" s="88"/>
      <c r="AZ183" s="88"/>
      <c r="BA183" s="88"/>
      <c r="BB183" s="88"/>
      <c r="BC183" s="88"/>
      <c r="BD183" s="88"/>
      <c r="BE183" s="88"/>
      <c r="BF183" s="88"/>
      <c r="BG183" s="88"/>
      <c r="BH183" s="88"/>
      <c r="BI183" s="88"/>
      <c r="BJ183" s="88"/>
      <c r="BK183" s="88"/>
      <c r="BL183" s="88"/>
      <c r="BN183" s="88"/>
      <c r="BO183" s="88"/>
      <c r="BP183" s="88"/>
      <c r="BQ183" s="88"/>
      <c r="BR183" s="88"/>
      <c r="BS183" s="88"/>
      <c r="BT183" s="88"/>
      <c r="BU183" s="88"/>
      <c r="BV183" s="88"/>
      <c r="BW183" s="88"/>
      <c r="BX183" s="88"/>
      <c r="BY183" s="88"/>
      <c r="BZ183" s="88"/>
      <c r="CA183" s="88"/>
      <c r="CB183" s="88"/>
      <c r="CC183" s="88"/>
      <c r="CD183" s="88"/>
      <c r="CE183" s="88"/>
      <c r="CF183" s="88"/>
      <c r="CG183" s="88"/>
      <c r="CI183" s="88"/>
      <c r="CJ183" s="88"/>
      <c r="CK183" s="88"/>
      <c r="CL183" s="88"/>
      <c r="CM183" s="88"/>
    </row>
    <row r="184" spans="1:92" x14ac:dyDescent="0.3">
      <c r="A184" s="80"/>
      <c r="B184" s="81" t="s">
        <v>340</v>
      </c>
      <c r="C184" s="82"/>
      <c r="D184" s="82"/>
      <c r="E184" s="82">
        <f>E140+E144+E142</f>
        <v>0</v>
      </c>
      <c r="F184" s="82">
        <f t="shared" ref="F184:BL184" si="241">F140+F144+F142</f>
        <v>0</v>
      </c>
      <c r="G184" s="82">
        <f t="shared" si="241"/>
        <v>0</v>
      </c>
      <c r="H184" s="82">
        <f t="shared" si="241"/>
        <v>750</v>
      </c>
      <c r="I184" s="82">
        <f t="shared" si="241"/>
        <v>750</v>
      </c>
      <c r="J184" s="82">
        <f t="shared" si="241"/>
        <v>750</v>
      </c>
      <c r="K184" s="82">
        <f t="shared" si="241"/>
        <v>750</v>
      </c>
      <c r="L184" s="82">
        <f t="shared" si="241"/>
        <v>750</v>
      </c>
      <c r="M184" s="82">
        <f t="shared" si="241"/>
        <v>750</v>
      </c>
      <c r="N184" s="82">
        <f t="shared" si="241"/>
        <v>750</v>
      </c>
      <c r="O184" s="82">
        <f t="shared" si="241"/>
        <v>750</v>
      </c>
      <c r="P184" s="82">
        <f t="shared" si="241"/>
        <v>1500</v>
      </c>
      <c r="Q184" s="82">
        <f t="shared" si="241"/>
        <v>2250</v>
      </c>
      <c r="R184" s="82">
        <f t="shared" si="241"/>
        <v>2250</v>
      </c>
      <c r="S184" s="82">
        <f t="shared" si="241"/>
        <v>2250</v>
      </c>
      <c r="T184" s="82">
        <f t="shared" si="241"/>
        <v>5250</v>
      </c>
      <c r="U184" s="82">
        <f t="shared" si="241"/>
        <v>5250</v>
      </c>
      <c r="V184" s="82">
        <f t="shared" si="241"/>
        <v>6750</v>
      </c>
      <c r="W184" s="82">
        <f t="shared" si="241"/>
        <v>6750</v>
      </c>
      <c r="X184" s="82">
        <f t="shared" si="241"/>
        <v>6750</v>
      </c>
      <c r="Y184" s="82">
        <f t="shared" si="241"/>
        <v>7500</v>
      </c>
      <c r="Z184" s="82">
        <f t="shared" si="241"/>
        <v>7500</v>
      </c>
      <c r="AA184" s="82">
        <f t="shared" si="241"/>
        <v>7500</v>
      </c>
      <c r="AB184" s="82">
        <f t="shared" si="241"/>
        <v>7500</v>
      </c>
      <c r="AC184" s="82">
        <f t="shared" si="241"/>
        <v>19500</v>
      </c>
      <c r="AD184" s="82">
        <f t="shared" si="241"/>
        <v>19500</v>
      </c>
      <c r="AE184" s="82">
        <f t="shared" si="241"/>
        <v>19500</v>
      </c>
      <c r="AF184" s="82">
        <f t="shared" si="241"/>
        <v>19500</v>
      </c>
      <c r="AG184" s="82">
        <f t="shared" si="241"/>
        <v>19500</v>
      </c>
      <c r="AH184" s="82">
        <f t="shared" si="241"/>
        <v>19500</v>
      </c>
      <c r="AI184" s="82">
        <f t="shared" si="241"/>
        <v>19500</v>
      </c>
      <c r="AJ184" s="82">
        <f t="shared" si="241"/>
        <v>17250</v>
      </c>
      <c r="AK184" s="82">
        <f t="shared" si="241"/>
        <v>20250</v>
      </c>
      <c r="AL184" s="82">
        <f t="shared" si="241"/>
        <v>20250</v>
      </c>
      <c r="AM184" s="82">
        <f t="shared" si="241"/>
        <v>20250</v>
      </c>
      <c r="AN184" s="82">
        <f t="shared" si="241"/>
        <v>20250</v>
      </c>
      <c r="AO184" s="82">
        <f t="shared" si="241"/>
        <v>108000</v>
      </c>
      <c r="AP184" s="82">
        <f t="shared" si="241"/>
        <v>108000</v>
      </c>
      <c r="AQ184" s="82">
        <f t="shared" si="241"/>
        <v>108000</v>
      </c>
      <c r="AR184" s="82">
        <f t="shared" si="241"/>
        <v>108000</v>
      </c>
      <c r="AS184" s="82">
        <f t="shared" si="241"/>
        <v>108000</v>
      </c>
      <c r="AT184" s="82">
        <f t="shared" si="241"/>
        <v>108000</v>
      </c>
      <c r="AU184" s="82">
        <f t="shared" si="241"/>
        <v>108000</v>
      </c>
      <c r="AV184" s="82">
        <f t="shared" si="241"/>
        <v>108000</v>
      </c>
      <c r="AW184" s="82">
        <f t="shared" si="241"/>
        <v>108000</v>
      </c>
      <c r="AX184" s="82">
        <f t="shared" si="241"/>
        <v>108000</v>
      </c>
      <c r="AY184" s="82">
        <f t="shared" si="241"/>
        <v>108000</v>
      </c>
      <c r="AZ184" s="82">
        <f t="shared" si="241"/>
        <v>108000</v>
      </c>
      <c r="BA184" s="82">
        <f t="shared" si="241"/>
        <v>300000</v>
      </c>
      <c r="BB184" s="82">
        <f t="shared" si="241"/>
        <v>300000</v>
      </c>
      <c r="BC184" s="82">
        <f t="shared" si="241"/>
        <v>300000</v>
      </c>
      <c r="BD184" s="82">
        <f t="shared" si="241"/>
        <v>300000</v>
      </c>
      <c r="BE184" s="82">
        <f t="shared" si="241"/>
        <v>300000</v>
      </c>
      <c r="BF184" s="82">
        <f t="shared" si="241"/>
        <v>300000</v>
      </c>
      <c r="BG184" s="82">
        <f t="shared" si="241"/>
        <v>300000</v>
      </c>
      <c r="BH184" s="82">
        <f t="shared" si="241"/>
        <v>300000</v>
      </c>
      <c r="BI184" s="82">
        <f t="shared" si="241"/>
        <v>300000</v>
      </c>
      <c r="BJ184" s="82">
        <f t="shared" si="241"/>
        <v>300000</v>
      </c>
      <c r="BK184" s="82">
        <f t="shared" si="241"/>
        <v>300000</v>
      </c>
      <c r="BL184" s="82">
        <f t="shared" si="241"/>
        <v>300000</v>
      </c>
      <c r="BN184" s="82">
        <f t="shared" si="231"/>
        <v>0</v>
      </c>
      <c r="BO184" s="82">
        <f t="shared" si="179"/>
        <v>2250</v>
      </c>
      <c r="BP184" s="82">
        <f t="shared" si="180"/>
        <v>2250</v>
      </c>
      <c r="BQ184" s="82">
        <f t="shared" si="181"/>
        <v>3000</v>
      </c>
      <c r="BR184" s="82">
        <f t="shared" si="182"/>
        <v>6750</v>
      </c>
      <c r="BS184" s="82">
        <f t="shared" si="183"/>
        <v>17250</v>
      </c>
      <c r="BT184" s="82">
        <f t="shared" si="184"/>
        <v>21000</v>
      </c>
      <c r="BU184" s="82">
        <f t="shared" si="185"/>
        <v>22500</v>
      </c>
      <c r="BV184" s="82">
        <f t="shared" si="186"/>
        <v>58500</v>
      </c>
      <c r="BW184" s="82">
        <f t="shared" si="187"/>
        <v>58500</v>
      </c>
      <c r="BX184" s="82">
        <f t="shared" si="188"/>
        <v>57000</v>
      </c>
      <c r="BY184" s="82">
        <f t="shared" si="189"/>
        <v>60750</v>
      </c>
      <c r="BZ184" s="82">
        <f t="shared" si="190"/>
        <v>324000</v>
      </c>
      <c r="CA184" s="82">
        <f t="shared" si="234"/>
        <v>324000</v>
      </c>
      <c r="CB184" s="82">
        <f t="shared" si="235"/>
        <v>324000</v>
      </c>
      <c r="CC184" s="82">
        <f t="shared" si="236"/>
        <v>324000</v>
      </c>
      <c r="CD184" s="82">
        <f t="shared" si="237"/>
        <v>900000</v>
      </c>
      <c r="CE184" s="82">
        <f t="shared" si="238"/>
        <v>900000</v>
      </c>
      <c r="CF184" s="82">
        <f t="shared" si="239"/>
        <v>900000</v>
      </c>
      <c r="CG184" s="82">
        <f t="shared" si="240"/>
        <v>900000</v>
      </c>
      <c r="CI184" s="143">
        <f t="shared" ref="CI184" si="242">SUM(E184:P184)</f>
        <v>7500</v>
      </c>
      <c r="CJ184" s="143">
        <f t="shared" ref="CJ184:CJ186" si="243">SUM(Q184:AB184)</f>
        <v>67500</v>
      </c>
      <c r="CK184" s="143">
        <f t="shared" ref="CK184:CK186" si="244">SUM(AC184:AN184)</f>
        <v>234750</v>
      </c>
      <c r="CL184" s="143">
        <f t="shared" ref="CL184:CL186" si="245">SUM(AO184:AZ184)</f>
        <v>1296000</v>
      </c>
      <c r="CM184" s="143">
        <f t="shared" ref="CM184:CM186" si="246">SUM(BA184:BL184)</f>
        <v>3600000</v>
      </c>
    </row>
    <row r="185" spans="1:92" x14ac:dyDescent="0.3">
      <c r="A185" s="80"/>
      <c r="B185" s="81" t="s">
        <v>341</v>
      </c>
      <c r="C185" s="82"/>
      <c r="D185" s="82"/>
      <c r="E185" s="82">
        <f t="shared" ref="E185:AN185" si="247">E141+E143+E145</f>
        <v>0</v>
      </c>
      <c r="F185" s="82">
        <f t="shared" si="247"/>
        <v>0</v>
      </c>
      <c r="G185" s="82">
        <f t="shared" si="247"/>
        <v>0</v>
      </c>
      <c r="H185" s="82">
        <f t="shared" si="247"/>
        <v>0</v>
      </c>
      <c r="I185" s="82">
        <f t="shared" si="247"/>
        <v>0</v>
      </c>
      <c r="J185" s="82">
        <f t="shared" si="247"/>
        <v>0</v>
      </c>
      <c r="K185" s="82">
        <f t="shared" si="247"/>
        <v>0</v>
      </c>
      <c r="L185" s="82">
        <f t="shared" si="247"/>
        <v>0</v>
      </c>
      <c r="M185" s="82">
        <f t="shared" si="247"/>
        <v>3330.0000000000005</v>
      </c>
      <c r="N185" s="82">
        <f t="shared" si="247"/>
        <v>0</v>
      </c>
      <c r="O185" s="82">
        <f t="shared" si="247"/>
        <v>0</v>
      </c>
      <c r="P185" s="82">
        <f t="shared" si="247"/>
        <v>55500.000000000007</v>
      </c>
      <c r="Q185" s="82">
        <f t="shared" si="247"/>
        <v>11100.000000000002</v>
      </c>
      <c r="R185" s="82">
        <f t="shared" si="247"/>
        <v>0</v>
      </c>
      <c r="S185" s="82">
        <f t="shared" si="247"/>
        <v>0</v>
      </c>
      <c r="T185" s="82">
        <f t="shared" si="247"/>
        <v>0</v>
      </c>
      <c r="U185" s="82">
        <f t="shared" si="247"/>
        <v>0</v>
      </c>
      <c r="V185" s="82">
        <f t="shared" si="247"/>
        <v>83250.000000000015</v>
      </c>
      <c r="W185" s="82">
        <f t="shared" si="247"/>
        <v>0</v>
      </c>
      <c r="X185" s="82">
        <f t="shared" si="247"/>
        <v>0</v>
      </c>
      <c r="Y185" s="82">
        <f t="shared" si="247"/>
        <v>0</v>
      </c>
      <c r="Z185" s="82">
        <f t="shared" si="247"/>
        <v>0</v>
      </c>
      <c r="AA185" s="82">
        <f t="shared" si="247"/>
        <v>0</v>
      </c>
      <c r="AB185" s="82">
        <f t="shared" si="247"/>
        <v>0</v>
      </c>
      <c r="AC185" s="82">
        <f t="shared" si="247"/>
        <v>299700.00000000006</v>
      </c>
      <c r="AD185" s="82">
        <f t="shared" si="247"/>
        <v>0</v>
      </c>
      <c r="AE185" s="82">
        <f t="shared" si="247"/>
        <v>0</v>
      </c>
      <c r="AF185" s="82">
        <f t="shared" si="247"/>
        <v>0</v>
      </c>
      <c r="AG185" s="82">
        <f t="shared" si="247"/>
        <v>0</v>
      </c>
      <c r="AH185" s="82">
        <f t="shared" si="247"/>
        <v>0</v>
      </c>
      <c r="AI185" s="82">
        <f t="shared" si="247"/>
        <v>0</v>
      </c>
      <c r="AJ185" s="82">
        <f t="shared" si="247"/>
        <v>0</v>
      </c>
      <c r="AK185" s="82">
        <f t="shared" si="247"/>
        <v>0</v>
      </c>
      <c r="AL185" s="82">
        <f t="shared" si="247"/>
        <v>0</v>
      </c>
      <c r="AM185" s="82">
        <f t="shared" si="247"/>
        <v>0</v>
      </c>
      <c r="AN185" s="82">
        <f t="shared" si="247"/>
        <v>0</v>
      </c>
      <c r="AO185" s="82">
        <f>AO141+AO143+AO145</f>
        <v>1098900.0000000002</v>
      </c>
      <c r="AP185" s="82">
        <f t="shared" ref="AP185:BL185" si="248">AP141+AP143+AP145</f>
        <v>0</v>
      </c>
      <c r="AQ185" s="82">
        <f t="shared" si="248"/>
        <v>0</v>
      </c>
      <c r="AR185" s="82">
        <f t="shared" si="248"/>
        <v>0</v>
      </c>
      <c r="AS185" s="82">
        <f t="shared" si="248"/>
        <v>0</v>
      </c>
      <c r="AT185" s="82">
        <f t="shared" si="248"/>
        <v>0</v>
      </c>
      <c r="AU185" s="82">
        <f t="shared" si="248"/>
        <v>0</v>
      </c>
      <c r="AV185" s="82">
        <f t="shared" si="248"/>
        <v>0</v>
      </c>
      <c r="AW185" s="82">
        <f t="shared" si="248"/>
        <v>0</v>
      </c>
      <c r="AX185" s="82">
        <f t="shared" si="248"/>
        <v>0</v>
      </c>
      <c r="AY185" s="82">
        <f t="shared" si="248"/>
        <v>0</v>
      </c>
      <c r="AZ185" s="82">
        <f t="shared" si="248"/>
        <v>0</v>
      </c>
      <c r="BA185" s="82">
        <f t="shared" si="248"/>
        <v>1842600.0000000002</v>
      </c>
      <c r="BB185" s="82">
        <f t="shared" si="248"/>
        <v>0</v>
      </c>
      <c r="BC185" s="82">
        <f t="shared" si="248"/>
        <v>0</v>
      </c>
      <c r="BD185" s="82">
        <f t="shared" si="248"/>
        <v>0</v>
      </c>
      <c r="BE185" s="82">
        <f t="shared" si="248"/>
        <v>0</v>
      </c>
      <c r="BF185" s="82">
        <f t="shared" si="248"/>
        <v>0</v>
      </c>
      <c r="BG185" s="82">
        <f t="shared" si="248"/>
        <v>0</v>
      </c>
      <c r="BH185" s="82">
        <f t="shared" si="248"/>
        <v>0</v>
      </c>
      <c r="BI185" s="82">
        <f t="shared" si="248"/>
        <v>0</v>
      </c>
      <c r="BJ185" s="82">
        <f t="shared" si="248"/>
        <v>0</v>
      </c>
      <c r="BK185" s="82">
        <f t="shared" si="248"/>
        <v>0</v>
      </c>
      <c r="BL185" s="82">
        <f t="shared" si="248"/>
        <v>0</v>
      </c>
      <c r="BN185" s="82">
        <f t="shared" si="231"/>
        <v>0</v>
      </c>
      <c r="BO185" s="82">
        <f t="shared" si="179"/>
        <v>0</v>
      </c>
      <c r="BP185" s="82">
        <f t="shared" si="180"/>
        <v>3330.0000000000005</v>
      </c>
      <c r="BQ185" s="82">
        <f t="shared" si="181"/>
        <v>55500.000000000007</v>
      </c>
      <c r="BR185" s="82">
        <f t="shared" si="182"/>
        <v>11100.000000000002</v>
      </c>
      <c r="BS185" s="82">
        <f t="shared" si="183"/>
        <v>83250.000000000015</v>
      </c>
      <c r="BT185" s="82">
        <f t="shared" si="184"/>
        <v>0</v>
      </c>
      <c r="BU185" s="82">
        <f t="shared" si="185"/>
        <v>0</v>
      </c>
      <c r="BV185" s="82">
        <f t="shared" si="186"/>
        <v>299700.00000000006</v>
      </c>
      <c r="BW185" s="82">
        <f t="shared" si="187"/>
        <v>0</v>
      </c>
      <c r="BX185" s="82">
        <f t="shared" si="188"/>
        <v>0</v>
      </c>
      <c r="BY185" s="82">
        <f t="shared" si="189"/>
        <v>0</v>
      </c>
      <c r="BZ185" s="82">
        <f t="shared" si="190"/>
        <v>1098900.0000000002</v>
      </c>
      <c r="CA185" s="82">
        <f t="shared" si="234"/>
        <v>0</v>
      </c>
      <c r="CB185" s="82">
        <f t="shared" si="235"/>
        <v>0</v>
      </c>
      <c r="CC185" s="82">
        <f t="shared" si="236"/>
        <v>0</v>
      </c>
      <c r="CD185" s="82">
        <f t="shared" si="237"/>
        <v>1842600.0000000002</v>
      </c>
      <c r="CE185" s="82">
        <f t="shared" si="238"/>
        <v>0</v>
      </c>
      <c r="CF185" s="82">
        <f t="shared" si="239"/>
        <v>0</v>
      </c>
      <c r="CG185" s="82">
        <f t="shared" si="240"/>
        <v>0</v>
      </c>
      <c r="CI185" s="143">
        <f t="shared" ref="CI185:CI186" si="249">SUM(E185:P185)</f>
        <v>58830.000000000007</v>
      </c>
      <c r="CJ185" s="143">
        <f t="shared" si="243"/>
        <v>94350.000000000015</v>
      </c>
      <c r="CK185" s="143">
        <f t="shared" si="244"/>
        <v>299700.00000000006</v>
      </c>
      <c r="CL185" s="143">
        <f t="shared" si="245"/>
        <v>1098900.0000000002</v>
      </c>
      <c r="CM185" s="143">
        <f t="shared" si="246"/>
        <v>1842600.0000000002</v>
      </c>
    </row>
    <row r="186" spans="1:92" x14ac:dyDescent="0.3">
      <c r="A186" s="80"/>
      <c r="B186" s="81" t="s">
        <v>204</v>
      </c>
      <c r="C186" s="83"/>
      <c r="D186" s="83"/>
      <c r="E186" s="83">
        <f t="shared" ref="E186:BA186" si="250">E151</f>
        <v>0</v>
      </c>
      <c r="F186" s="83">
        <f t="shared" si="250"/>
        <v>0</v>
      </c>
      <c r="G186" s="83">
        <f t="shared" si="250"/>
        <v>11100.000000000002</v>
      </c>
      <c r="H186" s="83">
        <f t="shared" si="250"/>
        <v>0</v>
      </c>
      <c r="I186" s="83">
        <f t="shared" si="250"/>
        <v>11100.000000000002</v>
      </c>
      <c r="J186" s="83">
        <f t="shared" si="250"/>
        <v>0</v>
      </c>
      <c r="K186" s="83">
        <f t="shared" si="250"/>
        <v>11100.000000000002</v>
      </c>
      <c r="L186" s="83">
        <f t="shared" si="250"/>
        <v>0</v>
      </c>
      <c r="M186" s="83">
        <f t="shared" si="250"/>
        <v>11100.000000000002</v>
      </c>
      <c r="N186" s="83">
        <f t="shared" si="250"/>
        <v>0</v>
      </c>
      <c r="O186" s="83">
        <f t="shared" si="250"/>
        <v>11100.000000000002</v>
      </c>
      <c r="P186" s="83">
        <f t="shared" si="250"/>
        <v>0</v>
      </c>
      <c r="Q186" s="83">
        <f t="shared" si="250"/>
        <v>11100.000000000002</v>
      </c>
      <c r="R186" s="83">
        <f t="shared" si="250"/>
        <v>33300.000000000007</v>
      </c>
      <c r="S186" s="83">
        <f t="shared" si="250"/>
        <v>11100.000000000002</v>
      </c>
      <c r="T186" s="83">
        <f t="shared" si="250"/>
        <v>11100.000000000002</v>
      </c>
      <c r="U186" s="83">
        <f t="shared" si="250"/>
        <v>33300.000000000007</v>
      </c>
      <c r="V186" s="83">
        <f t="shared" si="250"/>
        <v>0</v>
      </c>
      <c r="W186" s="83">
        <f t="shared" si="250"/>
        <v>0</v>
      </c>
      <c r="X186" s="83">
        <f t="shared" si="250"/>
        <v>0</v>
      </c>
      <c r="Y186" s="83">
        <f t="shared" si="250"/>
        <v>22200.000000000004</v>
      </c>
      <c r="Z186" s="83">
        <f t="shared" si="250"/>
        <v>33300.000000000007</v>
      </c>
      <c r="AA186" s="83">
        <f t="shared" si="250"/>
        <v>0</v>
      </c>
      <c r="AB186" s="83">
        <f t="shared" si="250"/>
        <v>0</v>
      </c>
      <c r="AC186" s="83">
        <f t="shared" si="250"/>
        <v>22200.000000000004</v>
      </c>
      <c r="AD186" s="83">
        <f t="shared" si="250"/>
        <v>33300.000000000007</v>
      </c>
      <c r="AE186" s="83">
        <f t="shared" si="250"/>
        <v>22200.000000000004</v>
      </c>
      <c r="AF186" s="83">
        <f t="shared" si="250"/>
        <v>22200.000000000004</v>
      </c>
      <c r="AG186" s="83">
        <f t="shared" si="250"/>
        <v>11100.000000000002</v>
      </c>
      <c r="AH186" s="83">
        <f t="shared" si="250"/>
        <v>11100.000000000002</v>
      </c>
      <c r="AI186" s="83">
        <f t="shared" si="250"/>
        <v>0</v>
      </c>
      <c r="AJ186" s="83">
        <f t="shared" si="250"/>
        <v>0</v>
      </c>
      <c r="AK186" s="83">
        <f t="shared" si="250"/>
        <v>11100.000000000002</v>
      </c>
      <c r="AL186" s="83">
        <f t="shared" si="250"/>
        <v>33300.000000000007</v>
      </c>
      <c r="AM186" s="83">
        <f t="shared" si="250"/>
        <v>11100.000000000002</v>
      </c>
      <c r="AN186" s="83">
        <f t="shared" si="250"/>
        <v>0</v>
      </c>
      <c r="AO186" s="83">
        <f t="shared" si="250"/>
        <v>22200.000000000004</v>
      </c>
      <c r="AP186" s="83">
        <f t="shared" si="250"/>
        <v>33300.000000000007</v>
      </c>
      <c r="AQ186" s="83">
        <f t="shared" si="250"/>
        <v>22200.000000000004</v>
      </c>
      <c r="AR186" s="83">
        <f t="shared" si="250"/>
        <v>22200.000000000004</v>
      </c>
      <c r="AS186" s="83">
        <f t="shared" si="250"/>
        <v>11100.000000000002</v>
      </c>
      <c r="AT186" s="83">
        <f t="shared" si="250"/>
        <v>22200.000000000004</v>
      </c>
      <c r="AU186" s="83">
        <f t="shared" si="250"/>
        <v>0</v>
      </c>
      <c r="AV186" s="83">
        <f t="shared" si="250"/>
        <v>0</v>
      </c>
      <c r="AW186" s="83">
        <f t="shared" si="250"/>
        <v>22200.000000000004</v>
      </c>
      <c r="AX186" s="83">
        <f t="shared" si="250"/>
        <v>33300.000000000007</v>
      </c>
      <c r="AY186" s="83">
        <f t="shared" si="250"/>
        <v>11100.000000000002</v>
      </c>
      <c r="AZ186" s="83">
        <f t="shared" si="250"/>
        <v>0</v>
      </c>
      <c r="BA186" s="83">
        <f t="shared" si="250"/>
        <v>33300.000000000007</v>
      </c>
      <c r="BB186" s="83">
        <f t="shared" ref="BB186:BL186" si="251">BB151</f>
        <v>55500.000000000007</v>
      </c>
      <c r="BC186" s="83">
        <f t="shared" si="251"/>
        <v>33300.000000000007</v>
      </c>
      <c r="BD186" s="83">
        <f t="shared" si="251"/>
        <v>22200.000000000004</v>
      </c>
      <c r="BE186" s="83">
        <f t="shared" si="251"/>
        <v>11100.000000000002</v>
      </c>
      <c r="BF186" s="83">
        <f t="shared" si="251"/>
        <v>11100.000000000002</v>
      </c>
      <c r="BG186" s="83">
        <f t="shared" si="251"/>
        <v>0</v>
      </c>
      <c r="BH186" s="83">
        <f t="shared" si="251"/>
        <v>0</v>
      </c>
      <c r="BI186" s="83">
        <f t="shared" si="251"/>
        <v>11100.000000000002</v>
      </c>
      <c r="BJ186" s="83">
        <f t="shared" si="251"/>
        <v>33300.000000000007</v>
      </c>
      <c r="BK186" s="83">
        <f t="shared" si="251"/>
        <v>11100.000000000002</v>
      </c>
      <c r="BL186" s="83">
        <f t="shared" si="251"/>
        <v>0</v>
      </c>
      <c r="BN186" s="83">
        <f t="shared" si="231"/>
        <v>11100.000000000002</v>
      </c>
      <c r="BO186" s="83">
        <f t="shared" si="179"/>
        <v>11100.000000000002</v>
      </c>
      <c r="BP186" s="83">
        <f t="shared" si="180"/>
        <v>22200.000000000004</v>
      </c>
      <c r="BQ186" s="83">
        <f t="shared" si="181"/>
        <v>11100.000000000002</v>
      </c>
      <c r="BR186" s="83">
        <f t="shared" si="182"/>
        <v>55500.000000000007</v>
      </c>
      <c r="BS186" s="83">
        <f t="shared" si="183"/>
        <v>44400.000000000007</v>
      </c>
      <c r="BT186" s="83">
        <f t="shared" si="184"/>
        <v>22200.000000000004</v>
      </c>
      <c r="BU186" s="83">
        <f t="shared" si="185"/>
        <v>33300.000000000007</v>
      </c>
      <c r="BV186" s="83">
        <f t="shared" si="186"/>
        <v>77700.000000000015</v>
      </c>
      <c r="BW186" s="83">
        <f t="shared" si="187"/>
        <v>44400.000000000007</v>
      </c>
      <c r="BX186" s="83">
        <f t="shared" si="188"/>
        <v>11100.000000000002</v>
      </c>
      <c r="BY186" s="83">
        <f t="shared" si="189"/>
        <v>44400.000000000007</v>
      </c>
      <c r="BZ186" s="83">
        <f t="shared" si="190"/>
        <v>77700.000000000015</v>
      </c>
      <c r="CA186" s="83">
        <f t="shared" si="234"/>
        <v>55500.000000000015</v>
      </c>
      <c r="CB186" s="83">
        <f t="shared" si="235"/>
        <v>22200.000000000004</v>
      </c>
      <c r="CC186" s="83">
        <f t="shared" si="236"/>
        <v>44400.000000000007</v>
      </c>
      <c r="CD186" s="83">
        <f t="shared" si="237"/>
        <v>122100.00000000003</v>
      </c>
      <c r="CE186" s="83">
        <f t="shared" si="238"/>
        <v>44400.000000000007</v>
      </c>
      <c r="CF186" s="83">
        <f t="shared" si="239"/>
        <v>11100.000000000002</v>
      </c>
      <c r="CG186" s="83">
        <f t="shared" si="240"/>
        <v>44400.000000000007</v>
      </c>
      <c r="CI186" s="143">
        <f t="shared" si="249"/>
        <v>55500.000000000007</v>
      </c>
      <c r="CJ186" s="143">
        <f t="shared" si="243"/>
        <v>155400.00000000003</v>
      </c>
      <c r="CK186" s="143">
        <f t="shared" si="244"/>
        <v>177600.00000000003</v>
      </c>
      <c r="CL186" s="143">
        <f t="shared" si="245"/>
        <v>199800.00000000003</v>
      </c>
      <c r="CM186" s="143">
        <f t="shared" si="246"/>
        <v>222000.00000000003</v>
      </c>
    </row>
    <row r="187" spans="1:92" s="1" customFormat="1" x14ac:dyDescent="0.3">
      <c r="A187" s="84" t="s">
        <v>154</v>
      </c>
      <c r="B187" s="85"/>
      <c r="C187" s="87"/>
      <c r="D187" s="87"/>
      <c r="E187" s="87">
        <f>E184+E185+E186</f>
        <v>0</v>
      </c>
      <c r="F187" s="87">
        <f t="shared" ref="F187:BL187" si="252">F184+F185+F186</f>
        <v>0</v>
      </c>
      <c r="G187" s="87">
        <f t="shared" si="252"/>
        <v>11100.000000000002</v>
      </c>
      <c r="H187" s="87">
        <f t="shared" si="252"/>
        <v>750</v>
      </c>
      <c r="I187" s="87">
        <f t="shared" si="252"/>
        <v>11850.000000000002</v>
      </c>
      <c r="J187" s="87">
        <f t="shared" si="252"/>
        <v>750</v>
      </c>
      <c r="K187" s="87">
        <f t="shared" si="252"/>
        <v>11850.000000000002</v>
      </c>
      <c r="L187" s="87">
        <f t="shared" si="252"/>
        <v>750</v>
      </c>
      <c r="M187" s="87">
        <f t="shared" si="252"/>
        <v>15180.000000000002</v>
      </c>
      <c r="N187" s="87">
        <f t="shared" si="252"/>
        <v>750</v>
      </c>
      <c r="O187" s="87">
        <f t="shared" si="252"/>
        <v>11850.000000000002</v>
      </c>
      <c r="P187" s="87">
        <f t="shared" si="252"/>
        <v>57000.000000000007</v>
      </c>
      <c r="Q187" s="87">
        <f t="shared" si="252"/>
        <v>24450.000000000004</v>
      </c>
      <c r="R187" s="87">
        <f t="shared" si="252"/>
        <v>35550.000000000007</v>
      </c>
      <c r="S187" s="87">
        <f t="shared" si="252"/>
        <v>13350.000000000002</v>
      </c>
      <c r="T187" s="87">
        <f t="shared" si="252"/>
        <v>16350.000000000002</v>
      </c>
      <c r="U187" s="87">
        <f t="shared" si="252"/>
        <v>38550.000000000007</v>
      </c>
      <c r="V187" s="87">
        <f t="shared" si="252"/>
        <v>90000.000000000015</v>
      </c>
      <c r="W187" s="87">
        <f t="shared" si="252"/>
        <v>6750</v>
      </c>
      <c r="X187" s="87">
        <f t="shared" si="252"/>
        <v>6750</v>
      </c>
      <c r="Y187" s="87">
        <f t="shared" si="252"/>
        <v>29700.000000000004</v>
      </c>
      <c r="Z187" s="87">
        <f t="shared" si="252"/>
        <v>40800.000000000007</v>
      </c>
      <c r="AA187" s="87">
        <f t="shared" si="252"/>
        <v>7500</v>
      </c>
      <c r="AB187" s="87">
        <f t="shared" si="252"/>
        <v>7500</v>
      </c>
      <c r="AC187" s="87">
        <f t="shared" si="252"/>
        <v>341400.00000000006</v>
      </c>
      <c r="AD187" s="87">
        <f t="shared" si="252"/>
        <v>52800.000000000007</v>
      </c>
      <c r="AE187" s="87">
        <f t="shared" si="252"/>
        <v>41700</v>
      </c>
      <c r="AF187" s="87">
        <f t="shared" si="252"/>
        <v>41700</v>
      </c>
      <c r="AG187" s="87">
        <f t="shared" si="252"/>
        <v>30600</v>
      </c>
      <c r="AH187" s="87">
        <f t="shared" si="252"/>
        <v>30600</v>
      </c>
      <c r="AI187" s="87">
        <f t="shared" si="252"/>
        <v>19500</v>
      </c>
      <c r="AJ187" s="87">
        <f t="shared" si="252"/>
        <v>17250</v>
      </c>
      <c r="AK187" s="87">
        <f t="shared" si="252"/>
        <v>31350</v>
      </c>
      <c r="AL187" s="87">
        <f t="shared" si="252"/>
        <v>53550.000000000007</v>
      </c>
      <c r="AM187" s="87">
        <f t="shared" si="252"/>
        <v>31350</v>
      </c>
      <c r="AN187" s="87">
        <f t="shared" si="252"/>
        <v>20250</v>
      </c>
      <c r="AO187" s="87">
        <f t="shared" si="252"/>
        <v>1229100.0000000002</v>
      </c>
      <c r="AP187" s="87">
        <f t="shared" si="252"/>
        <v>141300</v>
      </c>
      <c r="AQ187" s="87">
        <f t="shared" si="252"/>
        <v>130200</v>
      </c>
      <c r="AR187" s="87">
        <f t="shared" si="252"/>
        <v>130200</v>
      </c>
      <c r="AS187" s="87">
        <f t="shared" si="252"/>
        <v>119100</v>
      </c>
      <c r="AT187" s="87">
        <f t="shared" si="252"/>
        <v>130200</v>
      </c>
      <c r="AU187" s="87">
        <f t="shared" si="252"/>
        <v>108000</v>
      </c>
      <c r="AV187" s="87">
        <f t="shared" si="252"/>
        <v>108000</v>
      </c>
      <c r="AW187" s="87">
        <f t="shared" si="252"/>
        <v>130200</v>
      </c>
      <c r="AX187" s="87">
        <f t="shared" si="252"/>
        <v>141300</v>
      </c>
      <c r="AY187" s="87">
        <f t="shared" si="252"/>
        <v>119100</v>
      </c>
      <c r="AZ187" s="87">
        <f t="shared" si="252"/>
        <v>108000</v>
      </c>
      <c r="BA187" s="87">
        <f t="shared" si="252"/>
        <v>2175900</v>
      </c>
      <c r="BB187" s="87">
        <f t="shared" si="252"/>
        <v>355500</v>
      </c>
      <c r="BC187" s="87">
        <f t="shared" si="252"/>
        <v>333300</v>
      </c>
      <c r="BD187" s="87">
        <f t="shared" si="252"/>
        <v>322200</v>
      </c>
      <c r="BE187" s="87">
        <f t="shared" si="252"/>
        <v>311100</v>
      </c>
      <c r="BF187" s="87">
        <f t="shared" si="252"/>
        <v>311100</v>
      </c>
      <c r="BG187" s="87">
        <f t="shared" si="252"/>
        <v>300000</v>
      </c>
      <c r="BH187" s="87">
        <f t="shared" si="252"/>
        <v>300000</v>
      </c>
      <c r="BI187" s="87">
        <f t="shared" si="252"/>
        <v>311100</v>
      </c>
      <c r="BJ187" s="87">
        <f t="shared" si="252"/>
        <v>333300</v>
      </c>
      <c r="BK187" s="87">
        <f t="shared" si="252"/>
        <v>311100</v>
      </c>
      <c r="BL187" s="87">
        <f t="shared" si="252"/>
        <v>300000</v>
      </c>
      <c r="BM187" s="40"/>
      <c r="BN187" s="87">
        <f t="shared" si="231"/>
        <v>11100.000000000002</v>
      </c>
      <c r="BO187" s="87">
        <f t="shared" si="179"/>
        <v>13350.000000000002</v>
      </c>
      <c r="BP187" s="87">
        <f t="shared" si="180"/>
        <v>27780.000000000004</v>
      </c>
      <c r="BQ187" s="87">
        <f t="shared" si="181"/>
        <v>69600.000000000015</v>
      </c>
      <c r="BR187" s="87">
        <f t="shared" si="182"/>
        <v>73350.000000000015</v>
      </c>
      <c r="BS187" s="87">
        <f t="shared" si="183"/>
        <v>144900.00000000003</v>
      </c>
      <c r="BT187" s="87">
        <f t="shared" si="184"/>
        <v>43200</v>
      </c>
      <c r="BU187" s="87">
        <f t="shared" si="185"/>
        <v>55800.000000000007</v>
      </c>
      <c r="BV187" s="87">
        <f t="shared" si="186"/>
        <v>435900.00000000006</v>
      </c>
      <c r="BW187" s="87">
        <f t="shared" si="187"/>
        <v>102900</v>
      </c>
      <c r="BX187" s="87">
        <f t="shared" si="188"/>
        <v>68100</v>
      </c>
      <c r="BY187" s="87">
        <f t="shared" si="189"/>
        <v>105150</v>
      </c>
      <c r="BZ187" s="87">
        <f t="shared" si="190"/>
        <v>1500600.0000000002</v>
      </c>
      <c r="CA187" s="87">
        <f t="shared" si="234"/>
        <v>379500</v>
      </c>
      <c r="CB187" s="87">
        <f t="shared" si="235"/>
        <v>346200</v>
      </c>
      <c r="CC187" s="87">
        <f t="shared" si="236"/>
        <v>368400</v>
      </c>
      <c r="CD187" s="87">
        <f t="shared" si="237"/>
        <v>2864700</v>
      </c>
      <c r="CE187" s="87">
        <f t="shared" si="238"/>
        <v>944400</v>
      </c>
      <c r="CF187" s="87">
        <f t="shared" si="239"/>
        <v>911100</v>
      </c>
      <c r="CG187" s="87">
        <f t="shared" si="240"/>
        <v>944400</v>
      </c>
      <c r="CH187" s="40"/>
      <c r="CI187" s="87">
        <f>SUM(E187:P187)</f>
        <v>121830.00000000001</v>
      </c>
      <c r="CJ187" s="87">
        <f>SUM(Q187:AB187)</f>
        <v>317250.00000000006</v>
      </c>
      <c r="CK187" s="87">
        <f>SUM(AC187:AN187)</f>
        <v>712050</v>
      </c>
      <c r="CL187" s="87">
        <f>SUM(AO187:AZ187)</f>
        <v>2594700</v>
      </c>
      <c r="CM187" s="87">
        <f>SUM(BA187:BL187)</f>
        <v>5664600</v>
      </c>
      <c r="CN187" s="41"/>
    </row>
    <row r="188" spans="1:92" x14ac:dyDescent="0.3">
      <c r="A188" s="88" t="s">
        <v>131</v>
      </c>
      <c r="B188" s="89"/>
      <c r="C188" s="88"/>
      <c r="D188" s="88"/>
      <c r="E188" s="88"/>
      <c r="F188" s="88"/>
      <c r="G188" s="88"/>
      <c r="H188" s="88"/>
      <c r="I188" s="88"/>
      <c r="J188" s="88"/>
      <c r="K188" s="88"/>
      <c r="L188" s="88"/>
      <c r="M188" s="88"/>
      <c r="N188" s="88"/>
      <c r="O188" s="88"/>
      <c r="P188" s="88"/>
      <c r="Q188" s="88"/>
      <c r="R188" s="88"/>
      <c r="S188" s="88"/>
      <c r="T188" s="88"/>
      <c r="U188" s="88"/>
      <c r="V188" s="88"/>
      <c r="W188" s="88"/>
      <c r="X188" s="88"/>
      <c r="Y188" s="88"/>
      <c r="Z188" s="88"/>
      <c r="AA188" s="88"/>
      <c r="AB188" s="88"/>
      <c r="AC188" s="88"/>
      <c r="AD188" s="88"/>
      <c r="AE188" s="88"/>
      <c r="AF188" s="88"/>
      <c r="AG188" s="88"/>
      <c r="AH188" s="88"/>
      <c r="AI188" s="88"/>
      <c r="AJ188" s="88"/>
      <c r="AK188" s="88"/>
      <c r="AL188" s="88"/>
      <c r="AM188" s="88"/>
      <c r="AN188" s="88"/>
      <c r="AO188" s="88"/>
      <c r="AP188" s="88"/>
      <c r="AQ188" s="88"/>
      <c r="AR188" s="88"/>
      <c r="AS188" s="88"/>
      <c r="AT188" s="88"/>
      <c r="AU188" s="88"/>
      <c r="AV188" s="88"/>
      <c r="AW188" s="88"/>
      <c r="AX188" s="88"/>
      <c r="AY188" s="88"/>
      <c r="AZ188" s="88"/>
      <c r="BA188" s="88"/>
      <c r="BB188" s="88"/>
      <c r="BC188" s="88"/>
      <c r="BD188" s="88"/>
      <c r="BE188" s="88"/>
      <c r="BF188" s="88"/>
      <c r="BG188" s="88"/>
      <c r="BH188" s="88"/>
      <c r="BI188" s="88"/>
      <c r="BJ188" s="88"/>
      <c r="BK188" s="88"/>
      <c r="BL188" s="88"/>
      <c r="BN188" s="88"/>
      <c r="BO188" s="88"/>
      <c r="BP188" s="88"/>
      <c r="BQ188" s="88"/>
      <c r="BR188" s="88"/>
      <c r="BS188" s="88"/>
      <c r="BT188" s="88"/>
      <c r="BU188" s="88"/>
      <c r="BV188" s="88"/>
      <c r="BW188" s="88"/>
      <c r="BX188" s="88"/>
      <c r="BY188" s="88"/>
      <c r="BZ188" s="88"/>
      <c r="CA188" s="88"/>
      <c r="CB188" s="88"/>
      <c r="CC188" s="88"/>
      <c r="CD188" s="88"/>
      <c r="CE188" s="88"/>
      <c r="CF188" s="88"/>
      <c r="CG188" s="88"/>
      <c r="CI188" s="88"/>
      <c r="CJ188" s="88"/>
      <c r="CK188" s="88"/>
      <c r="CL188" s="88"/>
      <c r="CM188" s="88"/>
    </row>
    <row r="189" spans="1:92" x14ac:dyDescent="0.3">
      <c r="A189" s="91"/>
      <c r="B189" s="81" t="s">
        <v>209</v>
      </c>
      <c r="C189" s="82"/>
      <c r="D189" s="82"/>
      <c r="E189" s="82">
        <f t="shared" ref="E189:BL189" si="253">E55</f>
        <v>0</v>
      </c>
      <c r="F189" s="82">
        <f t="shared" si="253"/>
        <v>0</v>
      </c>
      <c r="G189" s="82">
        <f t="shared" si="253"/>
        <v>0</v>
      </c>
      <c r="H189" s="82">
        <f t="shared" si="253"/>
        <v>0</v>
      </c>
      <c r="I189" s="82">
        <f t="shared" si="253"/>
        <v>0</v>
      </c>
      <c r="J189" s="82">
        <f t="shared" si="253"/>
        <v>0</v>
      </c>
      <c r="K189" s="82">
        <f t="shared" si="253"/>
        <v>0</v>
      </c>
      <c r="L189" s="82">
        <f t="shared" si="253"/>
        <v>0</v>
      </c>
      <c r="M189" s="82">
        <f t="shared" si="253"/>
        <v>8186.2500000000009</v>
      </c>
      <c r="N189" s="82">
        <f t="shared" si="253"/>
        <v>8186.2500000000009</v>
      </c>
      <c r="O189" s="82">
        <f t="shared" si="253"/>
        <v>8186.2500000000009</v>
      </c>
      <c r="P189" s="82">
        <f t="shared" si="253"/>
        <v>8186.2500000000009</v>
      </c>
      <c r="Q189" s="82">
        <f t="shared" si="253"/>
        <v>8186.2500000000009</v>
      </c>
      <c r="R189" s="82">
        <f t="shared" si="253"/>
        <v>8186.2500000000009</v>
      </c>
      <c r="S189" s="82">
        <f t="shared" si="253"/>
        <v>8186.2500000000009</v>
      </c>
      <c r="T189" s="82">
        <f t="shared" si="253"/>
        <v>8186.2500000000009</v>
      </c>
      <c r="U189" s="82">
        <f t="shared" si="253"/>
        <v>8186.2500000000009</v>
      </c>
      <c r="V189" s="82">
        <f t="shared" si="253"/>
        <v>8186.2500000000009</v>
      </c>
      <c r="W189" s="82">
        <f t="shared" si="253"/>
        <v>8186.2500000000009</v>
      </c>
      <c r="X189" s="82">
        <f t="shared" si="253"/>
        <v>8186.2500000000009</v>
      </c>
      <c r="Y189" s="82">
        <f t="shared" si="253"/>
        <v>8186.2500000000009</v>
      </c>
      <c r="Z189" s="82">
        <f t="shared" si="253"/>
        <v>8186.2500000000009</v>
      </c>
      <c r="AA189" s="82">
        <f t="shared" si="253"/>
        <v>8186.2500000000009</v>
      </c>
      <c r="AB189" s="82">
        <f t="shared" si="253"/>
        <v>8186.2500000000009</v>
      </c>
      <c r="AC189" s="82">
        <f t="shared" si="253"/>
        <v>8186.2500000000009</v>
      </c>
      <c r="AD189" s="82">
        <f t="shared" si="253"/>
        <v>8186.2500000000009</v>
      </c>
      <c r="AE189" s="82">
        <f t="shared" si="253"/>
        <v>8186.2500000000009</v>
      </c>
      <c r="AF189" s="82">
        <f t="shared" si="253"/>
        <v>8186.2500000000009</v>
      </c>
      <c r="AG189" s="82">
        <f t="shared" si="253"/>
        <v>8186.2500000000009</v>
      </c>
      <c r="AH189" s="82">
        <f t="shared" si="253"/>
        <v>8186.2500000000009</v>
      </c>
      <c r="AI189" s="82">
        <f t="shared" si="253"/>
        <v>8186.2500000000009</v>
      </c>
      <c r="AJ189" s="82">
        <f t="shared" si="253"/>
        <v>8186.2500000000009</v>
      </c>
      <c r="AK189" s="82">
        <f t="shared" si="253"/>
        <v>8186.2500000000009</v>
      </c>
      <c r="AL189" s="82">
        <f t="shared" si="253"/>
        <v>8186.2500000000009</v>
      </c>
      <c r="AM189" s="82">
        <f t="shared" si="253"/>
        <v>8186.2500000000009</v>
      </c>
      <c r="AN189" s="82">
        <f t="shared" si="253"/>
        <v>8186.2500000000009</v>
      </c>
      <c r="AO189" s="82">
        <f t="shared" si="253"/>
        <v>8186.2500000000009</v>
      </c>
      <c r="AP189" s="82">
        <f t="shared" si="253"/>
        <v>8186.2500000000009</v>
      </c>
      <c r="AQ189" s="82">
        <f t="shared" si="253"/>
        <v>8186.2500000000009</v>
      </c>
      <c r="AR189" s="82">
        <f t="shared" si="253"/>
        <v>8186.2500000000009</v>
      </c>
      <c r="AS189" s="82">
        <f t="shared" si="253"/>
        <v>8186.2500000000009</v>
      </c>
      <c r="AT189" s="82">
        <f t="shared" si="253"/>
        <v>8186.2500000000009</v>
      </c>
      <c r="AU189" s="82">
        <f t="shared" si="253"/>
        <v>8186.2500000000009</v>
      </c>
      <c r="AV189" s="82">
        <f t="shared" si="253"/>
        <v>8186.2500000000009</v>
      </c>
      <c r="AW189" s="82">
        <f t="shared" si="253"/>
        <v>8186.2500000000009</v>
      </c>
      <c r="AX189" s="82">
        <f t="shared" si="253"/>
        <v>8186.2500000000009</v>
      </c>
      <c r="AY189" s="82">
        <f t="shared" si="253"/>
        <v>8186.2500000000009</v>
      </c>
      <c r="AZ189" s="82">
        <f t="shared" si="253"/>
        <v>8186.2500000000009</v>
      </c>
      <c r="BA189" s="82">
        <f t="shared" si="253"/>
        <v>8186.2500000000009</v>
      </c>
      <c r="BB189" s="82">
        <f t="shared" si="253"/>
        <v>8186.2500000000009</v>
      </c>
      <c r="BC189" s="82">
        <f t="shared" si="253"/>
        <v>8186.2500000000009</v>
      </c>
      <c r="BD189" s="82">
        <f t="shared" si="253"/>
        <v>8186.2500000000009</v>
      </c>
      <c r="BE189" s="82">
        <f t="shared" si="253"/>
        <v>8186.2500000000009</v>
      </c>
      <c r="BF189" s="82">
        <f t="shared" si="253"/>
        <v>8186.2500000000009</v>
      </c>
      <c r="BG189" s="82">
        <f t="shared" si="253"/>
        <v>8186.2500000000009</v>
      </c>
      <c r="BH189" s="82">
        <f t="shared" si="253"/>
        <v>8186.2500000000009</v>
      </c>
      <c r="BI189" s="82">
        <f t="shared" si="253"/>
        <v>8186.2500000000009</v>
      </c>
      <c r="BJ189" s="82">
        <f t="shared" si="253"/>
        <v>8186.2500000000009</v>
      </c>
      <c r="BK189" s="82">
        <f t="shared" si="253"/>
        <v>8186.2500000000009</v>
      </c>
      <c r="BL189" s="82">
        <f t="shared" si="253"/>
        <v>8186.2500000000009</v>
      </c>
      <c r="BN189" s="82">
        <f t="shared" si="231"/>
        <v>0</v>
      </c>
      <c r="BO189" s="82">
        <f t="shared" si="179"/>
        <v>0</v>
      </c>
      <c r="BP189" s="82">
        <f t="shared" si="180"/>
        <v>8186.2500000000009</v>
      </c>
      <c r="BQ189" s="82">
        <f t="shared" si="181"/>
        <v>24558.750000000004</v>
      </c>
      <c r="BR189" s="82">
        <f t="shared" si="182"/>
        <v>24558.750000000004</v>
      </c>
      <c r="BS189" s="82">
        <f t="shared" si="183"/>
        <v>24558.750000000004</v>
      </c>
      <c r="BT189" s="82">
        <f t="shared" si="184"/>
        <v>24558.750000000004</v>
      </c>
      <c r="BU189" s="82">
        <f t="shared" si="185"/>
        <v>24558.750000000004</v>
      </c>
      <c r="BV189" s="82">
        <f t="shared" si="186"/>
        <v>24558.750000000004</v>
      </c>
      <c r="BW189" s="82">
        <f t="shared" si="187"/>
        <v>24558.750000000004</v>
      </c>
      <c r="BX189" s="82">
        <f t="shared" si="188"/>
        <v>24558.750000000004</v>
      </c>
      <c r="BY189" s="82">
        <f t="shared" si="189"/>
        <v>24558.750000000004</v>
      </c>
      <c r="BZ189" s="82">
        <f t="shared" si="190"/>
        <v>24558.750000000004</v>
      </c>
      <c r="CA189" s="82">
        <f t="shared" si="234"/>
        <v>24558.750000000004</v>
      </c>
      <c r="CB189" s="82">
        <f t="shared" si="235"/>
        <v>24558.750000000004</v>
      </c>
      <c r="CC189" s="82">
        <f t="shared" si="236"/>
        <v>24558.750000000004</v>
      </c>
      <c r="CD189" s="82">
        <f t="shared" si="237"/>
        <v>24558.750000000004</v>
      </c>
      <c r="CE189" s="82">
        <f t="shared" si="238"/>
        <v>24558.750000000004</v>
      </c>
      <c r="CF189" s="82">
        <f t="shared" si="239"/>
        <v>24558.750000000004</v>
      </c>
      <c r="CG189" s="82">
        <f t="shared" si="240"/>
        <v>24558.750000000004</v>
      </c>
      <c r="CI189" s="82">
        <f>SUM(E189:P189)</f>
        <v>32745.000000000004</v>
      </c>
      <c r="CJ189" s="82">
        <f>SUM(Q189:AB189)</f>
        <v>98235.000000000015</v>
      </c>
      <c r="CK189" s="82">
        <f>SUM(AC189:AN189)</f>
        <v>98235.000000000015</v>
      </c>
      <c r="CL189" s="82">
        <f>SUM(AO189:AZ189)</f>
        <v>98235.000000000015</v>
      </c>
      <c r="CM189" s="82">
        <f>SUM(BA189:BL189)</f>
        <v>98235.000000000015</v>
      </c>
    </row>
    <row r="190" spans="1:92" x14ac:dyDescent="0.3">
      <c r="A190" s="92"/>
      <c r="B190" s="93" t="s">
        <v>132</v>
      </c>
      <c r="C190" s="95"/>
      <c r="D190" s="95"/>
      <c r="E190" s="95">
        <f t="shared" ref="E190:BL190" si="254">E163</f>
        <v>0</v>
      </c>
      <c r="F190" s="95">
        <f t="shared" si="254"/>
        <v>0</v>
      </c>
      <c r="G190" s="95">
        <f t="shared" si="254"/>
        <v>0</v>
      </c>
      <c r="H190" s="95">
        <f t="shared" si="254"/>
        <v>151.73395445134574</v>
      </c>
      <c r="I190" s="95">
        <f t="shared" si="254"/>
        <v>151.73395445134574</v>
      </c>
      <c r="J190" s="95">
        <f t="shared" si="254"/>
        <v>151.73395445134574</v>
      </c>
      <c r="K190" s="95">
        <f t="shared" si="254"/>
        <v>151.73395445134574</v>
      </c>
      <c r="L190" s="95">
        <f t="shared" si="254"/>
        <v>151.73395445134574</v>
      </c>
      <c r="M190" s="95">
        <f t="shared" si="254"/>
        <v>151.73395445134574</v>
      </c>
      <c r="N190" s="95">
        <f t="shared" si="254"/>
        <v>151.73395445134574</v>
      </c>
      <c r="O190" s="95">
        <f t="shared" si="254"/>
        <v>151.73395445134574</v>
      </c>
      <c r="P190" s="95">
        <f t="shared" si="254"/>
        <v>303.46790890269148</v>
      </c>
      <c r="Q190" s="95">
        <f t="shared" si="254"/>
        <v>455.20186335403719</v>
      </c>
      <c r="R190" s="95">
        <f t="shared" si="254"/>
        <v>455.20186335403719</v>
      </c>
      <c r="S190" s="95">
        <f t="shared" si="254"/>
        <v>455.20186335403719</v>
      </c>
      <c r="T190" s="95">
        <f t="shared" si="254"/>
        <v>1062.1376811594203</v>
      </c>
      <c r="U190" s="95">
        <f t="shared" si="254"/>
        <v>1062.1376811594203</v>
      </c>
      <c r="V190" s="95">
        <f t="shared" si="254"/>
        <v>1365.6055900621116</v>
      </c>
      <c r="W190" s="95">
        <f t="shared" si="254"/>
        <v>1365.6055900621116</v>
      </c>
      <c r="X190" s="95">
        <f t="shared" si="254"/>
        <v>1365.6055900621116</v>
      </c>
      <c r="Y190" s="95">
        <f t="shared" si="254"/>
        <v>1517.3395445134574</v>
      </c>
      <c r="Z190" s="95">
        <f t="shared" si="254"/>
        <v>1517.3395445134574</v>
      </c>
      <c r="AA190" s="95">
        <f t="shared" si="254"/>
        <v>1517.3395445134574</v>
      </c>
      <c r="AB190" s="95">
        <f t="shared" si="254"/>
        <v>1517.3395445134574</v>
      </c>
      <c r="AC190" s="95">
        <f t="shared" si="254"/>
        <v>3945.0828157349893</v>
      </c>
      <c r="AD190" s="95">
        <f t="shared" si="254"/>
        <v>3945.0828157349893</v>
      </c>
      <c r="AE190" s="95">
        <f t="shared" si="254"/>
        <v>3945.0828157349893</v>
      </c>
      <c r="AF190" s="95">
        <f t="shared" si="254"/>
        <v>3945.0828157349893</v>
      </c>
      <c r="AG190" s="95">
        <f t="shared" si="254"/>
        <v>3945.0828157349893</v>
      </c>
      <c r="AH190" s="95">
        <f t="shared" si="254"/>
        <v>3945.0828157349893</v>
      </c>
      <c r="AI190" s="95">
        <f t="shared" si="254"/>
        <v>3945.0828157349893</v>
      </c>
      <c r="AJ190" s="95">
        <f t="shared" si="254"/>
        <v>3489.8809523809518</v>
      </c>
      <c r="AK190" s="95">
        <f t="shared" si="254"/>
        <v>4096.8167701863349</v>
      </c>
      <c r="AL190" s="95">
        <f t="shared" si="254"/>
        <v>4096.8167701863349</v>
      </c>
      <c r="AM190" s="95">
        <f t="shared" si="254"/>
        <v>4096.8167701863349</v>
      </c>
      <c r="AN190" s="95">
        <f t="shared" si="254"/>
        <v>4096.8167701863349</v>
      </c>
      <c r="AO190" s="95">
        <f t="shared" si="254"/>
        <v>21849.689440993785</v>
      </c>
      <c r="AP190" s="95">
        <f t="shared" si="254"/>
        <v>21849.689440993785</v>
      </c>
      <c r="AQ190" s="95">
        <f t="shared" si="254"/>
        <v>21849.689440993785</v>
      </c>
      <c r="AR190" s="95">
        <f t="shared" si="254"/>
        <v>21849.689440993785</v>
      </c>
      <c r="AS190" s="95">
        <f t="shared" si="254"/>
        <v>21849.689440993785</v>
      </c>
      <c r="AT190" s="95">
        <f t="shared" si="254"/>
        <v>21849.689440993785</v>
      </c>
      <c r="AU190" s="95">
        <f t="shared" si="254"/>
        <v>21849.689440993785</v>
      </c>
      <c r="AV190" s="95">
        <f t="shared" si="254"/>
        <v>21849.689440993785</v>
      </c>
      <c r="AW190" s="95">
        <f t="shared" si="254"/>
        <v>21849.689440993785</v>
      </c>
      <c r="AX190" s="95">
        <f t="shared" si="254"/>
        <v>21849.689440993785</v>
      </c>
      <c r="AY190" s="95">
        <f t="shared" si="254"/>
        <v>21849.689440993785</v>
      </c>
      <c r="AZ190" s="95">
        <f t="shared" si="254"/>
        <v>21849.689440993785</v>
      </c>
      <c r="BA190" s="95">
        <f t="shared" si="254"/>
        <v>60693.581780538298</v>
      </c>
      <c r="BB190" s="95">
        <f t="shared" si="254"/>
        <v>60693.581780538298</v>
      </c>
      <c r="BC190" s="95">
        <f t="shared" si="254"/>
        <v>60693.581780538298</v>
      </c>
      <c r="BD190" s="95">
        <f t="shared" si="254"/>
        <v>60693.581780538298</v>
      </c>
      <c r="BE190" s="95">
        <f t="shared" si="254"/>
        <v>60693.581780538298</v>
      </c>
      <c r="BF190" s="95">
        <f t="shared" si="254"/>
        <v>60693.581780538298</v>
      </c>
      <c r="BG190" s="95">
        <f t="shared" si="254"/>
        <v>60693.581780538298</v>
      </c>
      <c r="BH190" s="95">
        <f t="shared" si="254"/>
        <v>60693.581780538298</v>
      </c>
      <c r="BI190" s="95">
        <f t="shared" si="254"/>
        <v>60693.581780538298</v>
      </c>
      <c r="BJ190" s="95">
        <f t="shared" si="254"/>
        <v>60693.581780538298</v>
      </c>
      <c r="BK190" s="95">
        <f t="shared" si="254"/>
        <v>60693.581780538298</v>
      </c>
      <c r="BL190" s="95">
        <f t="shared" si="254"/>
        <v>60693.581780538298</v>
      </c>
      <c r="BN190" s="95">
        <f t="shared" si="231"/>
        <v>0</v>
      </c>
      <c r="BO190" s="95">
        <f t="shared" si="179"/>
        <v>455.20186335403719</v>
      </c>
      <c r="BP190" s="95">
        <f t="shared" si="180"/>
        <v>455.20186335403719</v>
      </c>
      <c r="BQ190" s="95">
        <f t="shared" si="181"/>
        <v>606.93581780538295</v>
      </c>
      <c r="BR190" s="95">
        <f t="shared" si="182"/>
        <v>1365.6055900621116</v>
      </c>
      <c r="BS190" s="95">
        <f t="shared" si="183"/>
        <v>3489.8809523809523</v>
      </c>
      <c r="BT190" s="95">
        <f t="shared" si="184"/>
        <v>4248.5507246376801</v>
      </c>
      <c r="BU190" s="95">
        <f t="shared" si="185"/>
        <v>4552.0186335403723</v>
      </c>
      <c r="BV190" s="95">
        <f t="shared" si="186"/>
        <v>11835.248447204967</v>
      </c>
      <c r="BW190" s="95">
        <f t="shared" si="187"/>
        <v>11835.248447204967</v>
      </c>
      <c r="BX190" s="95">
        <f t="shared" si="188"/>
        <v>11531.780538302275</v>
      </c>
      <c r="BY190" s="95">
        <f t="shared" si="189"/>
        <v>12290.450310559005</v>
      </c>
      <c r="BZ190" s="95">
        <f t="shared" si="190"/>
        <v>65549.068322981359</v>
      </c>
      <c r="CA190" s="95">
        <f t="shared" si="234"/>
        <v>65549.068322981359</v>
      </c>
      <c r="CB190" s="95">
        <f t="shared" si="235"/>
        <v>65549.068322981359</v>
      </c>
      <c r="CC190" s="95">
        <f t="shared" si="236"/>
        <v>65549.068322981359</v>
      </c>
      <c r="CD190" s="95">
        <f t="shared" si="237"/>
        <v>182080.74534161488</v>
      </c>
      <c r="CE190" s="95">
        <f t="shared" si="238"/>
        <v>182080.74534161488</v>
      </c>
      <c r="CF190" s="95">
        <f t="shared" si="239"/>
        <v>182080.74534161488</v>
      </c>
      <c r="CG190" s="95">
        <f t="shared" si="240"/>
        <v>182080.74534161488</v>
      </c>
      <c r="CI190" s="95">
        <f>SUM(E190:P190)</f>
        <v>1517.3395445134574</v>
      </c>
      <c r="CJ190" s="95">
        <f>SUM(Q190:AB190)</f>
        <v>13656.055900621117</v>
      </c>
      <c r="CK190" s="95">
        <f>SUM(AC190:AN190)</f>
        <v>47492.727743271214</v>
      </c>
      <c r="CL190" s="95">
        <f>SUM(AO190:AZ190)</f>
        <v>262196.27329192549</v>
      </c>
      <c r="CM190" s="95">
        <f>SUM(BA190:BL190)</f>
        <v>728322.98136645963</v>
      </c>
    </row>
    <row r="191" spans="1:92" s="1" customFormat="1" x14ac:dyDescent="0.3">
      <c r="A191" s="85" t="s">
        <v>133</v>
      </c>
      <c r="B191" s="85"/>
      <c r="C191" s="87"/>
      <c r="D191" s="87"/>
      <c r="E191" s="87">
        <f>SUM(E189:E190)</f>
        <v>0</v>
      </c>
      <c r="F191" s="87">
        <f t="shared" ref="F191:BL191" si="255">SUM(F189:F190)</f>
        <v>0</v>
      </c>
      <c r="G191" s="87">
        <f t="shared" si="255"/>
        <v>0</v>
      </c>
      <c r="H191" s="87">
        <f t="shared" si="255"/>
        <v>151.73395445134574</v>
      </c>
      <c r="I191" s="87">
        <f t="shared" si="255"/>
        <v>151.73395445134574</v>
      </c>
      <c r="J191" s="87">
        <f t="shared" si="255"/>
        <v>151.73395445134574</v>
      </c>
      <c r="K191" s="87">
        <f t="shared" si="255"/>
        <v>151.73395445134574</v>
      </c>
      <c r="L191" s="87">
        <f t="shared" si="255"/>
        <v>151.73395445134574</v>
      </c>
      <c r="M191" s="87">
        <f t="shared" si="255"/>
        <v>8337.983954451347</v>
      </c>
      <c r="N191" s="87">
        <f t="shared" si="255"/>
        <v>8337.983954451347</v>
      </c>
      <c r="O191" s="87">
        <f t="shared" si="255"/>
        <v>8337.983954451347</v>
      </c>
      <c r="P191" s="87">
        <f t="shared" si="255"/>
        <v>8489.7179089026922</v>
      </c>
      <c r="Q191" s="87">
        <f t="shared" si="255"/>
        <v>8641.4518633540374</v>
      </c>
      <c r="R191" s="87">
        <f t="shared" si="255"/>
        <v>8641.4518633540374</v>
      </c>
      <c r="S191" s="87">
        <f t="shared" si="255"/>
        <v>8641.4518633540374</v>
      </c>
      <c r="T191" s="87">
        <f t="shared" si="255"/>
        <v>9248.3876811594218</v>
      </c>
      <c r="U191" s="87">
        <f t="shared" si="255"/>
        <v>9248.3876811594218</v>
      </c>
      <c r="V191" s="87">
        <f t="shared" si="255"/>
        <v>9551.8555900621122</v>
      </c>
      <c r="W191" s="87">
        <f t="shared" si="255"/>
        <v>9551.8555900621122</v>
      </c>
      <c r="X191" s="87">
        <f t="shared" si="255"/>
        <v>9551.8555900621122</v>
      </c>
      <c r="Y191" s="87">
        <f t="shared" si="255"/>
        <v>9703.5895445134593</v>
      </c>
      <c r="Z191" s="87">
        <f t="shared" si="255"/>
        <v>9703.5895445134593</v>
      </c>
      <c r="AA191" s="87">
        <f t="shared" si="255"/>
        <v>9703.5895445134593</v>
      </c>
      <c r="AB191" s="87">
        <f t="shared" si="255"/>
        <v>9703.5895445134593</v>
      </c>
      <c r="AC191" s="87">
        <f t="shared" si="255"/>
        <v>12131.33281573499</v>
      </c>
      <c r="AD191" s="87">
        <f t="shared" si="255"/>
        <v>12131.33281573499</v>
      </c>
      <c r="AE191" s="87">
        <f t="shared" si="255"/>
        <v>12131.33281573499</v>
      </c>
      <c r="AF191" s="87">
        <f t="shared" si="255"/>
        <v>12131.33281573499</v>
      </c>
      <c r="AG191" s="87">
        <f t="shared" si="255"/>
        <v>12131.33281573499</v>
      </c>
      <c r="AH191" s="87">
        <f t="shared" si="255"/>
        <v>12131.33281573499</v>
      </c>
      <c r="AI191" s="87">
        <f t="shared" si="255"/>
        <v>12131.33281573499</v>
      </c>
      <c r="AJ191" s="87">
        <f t="shared" si="255"/>
        <v>11676.130952380952</v>
      </c>
      <c r="AK191" s="87">
        <f t="shared" si="255"/>
        <v>12283.066770186335</v>
      </c>
      <c r="AL191" s="87">
        <f t="shared" si="255"/>
        <v>12283.066770186335</v>
      </c>
      <c r="AM191" s="87">
        <f t="shared" si="255"/>
        <v>12283.066770186335</v>
      </c>
      <c r="AN191" s="87">
        <f t="shared" si="255"/>
        <v>12283.066770186335</v>
      </c>
      <c r="AO191" s="87">
        <f t="shared" si="255"/>
        <v>30035.939440993785</v>
      </c>
      <c r="AP191" s="87">
        <f t="shared" si="255"/>
        <v>30035.939440993785</v>
      </c>
      <c r="AQ191" s="87">
        <f t="shared" si="255"/>
        <v>30035.939440993785</v>
      </c>
      <c r="AR191" s="87">
        <f t="shared" si="255"/>
        <v>30035.939440993785</v>
      </c>
      <c r="AS191" s="87">
        <f t="shared" si="255"/>
        <v>30035.939440993785</v>
      </c>
      <c r="AT191" s="87">
        <f t="shared" si="255"/>
        <v>30035.939440993785</v>
      </c>
      <c r="AU191" s="87">
        <f t="shared" si="255"/>
        <v>30035.939440993785</v>
      </c>
      <c r="AV191" s="87">
        <f t="shared" si="255"/>
        <v>30035.939440993785</v>
      </c>
      <c r="AW191" s="87">
        <f t="shared" si="255"/>
        <v>30035.939440993785</v>
      </c>
      <c r="AX191" s="87">
        <f t="shared" si="255"/>
        <v>30035.939440993785</v>
      </c>
      <c r="AY191" s="87">
        <f t="shared" si="255"/>
        <v>30035.939440993785</v>
      </c>
      <c r="AZ191" s="87">
        <f t="shared" si="255"/>
        <v>30035.939440993785</v>
      </c>
      <c r="BA191" s="87">
        <f t="shared" si="255"/>
        <v>68879.831780538298</v>
      </c>
      <c r="BB191" s="87">
        <f t="shared" si="255"/>
        <v>68879.831780538298</v>
      </c>
      <c r="BC191" s="87">
        <f t="shared" si="255"/>
        <v>68879.831780538298</v>
      </c>
      <c r="BD191" s="87">
        <f t="shared" si="255"/>
        <v>68879.831780538298</v>
      </c>
      <c r="BE191" s="87">
        <f t="shared" si="255"/>
        <v>68879.831780538298</v>
      </c>
      <c r="BF191" s="87">
        <f t="shared" si="255"/>
        <v>68879.831780538298</v>
      </c>
      <c r="BG191" s="87">
        <f t="shared" si="255"/>
        <v>68879.831780538298</v>
      </c>
      <c r="BH191" s="87">
        <f t="shared" si="255"/>
        <v>68879.831780538298</v>
      </c>
      <c r="BI191" s="87">
        <f t="shared" si="255"/>
        <v>68879.831780538298</v>
      </c>
      <c r="BJ191" s="87">
        <f t="shared" si="255"/>
        <v>68879.831780538298</v>
      </c>
      <c r="BK191" s="87">
        <f t="shared" si="255"/>
        <v>68879.831780538298</v>
      </c>
      <c r="BL191" s="87">
        <f t="shared" si="255"/>
        <v>68879.831780538298</v>
      </c>
      <c r="BM191" s="40"/>
      <c r="BN191" s="87">
        <f t="shared" si="231"/>
        <v>0</v>
      </c>
      <c r="BO191" s="87">
        <f t="shared" si="179"/>
        <v>455.20186335403719</v>
      </c>
      <c r="BP191" s="87">
        <f t="shared" si="180"/>
        <v>8641.4518633540392</v>
      </c>
      <c r="BQ191" s="87">
        <f t="shared" si="181"/>
        <v>25165.685817805388</v>
      </c>
      <c r="BR191" s="87">
        <f t="shared" si="182"/>
        <v>25924.355590062114</v>
      </c>
      <c r="BS191" s="87">
        <f t="shared" si="183"/>
        <v>28048.630952380954</v>
      </c>
      <c r="BT191" s="87">
        <f t="shared" si="184"/>
        <v>28807.300724637684</v>
      </c>
      <c r="BU191" s="87">
        <f t="shared" si="185"/>
        <v>29110.768633540378</v>
      </c>
      <c r="BV191" s="87">
        <f t="shared" si="186"/>
        <v>36393.998447204969</v>
      </c>
      <c r="BW191" s="87">
        <f t="shared" si="187"/>
        <v>36393.998447204969</v>
      </c>
      <c r="BX191" s="87">
        <f t="shared" si="188"/>
        <v>36090.530538302279</v>
      </c>
      <c r="BY191" s="87">
        <f t="shared" si="189"/>
        <v>36849.200310559005</v>
      </c>
      <c r="BZ191" s="87">
        <f t="shared" si="190"/>
        <v>90107.818322981359</v>
      </c>
      <c r="CA191" s="87">
        <f t="shared" si="234"/>
        <v>90107.818322981359</v>
      </c>
      <c r="CB191" s="87">
        <f t="shared" si="235"/>
        <v>90107.818322981359</v>
      </c>
      <c r="CC191" s="87">
        <f t="shared" si="236"/>
        <v>90107.818322981359</v>
      </c>
      <c r="CD191" s="87">
        <f t="shared" si="237"/>
        <v>206639.49534161488</v>
      </c>
      <c r="CE191" s="87">
        <f t="shared" si="238"/>
        <v>206639.49534161488</v>
      </c>
      <c r="CF191" s="87">
        <f t="shared" si="239"/>
        <v>206639.49534161488</v>
      </c>
      <c r="CG191" s="87">
        <f t="shared" si="240"/>
        <v>206639.49534161488</v>
      </c>
      <c r="CH191" s="40"/>
      <c r="CI191" s="87">
        <f>SUM(E191:P191)</f>
        <v>34262.339544513459</v>
      </c>
      <c r="CJ191" s="87">
        <f>SUM(Q191:AB191)</f>
        <v>111891.05590062117</v>
      </c>
      <c r="CK191" s="87">
        <f>SUM(AC191:AN191)</f>
        <v>145727.72774327119</v>
      </c>
      <c r="CL191" s="87">
        <f>SUM(AO191:AZ191)</f>
        <v>360431.27329192538</v>
      </c>
      <c r="CM191" s="87">
        <f>SUM(BA191:BL191)</f>
        <v>826557.98136645963</v>
      </c>
      <c r="CN191" s="41"/>
    </row>
    <row r="192" spans="1:92" x14ac:dyDescent="0.3">
      <c r="A192" s="98" t="s">
        <v>134</v>
      </c>
      <c r="B192" s="81"/>
      <c r="C192" s="99"/>
      <c r="D192" s="99"/>
      <c r="E192" s="99" t="str">
        <f t="shared" ref="E192:BL192" si="256">IF(E187&gt;E191,E191/E187,"-")</f>
        <v>-</v>
      </c>
      <c r="F192" s="99" t="str">
        <f t="shared" si="256"/>
        <v>-</v>
      </c>
      <c r="G192" s="99">
        <f t="shared" si="256"/>
        <v>0</v>
      </c>
      <c r="H192" s="99">
        <f t="shared" si="256"/>
        <v>0.20231193926846097</v>
      </c>
      <c r="I192" s="99">
        <f t="shared" si="256"/>
        <v>1.2804553118257022E-2</v>
      </c>
      <c r="J192" s="99">
        <f t="shared" si="256"/>
        <v>0.20231193926846097</v>
      </c>
      <c r="K192" s="99">
        <f t="shared" si="256"/>
        <v>1.2804553118257022E-2</v>
      </c>
      <c r="L192" s="99">
        <f t="shared" si="256"/>
        <v>0.20231193926846097</v>
      </c>
      <c r="M192" s="99">
        <f t="shared" si="256"/>
        <v>0.54927430529982513</v>
      </c>
      <c r="N192" s="99" t="str">
        <f t="shared" si="256"/>
        <v>-</v>
      </c>
      <c r="O192" s="99">
        <f t="shared" si="256"/>
        <v>0.70362733792838361</v>
      </c>
      <c r="P192" s="99">
        <f t="shared" si="256"/>
        <v>0.14894241945443318</v>
      </c>
      <c r="Q192" s="99">
        <f t="shared" si="256"/>
        <v>0.35343361404310986</v>
      </c>
      <c r="R192" s="99">
        <f t="shared" si="256"/>
        <v>0.24307881472163251</v>
      </c>
      <c r="S192" s="99">
        <f t="shared" si="256"/>
        <v>0.64729976504524611</v>
      </c>
      <c r="T192" s="99">
        <f t="shared" si="256"/>
        <v>0.56565062270088196</v>
      </c>
      <c r="U192" s="99">
        <f t="shared" si="256"/>
        <v>0.23990629523111337</v>
      </c>
      <c r="V192" s="99">
        <f t="shared" si="256"/>
        <v>0.1061317287784679</v>
      </c>
      <c r="W192" s="99" t="str">
        <f t="shared" si="256"/>
        <v>-</v>
      </c>
      <c r="X192" s="99" t="str">
        <f t="shared" si="256"/>
        <v>-</v>
      </c>
      <c r="Y192" s="99">
        <f t="shared" si="256"/>
        <v>0.32672018668395481</v>
      </c>
      <c r="Z192" s="99">
        <f t="shared" si="256"/>
        <v>0.23783307707140827</v>
      </c>
      <c r="AA192" s="99" t="str">
        <f t="shared" si="256"/>
        <v>-</v>
      </c>
      <c r="AB192" s="99" t="str">
        <f t="shared" si="256"/>
        <v>-</v>
      </c>
      <c r="AC192" s="99">
        <f t="shared" si="256"/>
        <v>3.5534073859797857E-2</v>
      </c>
      <c r="AD192" s="99">
        <f t="shared" si="256"/>
        <v>0.22976009120710206</v>
      </c>
      <c r="AE192" s="99">
        <f t="shared" si="256"/>
        <v>0.29091925217589903</v>
      </c>
      <c r="AF192" s="99">
        <f t="shared" si="256"/>
        <v>0.29091925217589903</v>
      </c>
      <c r="AG192" s="99">
        <f t="shared" si="256"/>
        <v>0.39644878482794083</v>
      </c>
      <c r="AH192" s="99">
        <f t="shared" si="256"/>
        <v>0.39644878482794083</v>
      </c>
      <c r="AI192" s="99">
        <f t="shared" si="256"/>
        <v>0.62211963157615335</v>
      </c>
      <c r="AJ192" s="99">
        <f t="shared" si="256"/>
        <v>0.67687715665976533</v>
      </c>
      <c r="AK192" s="99">
        <f t="shared" si="256"/>
        <v>0.39180436268536956</v>
      </c>
      <c r="AL192" s="99">
        <f t="shared" si="256"/>
        <v>0.22937566330880174</v>
      </c>
      <c r="AM192" s="99">
        <f t="shared" si="256"/>
        <v>0.39180436268536956</v>
      </c>
      <c r="AN192" s="99">
        <f t="shared" si="256"/>
        <v>0.60657119852772023</v>
      </c>
      <c r="AO192" s="99">
        <f t="shared" si="256"/>
        <v>2.4437343943530858E-2</v>
      </c>
      <c r="AP192" s="99">
        <f t="shared" si="256"/>
        <v>0.21256857353852643</v>
      </c>
      <c r="AQ192" s="99">
        <f t="shared" si="256"/>
        <v>0.23069077911669575</v>
      </c>
      <c r="AR192" s="99">
        <f t="shared" si="256"/>
        <v>0.23069077911669575</v>
      </c>
      <c r="AS192" s="99">
        <f t="shared" si="256"/>
        <v>0.25219092729633741</v>
      </c>
      <c r="AT192" s="99">
        <f t="shared" si="256"/>
        <v>0.23069077911669575</v>
      </c>
      <c r="AU192" s="99">
        <f t="shared" si="256"/>
        <v>0.27811055037957211</v>
      </c>
      <c r="AV192" s="99">
        <f t="shared" si="256"/>
        <v>0.27811055037957211</v>
      </c>
      <c r="AW192" s="99">
        <f t="shared" si="256"/>
        <v>0.23069077911669575</v>
      </c>
      <c r="AX192" s="99">
        <f t="shared" si="256"/>
        <v>0.21256857353852643</v>
      </c>
      <c r="AY192" s="99">
        <f t="shared" si="256"/>
        <v>0.25219092729633741</v>
      </c>
      <c r="AZ192" s="99">
        <f t="shared" si="256"/>
        <v>0.27811055037957211</v>
      </c>
      <c r="BA192" s="99">
        <f t="shared" si="256"/>
        <v>3.1655789227693507E-2</v>
      </c>
      <c r="BB192" s="99">
        <f t="shared" si="256"/>
        <v>0.19375480107043122</v>
      </c>
      <c r="BC192" s="99">
        <f t="shared" si="256"/>
        <v>0.20666016135775067</v>
      </c>
      <c r="BD192" s="99">
        <f t="shared" si="256"/>
        <v>0.21377973861122998</v>
      </c>
      <c r="BE192" s="99">
        <f t="shared" si="256"/>
        <v>0.22140736670054098</v>
      </c>
      <c r="BF192" s="99">
        <f t="shared" si="256"/>
        <v>0.22140736670054098</v>
      </c>
      <c r="BG192" s="99">
        <f t="shared" si="256"/>
        <v>0.22959943926846099</v>
      </c>
      <c r="BH192" s="99">
        <f t="shared" si="256"/>
        <v>0.22959943926846099</v>
      </c>
      <c r="BI192" s="99">
        <f t="shared" si="256"/>
        <v>0.22140736670054098</v>
      </c>
      <c r="BJ192" s="99">
        <f t="shared" si="256"/>
        <v>0.20666016135775067</v>
      </c>
      <c r="BK192" s="99">
        <f t="shared" si="256"/>
        <v>0.22140736670054098</v>
      </c>
      <c r="BL192" s="99">
        <f t="shared" si="256"/>
        <v>0.22959943926846099</v>
      </c>
      <c r="BN192" s="99"/>
      <c r="BO192" s="99"/>
      <c r="BP192" s="99"/>
      <c r="BQ192" s="99"/>
      <c r="BR192" s="99"/>
      <c r="BS192" s="99"/>
      <c r="BT192" s="99"/>
      <c r="BU192" s="99"/>
      <c r="BV192" s="99"/>
      <c r="BW192" s="99"/>
      <c r="BX192" s="99"/>
      <c r="BY192" s="99"/>
      <c r="BZ192" s="99"/>
      <c r="CA192" s="99"/>
      <c r="CB192" s="99"/>
      <c r="CC192" s="99"/>
      <c r="CD192" s="99"/>
      <c r="CE192" s="99"/>
      <c r="CF192" s="99"/>
      <c r="CG192" s="99"/>
      <c r="CI192" s="99"/>
      <c r="CJ192" s="99"/>
      <c r="CK192" s="99"/>
      <c r="CL192" s="99"/>
      <c r="CM192" s="99"/>
    </row>
    <row r="193" spans="1:92" s="1" customFormat="1" x14ac:dyDescent="0.3">
      <c r="A193" s="85" t="s">
        <v>156</v>
      </c>
      <c r="B193" s="85"/>
      <c r="C193" s="87"/>
      <c r="D193" s="87"/>
      <c r="E193" s="87">
        <f t="shared" ref="E193:BL193" si="257">E187-E191</f>
        <v>0</v>
      </c>
      <c r="F193" s="87">
        <f t="shared" si="257"/>
        <v>0</v>
      </c>
      <c r="G193" s="87">
        <f t="shared" si="257"/>
        <v>11100.000000000002</v>
      </c>
      <c r="H193" s="87">
        <f t="shared" si="257"/>
        <v>598.26604554865423</v>
      </c>
      <c r="I193" s="87">
        <f t="shared" si="257"/>
        <v>11698.266045548657</v>
      </c>
      <c r="J193" s="87">
        <f t="shared" si="257"/>
        <v>598.26604554865423</v>
      </c>
      <c r="K193" s="87">
        <f t="shared" si="257"/>
        <v>11698.266045548657</v>
      </c>
      <c r="L193" s="87">
        <f t="shared" si="257"/>
        <v>598.26604554865423</v>
      </c>
      <c r="M193" s="87">
        <f t="shared" si="257"/>
        <v>6842.0160455486548</v>
      </c>
      <c r="N193" s="87">
        <f t="shared" si="257"/>
        <v>-7587.983954451347</v>
      </c>
      <c r="O193" s="87">
        <f t="shared" si="257"/>
        <v>3512.0160455486548</v>
      </c>
      <c r="P193" s="87">
        <f t="shared" si="257"/>
        <v>48510.282091097317</v>
      </c>
      <c r="Q193" s="87">
        <f t="shared" si="257"/>
        <v>15808.548136645966</v>
      </c>
      <c r="R193" s="87">
        <f t="shared" si="257"/>
        <v>26908.548136645972</v>
      </c>
      <c r="S193" s="87">
        <f t="shared" si="257"/>
        <v>4708.5481366459644</v>
      </c>
      <c r="T193" s="87">
        <f t="shared" si="257"/>
        <v>7101.61231884058</v>
      </c>
      <c r="U193" s="87">
        <f t="shared" si="257"/>
        <v>29301.612318840584</v>
      </c>
      <c r="V193" s="87">
        <f t="shared" si="257"/>
        <v>80448.1444099379</v>
      </c>
      <c r="W193" s="87">
        <f t="shared" si="257"/>
        <v>-2801.8555900621122</v>
      </c>
      <c r="X193" s="87">
        <f t="shared" si="257"/>
        <v>-2801.8555900621122</v>
      </c>
      <c r="Y193" s="87">
        <f t="shared" si="257"/>
        <v>19996.410455486544</v>
      </c>
      <c r="Z193" s="87">
        <f t="shared" si="257"/>
        <v>31096.410455486548</v>
      </c>
      <c r="AA193" s="87">
        <f t="shared" si="257"/>
        <v>-2203.5895445134593</v>
      </c>
      <c r="AB193" s="87">
        <f t="shared" si="257"/>
        <v>-2203.5895445134593</v>
      </c>
      <c r="AC193" s="87">
        <f t="shared" si="257"/>
        <v>329268.6671842651</v>
      </c>
      <c r="AD193" s="87">
        <f t="shared" si="257"/>
        <v>40668.667184265018</v>
      </c>
      <c r="AE193" s="87">
        <f t="shared" si="257"/>
        <v>29568.66718426501</v>
      </c>
      <c r="AF193" s="137">
        <f t="shared" si="257"/>
        <v>29568.66718426501</v>
      </c>
      <c r="AG193" s="137">
        <f t="shared" si="257"/>
        <v>18468.66718426501</v>
      </c>
      <c r="AH193" s="137">
        <f t="shared" si="257"/>
        <v>18468.66718426501</v>
      </c>
      <c r="AI193" s="137">
        <f t="shared" si="257"/>
        <v>7368.6671842650103</v>
      </c>
      <c r="AJ193" s="137">
        <f t="shared" si="257"/>
        <v>5573.8690476190477</v>
      </c>
      <c r="AK193" s="137">
        <f t="shared" si="257"/>
        <v>19066.933229813665</v>
      </c>
      <c r="AL193" s="137">
        <f t="shared" si="257"/>
        <v>41266.933229813672</v>
      </c>
      <c r="AM193" s="137">
        <f t="shared" si="257"/>
        <v>19066.933229813665</v>
      </c>
      <c r="AN193" s="137">
        <f t="shared" si="257"/>
        <v>7966.9332298136651</v>
      </c>
      <c r="AO193" s="137">
        <f t="shared" si="257"/>
        <v>1199064.0605590064</v>
      </c>
      <c r="AP193" s="137">
        <f t="shared" si="257"/>
        <v>111264.06055900622</v>
      </c>
      <c r="AQ193" s="137">
        <f t="shared" si="257"/>
        <v>100164.06055900622</v>
      </c>
      <c r="AR193" s="137">
        <f t="shared" si="257"/>
        <v>100164.06055900622</v>
      </c>
      <c r="AS193" s="137">
        <f t="shared" si="257"/>
        <v>89064.060559006219</v>
      </c>
      <c r="AT193" s="137">
        <f t="shared" si="257"/>
        <v>100164.06055900622</v>
      </c>
      <c r="AU193" s="137">
        <f t="shared" si="257"/>
        <v>77964.060559006219</v>
      </c>
      <c r="AV193" s="137">
        <f t="shared" si="257"/>
        <v>77964.060559006219</v>
      </c>
      <c r="AW193" s="137">
        <f t="shared" si="257"/>
        <v>100164.06055900622</v>
      </c>
      <c r="AX193" s="137">
        <f t="shared" si="257"/>
        <v>111264.06055900622</v>
      </c>
      <c r="AY193" s="137">
        <f t="shared" si="257"/>
        <v>89064.060559006219</v>
      </c>
      <c r="AZ193" s="137">
        <f t="shared" si="257"/>
        <v>77964.060559006219</v>
      </c>
      <c r="BA193" s="137">
        <f t="shared" si="257"/>
        <v>2107020.1682194616</v>
      </c>
      <c r="BB193" s="137">
        <f t="shared" si="257"/>
        <v>286620.16821946169</v>
      </c>
      <c r="BC193" s="137">
        <f t="shared" si="257"/>
        <v>264420.16821946169</v>
      </c>
      <c r="BD193" s="137">
        <f t="shared" si="257"/>
        <v>253320.16821946169</v>
      </c>
      <c r="BE193" s="137">
        <f t="shared" si="257"/>
        <v>242220.16821946169</v>
      </c>
      <c r="BF193" s="137">
        <f t="shared" si="257"/>
        <v>242220.16821946169</v>
      </c>
      <c r="BG193" s="137">
        <f t="shared" si="257"/>
        <v>231120.16821946169</v>
      </c>
      <c r="BH193" s="137">
        <f t="shared" si="257"/>
        <v>231120.16821946169</v>
      </c>
      <c r="BI193" s="137">
        <f t="shared" si="257"/>
        <v>242220.16821946169</v>
      </c>
      <c r="BJ193" s="137">
        <f t="shared" si="257"/>
        <v>264420.16821946169</v>
      </c>
      <c r="BK193" s="137">
        <f t="shared" si="257"/>
        <v>242220.16821946169</v>
      </c>
      <c r="BL193" s="137">
        <f t="shared" si="257"/>
        <v>231120.16821946169</v>
      </c>
      <c r="BM193" s="40"/>
      <c r="BN193" s="137">
        <f t="shared" si="231"/>
        <v>11100.000000000002</v>
      </c>
      <c r="BO193" s="137">
        <f t="shared" si="179"/>
        <v>12894.798136645966</v>
      </c>
      <c r="BP193" s="137">
        <f t="shared" si="180"/>
        <v>19138.548136645964</v>
      </c>
      <c r="BQ193" s="137">
        <f t="shared" si="181"/>
        <v>44434.314182194626</v>
      </c>
      <c r="BR193" s="137">
        <f t="shared" si="182"/>
        <v>47425.6444099379</v>
      </c>
      <c r="BS193" s="137">
        <f t="shared" si="183"/>
        <v>116851.36904761907</v>
      </c>
      <c r="BT193" s="137">
        <f t="shared" si="184"/>
        <v>14392.69927536232</v>
      </c>
      <c r="BU193" s="137">
        <f t="shared" si="185"/>
        <v>26689.231366459629</v>
      </c>
      <c r="BV193" s="137">
        <f t="shared" si="186"/>
        <v>399506.00155279518</v>
      </c>
      <c r="BW193" s="137">
        <f t="shared" si="187"/>
        <v>66506.001552795031</v>
      </c>
      <c r="BX193" s="137">
        <f t="shared" si="188"/>
        <v>32009.469461697721</v>
      </c>
      <c r="BY193" s="137">
        <f t="shared" si="189"/>
        <v>68300.799689441003</v>
      </c>
      <c r="BZ193" s="137">
        <f t="shared" si="190"/>
        <v>1410492.1816770188</v>
      </c>
      <c r="CA193" s="137">
        <f t="shared" si="234"/>
        <v>289392.18167701864</v>
      </c>
      <c r="CB193" s="137">
        <f t="shared" si="235"/>
        <v>256092.18167701864</v>
      </c>
      <c r="CC193" s="137">
        <f t="shared" si="236"/>
        <v>278292.18167701864</v>
      </c>
      <c r="CD193" s="137">
        <f t="shared" si="237"/>
        <v>2658060.5046583847</v>
      </c>
      <c r="CE193" s="137">
        <f t="shared" si="238"/>
        <v>737760.50465838506</v>
      </c>
      <c r="CF193" s="137">
        <f t="shared" si="239"/>
        <v>704460.50465838506</v>
      </c>
      <c r="CG193" s="137">
        <f t="shared" si="240"/>
        <v>737760.50465838506</v>
      </c>
      <c r="CH193" s="40"/>
      <c r="CI193" s="137">
        <f>SUM(E193:P193)</f>
        <v>87567.660455486563</v>
      </c>
      <c r="CJ193" s="137">
        <f>SUM(Q193:AB193)</f>
        <v>205358.94409937889</v>
      </c>
      <c r="CK193" s="137">
        <f>SUM(AC193:AN193)</f>
        <v>566322.27225672884</v>
      </c>
      <c r="CL193" s="137">
        <f>SUM(AO193:AZ193)</f>
        <v>2234268.7267080746</v>
      </c>
      <c r="CM193" s="137">
        <f>SUM(BA193:BL193)</f>
        <v>4838042.0186335398</v>
      </c>
      <c r="CN193" s="41"/>
    </row>
    <row r="194" spans="1:92" x14ac:dyDescent="0.3">
      <c r="A194" s="98" t="s">
        <v>134</v>
      </c>
      <c r="B194" s="81"/>
      <c r="C194" s="103"/>
      <c r="D194" s="103"/>
      <c r="E194" s="103" t="str">
        <f t="shared" ref="E194:BL194" si="258">IF(E187&gt;E191,E193/E187,"-")</f>
        <v>-</v>
      </c>
      <c r="F194" s="104" t="str">
        <f t="shared" si="258"/>
        <v>-</v>
      </c>
      <c r="G194" s="104">
        <f t="shared" si="258"/>
        <v>1</v>
      </c>
      <c r="H194" s="104">
        <f t="shared" si="258"/>
        <v>0.79768806073153897</v>
      </c>
      <c r="I194" s="104">
        <f t="shared" si="258"/>
        <v>0.98719544688174299</v>
      </c>
      <c r="J194" s="104">
        <f t="shared" si="258"/>
        <v>0.79768806073153897</v>
      </c>
      <c r="K194" s="104">
        <f t="shared" si="258"/>
        <v>0.98719544688174299</v>
      </c>
      <c r="L194" s="104">
        <f t="shared" si="258"/>
        <v>0.79768806073153897</v>
      </c>
      <c r="M194" s="104">
        <f t="shared" si="258"/>
        <v>0.45072569470017482</v>
      </c>
      <c r="N194" s="104" t="str">
        <f t="shared" si="258"/>
        <v>-</v>
      </c>
      <c r="O194" s="104">
        <f t="shared" si="258"/>
        <v>0.29637266207161639</v>
      </c>
      <c r="P194" s="104">
        <f t="shared" si="258"/>
        <v>0.85105758054556691</v>
      </c>
      <c r="Q194" s="104">
        <f t="shared" si="258"/>
        <v>0.64656638595689009</v>
      </c>
      <c r="R194" s="104">
        <f t="shared" si="258"/>
        <v>0.75692118527836749</v>
      </c>
      <c r="S194" s="104">
        <f t="shared" si="258"/>
        <v>0.35270023495475383</v>
      </c>
      <c r="T194" s="104">
        <f t="shared" si="258"/>
        <v>0.43434937729911799</v>
      </c>
      <c r="U194" s="104">
        <f t="shared" si="258"/>
        <v>0.7600937047688866</v>
      </c>
      <c r="V194" s="104">
        <f t="shared" si="258"/>
        <v>0.89386827122153212</v>
      </c>
      <c r="W194" s="104" t="str">
        <f t="shared" si="258"/>
        <v>-</v>
      </c>
      <c r="X194" s="104" t="str">
        <f t="shared" si="258"/>
        <v>-</v>
      </c>
      <c r="Y194" s="104">
        <f t="shared" si="258"/>
        <v>0.67327981331604514</v>
      </c>
      <c r="Z194" s="104">
        <f t="shared" si="258"/>
        <v>0.76216692292859167</v>
      </c>
      <c r="AA194" s="104" t="str">
        <f t="shared" si="258"/>
        <v>-</v>
      </c>
      <c r="AB194" s="104" t="str">
        <f t="shared" si="258"/>
        <v>-</v>
      </c>
      <c r="AC194" s="104">
        <f t="shared" si="258"/>
        <v>0.96446592614020221</v>
      </c>
      <c r="AD194" s="104">
        <f t="shared" si="258"/>
        <v>0.77023990879289794</v>
      </c>
      <c r="AE194" s="104">
        <f t="shared" si="258"/>
        <v>0.70908074782410102</v>
      </c>
      <c r="AF194" s="104">
        <f t="shared" si="258"/>
        <v>0.70908074782410102</v>
      </c>
      <c r="AG194" s="104">
        <f t="shared" si="258"/>
        <v>0.60355121517205912</v>
      </c>
      <c r="AH194" s="104">
        <f t="shared" si="258"/>
        <v>0.60355121517205912</v>
      </c>
      <c r="AI194" s="104">
        <f t="shared" si="258"/>
        <v>0.3778803684238467</v>
      </c>
      <c r="AJ194" s="104">
        <f t="shared" si="258"/>
        <v>0.32312284334023467</v>
      </c>
      <c r="AK194" s="104">
        <f t="shared" si="258"/>
        <v>0.60819563731463044</v>
      </c>
      <c r="AL194" s="104">
        <f t="shared" si="258"/>
        <v>0.77062433669119823</v>
      </c>
      <c r="AM194" s="104">
        <f t="shared" si="258"/>
        <v>0.60819563731463044</v>
      </c>
      <c r="AN194" s="104">
        <f t="shared" si="258"/>
        <v>0.39342880147227977</v>
      </c>
      <c r="AO194" s="104">
        <f t="shared" si="258"/>
        <v>0.97556265605646908</v>
      </c>
      <c r="AP194" s="104">
        <f t="shared" si="258"/>
        <v>0.78743142646147357</v>
      </c>
      <c r="AQ194" s="104">
        <f t="shared" si="258"/>
        <v>0.76930922088330433</v>
      </c>
      <c r="AR194" s="104">
        <f t="shared" si="258"/>
        <v>0.76930922088330433</v>
      </c>
      <c r="AS194" s="104">
        <f t="shared" si="258"/>
        <v>0.74780907270366259</v>
      </c>
      <c r="AT194" s="104">
        <f t="shared" si="258"/>
        <v>0.76930922088330433</v>
      </c>
      <c r="AU194" s="104">
        <f t="shared" si="258"/>
        <v>0.721889449620428</v>
      </c>
      <c r="AV194" s="104">
        <f t="shared" si="258"/>
        <v>0.721889449620428</v>
      </c>
      <c r="AW194" s="104">
        <f t="shared" si="258"/>
        <v>0.76930922088330433</v>
      </c>
      <c r="AX194" s="104">
        <f t="shared" si="258"/>
        <v>0.78743142646147357</v>
      </c>
      <c r="AY194" s="104">
        <f t="shared" si="258"/>
        <v>0.74780907270366259</v>
      </c>
      <c r="AZ194" s="104">
        <f t="shared" si="258"/>
        <v>0.721889449620428</v>
      </c>
      <c r="BA194" s="104">
        <f t="shared" si="258"/>
        <v>0.96834421077230648</v>
      </c>
      <c r="BB194" s="104">
        <f t="shared" si="258"/>
        <v>0.8062451989295687</v>
      </c>
      <c r="BC194" s="104">
        <f t="shared" si="258"/>
        <v>0.79333983864224933</v>
      </c>
      <c r="BD194" s="104">
        <f t="shared" si="258"/>
        <v>0.78622026138876999</v>
      </c>
      <c r="BE194" s="104">
        <f t="shared" si="258"/>
        <v>0.77859263329945894</v>
      </c>
      <c r="BF194" s="104">
        <f t="shared" si="258"/>
        <v>0.77859263329945894</v>
      </c>
      <c r="BG194" s="104">
        <f t="shared" si="258"/>
        <v>0.77040056073153895</v>
      </c>
      <c r="BH194" s="104">
        <f t="shared" si="258"/>
        <v>0.77040056073153895</v>
      </c>
      <c r="BI194" s="104">
        <f t="shared" si="258"/>
        <v>0.77859263329945894</v>
      </c>
      <c r="BJ194" s="104">
        <f t="shared" si="258"/>
        <v>0.79333983864224933</v>
      </c>
      <c r="BK194" s="104">
        <f t="shared" si="258"/>
        <v>0.77859263329945894</v>
      </c>
      <c r="BL194" s="104">
        <f t="shared" si="258"/>
        <v>0.77040056073153895</v>
      </c>
      <c r="BN194" s="104"/>
      <c r="BO194" s="104"/>
      <c r="BP194" s="104"/>
      <c r="BQ194" s="104"/>
      <c r="BR194" s="104"/>
      <c r="BS194" s="104"/>
      <c r="BT194" s="104"/>
      <c r="BU194" s="104"/>
      <c r="BV194" s="104"/>
      <c r="BW194" s="104"/>
      <c r="BX194" s="104"/>
      <c r="BY194" s="104"/>
      <c r="BZ194" s="104"/>
      <c r="CA194" s="104"/>
      <c r="CB194" s="104"/>
      <c r="CC194" s="104"/>
      <c r="CD194" s="104"/>
      <c r="CE194" s="104"/>
      <c r="CF194" s="104"/>
      <c r="CG194" s="104"/>
      <c r="CI194" s="104"/>
      <c r="CJ194" s="104"/>
      <c r="CK194" s="104"/>
      <c r="CL194" s="104"/>
      <c r="CM194" s="104"/>
    </row>
    <row r="195" spans="1:92" x14ac:dyDescent="0.3">
      <c r="A195" s="88" t="s">
        <v>135</v>
      </c>
      <c r="B195" s="89"/>
      <c r="C195" s="88"/>
      <c r="D195" s="88"/>
      <c r="E195" s="88"/>
      <c r="F195" s="88"/>
      <c r="G195" s="88"/>
      <c r="H195" s="88"/>
      <c r="I195" s="88"/>
      <c r="J195" s="88"/>
      <c r="K195" s="88"/>
      <c r="L195" s="88"/>
      <c r="M195" s="88"/>
      <c r="N195" s="88"/>
      <c r="O195" s="88"/>
      <c r="P195" s="88"/>
      <c r="Q195" s="88"/>
      <c r="R195" s="88"/>
      <c r="S195" s="88"/>
      <c r="T195" s="88"/>
      <c r="U195" s="88"/>
      <c r="V195" s="88"/>
      <c r="W195" s="88"/>
      <c r="X195" s="88"/>
      <c r="Y195" s="88"/>
      <c r="Z195" s="88"/>
      <c r="AA195" s="88"/>
      <c r="AB195" s="88"/>
      <c r="AC195" s="88"/>
      <c r="AD195" s="88"/>
      <c r="AE195" s="88"/>
      <c r="AF195" s="88"/>
      <c r="AG195" s="88"/>
      <c r="AH195" s="88"/>
      <c r="AI195" s="88"/>
      <c r="AJ195" s="88"/>
      <c r="AK195" s="88"/>
      <c r="AL195" s="88"/>
      <c r="AM195" s="88"/>
      <c r="AN195" s="88"/>
      <c r="AO195" s="88"/>
      <c r="AP195" s="88"/>
      <c r="AQ195" s="88"/>
      <c r="AR195" s="88"/>
      <c r="AS195" s="88"/>
      <c r="AT195" s="88"/>
      <c r="AU195" s="88"/>
      <c r="AV195" s="88"/>
      <c r="AW195" s="88"/>
      <c r="AX195" s="88"/>
      <c r="AY195" s="88"/>
      <c r="AZ195" s="88"/>
      <c r="BA195" s="88"/>
      <c r="BB195" s="88"/>
      <c r="BC195" s="88"/>
      <c r="BD195" s="88"/>
      <c r="BE195" s="88"/>
      <c r="BF195" s="88"/>
      <c r="BG195" s="88"/>
      <c r="BH195" s="88"/>
      <c r="BI195" s="88"/>
      <c r="BJ195" s="88"/>
      <c r="BK195" s="88"/>
      <c r="BL195" s="88"/>
      <c r="BN195" s="88"/>
      <c r="BO195" s="88"/>
      <c r="BP195" s="88"/>
      <c r="BQ195" s="88"/>
      <c r="BR195" s="88"/>
      <c r="BS195" s="88"/>
      <c r="BT195" s="88"/>
      <c r="BU195" s="88"/>
      <c r="BV195" s="88"/>
      <c r="BW195" s="88"/>
      <c r="BX195" s="88"/>
      <c r="BY195" s="88"/>
      <c r="BZ195" s="88"/>
      <c r="CA195" s="88"/>
      <c r="CB195" s="88"/>
      <c r="CC195" s="88"/>
      <c r="CD195" s="88"/>
      <c r="CE195" s="88"/>
      <c r="CF195" s="88"/>
      <c r="CG195" s="88"/>
      <c r="CI195" s="88"/>
      <c r="CJ195" s="88"/>
      <c r="CK195" s="88"/>
      <c r="CL195" s="88"/>
      <c r="CM195" s="88"/>
    </row>
    <row r="196" spans="1:92" x14ac:dyDescent="0.3">
      <c r="A196" s="105"/>
      <c r="B196" s="106" t="s">
        <v>93</v>
      </c>
      <c r="C196" s="82"/>
      <c r="D196" s="82"/>
      <c r="E196" s="82">
        <f t="shared" ref="E196:BL196" si="259">E72</f>
        <v>0</v>
      </c>
      <c r="F196" s="82">
        <f t="shared" si="259"/>
        <v>0</v>
      </c>
      <c r="G196" s="82">
        <f t="shared" si="259"/>
        <v>0</v>
      </c>
      <c r="H196" s="82">
        <f t="shared" si="259"/>
        <v>0</v>
      </c>
      <c r="I196" s="82">
        <f t="shared" si="259"/>
        <v>0</v>
      </c>
      <c r="J196" s="82">
        <f t="shared" si="259"/>
        <v>0</v>
      </c>
      <c r="K196" s="82">
        <f t="shared" si="259"/>
        <v>0</v>
      </c>
      <c r="L196" s="82">
        <f t="shared" si="259"/>
        <v>0</v>
      </c>
      <c r="M196" s="82">
        <f t="shared" si="259"/>
        <v>6549</v>
      </c>
      <c r="N196" s="82">
        <f t="shared" si="259"/>
        <v>6549</v>
      </c>
      <c r="O196" s="82">
        <f t="shared" si="259"/>
        <v>6549</v>
      </c>
      <c r="P196" s="82">
        <f t="shared" si="259"/>
        <v>6549</v>
      </c>
      <c r="Q196" s="82">
        <f t="shared" si="259"/>
        <v>6549</v>
      </c>
      <c r="R196" s="82">
        <f t="shared" si="259"/>
        <v>10915</v>
      </c>
      <c r="S196" s="82">
        <f t="shared" si="259"/>
        <v>10915</v>
      </c>
      <c r="T196" s="82">
        <f t="shared" si="259"/>
        <v>10915</v>
      </c>
      <c r="U196" s="82">
        <f t="shared" si="259"/>
        <v>10915</v>
      </c>
      <c r="V196" s="82">
        <f t="shared" si="259"/>
        <v>10915</v>
      </c>
      <c r="W196" s="82">
        <f t="shared" si="259"/>
        <v>10915</v>
      </c>
      <c r="X196" s="82">
        <f t="shared" si="259"/>
        <v>10915</v>
      </c>
      <c r="Y196" s="82">
        <f t="shared" si="259"/>
        <v>10915</v>
      </c>
      <c r="Z196" s="82">
        <f t="shared" si="259"/>
        <v>10915</v>
      </c>
      <c r="AA196" s="82">
        <f t="shared" si="259"/>
        <v>10915</v>
      </c>
      <c r="AB196" s="82">
        <f t="shared" si="259"/>
        <v>10915</v>
      </c>
      <c r="AC196" s="82">
        <f t="shared" si="259"/>
        <v>15281.000000000002</v>
      </c>
      <c r="AD196" s="82">
        <f t="shared" si="259"/>
        <v>15281.000000000002</v>
      </c>
      <c r="AE196" s="82">
        <f t="shared" si="259"/>
        <v>15281.000000000002</v>
      </c>
      <c r="AF196" s="82">
        <f t="shared" si="259"/>
        <v>15281.000000000002</v>
      </c>
      <c r="AG196" s="82">
        <f t="shared" si="259"/>
        <v>15281.000000000002</v>
      </c>
      <c r="AH196" s="82">
        <f t="shared" si="259"/>
        <v>15281.000000000002</v>
      </c>
      <c r="AI196" s="82">
        <f t="shared" si="259"/>
        <v>15281.000000000002</v>
      </c>
      <c r="AJ196" s="82">
        <f t="shared" si="259"/>
        <v>15281.000000000002</v>
      </c>
      <c r="AK196" s="82">
        <f t="shared" si="259"/>
        <v>15281.000000000002</v>
      </c>
      <c r="AL196" s="82">
        <f t="shared" si="259"/>
        <v>15281.000000000002</v>
      </c>
      <c r="AM196" s="82">
        <f t="shared" si="259"/>
        <v>15281.000000000002</v>
      </c>
      <c r="AN196" s="82">
        <f t="shared" si="259"/>
        <v>15281.000000000002</v>
      </c>
      <c r="AO196" s="82">
        <f t="shared" si="259"/>
        <v>15281.000000000002</v>
      </c>
      <c r="AP196" s="82">
        <f t="shared" si="259"/>
        <v>15281.000000000002</v>
      </c>
      <c r="AQ196" s="82">
        <f t="shared" si="259"/>
        <v>15281.000000000002</v>
      </c>
      <c r="AR196" s="82">
        <f t="shared" si="259"/>
        <v>15281.000000000002</v>
      </c>
      <c r="AS196" s="82">
        <f t="shared" si="259"/>
        <v>15281.000000000002</v>
      </c>
      <c r="AT196" s="82">
        <f t="shared" si="259"/>
        <v>15281.000000000002</v>
      </c>
      <c r="AU196" s="82">
        <f t="shared" si="259"/>
        <v>15281.000000000002</v>
      </c>
      <c r="AV196" s="82">
        <f t="shared" si="259"/>
        <v>15281.000000000002</v>
      </c>
      <c r="AW196" s="82">
        <f t="shared" si="259"/>
        <v>15281.000000000002</v>
      </c>
      <c r="AX196" s="82">
        <f t="shared" si="259"/>
        <v>15281.000000000002</v>
      </c>
      <c r="AY196" s="82">
        <f t="shared" si="259"/>
        <v>15281.000000000002</v>
      </c>
      <c r="AZ196" s="82">
        <f t="shared" si="259"/>
        <v>15281.000000000002</v>
      </c>
      <c r="BA196" s="82">
        <f t="shared" si="259"/>
        <v>15281.000000000002</v>
      </c>
      <c r="BB196" s="82">
        <f t="shared" si="259"/>
        <v>15281.000000000002</v>
      </c>
      <c r="BC196" s="82">
        <f t="shared" si="259"/>
        <v>15281.000000000002</v>
      </c>
      <c r="BD196" s="82">
        <f t="shared" si="259"/>
        <v>15281.000000000002</v>
      </c>
      <c r="BE196" s="82">
        <f t="shared" si="259"/>
        <v>15281.000000000002</v>
      </c>
      <c r="BF196" s="82">
        <f t="shared" si="259"/>
        <v>15281.000000000002</v>
      </c>
      <c r="BG196" s="82">
        <f t="shared" si="259"/>
        <v>15281.000000000002</v>
      </c>
      <c r="BH196" s="82">
        <f t="shared" si="259"/>
        <v>15281.000000000002</v>
      </c>
      <c r="BI196" s="82">
        <f t="shared" si="259"/>
        <v>15281.000000000002</v>
      </c>
      <c r="BJ196" s="82">
        <f t="shared" si="259"/>
        <v>15281.000000000002</v>
      </c>
      <c r="BK196" s="82">
        <f t="shared" si="259"/>
        <v>15281.000000000002</v>
      </c>
      <c r="BL196" s="82">
        <f t="shared" si="259"/>
        <v>15281.000000000002</v>
      </c>
      <c r="BN196" s="82">
        <f t="shared" si="231"/>
        <v>0</v>
      </c>
      <c r="BO196" s="82">
        <f t="shared" si="179"/>
        <v>0</v>
      </c>
      <c r="BP196" s="82">
        <f t="shared" si="180"/>
        <v>6549</v>
      </c>
      <c r="BQ196" s="82">
        <f t="shared" si="181"/>
        <v>19647</v>
      </c>
      <c r="BR196" s="82">
        <f t="shared" si="182"/>
        <v>28379</v>
      </c>
      <c r="BS196" s="82">
        <f t="shared" si="183"/>
        <v>32745</v>
      </c>
      <c r="BT196" s="82">
        <f t="shared" si="184"/>
        <v>32745</v>
      </c>
      <c r="BU196" s="82">
        <f t="shared" si="185"/>
        <v>32745</v>
      </c>
      <c r="BV196" s="82">
        <f t="shared" si="186"/>
        <v>45843.000000000007</v>
      </c>
      <c r="BW196" s="82">
        <f t="shared" si="187"/>
        <v>45843.000000000007</v>
      </c>
      <c r="BX196" s="82">
        <f t="shared" si="188"/>
        <v>45843.000000000007</v>
      </c>
      <c r="BY196" s="82">
        <f t="shared" si="189"/>
        <v>45843.000000000007</v>
      </c>
      <c r="BZ196" s="82">
        <f t="shared" si="190"/>
        <v>45843.000000000007</v>
      </c>
      <c r="CA196" s="82">
        <f t="shared" si="234"/>
        <v>45843.000000000007</v>
      </c>
      <c r="CB196" s="82">
        <f t="shared" si="235"/>
        <v>45843.000000000007</v>
      </c>
      <c r="CC196" s="82">
        <f t="shared" si="236"/>
        <v>45843.000000000007</v>
      </c>
      <c r="CD196" s="82">
        <f t="shared" si="237"/>
        <v>45843.000000000007</v>
      </c>
      <c r="CE196" s="82">
        <f t="shared" si="238"/>
        <v>45843.000000000007</v>
      </c>
      <c r="CF196" s="82">
        <f t="shared" si="239"/>
        <v>45843.000000000007</v>
      </c>
      <c r="CG196" s="82">
        <f t="shared" si="240"/>
        <v>45843.000000000007</v>
      </c>
      <c r="CI196" s="82">
        <f t="shared" ref="CI196:CI201" si="260">SUM(E196:P196)</f>
        <v>26196</v>
      </c>
      <c r="CJ196" s="82">
        <f t="shared" ref="CJ196:CJ201" si="261">SUM(Q196:AB196)</f>
        <v>126614</v>
      </c>
      <c r="CK196" s="82">
        <f t="shared" ref="CK196:CK201" si="262">SUM(AC196:AN196)</f>
        <v>183372.00000000003</v>
      </c>
      <c r="CL196" s="82">
        <f t="shared" ref="CL196:CL201" si="263">SUM(AO196:AZ196)</f>
        <v>183372.00000000003</v>
      </c>
      <c r="CM196" s="82">
        <f t="shared" ref="CM196:CM201" si="264">SUM(BA196:BL196)</f>
        <v>183372.00000000003</v>
      </c>
    </row>
    <row r="197" spans="1:92" x14ac:dyDescent="0.3">
      <c r="A197" s="105"/>
      <c r="B197" s="106" t="s">
        <v>94</v>
      </c>
      <c r="C197" s="82"/>
      <c r="D197" s="82"/>
      <c r="E197" s="82">
        <f t="shared" ref="E197:BL197" si="265">E89</f>
        <v>0</v>
      </c>
      <c r="F197" s="82">
        <f t="shared" si="265"/>
        <v>0</v>
      </c>
      <c r="G197" s="82">
        <f t="shared" si="265"/>
        <v>0</v>
      </c>
      <c r="H197" s="82">
        <f t="shared" si="265"/>
        <v>0</v>
      </c>
      <c r="I197" s="82">
        <f t="shared" si="265"/>
        <v>0</v>
      </c>
      <c r="J197" s="82">
        <f t="shared" si="265"/>
        <v>0</v>
      </c>
      <c r="K197" s="82">
        <f t="shared" si="265"/>
        <v>0</v>
      </c>
      <c r="L197" s="82">
        <f t="shared" si="265"/>
        <v>0</v>
      </c>
      <c r="M197" s="82">
        <f t="shared" si="265"/>
        <v>0</v>
      </c>
      <c r="N197" s="82">
        <f t="shared" si="265"/>
        <v>0</v>
      </c>
      <c r="O197" s="82">
        <f t="shared" si="265"/>
        <v>0</v>
      </c>
      <c r="P197" s="82">
        <f t="shared" si="265"/>
        <v>0</v>
      </c>
      <c r="Q197" s="82">
        <f t="shared" si="265"/>
        <v>0</v>
      </c>
      <c r="R197" s="82">
        <f t="shared" si="265"/>
        <v>0</v>
      </c>
      <c r="S197" s="82">
        <f t="shared" si="265"/>
        <v>0</v>
      </c>
      <c r="T197" s="82">
        <f t="shared" si="265"/>
        <v>0</v>
      </c>
      <c r="U197" s="82">
        <f t="shared" si="265"/>
        <v>0</v>
      </c>
      <c r="V197" s="82">
        <f t="shared" si="265"/>
        <v>0</v>
      </c>
      <c r="W197" s="82">
        <f t="shared" si="265"/>
        <v>0</v>
      </c>
      <c r="X197" s="82">
        <f t="shared" si="265"/>
        <v>0</v>
      </c>
      <c r="Y197" s="82">
        <f t="shared" si="265"/>
        <v>0</v>
      </c>
      <c r="Z197" s="82">
        <f t="shared" si="265"/>
        <v>0</v>
      </c>
      <c r="AA197" s="82">
        <f t="shared" si="265"/>
        <v>0</v>
      </c>
      <c r="AB197" s="82">
        <f t="shared" si="265"/>
        <v>0</v>
      </c>
      <c r="AC197" s="82">
        <f t="shared" si="265"/>
        <v>0</v>
      </c>
      <c r="AD197" s="82">
        <f t="shared" si="265"/>
        <v>0</v>
      </c>
      <c r="AE197" s="82">
        <f t="shared" si="265"/>
        <v>0</v>
      </c>
      <c r="AF197" s="82">
        <f t="shared" si="265"/>
        <v>0</v>
      </c>
      <c r="AG197" s="82">
        <f t="shared" si="265"/>
        <v>0</v>
      </c>
      <c r="AH197" s="82">
        <f t="shared" si="265"/>
        <v>0</v>
      </c>
      <c r="AI197" s="82">
        <f t="shared" si="265"/>
        <v>0</v>
      </c>
      <c r="AJ197" s="82">
        <f t="shared" si="265"/>
        <v>0</v>
      </c>
      <c r="AK197" s="82">
        <f t="shared" si="265"/>
        <v>0</v>
      </c>
      <c r="AL197" s="82">
        <f t="shared" si="265"/>
        <v>0</v>
      </c>
      <c r="AM197" s="82">
        <f t="shared" si="265"/>
        <v>0</v>
      </c>
      <c r="AN197" s="82">
        <f t="shared" si="265"/>
        <v>0</v>
      </c>
      <c r="AO197" s="82">
        <f t="shared" si="265"/>
        <v>0</v>
      </c>
      <c r="AP197" s="82">
        <f t="shared" si="265"/>
        <v>0</v>
      </c>
      <c r="AQ197" s="82">
        <f t="shared" si="265"/>
        <v>0</v>
      </c>
      <c r="AR197" s="82">
        <f t="shared" si="265"/>
        <v>0</v>
      </c>
      <c r="AS197" s="82">
        <f t="shared" si="265"/>
        <v>0</v>
      </c>
      <c r="AT197" s="82">
        <f t="shared" si="265"/>
        <v>0</v>
      </c>
      <c r="AU197" s="82">
        <f t="shared" si="265"/>
        <v>0</v>
      </c>
      <c r="AV197" s="82">
        <f t="shared" si="265"/>
        <v>0</v>
      </c>
      <c r="AW197" s="82">
        <f t="shared" si="265"/>
        <v>0</v>
      </c>
      <c r="AX197" s="82">
        <f t="shared" si="265"/>
        <v>0</v>
      </c>
      <c r="AY197" s="82">
        <f t="shared" si="265"/>
        <v>0</v>
      </c>
      <c r="AZ197" s="82">
        <f t="shared" si="265"/>
        <v>0</v>
      </c>
      <c r="BA197" s="82">
        <f t="shared" si="265"/>
        <v>0</v>
      </c>
      <c r="BB197" s="82">
        <f t="shared" si="265"/>
        <v>0</v>
      </c>
      <c r="BC197" s="82">
        <f t="shared" si="265"/>
        <v>0</v>
      </c>
      <c r="BD197" s="82">
        <f t="shared" si="265"/>
        <v>0</v>
      </c>
      <c r="BE197" s="82">
        <f t="shared" si="265"/>
        <v>0</v>
      </c>
      <c r="BF197" s="82">
        <f t="shared" si="265"/>
        <v>0</v>
      </c>
      <c r="BG197" s="82">
        <f t="shared" si="265"/>
        <v>0</v>
      </c>
      <c r="BH197" s="82">
        <f t="shared" si="265"/>
        <v>0</v>
      </c>
      <c r="BI197" s="82">
        <f t="shared" si="265"/>
        <v>0</v>
      </c>
      <c r="BJ197" s="82">
        <f t="shared" si="265"/>
        <v>0</v>
      </c>
      <c r="BK197" s="82">
        <f t="shared" si="265"/>
        <v>0</v>
      </c>
      <c r="BL197" s="82">
        <f t="shared" si="265"/>
        <v>0</v>
      </c>
      <c r="BN197" s="82">
        <f t="shared" si="231"/>
        <v>0</v>
      </c>
      <c r="BO197" s="82">
        <f t="shared" si="179"/>
        <v>0</v>
      </c>
      <c r="BP197" s="82">
        <f t="shared" si="180"/>
        <v>0</v>
      </c>
      <c r="BQ197" s="82">
        <f t="shared" si="181"/>
        <v>0</v>
      </c>
      <c r="BR197" s="82">
        <f t="shared" si="182"/>
        <v>0</v>
      </c>
      <c r="BS197" s="82">
        <f t="shared" si="183"/>
        <v>0</v>
      </c>
      <c r="BT197" s="82">
        <f t="shared" si="184"/>
        <v>0</v>
      </c>
      <c r="BU197" s="82">
        <f t="shared" si="185"/>
        <v>0</v>
      </c>
      <c r="BV197" s="82">
        <f t="shared" si="186"/>
        <v>0</v>
      </c>
      <c r="BW197" s="82">
        <f t="shared" si="187"/>
        <v>0</v>
      </c>
      <c r="BX197" s="82">
        <f t="shared" si="188"/>
        <v>0</v>
      </c>
      <c r="BY197" s="82">
        <f t="shared" si="189"/>
        <v>0</v>
      </c>
      <c r="BZ197" s="82">
        <f t="shared" si="190"/>
        <v>0</v>
      </c>
      <c r="CA197" s="82">
        <f t="shared" si="234"/>
        <v>0</v>
      </c>
      <c r="CB197" s="82">
        <f t="shared" si="235"/>
        <v>0</v>
      </c>
      <c r="CC197" s="82">
        <f t="shared" si="236"/>
        <v>0</v>
      </c>
      <c r="CD197" s="82">
        <f t="shared" si="237"/>
        <v>0</v>
      </c>
      <c r="CE197" s="82">
        <f t="shared" si="238"/>
        <v>0</v>
      </c>
      <c r="CF197" s="82">
        <f t="shared" si="239"/>
        <v>0</v>
      </c>
      <c r="CG197" s="82">
        <f t="shared" si="240"/>
        <v>0</v>
      </c>
      <c r="CI197" s="82">
        <f t="shared" si="260"/>
        <v>0</v>
      </c>
      <c r="CJ197" s="82">
        <f t="shared" si="261"/>
        <v>0</v>
      </c>
      <c r="CK197" s="82">
        <f t="shared" si="262"/>
        <v>0</v>
      </c>
      <c r="CL197" s="82">
        <f t="shared" si="263"/>
        <v>0</v>
      </c>
      <c r="CM197" s="82">
        <f t="shared" si="264"/>
        <v>0</v>
      </c>
    </row>
    <row r="198" spans="1:92" x14ac:dyDescent="0.3">
      <c r="A198" s="91"/>
      <c r="B198" s="81" t="s">
        <v>136</v>
      </c>
      <c r="C198" s="107"/>
      <c r="D198" s="107"/>
      <c r="E198" s="107">
        <f t="shared" ref="E198:BL200" si="266">E165</f>
        <v>0</v>
      </c>
      <c r="F198" s="107">
        <f t="shared" si="266"/>
        <v>0</v>
      </c>
      <c r="G198" s="107">
        <f t="shared" si="266"/>
        <v>0</v>
      </c>
      <c r="H198" s="107">
        <f t="shared" si="266"/>
        <v>277.5</v>
      </c>
      <c r="I198" s="107">
        <f t="shared" si="266"/>
        <v>277.5</v>
      </c>
      <c r="J198" s="107">
        <f t="shared" si="266"/>
        <v>277.5</v>
      </c>
      <c r="K198" s="107">
        <f t="shared" si="266"/>
        <v>277.5</v>
      </c>
      <c r="L198" s="107">
        <f t="shared" si="266"/>
        <v>277.5</v>
      </c>
      <c r="M198" s="107">
        <f t="shared" si="266"/>
        <v>277.5</v>
      </c>
      <c r="N198" s="107">
        <f t="shared" si="266"/>
        <v>277.5</v>
      </c>
      <c r="O198" s="107">
        <f t="shared" si="266"/>
        <v>277.5</v>
      </c>
      <c r="P198" s="107">
        <f t="shared" si="266"/>
        <v>277.5</v>
      </c>
      <c r="Q198" s="107">
        <f t="shared" si="266"/>
        <v>277.5</v>
      </c>
      <c r="R198" s="107">
        <f t="shared" si="266"/>
        <v>277.5</v>
      </c>
      <c r="S198" s="107">
        <f t="shared" si="266"/>
        <v>277.5</v>
      </c>
      <c r="T198" s="107">
        <f t="shared" si="266"/>
        <v>277.5</v>
      </c>
      <c r="U198" s="107">
        <f t="shared" si="266"/>
        <v>277.5</v>
      </c>
      <c r="V198" s="107">
        <f t="shared" si="266"/>
        <v>277.5</v>
      </c>
      <c r="W198" s="107">
        <f t="shared" si="266"/>
        <v>277.5</v>
      </c>
      <c r="X198" s="107">
        <f t="shared" si="266"/>
        <v>277.5</v>
      </c>
      <c r="Y198" s="107">
        <f t="shared" si="266"/>
        <v>277.5</v>
      </c>
      <c r="Z198" s="107">
        <f t="shared" si="266"/>
        <v>277.5</v>
      </c>
      <c r="AA198" s="107">
        <f t="shared" si="266"/>
        <v>277.5</v>
      </c>
      <c r="AB198" s="107">
        <f t="shared" si="266"/>
        <v>277.5</v>
      </c>
      <c r="AC198" s="107">
        <f t="shared" si="266"/>
        <v>277.5</v>
      </c>
      <c r="AD198" s="107">
        <f t="shared" si="266"/>
        <v>277.5</v>
      </c>
      <c r="AE198" s="107">
        <f t="shared" si="266"/>
        <v>277.5</v>
      </c>
      <c r="AF198" s="107">
        <f t="shared" si="266"/>
        <v>277.5</v>
      </c>
      <c r="AG198" s="107">
        <f t="shared" si="266"/>
        <v>277.5</v>
      </c>
      <c r="AH198" s="107">
        <f t="shared" si="266"/>
        <v>277.5</v>
      </c>
      <c r="AI198" s="107">
        <f t="shared" si="266"/>
        <v>277.5</v>
      </c>
      <c r="AJ198" s="107">
        <f t="shared" si="266"/>
        <v>277.5</v>
      </c>
      <c r="AK198" s="107">
        <f t="shared" si="266"/>
        <v>277.5</v>
      </c>
      <c r="AL198" s="107">
        <f t="shared" si="266"/>
        <v>277.5</v>
      </c>
      <c r="AM198" s="107">
        <f t="shared" si="266"/>
        <v>277.5</v>
      </c>
      <c r="AN198" s="107">
        <f t="shared" si="266"/>
        <v>277.5</v>
      </c>
      <c r="AO198" s="107">
        <f t="shared" si="266"/>
        <v>277.5</v>
      </c>
      <c r="AP198" s="107">
        <f t="shared" si="266"/>
        <v>277.5</v>
      </c>
      <c r="AQ198" s="107">
        <f t="shared" si="266"/>
        <v>277.5</v>
      </c>
      <c r="AR198" s="107">
        <f t="shared" si="266"/>
        <v>277.5</v>
      </c>
      <c r="AS198" s="107">
        <f t="shared" si="266"/>
        <v>277.5</v>
      </c>
      <c r="AT198" s="107">
        <f t="shared" si="266"/>
        <v>277.5</v>
      </c>
      <c r="AU198" s="107">
        <f t="shared" si="266"/>
        <v>277.5</v>
      </c>
      <c r="AV198" s="107">
        <f t="shared" si="266"/>
        <v>277.5</v>
      </c>
      <c r="AW198" s="107">
        <f t="shared" si="266"/>
        <v>277.5</v>
      </c>
      <c r="AX198" s="107">
        <f t="shared" si="266"/>
        <v>277.5</v>
      </c>
      <c r="AY198" s="107">
        <f t="shared" si="266"/>
        <v>277.5</v>
      </c>
      <c r="AZ198" s="107">
        <f t="shared" si="266"/>
        <v>277.5</v>
      </c>
      <c r="BA198" s="107">
        <f t="shared" si="266"/>
        <v>277.5</v>
      </c>
      <c r="BB198" s="107">
        <f t="shared" si="266"/>
        <v>277.5</v>
      </c>
      <c r="BC198" s="107">
        <f t="shared" si="266"/>
        <v>277.5</v>
      </c>
      <c r="BD198" s="107">
        <f t="shared" si="266"/>
        <v>277.5</v>
      </c>
      <c r="BE198" s="107">
        <f t="shared" si="266"/>
        <v>277.5</v>
      </c>
      <c r="BF198" s="107">
        <f t="shared" si="266"/>
        <v>277.5</v>
      </c>
      <c r="BG198" s="107">
        <f t="shared" si="266"/>
        <v>277.5</v>
      </c>
      <c r="BH198" s="107">
        <f t="shared" si="266"/>
        <v>277.5</v>
      </c>
      <c r="BI198" s="107">
        <f t="shared" si="266"/>
        <v>277.5</v>
      </c>
      <c r="BJ198" s="107">
        <f t="shared" si="266"/>
        <v>277.5</v>
      </c>
      <c r="BK198" s="107">
        <f t="shared" si="266"/>
        <v>277.5</v>
      </c>
      <c r="BL198" s="107">
        <f t="shared" si="266"/>
        <v>277.5</v>
      </c>
      <c r="BN198" s="107">
        <f t="shared" si="231"/>
        <v>0</v>
      </c>
      <c r="BO198" s="107">
        <f t="shared" si="179"/>
        <v>832.5</v>
      </c>
      <c r="BP198" s="107">
        <f t="shared" si="180"/>
        <v>832.5</v>
      </c>
      <c r="BQ198" s="107">
        <f t="shared" si="181"/>
        <v>832.5</v>
      </c>
      <c r="BR198" s="107">
        <f t="shared" si="182"/>
        <v>832.5</v>
      </c>
      <c r="BS198" s="107">
        <f t="shared" si="183"/>
        <v>832.5</v>
      </c>
      <c r="BT198" s="107">
        <f t="shared" si="184"/>
        <v>832.5</v>
      </c>
      <c r="BU198" s="107">
        <f t="shared" si="185"/>
        <v>832.5</v>
      </c>
      <c r="BV198" s="107">
        <f t="shared" si="186"/>
        <v>832.5</v>
      </c>
      <c r="BW198" s="107">
        <f t="shared" si="187"/>
        <v>832.5</v>
      </c>
      <c r="BX198" s="107">
        <f t="shared" si="188"/>
        <v>832.5</v>
      </c>
      <c r="BY198" s="107">
        <f t="shared" si="189"/>
        <v>832.5</v>
      </c>
      <c r="BZ198" s="107">
        <f t="shared" si="190"/>
        <v>832.5</v>
      </c>
      <c r="CA198" s="107">
        <f t="shared" si="234"/>
        <v>832.5</v>
      </c>
      <c r="CB198" s="107">
        <f t="shared" si="235"/>
        <v>832.5</v>
      </c>
      <c r="CC198" s="107">
        <f t="shared" si="236"/>
        <v>832.5</v>
      </c>
      <c r="CD198" s="107">
        <f t="shared" si="237"/>
        <v>832.5</v>
      </c>
      <c r="CE198" s="107">
        <f t="shared" si="238"/>
        <v>832.5</v>
      </c>
      <c r="CF198" s="107">
        <f t="shared" si="239"/>
        <v>832.5</v>
      </c>
      <c r="CG198" s="107">
        <f t="shared" si="240"/>
        <v>832.5</v>
      </c>
      <c r="CI198" s="107">
        <f t="shared" si="260"/>
        <v>2497.5</v>
      </c>
      <c r="CJ198" s="107">
        <f t="shared" si="261"/>
        <v>3330</v>
      </c>
      <c r="CK198" s="107">
        <f t="shared" si="262"/>
        <v>3330</v>
      </c>
      <c r="CL198" s="107">
        <f t="shared" si="263"/>
        <v>3330</v>
      </c>
      <c r="CM198" s="107">
        <f t="shared" si="264"/>
        <v>3330</v>
      </c>
    </row>
    <row r="199" spans="1:92" x14ac:dyDescent="0.3">
      <c r="A199" s="91"/>
      <c r="B199" s="81" t="s">
        <v>137</v>
      </c>
      <c r="C199" s="107"/>
      <c r="D199" s="107"/>
      <c r="E199" s="107">
        <f t="shared" si="266"/>
        <v>0</v>
      </c>
      <c r="F199" s="107">
        <f t="shared" si="266"/>
        <v>0</v>
      </c>
      <c r="G199" s="107">
        <f t="shared" si="266"/>
        <v>0</v>
      </c>
      <c r="H199" s="107">
        <f t="shared" si="266"/>
        <v>0</v>
      </c>
      <c r="I199" s="107">
        <f t="shared" si="266"/>
        <v>0</v>
      </c>
      <c r="J199" s="107">
        <f t="shared" si="266"/>
        <v>0</v>
      </c>
      <c r="K199" s="107">
        <f t="shared" si="266"/>
        <v>0</v>
      </c>
      <c r="L199" s="107">
        <f t="shared" si="266"/>
        <v>0</v>
      </c>
      <c r="M199" s="107">
        <f t="shared" si="266"/>
        <v>0</v>
      </c>
      <c r="N199" s="107">
        <f t="shared" si="266"/>
        <v>0</v>
      </c>
      <c r="O199" s="107">
        <f t="shared" si="266"/>
        <v>0</v>
      </c>
      <c r="P199" s="107">
        <f t="shared" si="266"/>
        <v>0</v>
      </c>
      <c r="Q199" s="107">
        <f t="shared" si="266"/>
        <v>277.5</v>
      </c>
      <c r="R199" s="107">
        <f t="shared" si="266"/>
        <v>277.5</v>
      </c>
      <c r="S199" s="107">
        <f t="shared" si="266"/>
        <v>277.5</v>
      </c>
      <c r="T199" s="107">
        <f t="shared" si="266"/>
        <v>277.5</v>
      </c>
      <c r="U199" s="107">
        <f t="shared" si="266"/>
        <v>277.5</v>
      </c>
      <c r="V199" s="107">
        <f t="shared" si="266"/>
        <v>277.5</v>
      </c>
      <c r="W199" s="107">
        <f t="shared" si="266"/>
        <v>277.5</v>
      </c>
      <c r="X199" s="107">
        <f t="shared" si="266"/>
        <v>277.5</v>
      </c>
      <c r="Y199" s="107">
        <f t="shared" si="266"/>
        <v>277.5</v>
      </c>
      <c r="Z199" s="107">
        <f t="shared" si="266"/>
        <v>277.5</v>
      </c>
      <c r="AA199" s="107">
        <f t="shared" si="266"/>
        <v>277.5</v>
      </c>
      <c r="AB199" s="107">
        <f t="shared" si="266"/>
        <v>277.5</v>
      </c>
      <c r="AC199" s="107">
        <f t="shared" si="266"/>
        <v>277.5</v>
      </c>
      <c r="AD199" s="107">
        <f t="shared" si="266"/>
        <v>277.5</v>
      </c>
      <c r="AE199" s="107">
        <f t="shared" si="266"/>
        <v>277.5</v>
      </c>
      <c r="AF199" s="107">
        <f t="shared" si="266"/>
        <v>277.5</v>
      </c>
      <c r="AG199" s="107">
        <f t="shared" si="266"/>
        <v>277.5</v>
      </c>
      <c r="AH199" s="107">
        <f t="shared" si="266"/>
        <v>277.5</v>
      </c>
      <c r="AI199" s="107">
        <f t="shared" si="266"/>
        <v>277.5</v>
      </c>
      <c r="AJ199" s="107">
        <f t="shared" si="266"/>
        <v>277.5</v>
      </c>
      <c r="AK199" s="107">
        <f t="shared" si="266"/>
        <v>277.5</v>
      </c>
      <c r="AL199" s="107">
        <f t="shared" si="266"/>
        <v>277.5</v>
      </c>
      <c r="AM199" s="107">
        <f t="shared" si="266"/>
        <v>277.5</v>
      </c>
      <c r="AN199" s="107">
        <f t="shared" si="266"/>
        <v>277.5</v>
      </c>
      <c r="AO199" s="107">
        <f t="shared" si="266"/>
        <v>277.5</v>
      </c>
      <c r="AP199" s="107">
        <f t="shared" si="266"/>
        <v>277.5</v>
      </c>
      <c r="AQ199" s="107">
        <f t="shared" si="266"/>
        <v>277.5</v>
      </c>
      <c r="AR199" s="107">
        <f t="shared" si="266"/>
        <v>277.5</v>
      </c>
      <c r="AS199" s="107">
        <f t="shared" si="266"/>
        <v>277.5</v>
      </c>
      <c r="AT199" s="107">
        <f t="shared" si="266"/>
        <v>277.5</v>
      </c>
      <c r="AU199" s="107">
        <f t="shared" si="266"/>
        <v>277.5</v>
      </c>
      <c r="AV199" s="107">
        <f t="shared" si="266"/>
        <v>277.5</v>
      </c>
      <c r="AW199" s="107">
        <f t="shared" si="266"/>
        <v>277.5</v>
      </c>
      <c r="AX199" s="107">
        <f t="shared" si="266"/>
        <v>277.5</v>
      </c>
      <c r="AY199" s="107">
        <f t="shared" si="266"/>
        <v>277.5</v>
      </c>
      <c r="AZ199" s="107">
        <f t="shared" si="266"/>
        <v>277.5</v>
      </c>
      <c r="BA199" s="107">
        <f t="shared" si="266"/>
        <v>277.5</v>
      </c>
      <c r="BB199" s="107">
        <f t="shared" si="266"/>
        <v>277.5</v>
      </c>
      <c r="BC199" s="107">
        <f t="shared" si="266"/>
        <v>277.5</v>
      </c>
      <c r="BD199" s="107">
        <f t="shared" si="266"/>
        <v>277.5</v>
      </c>
      <c r="BE199" s="107">
        <f t="shared" si="266"/>
        <v>277.5</v>
      </c>
      <c r="BF199" s="107">
        <f t="shared" si="266"/>
        <v>277.5</v>
      </c>
      <c r="BG199" s="107">
        <f t="shared" si="266"/>
        <v>277.5</v>
      </c>
      <c r="BH199" s="107">
        <f t="shared" si="266"/>
        <v>277.5</v>
      </c>
      <c r="BI199" s="107">
        <f t="shared" si="266"/>
        <v>277.5</v>
      </c>
      <c r="BJ199" s="107">
        <f t="shared" si="266"/>
        <v>277.5</v>
      </c>
      <c r="BK199" s="107">
        <f t="shared" si="266"/>
        <v>277.5</v>
      </c>
      <c r="BL199" s="107">
        <f t="shared" si="266"/>
        <v>277.5</v>
      </c>
      <c r="BN199" s="107">
        <f t="shared" si="231"/>
        <v>0</v>
      </c>
      <c r="BO199" s="107">
        <f t="shared" si="179"/>
        <v>0</v>
      </c>
      <c r="BP199" s="107">
        <f t="shared" si="180"/>
        <v>0</v>
      </c>
      <c r="BQ199" s="107">
        <f t="shared" si="181"/>
        <v>0</v>
      </c>
      <c r="BR199" s="107">
        <f t="shared" si="182"/>
        <v>832.5</v>
      </c>
      <c r="BS199" s="107">
        <f t="shared" si="183"/>
        <v>832.5</v>
      </c>
      <c r="BT199" s="107">
        <f t="shared" si="184"/>
        <v>832.5</v>
      </c>
      <c r="BU199" s="107">
        <f t="shared" si="185"/>
        <v>832.5</v>
      </c>
      <c r="BV199" s="107">
        <f t="shared" si="186"/>
        <v>832.5</v>
      </c>
      <c r="BW199" s="107">
        <f t="shared" si="187"/>
        <v>832.5</v>
      </c>
      <c r="BX199" s="107">
        <f t="shared" si="188"/>
        <v>832.5</v>
      </c>
      <c r="BY199" s="107">
        <f t="shared" si="189"/>
        <v>832.5</v>
      </c>
      <c r="BZ199" s="107">
        <f t="shared" si="190"/>
        <v>832.5</v>
      </c>
      <c r="CA199" s="107">
        <f t="shared" si="234"/>
        <v>832.5</v>
      </c>
      <c r="CB199" s="107">
        <f t="shared" si="235"/>
        <v>832.5</v>
      </c>
      <c r="CC199" s="107">
        <f t="shared" si="236"/>
        <v>832.5</v>
      </c>
      <c r="CD199" s="107">
        <f t="shared" si="237"/>
        <v>832.5</v>
      </c>
      <c r="CE199" s="107">
        <f t="shared" si="238"/>
        <v>832.5</v>
      </c>
      <c r="CF199" s="107">
        <f t="shared" si="239"/>
        <v>832.5</v>
      </c>
      <c r="CG199" s="107">
        <f t="shared" si="240"/>
        <v>832.5</v>
      </c>
      <c r="CI199" s="107">
        <f t="shared" si="260"/>
        <v>0</v>
      </c>
      <c r="CJ199" s="107">
        <f t="shared" si="261"/>
        <v>3330</v>
      </c>
      <c r="CK199" s="107">
        <f t="shared" si="262"/>
        <v>3330</v>
      </c>
      <c r="CL199" s="107">
        <f t="shared" si="263"/>
        <v>3330</v>
      </c>
      <c r="CM199" s="107">
        <f t="shared" si="264"/>
        <v>3330</v>
      </c>
    </row>
    <row r="200" spans="1:92" x14ac:dyDescent="0.3">
      <c r="A200" s="125"/>
      <c r="B200" s="126" t="s">
        <v>138</v>
      </c>
      <c r="C200" s="107"/>
      <c r="D200" s="107"/>
      <c r="E200" s="107">
        <f t="shared" si="266"/>
        <v>277.5</v>
      </c>
      <c r="F200" s="107">
        <f t="shared" si="266"/>
        <v>277.5</v>
      </c>
      <c r="G200" s="107">
        <f t="shared" si="266"/>
        <v>2497.5</v>
      </c>
      <c r="H200" s="107">
        <f t="shared" si="266"/>
        <v>277.5</v>
      </c>
      <c r="I200" s="107">
        <f t="shared" si="266"/>
        <v>277.5</v>
      </c>
      <c r="J200" s="107">
        <f t="shared" si="266"/>
        <v>277.5</v>
      </c>
      <c r="K200" s="107">
        <f t="shared" si="266"/>
        <v>277.5</v>
      </c>
      <c r="L200" s="107">
        <f t="shared" si="266"/>
        <v>277.5</v>
      </c>
      <c r="M200" s="107">
        <f t="shared" si="266"/>
        <v>277.5</v>
      </c>
      <c r="N200" s="107">
        <f t="shared" si="266"/>
        <v>277.5</v>
      </c>
      <c r="O200" s="107">
        <f t="shared" si="266"/>
        <v>277.5</v>
      </c>
      <c r="P200" s="107">
        <f t="shared" si="266"/>
        <v>277.5</v>
      </c>
      <c r="Q200" s="107">
        <f t="shared" si="266"/>
        <v>277.5</v>
      </c>
      <c r="R200" s="107">
        <f t="shared" si="266"/>
        <v>277.5</v>
      </c>
      <c r="S200" s="107">
        <f t="shared" si="266"/>
        <v>277.5</v>
      </c>
      <c r="T200" s="107">
        <f t="shared" si="266"/>
        <v>277.5</v>
      </c>
      <c r="U200" s="107">
        <f t="shared" si="266"/>
        <v>277.5</v>
      </c>
      <c r="V200" s="107">
        <f t="shared" si="266"/>
        <v>277.5</v>
      </c>
      <c r="W200" s="107">
        <f t="shared" si="266"/>
        <v>277.5</v>
      </c>
      <c r="X200" s="107">
        <f t="shared" si="266"/>
        <v>277.5</v>
      </c>
      <c r="Y200" s="107">
        <f t="shared" si="266"/>
        <v>277.5</v>
      </c>
      <c r="Z200" s="107">
        <f t="shared" si="266"/>
        <v>277.5</v>
      </c>
      <c r="AA200" s="107">
        <f t="shared" si="266"/>
        <v>277.5</v>
      </c>
      <c r="AB200" s="107">
        <f t="shared" si="266"/>
        <v>277.5</v>
      </c>
      <c r="AC200" s="107">
        <f t="shared" si="266"/>
        <v>277.5</v>
      </c>
      <c r="AD200" s="107">
        <f t="shared" si="266"/>
        <v>277.5</v>
      </c>
      <c r="AE200" s="107">
        <f t="shared" si="266"/>
        <v>277.5</v>
      </c>
      <c r="AF200" s="107">
        <f t="shared" si="266"/>
        <v>277.5</v>
      </c>
      <c r="AG200" s="107">
        <f t="shared" si="266"/>
        <v>277.5</v>
      </c>
      <c r="AH200" s="107">
        <f t="shared" si="266"/>
        <v>277.5</v>
      </c>
      <c r="AI200" s="107">
        <f t="shared" si="266"/>
        <v>277.5</v>
      </c>
      <c r="AJ200" s="107">
        <f t="shared" si="266"/>
        <v>277.5</v>
      </c>
      <c r="AK200" s="107">
        <f t="shared" si="266"/>
        <v>277.5</v>
      </c>
      <c r="AL200" s="107">
        <f t="shared" si="266"/>
        <v>277.5</v>
      </c>
      <c r="AM200" s="107">
        <f t="shared" si="266"/>
        <v>277.5</v>
      </c>
      <c r="AN200" s="107">
        <f t="shared" si="266"/>
        <v>277.5</v>
      </c>
      <c r="AO200" s="107">
        <f t="shared" si="266"/>
        <v>277.5</v>
      </c>
      <c r="AP200" s="107">
        <f t="shared" si="266"/>
        <v>277.5</v>
      </c>
      <c r="AQ200" s="107">
        <f t="shared" si="266"/>
        <v>277.5</v>
      </c>
      <c r="AR200" s="107">
        <f t="shared" si="266"/>
        <v>277.5</v>
      </c>
      <c r="AS200" s="107">
        <f t="shared" si="266"/>
        <v>277.5</v>
      </c>
      <c r="AT200" s="107">
        <f t="shared" si="266"/>
        <v>277.5</v>
      </c>
      <c r="AU200" s="107">
        <f t="shared" si="266"/>
        <v>277.5</v>
      </c>
      <c r="AV200" s="107">
        <f t="shared" si="266"/>
        <v>277.5</v>
      </c>
      <c r="AW200" s="107">
        <f t="shared" si="266"/>
        <v>277.5</v>
      </c>
      <c r="AX200" s="107">
        <f t="shared" si="266"/>
        <v>277.5</v>
      </c>
      <c r="AY200" s="107">
        <f t="shared" si="266"/>
        <v>277.5</v>
      </c>
      <c r="AZ200" s="107">
        <f t="shared" si="266"/>
        <v>277.5</v>
      </c>
      <c r="BA200" s="107">
        <f t="shared" si="266"/>
        <v>277.5</v>
      </c>
      <c r="BB200" s="107">
        <f t="shared" si="266"/>
        <v>277.5</v>
      </c>
      <c r="BC200" s="107">
        <f t="shared" si="266"/>
        <v>277.5</v>
      </c>
      <c r="BD200" s="107">
        <f t="shared" si="266"/>
        <v>277.5</v>
      </c>
      <c r="BE200" s="107">
        <f t="shared" si="266"/>
        <v>277.5</v>
      </c>
      <c r="BF200" s="107">
        <f t="shared" si="266"/>
        <v>277.5</v>
      </c>
      <c r="BG200" s="107">
        <f t="shared" si="266"/>
        <v>277.5</v>
      </c>
      <c r="BH200" s="107">
        <f t="shared" si="266"/>
        <v>277.5</v>
      </c>
      <c r="BI200" s="107">
        <f t="shared" si="266"/>
        <v>277.5</v>
      </c>
      <c r="BJ200" s="107">
        <f t="shared" si="266"/>
        <v>277.5</v>
      </c>
      <c r="BK200" s="107">
        <f t="shared" si="266"/>
        <v>277.5</v>
      </c>
      <c r="BL200" s="107">
        <f t="shared" si="266"/>
        <v>277.5</v>
      </c>
      <c r="BN200" s="107">
        <f t="shared" si="231"/>
        <v>3052.5</v>
      </c>
      <c r="BO200" s="107">
        <f t="shared" si="179"/>
        <v>832.5</v>
      </c>
      <c r="BP200" s="107">
        <f t="shared" si="180"/>
        <v>832.5</v>
      </c>
      <c r="BQ200" s="107">
        <f t="shared" si="181"/>
        <v>832.5</v>
      </c>
      <c r="BR200" s="107">
        <f t="shared" si="182"/>
        <v>832.5</v>
      </c>
      <c r="BS200" s="107">
        <f t="shared" si="183"/>
        <v>832.5</v>
      </c>
      <c r="BT200" s="107">
        <f t="shared" si="184"/>
        <v>832.5</v>
      </c>
      <c r="BU200" s="107">
        <f t="shared" si="185"/>
        <v>832.5</v>
      </c>
      <c r="BV200" s="107">
        <f t="shared" si="186"/>
        <v>832.5</v>
      </c>
      <c r="BW200" s="107">
        <f t="shared" si="187"/>
        <v>832.5</v>
      </c>
      <c r="BX200" s="107">
        <f t="shared" si="188"/>
        <v>832.5</v>
      </c>
      <c r="BY200" s="107">
        <f t="shared" si="189"/>
        <v>832.5</v>
      </c>
      <c r="BZ200" s="107">
        <f t="shared" si="190"/>
        <v>832.5</v>
      </c>
      <c r="CA200" s="107">
        <f t="shared" si="234"/>
        <v>832.5</v>
      </c>
      <c r="CB200" s="107">
        <f t="shared" si="235"/>
        <v>832.5</v>
      </c>
      <c r="CC200" s="107">
        <f t="shared" si="236"/>
        <v>832.5</v>
      </c>
      <c r="CD200" s="107">
        <f t="shared" si="237"/>
        <v>832.5</v>
      </c>
      <c r="CE200" s="107">
        <f t="shared" si="238"/>
        <v>832.5</v>
      </c>
      <c r="CF200" s="107">
        <f t="shared" si="239"/>
        <v>832.5</v>
      </c>
      <c r="CG200" s="107">
        <f t="shared" si="240"/>
        <v>832.5</v>
      </c>
      <c r="CI200" s="107">
        <f t="shared" si="260"/>
        <v>5550</v>
      </c>
      <c r="CJ200" s="107">
        <f t="shared" si="261"/>
        <v>3330</v>
      </c>
      <c r="CK200" s="107">
        <f t="shared" si="262"/>
        <v>3330</v>
      </c>
      <c r="CL200" s="107">
        <f t="shared" si="263"/>
        <v>3330</v>
      </c>
      <c r="CM200" s="107">
        <f t="shared" si="264"/>
        <v>3330</v>
      </c>
    </row>
    <row r="201" spans="1:92" s="20" customFormat="1" x14ac:dyDescent="0.3">
      <c r="A201" s="128" t="s">
        <v>139</v>
      </c>
      <c r="B201" s="128"/>
      <c r="C201" s="130"/>
      <c r="D201" s="130"/>
      <c r="E201" s="130">
        <f>SUM(E196:E200)</f>
        <v>277.5</v>
      </c>
      <c r="F201" s="130">
        <f t="shared" ref="F201:BL201" si="267">SUM(F196:F200)</f>
        <v>277.5</v>
      </c>
      <c r="G201" s="130">
        <f t="shared" si="267"/>
        <v>2497.5</v>
      </c>
      <c r="H201" s="130">
        <f t="shared" si="267"/>
        <v>555</v>
      </c>
      <c r="I201" s="130">
        <f t="shared" si="267"/>
        <v>555</v>
      </c>
      <c r="J201" s="130">
        <f t="shared" si="267"/>
        <v>555</v>
      </c>
      <c r="K201" s="130">
        <f t="shared" si="267"/>
        <v>555</v>
      </c>
      <c r="L201" s="130">
        <f t="shared" si="267"/>
        <v>555</v>
      </c>
      <c r="M201" s="130">
        <f t="shared" si="267"/>
        <v>7104</v>
      </c>
      <c r="N201" s="130">
        <f t="shared" si="267"/>
        <v>7104</v>
      </c>
      <c r="O201" s="130">
        <f t="shared" si="267"/>
        <v>7104</v>
      </c>
      <c r="P201" s="130">
        <f t="shared" si="267"/>
        <v>7104</v>
      </c>
      <c r="Q201" s="130">
        <f t="shared" si="267"/>
        <v>7381.5</v>
      </c>
      <c r="R201" s="130">
        <f t="shared" si="267"/>
        <v>11747.5</v>
      </c>
      <c r="S201" s="130">
        <f t="shared" si="267"/>
        <v>11747.5</v>
      </c>
      <c r="T201" s="130">
        <f t="shared" si="267"/>
        <v>11747.5</v>
      </c>
      <c r="U201" s="130">
        <f t="shared" si="267"/>
        <v>11747.5</v>
      </c>
      <c r="V201" s="130">
        <f t="shared" si="267"/>
        <v>11747.5</v>
      </c>
      <c r="W201" s="130">
        <f t="shared" si="267"/>
        <v>11747.5</v>
      </c>
      <c r="X201" s="130">
        <f t="shared" si="267"/>
        <v>11747.5</v>
      </c>
      <c r="Y201" s="130">
        <f t="shared" si="267"/>
        <v>11747.5</v>
      </c>
      <c r="Z201" s="130">
        <f t="shared" si="267"/>
        <v>11747.5</v>
      </c>
      <c r="AA201" s="130">
        <f t="shared" si="267"/>
        <v>11747.5</v>
      </c>
      <c r="AB201" s="130">
        <f t="shared" si="267"/>
        <v>11747.5</v>
      </c>
      <c r="AC201" s="130">
        <f t="shared" si="267"/>
        <v>16113.500000000002</v>
      </c>
      <c r="AD201" s="130">
        <f t="shared" si="267"/>
        <v>16113.500000000002</v>
      </c>
      <c r="AE201" s="130">
        <f t="shared" si="267"/>
        <v>16113.500000000002</v>
      </c>
      <c r="AF201" s="130">
        <f t="shared" si="267"/>
        <v>16113.500000000002</v>
      </c>
      <c r="AG201" s="130">
        <f t="shared" si="267"/>
        <v>16113.500000000002</v>
      </c>
      <c r="AH201" s="130">
        <f t="shared" si="267"/>
        <v>16113.500000000002</v>
      </c>
      <c r="AI201" s="130">
        <f t="shared" si="267"/>
        <v>16113.500000000002</v>
      </c>
      <c r="AJ201" s="130">
        <f t="shared" si="267"/>
        <v>16113.500000000002</v>
      </c>
      <c r="AK201" s="130">
        <f t="shared" si="267"/>
        <v>16113.500000000002</v>
      </c>
      <c r="AL201" s="130">
        <f t="shared" si="267"/>
        <v>16113.500000000002</v>
      </c>
      <c r="AM201" s="130">
        <f t="shared" si="267"/>
        <v>16113.500000000002</v>
      </c>
      <c r="AN201" s="130">
        <f t="shared" si="267"/>
        <v>16113.500000000002</v>
      </c>
      <c r="AO201" s="130">
        <f t="shared" si="267"/>
        <v>16113.500000000002</v>
      </c>
      <c r="AP201" s="130">
        <f t="shared" si="267"/>
        <v>16113.500000000002</v>
      </c>
      <c r="AQ201" s="130">
        <f t="shared" si="267"/>
        <v>16113.500000000002</v>
      </c>
      <c r="AR201" s="130">
        <f t="shared" si="267"/>
        <v>16113.500000000002</v>
      </c>
      <c r="AS201" s="130">
        <f t="shared" si="267"/>
        <v>16113.500000000002</v>
      </c>
      <c r="AT201" s="130">
        <f t="shared" si="267"/>
        <v>16113.500000000002</v>
      </c>
      <c r="AU201" s="130">
        <f t="shared" si="267"/>
        <v>16113.500000000002</v>
      </c>
      <c r="AV201" s="130">
        <f t="shared" si="267"/>
        <v>16113.500000000002</v>
      </c>
      <c r="AW201" s="130">
        <f t="shared" si="267"/>
        <v>16113.500000000002</v>
      </c>
      <c r="AX201" s="130">
        <f t="shared" si="267"/>
        <v>16113.500000000002</v>
      </c>
      <c r="AY201" s="130">
        <f t="shared" si="267"/>
        <v>16113.500000000002</v>
      </c>
      <c r="AZ201" s="130">
        <f t="shared" si="267"/>
        <v>16113.500000000002</v>
      </c>
      <c r="BA201" s="130">
        <f t="shared" si="267"/>
        <v>16113.500000000002</v>
      </c>
      <c r="BB201" s="130">
        <f t="shared" si="267"/>
        <v>16113.500000000002</v>
      </c>
      <c r="BC201" s="130">
        <f t="shared" si="267"/>
        <v>16113.500000000002</v>
      </c>
      <c r="BD201" s="130">
        <f t="shared" si="267"/>
        <v>16113.500000000002</v>
      </c>
      <c r="BE201" s="130">
        <f t="shared" si="267"/>
        <v>16113.500000000002</v>
      </c>
      <c r="BF201" s="130">
        <f t="shared" si="267"/>
        <v>16113.500000000002</v>
      </c>
      <c r="BG201" s="130">
        <f t="shared" si="267"/>
        <v>16113.500000000002</v>
      </c>
      <c r="BH201" s="130">
        <f t="shared" si="267"/>
        <v>16113.500000000002</v>
      </c>
      <c r="BI201" s="130">
        <f t="shared" si="267"/>
        <v>16113.500000000002</v>
      </c>
      <c r="BJ201" s="130">
        <f t="shared" si="267"/>
        <v>16113.500000000002</v>
      </c>
      <c r="BK201" s="130">
        <f t="shared" si="267"/>
        <v>16113.500000000002</v>
      </c>
      <c r="BL201" s="130">
        <f t="shared" si="267"/>
        <v>16113.500000000002</v>
      </c>
      <c r="BM201" s="40"/>
      <c r="BN201" s="130">
        <f t="shared" si="231"/>
        <v>3052.5</v>
      </c>
      <c r="BO201" s="130">
        <f t="shared" si="179"/>
        <v>1665</v>
      </c>
      <c r="BP201" s="130">
        <f t="shared" si="180"/>
        <v>8214</v>
      </c>
      <c r="BQ201" s="130">
        <f t="shared" si="181"/>
        <v>21312</v>
      </c>
      <c r="BR201" s="130">
        <f t="shared" si="182"/>
        <v>30876.5</v>
      </c>
      <c r="BS201" s="130">
        <f t="shared" si="183"/>
        <v>35242.5</v>
      </c>
      <c r="BT201" s="130">
        <f t="shared" si="184"/>
        <v>35242.5</v>
      </c>
      <c r="BU201" s="130">
        <f t="shared" si="185"/>
        <v>35242.5</v>
      </c>
      <c r="BV201" s="130">
        <f t="shared" si="186"/>
        <v>48340.500000000007</v>
      </c>
      <c r="BW201" s="130">
        <f t="shared" si="187"/>
        <v>48340.500000000007</v>
      </c>
      <c r="BX201" s="130">
        <f t="shared" si="188"/>
        <v>48340.500000000007</v>
      </c>
      <c r="BY201" s="130">
        <f t="shared" si="189"/>
        <v>48340.500000000007</v>
      </c>
      <c r="BZ201" s="130">
        <f t="shared" si="190"/>
        <v>48340.500000000007</v>
      </c>
      <c r="CA201" s="130">
        <f t="shared" si="234"/>
        <v>48340.500000000007</v>
      </c>
      <c r="CB201" s="130">
        <f t="shared" si="235"/>
        <v>48340.500000000007</v>
      </c>
      <c r="CC201" s="130">
        <f t="shared" si="236"/>
        <v>48340.500000000007</v>
      </c>
      <c r="CD201" s="130">
        <f t="shared" si="237"/>
        <v>48340.500000000007</v>
      </c>
      <c r="CE201" s="130">
        <f t="shared" si="238"/>
        <v>48340.500000000007</v>
      </c>
      <c r="CF201" s="130">
        <f t="shared" si="239"/>
        <v>48340.500000000007</v>
      </c>
      <c r="CG201" s="130">
        <f t="shared" si="240"/>
        <v>48340.500000000007</v>
      </c>
      <c r="CH201" s="40"/>
      <c r="CI201" s="130">
        <f t="shared" si="260"/>
        <v>34243.5</v>
      </c>
      <c r="CJ201" s="130">
        <f t="shared" si="261"/>
        <v>136604</v>
      </c>
      <c r="CK201" s="130">
        <f t="shared" si="262"/>
        <v>193362.00000000003</v>
      </c>
      <c r="CL201" s="130">
        <f t="shared" si="263"/>
        <v>193362.00000000003</v>
      </c>
      <c r="CM201" s="130">
        <f t="shared" si="264"/>
        <v>193362.00000000003</v>
      </c>
      <c r="CN201" s="43"/>
    </row>
    <row r="202" spans="1:92" x14ac:dyDescent="0.3">
      <c r="A202" s="98" t="s">
        <v>134</v>
      </c>
      <c r="B202" s="81"/>
      <c r="C202" s="116"/>
      <c r="D202" s="116"/>
      <c r="E202" s="116" t="str">
        <f t="shared" ref="E202:BL202" si="268">IF(E187&gt;E191,E201/E187,"-")</f>
        <v>-</v>
      </c>
      <c r="F202" s="116" t="str">
        <f t="shared" si="268"/>
        <v>-</v>
      </c>
      <c r="G202" s="116">
        <f t="shared" si="268"/>
        <v>0.22499999999999995</v>
      </c>
      <c r="H202" s="116">
        <f t="shared" si="268"/>
        <v>0.74</v>
      </c>
      <c r="I202" s="116">
        <f t="shared" si="268"/>
        <v>4.6835443037974676E-2</v>
      </c>
      <c r="J202" s="116">
        <f t="shared" si="268"/>
        <v>0.74</v>
      </c>
      <c r="K202" s="116">
        <f t="shared" si="268"/>
        <v>4.6835443037974676E-2</v>
      </c>
      <c r="L202" s="116">
        <f t="shared" si="268"/>
        <v>0.74</v>
      </c>
      <c r="M202" s="116">
        <f t="shared" si="268"/>
        <v>0.46798418972332012</v>
      </c>
      <c r="N202" s="116" t="str">
        <f t="shared" si="268"/>
        <v>-</v>
      </c>
      <c r="O202" s="116">
        <f t="shared" si="268"/>
        <v>0.59949367088607586</v>
      </c>
      <c r="P202" s="116">
        <f t="shared" si="268"/>
        <v>0.1246315789473684</v>
      </c>
      <c r="Q202" s="116">
        <f t="shared" si="268"/>
        <v>0.30190184049079749</v>
      </c>
      <c r="R202" s="116">
        <f t="shared" si="268"/>
        <v>0.330450070323488</v>
      </c>
      <c r="S202" s="116">
        <f t="shared" si="268"/>
        <v>0.87996254681647923</v>
      </c>
      <c r="T202" s="116">
        <f t="shared" si="268"/>
        <v>0.71850152905198772</v>
      </c>
      <c r="U202" s="116">
        <f t="shared" si="268"/>
        <v>0.30473411154344998</v>
      </c>
      <c r="V202" s="116">
        <f t="shared" si="268"/>
        <v>0.13052777777777777</v>
      </c>
      <c r="W202" s="116" t="str">
        <f t="shared" si="268"/>
        <v>-</v>
      </c>
      <c r="X202" s="116" t="str">
        <f t="shared" si="268"/>
        <v>-</v>
      </c>
      <c r="Y202" s="116">
        <f t="shared" si="268"/>
        <v>0.39553872053872047</v>
      </c>
      <c r="Z202" s="116">
        <f t="shared" si="268"/>
        <v>0.28792892156862743</v>
      </c>
      <c r="AA202" s="116" t="str">
        <f t="shared" si="268"/>
        <v>-</v>
      </c>
      <c r="AB202" s="116" t="str">
        <f t="shared" si="268"/>
        <v>-</v>
      </c>
      <c r="AC202" s="116">
        <f t="shared" si="268"/>
        <v>4.7198301113063855E-2</v>
      </c>
      <c r="AD202" s="116">
        <f t="shared" si="268"/>
        <v>0.30517992424242424</v>
      </c>
      <c r="AE202" s="116">
        <f t="shared" si="268"/>
        <v>0.38641486810551562</v>
      </c>
      <c r="AF202" s="116">
        <f t="shared" si="268"/>
        <v>0.38641486810551562</v>
      </c>
      <c r="AG202" s="116">
        <f t="shared" si="268"/>
        <v>0.5265849673202615</v>
      </c>
      <c r="AH202" s="116">
        <f t="shared" si="268"/>
        <v>0.5265849673202615</v>
      </c>
      <c r="AI202" s="116">
        <f t="shared" si="268"/>
        <v>0.82633333333333348</v>
      </c>
      <c r="AJ202" s="116">
        <f t="shared" si="268"/>
        <v>0.93411594202898562</v>
      </c>
      <c r="AK202" s="116">
        <f t="shared" si="268"/>
        <v>0.5139872408293461</v>
      </c>
      <c r="AL202" s="116">
        <f t="shared" si="268"/>
        <v>0.30090569561157798</v>
      </c>
      <c r="AM202" s="116">
        <f t="shared" si="268"/>
        <v>0.5139872408293461</v>
      </c>
      <c r="AN202" s="116">
        <f t="shared" si="268"/>
        <v>0.79572839506172843</v>
      </c>
      <c r="AO202" s="116">
        <f t="shared" si="268"/>
        <v>1.310999918639655E-2</v>
      </c>
      <c r="AP202" s="116">
        <f t="shared" si="268"/>
        <v>0.11403750884642605</v>
      </c>
      <c r="AQ202" s="116">
        <f t="shared" si="268"/>
        <v>0.12375960061443934</v>
      </c>
      <c r="AR202" s="116">
        <f t="shared" si="268"/>
        <v>0.12375960061443934</v>
      </c>
      <c r="AS202" s="116">
        <f t="shared" si="268"/>
        <v>0.13529387069689339</v>
      </c>
      <c r="AT202" s="116">
        <f t="shared" si="268"/>
        <v>0.12375960061443934</v>
      </c>
      <c r="AU202" s="116">
        <f t="shared" si="268"/>
        <v>0.1491990740740741</v>
      </c>
      <c r="AV202" s="116">
        <f t="shared" si="268"/>
        <v>0.1491990740740741</v>
      </c>
      <c r="AW202" s="116">
        <f t="shared" si="268"/>
        <v>0.12375960061443934</v>
      </c>
      <c r="AX202" s="116">
        <f t="shared" si="268"/>
        <v>0.11403750884642605</v>
      </c>
      <c r="AY202" s="116">
        <f t="shared" si="268"/>
        <v>0.13529387069689339</v>
      </c>
      <c r="AZ202" s="116">
        <f t="shared" si="268"/>
        <v>0.1491990740740741</v>
      </c>
      <c r="BA202" s="116">
        <f t="shared" si="268"/>
        <v>7.4054414265361471E-3</v>
      </c>
      <c r="BB202" s="116">
        <f t="shared" si="268"/>
        <v>4.532630098452884E-2</v>
      </c>
      <c r="BC202" s="116">
        <f t="shared" si="268"/>
        <v>4.8345334533453348E-2</v>
      </c>
      <c r="BD202" s="116">
        <f t="shared" si="268"/>
        <v>5.0010862818125397E-2</v>
      </c>
      <c r="BE202" s="116">
        <f t="shared" si="268"/>
        <v>5.1795242687238834E-2</v>
      </c>
      <c r="BF202" s="116">
        <f t="shared" si="268"/>
        <v>5.1795242687238834E-2</v>
      </c>
      <c r="BG202" s="116">
        <f t="shared" si="268"/>
        <v>5.3711666666666671E-2</v>
      </c>
      <c r="BH202" s="116">
        <f t="shared" si="268"/>
        <v>5.3711666666666671E-2</v>
      </c>
      <c r="BI202" s="116">
        <f t="shared" si="268"/>
        <v>5.1795242687238834E-2</v>
      </c>
      <c r="BJ202" s="116">
        <f t="shared" si="268"/>
        <v>4.8345334533453348E-2</v>
      </c>
      <c r="BK202" s="116">
        <f t="shared" si="268"/>
        <v>5.1795242687238834E-2</v>
      </c>
      <c r="BL202" s="116">
        <f t="shared" si="268"/>
        <v>5.3711666666666671E-2</v>
      </c>
      <c r="BN202" s="116"/>
      <c r="BO202" s="116"/>
      <c r="BP202" s="116"/>
      <c r="BQ202" s="116"/>
      <c r="BR202" s="116"/>
      <c r="BS202" s="116"/>
      <c r="BT202" s="116"/>
      <c r="BU202" s="116"/>
      <c r="BV202" s="116"/>
      <c r="BW202" s="116"/>
      <c r="BX202" s="116"/>
      <c r="BY202" s="116"/>
      <c r="BZ202" s="116"/>
      <c r="CA202" s="116"/>
      <c r="CB202" s="116"/>
      <c r="CC202" s="116"/>
      <c r="CD202" s="116"/>
      <c r="CE202" s="116"/>
      <c r="CF202" s="116"/>
      <c r="CG202" s="116"/>
      <c r="CI202" s="116"/>
      <c r="CJ202" s="116"/>
      <c r="CK202" s="116"/>
      <c r="CL202" s="116"/>
      <c r="CM202" s="116"/>
    </row>
    <row r="203" spans="1:92" x14ac:dyDescent="0.3">
      <c r="A203" s="88" t="s">
        <v>140</v>
      </c>
      <c r="B203" s="89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I203" s="90"/>
      <c r="CJ203" s="90"/>
      <c r="CK203" s="90"/>
      <c r="CL203" s="90"/>
      <c r="CM203" s="90"/>
    </row>
    <row r="204" spans="1:92" x14ac:dyDescent="0.3">
      <c r="A204" s="91"/>
      <c r="B204" s="81" t="s">
        <v>91</v>
      </c>
      <c r="C204" s="82"/>
      <c r="D204" s="82"/>
      <c r="E204" s="82">
        <f t="shared" ref="E204:BL204" si="269">E38</f>
        <v>0</v>
      </c>
      <c r="F204" s="82">
        <f t="shared" si="269"/>
        <v>3929.400000000001</v>
      </c>
      <c r="G204" s="82">
        <f t="shared" si="269"/>
        <v>3929.400000000001</v>
      </c>
      <c r="H204" s="82">
        <f t="shared" si="269"/>
        <v>3929.400000000001</v>
      </c>
      <c r="I204" s="82">
        <f t="shared" si="269"/>
        <v>3929.400000000001</v>
      </c>
      <c r="J204" s="82">
        <f t="shared" si="269"/>
        <v>3929.400000000001</v>
      </c>
      <c r="K204" s="82">
        <f t="shared" si="269"/>
        <v>5894.1000000000013</v>
      </c>
      <c r="L204" s="82">
        <f t="shared" si="269"/>
        <v>5894.1000000000013</v>
      </c>
      <c r="M204" s="82">
        <f t="shared" si="269"/>
        <v>5894.1000000000013</v>
      </c>
      <c r="N204" s="82">
        <f t="shared" si="269"/>
        <v>5894.1000000000013</v>
      </c>
      <c r="O204" s="82">
        <f t="shared" si="269"/>
        <v>5894.1000000000013</v>
      </c>
      <c r="P204" s="82">
        <f t="shared" si="269"/>
        <v>5894.1000000000013</v>
      </c>
      <c r="Q204" s="82">
        <f t="shared" si="269"/>
        <v>5894.1000000000013</v>
      </c>
      <c r="R204" s="82">
        <f t="shared" si="269"/>
        <v>5894.1000000000013</v>
      </c>
      <c r="S204" s="82">
        <f t="shared" si="269"/>
        <v>5894.1000000000013</v>
      </c>
      <c r="T204" s="82">
        <f t="shared" si="269"/>
        <v>5894.1000000000013</v>
      </c>
      <c r="U204" s="82">
        <f t="shared" si="269"/>
        <v>5894.1000000000013</v>
      </c>
      <c r="V204" s="82">
        <f t="shared" si="269"/>
        <v>5894.1000000000013</v>
      </c>
      <c r="W204" s="82">
        <f t="shared" si="269"/>
        <v>5894.1000000000013</v>
      </c>
      <c r="X204" s="82">
        <f t="shared" si="269"/>
        <v>7858.800000000002</v>
      </c>
      <c r="Y204" s="82">
        <f t="shared" si="269"/>
        <v>7858.800000000002</v>
      </c>
      <c r="Z204" s="82">
        <f t="shared" si="269"/>
        <v>7858.800000000002</v>
      </c>
      <c r="AA204" s="82">
        <f t="shared" si="269"/>
        <v>7858.800000000002</v>
      </c>
      <c r="AB204" s="82">
        <f t="shared" si="269"/>
        <v>7858.800000000002</v>
      </c>
      <c r="AC204" s="82">
        <f t="shared" si="269"/>
        <v>7858.800000000002</v>
      </c>
      <c r="AD204" s="82">
        <f t="shared" si="269"/>
        <v>7858.800000000002</v>
      </c>
      <c r="AE204" s="82">
        <f t="shared" si="269"/>
        <v>7858.800000000002</v>
      </c>
      <c r="AF204" s="82">
        <f t="shared" si="269"/>
        <v>7858.800000000002</v>
      </c>
      <c r="AG204" s="82">
        <f t="shared" si="269"/>
        <v>7858.800000000002</v>
      </c>
      <c r="AH204" s="82">
        <f t="shared" si="269"/>
        <v>7858.800000000002</v>
      </c>
      <c r="AI204" s="82">
        <f t="shared" si="269"/>
        <v>7858.800000000002</v>
      </c>
      <c r="AJ204" s="82">
        <f t="shared" si="269"/>
        <v>7858.800000000002</v>
      </c>
      <c r="AK204" s="82">
        <f t="shared" si="269"/>
        <v>7858.800000000002</v>
      </c>
      <c r="AL204" s="82">
        <f t="shared" si="269"/>
        <v>7858.800000000002</v>
      </c>
      <c r="AM204" s="82">
        <f t="shared" si="269"/>
        <v>7858.800000000002</v>
      </c>
      <c r="AN204" s="82">
        <f t="shared" si="269"/>
        <v>7858.800000000002</v>
      </c>
      <c r="AO204" s="82">
        <f t="shared" si="269"/>
        <v>7858.800000000002</v>
      </c>
      <c r="AP204" s="82">
        <f t="shared" si="269"/>
        <v>7858.800000000002</v>
      </c>
      <c r="AQ204" s="82">
        <f t="shared" si="269"/>
        <v>7858.800000000002</v>
      </c>
      <c r="AR204" s="82">
        <f t="shared" si="269"/>
        <v>7858.800000000002</v>
      </c>
      <c r="AS204" s="82">
        <f t="shared" si="269"/>
        <v>7858.800000000002</v>
      </c>
      <c r="AT204" s="82">
        <f t="shared" si="269"/>
        <v>7858.800000000002</v>
      </c>
      <c r="AU204" s="82">
        <f t="shared" si="269"/>
        <v>7858.800000000002</v>
      </c>
      <c r="AV204" s="82">
        <f t="shared" si="269"/>
        <v>7858.800000000002</v>
      </c>
      <c r="AW204" s="82">
        <f t="shared" si="269"/>
        <v>7858.800000000002</v>
      </c>
      <c r="AX204" s="82">
        <f t="shared" si="269"/>
        <v>7858.800000000002</v>
      </c>
      <c r="AY204" s="82">
        <f t="shared" si="269"/>
        <v>7858.800000000002</v>
      </c>
      <c r="AZ204" s="82">
        <f t="shared" si="269"/>
        <v>7858.800000000002</v>
      </c>
      <c r="BA204" s="82">
        <f t="shared" si="269"/>
        <v>7858.800000000002</v>
      </c>
      <c r="BB204" s="82">
        <f t="shared" si="269"/>
        <v>7858.800000000002</v>
      </c>
      <c r="BC204" s="82">
        <f t="shared" si="269"/>
        <v>7858.800000000002</v>
      </c>
      <c r="BD204" s="82">
        <f t="shared" si="269"/>
        <v>7858.800000000002</v>
      </c>
      <c r="BE204" s="82">
        <f t="shared" si="269"/>
        <v>7858.800000000002</v>
      </c>
      <c r="BF204" s="82">
        <f t="shared" si="269"/>
        <v>7858.800000000002</v>
      </c>
      <c r="BG204" s="82">
        <f t="shared" si="269"/>
        <v>7858.800000000002</v>
      </c>
      <c r="BH204" s="82">
        <f t="shared" si="269"/>
        <v>7858.800000000002</v>
      </c>
      <c r="BI204" s="82">
        <f t="shared" si="269"/>
        <v>7858.800000000002</v>
      </c>
      <c r="BJ204" s="82">
        <f t="shared" si="269"/>
        <v>7858.800000000002</v>
      </c>
      <c r="BK204" s="82">
        <f t="shared" si="269"/>
        <v>7858.800000000002</v>
      </c>
      <c r="BL204" s="82">
        <f t="shared" si="269"/>
        <v>7858.800000000002</v>
      </c>
      <c r="BN204" s="82">
        <f t="shared" si="231"/>
        <v>7858.800000000002</v>
      </c>
      <c r="BO204" s="82">
        <f t="shared" si="179"/>
        <v>11788.200000000003</v>
      </c>
      <c r="BP204" s="82">
        <f t="shared" si="180"/>
        <v>17682.300000000003</v>
      </c>
      <c r="BQ204" s="82">
        <f t="shared" si="181"/>
        <v>17682.300000000003</v>
      </c>
      <c r="BR204" s="82">
        <f t="shared" si="182"/>
        <v>17682.300000000003</v>
      </c>
      <c r="BS204" s="82">
        <f t="shared" si="183"/>
        <v>17682.300000000003</v>
      </c>
      <c r="BT204" s="82">
        <f t="shared" si="184"/>
        <v>21611.700000000004</v>
      </c>
      <c r="BU204" s="82">
        <f t="shared" si="185"/>
        <v>23576.400000000005</v>
      </c>
      <c r="BV204" s="82">
        <f t="shared" si="186"/>
        <v>23576.400000000005</v>
      </c>
      <c r="BW204" s="82">
        <f t="shared" si="187"/>
        <v>23576.400000000005</v>
      </c>
      <c r="BX204" s="82">
        <f t="shared" si="188"/>
        <v>23576.400000000005</v>
      </c>
      <c r="BY204" s="82">
        <f t="shared" si="189"/>
        <v>23576.400000000005</v>
      </c>
      <c r="BZ204" s="82">
        <f t="shared" si="190"/>
        <v>23576.400000000005</v>
      </c>
      <c r="CA204" s="82">
        <f t="shared" si="234"/>
        <v>23576.400000000005</v>
      </c>
      <c r="CB204" s="82">
        <f t="shared" si="235"/>
        <v>23576.400000000005</v>
      </c>
      <c r="CC204" s="82">
        <f t="shared" si="236"/>
        <v>23576.400000000005</v>
      </c>
      <c r="CD204" s="82">
        <f t="shared" si="237"/>
        <v>23576.400000000005</v>
      </c>
      <c r="CE204" s="82">
        <f t="shared" si="238"/>
        <v>23576.400000000005</v>
      </c>
      <c r="CF204" s="82">
        <f t="shared" si="239"/>
        <v>23576.400000000005</v>
      </c>
      <c r="CG204" s="82">
        <f t="shared" si="240"/>
        <v>23576.400000000005</v>
      </c>
      <c r="CI204" s="82">
        <f>SUM(E204:P204)</f>
        <v>55011.600000000006</v>
      </c>
      <c r="CJ204" s="82">
        <f>SUM(Q204:AB204)</f>
        <v>80552.700000000012</v>
      </c>
      <c r="CK204" s="82">
        <f>SUM(AC204:AN204)</f>
        <v>94305.60000000002</v>
      </c>
      <c r="CL204" s="82">
        <f>SUM(AO204:AZ204)</f>
        <v>94305.60000000002</v>
      </c>
      <c r="CM204" s="82">
        <f>SUM(BA204:BL204)</f>
        <v>94305.60000000002</v>
      </c>
    </row>
    <row r="205" spans="1:92" x14ac:dyDescent="0.3">
      <c r="A205" s="91"/>
      <c r="B205" s="81" t="s">
        <v>95</v>
      </c>
      <c r="C205" s="82"/>
      <c r="D205" s="82"/>
      <c r="E205" s="82">
        <f t="shared" ref="E205:BL205" si="270">E106</f>
        <v>0</v>
      </c>
      <c r="F205" s="82">
        <f t="shared" si="270"/>
        <v>0</v>
      </c>
      <c r="G205" s="82">
        <f t="shared" si="270"/>
        <v>0</v>
      </c>
      <c r="H205" s="82">
        <f t="shared" si="270"/>
        <v>0</v>
      </c>
      <c r="I205" s="82">
        <f t="shared" si="270"/>
        <v>0</v>
      </c>
      <c r="J205" s="82">
        <f t="shared" si="270"/>
        <v>0</v>
      </c>
      <c r="K205" s="82">
        <f t="shared" si="270"/>
        <v>0</v>
      </c>
      <c r="L205" s="82">
        <f t="shared" si="270"/>
        <v>0</v>
      </c>
      <c r="M205" s="82">
        <f t="shared" si="270"/>
        <v>0</v>
      </c>
      <c r="N205" s="82">
        <f t="shared" si="270"/>
        <v>0</v>
      </c>
      <c r="O205" s="82">
        <f t="shared" si="270"/>
        <v>0</v>
      </c>
      <c r="P205" s="82">
        <f t="shared" si="270"/>
        <v>0</v>
      </c>
      <c r="Q205" s="82">
        <f t="shared" si="270"/>
        <v>0</v>
      </c>
      <c r="R205" s="82">
        <f t="shared" si="270"/>
        <v>0</v>
      </c>
      <c r="S205" s="82">
        <f t="shared" si="270"/>
        <v>0</v>
      </c>
      <c r="T205" s="82">
        <f t="shared" si="270"/>
        <v>0</v>
      </c>
      <c r="U205" s="82">
        <f t="shared" si="270"/>
        <v>0</v>
      </c>
      <c r="V205" s="82">
        <f t="shared" si="270"/>
        <v>0</v>
      </c>
      <c r="W205" s="82">
        <f t="shared" si="270"/>
        <v>0</v>
      </c>
      <c r="X205" s="82">
        <f t="shared" si="270"/>
        <v>0</v>
      </c>
      <c r="Y205" s="82">
        <f t="shared" si="270"/>
        <v>0</v>
      </c>
      <c r="Z205" s="82">
        <f t="shared" si="270"/>
        <v>0</v>
      </c>
      <c r="AA205" s="82">
        <f t="shared" si="270"/>
        <v>0</v>
      </c>
      <c r="AB205" s="82">
        <f t="shared" si="270"/>
        <v>0</v>
      </c>
      <c r="AC205" s="82">
        <f t="shared" si="270"/>
        <v>0</v>
      </c>
      <c r="AD205" s="82">
        <f t="shared" si="270"/>
        <v>0</v>
      </c>
      <c r="AE205" s="82">
        <f t="shared" si="270"/>
        <v>0</v>
      </c>
      <c r="AF205" s="82">
        <f t="shared" si="270"/>
        <v>0</v>
      </c>
      <c r="AG205" s="82">
        <f t="shared" si="270"/>
        <v>0</v>
      </c>
      <c r="AH205" s="82">
        <f t="shared" si="270"/>
        <v>0</v>
      </c>
      <c r="AI205" s="82">
        <f t="shared" si="270"/>
        <v>0</v>
      </c>
      <c r="AJ205" s="82">
        <f t="shared" si="270"/>
        <v>0</v>
      </c>
      <c r="AK205" s="82">
        <f t="shared" si="270"/>
        <v>0</v>
      </c>
      <c r="AL205" s="82">
        <f t="shared" si="270"/>
        <v>0</v>
      </c>
      <c r="AM205" s="82">
        <f t="shared" si="270"/>
        <v>0</v>
      </c>
      <c r="AN205" s="82">
        <f t="shared" si="270"/>
        <v>0</v>
      </c>
      <c r="AO205" s="82">
        <f t="shared" si="270"/>
        <v>0</v>
      </c>
      <c r="AP205" s="82">
        <f t="shared" si="270"/>
        <v>0</v>
      </c>
      <c r="AQ205" s="82">
        <f t="shared" si="270"/>
        <v>0</v>
      </c>
      <c r="AR205" s="82">
        <f t="shared" si="270"/>
        <v>0</v>
      </c>
      <c r="AS205" s="82">
        <f t="shared" si="270"/>
        <v>0</v>
      </c>
      <c r="AT205" s="82">
        <f t="shared" si="270"/>
        <v>0</v>
      </c>
      <c r="AU205" s="82">
        <f t="shared" si="270"/>
        <v>0</v>
      </c>
      <c r="AV205" s="82">
        <f t="shared" si="270"/>
        <v>0</v>
      </c>
      <c r="AW205" s="82">
        <f t="shared" si="270"/>
        <v>0</v>
      </c>
      <c r="AX205" s="82">
        <f t="shared" si="270"/>
        <v>0</v>
      </c>
      <c r="AY205" s="82">
        <f t="shared" si="270"/>
        <v>0</v>
      </c>
      <c r="AZ205" s="82">
        <f t="shared" si="270"/>
        <v>0</v>
      </c>
      <c r="BA205" s="82">
        <f t="shared" si="270"/>
        <v>0</v>
      </c>
      <c r="BB205" s="82">
        <f t="shared" si="270"/>
        <v>0</v>
      </c>
      <c r="BC205" s="82">
        <f t="shared" si="270"/>
        <v>0</v>
      </c>
      <c r="BD205" s="82">
        <f t="shared" si="270"/>
        <v>0</v>
      </c>
      <c r="BE205" s="82">
        <f t="shared" si="270"/>
        <v>0</v>
      </c>
      <c r="BF205" s="82">
        <f t="shared" si="270"/>
        <v>0</v>
      </c>
      <c r="BG205" s="82">
        <f t="shared" si="270"/>
        <v>0</v>
      </c>
      <c r="BH205" s="82">
        <f t="shared" si="270"/>
        <v>0</v>
      </c>
      <c r="BI205" s="82">
        <f t="shared" si="270"/>
        <v>0</v>
      </c>
      <c r="BJ205" s="82">
        <f t="shared" si="270"/>
        <v>0</v>
      </c>
      <c r="BK205" s="82">
        <f t="shared" si="270"/>
        <v>0</v>
      </c>
      <c r="BL205" s="82">
        <f t="shared" si="270"/>
        <v>0</v>
      </c>
      <c r="BN205" s="82">
        <f t="shared" si="231"/>
        <v>0</v>
      </c>
      <c r="BO205" s="82">
        <f t="shared" si="179"/>
        <v>0</v>
      </c>
      <c r="BP205" s="82">
        <f t="shared" si="180"/>
        <v>0</v>
      </c>
      <c r="BQ205" s="82">
        <f t="shared" si="181"/>
        <v>0</v>
      </c>
      <c r="BR205" s="82">
        <f t="shared" si="182"/>
        <v>0</v>
      </c>
      <c r="BS205" s="82">
        <f t="shared" si="183"/>
        <v>0</v>
      </c>
      <c r="BT205" s="82">
        <f t="shared" si="184"/>
        <v>0</v>
      </c>
      <c r="BU205" s="82">
        <f t="shared" si="185"/>
        <v>0</v>
      </c>
      <c r="BV205" s="82">
        <f t="shared" si="186"/>
        <v>0</v>
      </c>
      <c r="BW205" s="82">
        <f t="shared" si="187"/>
        <v>0</v>
      </c>
      <c r="BX205" s="82">
        <f t="shared" si="188"/>
        <v>0</v>
      </c>
      <c r="BY205" s="82">
        <f t="shared" si="189"/>
        <v>0</v>
      </c>
      <c r="BZ205" s="82">
        <f t="shared" si="190"/>
        <v>0</v>
      </c>
      <c r="CA205" s="82">
        <f t="shared" si="234"/>
        <v>0</v>
      </c>
      <c r="CB205" s="82">
        <f t="shared" si="235"/>
        <v>0</v>
      </c>
      <c r="CC205" s="82">
        <f t="shared" si="236"/>
        <v>0</v>
      </c>
      <c r="CD205" s="82">
        <f t="shared" si="237"/>
        <v>0</v>
      </c>
      <c r="CE205" s="82">
        <f t="shared" si="238"/>
        <v>0</v>
      </c>
      <c r="CF205" s="82">
        <f t="shared" si="239"/>
        <v>0</v>
      </c>
      <c r="CG205" s="82">
        <f t="shared" si="240"/>
        <v>0</v>
      </c>
      <c r="CI205" s="82">
        <f t="shared" ref="CI205:CI214" si="271">SUM(E205:P205)</f>
        <v>0</v>
      </c>
      <c r="CJ205" s="82">
        <f t="shared" ref="CJ205:CJ214" si="272">SUM(Q205:AB205)</f>
        <v>0</v>
      </c>
      <c r="CK205" s="82">
        <f t="shared" ref="CK205:CK214" si="273">SUM(AC205:AN205)</f>
        <v>0</v>
      </c>
      <c r="CL205" s="82">
        <f t="shared" ref="CL205:CL214" si="274">SUM(AO205:AZ205)</f>
        <v>0</v>
      </c>
      <c r="CM205" s="82">
        <f t="shared" ref="CM205:CM214" si="275">SUM(BA205:BL205)</f>
        <v>0</v>
      </c>
    </row>
    <row r="206" spans="1:92" x14ac:dyDescent="0.3">
      <c r="A206" s="91"/>
      <c r="B206" s="81" t="s">
        <v>96</v>
      </c>
      <c r="C206" s="82"/>
      <c r="D206" s="82"/>
      <c r="E206" s="82">
        <f t="shared" ref="E206:BL206" si="276">E123</f>
        <v>0</v>
      </c>
      <c r="F206" s="82">
        <f t="shared" si="276"/>
        <v>0</v>
      </c>
      <c r="G206" s="82">
        <f t="shared" si="276"/>
        <v>0</v>
      </c>
      <c r="H206" s="82">
        <f t="shared" si="276"/>
        <v>0</v>
      </c>
      <c r="I206" s="82">
        <f t="shared" si="276"/>
        <v>0</v>
      </c>
      <c r="J206" s="82">
        <f t="shared" si="276"/>
        <v>0</v>
      </c>
      <c r="K206" s="82">
        <f t="shared" si="276"/>
        <v>0</v>
      </c>
      <c r="L206" s="82">
        <f t="shared" si="276"/>
        <v>0</v>
      </c>
      <c r="M206" s="82">
        <f t="shared" si="276"/>
        <v>2183.0000000000005</v>
      </c>
      <c r="N206" s="82">
        <f t="shared" si="276"/>
        <v>2183.0000000000005</v>
      </c>
      <c r="O206" s="82">
        <f t="shared" si="276"/>
        <v>2183.0000000000005</v>
      </c>
      <c r="P206" s="82">
        <f t="shared" si="276"/>
        <v>2183.0000000000005</v>
      </c>
      <c r="Q206" s="82">
        <f t="shared" si="276"/>
        <v>2183.0000000000005</v>
      </c>
      <c r="R206" s="82">
        <f t="shared" si="276"/>
        <v>2183.0000000000005</v>
      </c>
      <c r="S206" s="82">
        <f t="shared" si="276"/>
        <v>2183.0000000000005</v>
      </c>
      <c r="T206" s="82">
        <f t="shared" si="276"/>
        <v>2183.0000000000005</v>
      </c>
      <c r="U206" s="82">
        <f t="shared" si="276"/>
        <v>2183.0000000000005</v>
      </c>
      <c r="V206" s="82">
        <f t="shared" si="276"/>
        <v>4366.0000000000009</v>
      </c>
      <c r="W206" s="82">
        <f t="shared" si="276"/>
        <v>2183.0000000000005</v>
      </c>
      <c r="X206" s="82">
        <f t="shared" si="276"/>
        <v>2183.0000000000005</v>
      </c>
      <c r="Y206" s="82">
        <f t="shared" si="276"/>
        <v>2183.0000000000005</v>
      </c>
      <c r="Z206" s="82">
        <f t="shared" si="276"/>
        <v>2183.0000000000005</v>
      </c>
      <c r="AA206" s="82">
        <f t="shared" si="276"/>
        <v>2183.0000000000005</v>
      </c>
      <c r="AB206" s="82">
        <f t="shared" si="276"/>
        <v>2183.0000000000005</v>
      </c>
      <c r="AC206" s="82">
        <f t="shared" si="276"/>
        <v>4366.0000000000009</v>
      </c>
      <c r="AD206" s="82">
        <f t="shared" si="276"/>
        <v>4366.0000000000009</v>
      </c>
      <c r="AE206" s="82">
        <f t="shared" si="276"/>
        <v>4366.0000000000009</v>
      </c>
      <c r="AF206" s="82">
        <f t="shared" si="276"/>
        <v>4366.0000000000009</v>
      </c>
      <c r="AG206" s="82">
        <f t="shared" si="276"/>
        <v>4366.0000000000009</v>
      </c>
      <c r="AH206" s="82">
        <f t="shared" si="276"/>
        <v>4366.0000000000009</v>
      </c>
      <c r="AI206" s="82">
        <f t="shared" si="276"/>
        <v>4366.0000000000009</v>
      </c>
      <c r="AJ206" s="82">
        <f t="shared" si="276"/>
        <v>4366.0000000000009</v>
      </c>
      <c r="AK206" s="82">
        <f t="shared" si="276"/>
        <v>4366.0000000000009</v>
      </c>
      <c r="AL206" s="82">
        <f t="shared" si="276"/>
        <v>4366.0000000000009</v>
      </c>
      <c r="AM206" s="82">
        <f t="shared" si="276"/>
        <v>4366.0000000000009</v>
      </c>
      <c r="AN206" s="82">
        <f t="shared" si="276"/>
        <v>4366.0000000000009</v>
      </c>
      <c r="AO206" s="82">
        <f t="shared" si="276"/>
        <v>4366.0000000000009</v>
      </c>
      <c r="AP206" s="82">
        <f t="shared" si="276"/>
        <v>4366.0000000000009</v>
      </c>
      <c r="AQ206" s="82">
        <f t="shared" si="276"/>
        <v>4366.0000000000009</v>
      </c>
      <c r="AR206" s="82">
        <f t="shared" si="276"/>
        <v>4366.0000000000009</v>
      </c>
      <c r="AS206" s="82">
        <f t="shared" si="276"/>
        <v>4366.0000000000009</v>
      </c>
      <c r="AT206" s="82">
        <f t="shared" si="276"/>
        <v>4366.0000000000009</v>
      </c>
      <c r="AU206" s="82">
        <f t="shared" si="276"/>
        <v>4366.0000000000009</v>
      </c>
      <c r="AV206" s="82">
        <f t="shared" si="276"/>
        <v>4366.0000000000009</v>
      </c>
      <c r="AW206" s="82">
        <f t="shared" si="276"/>
        <v>4366.0000000000009</v>
      </c>
      <c r="AX206" s="82">
        <f t="shared" si="276"/>
        <v>4366.0000000000009</v>
      </c>
      <c r="AY206" s="82">
        <f t="shared" si="276"/>
        <v>4366.0000000000009</v>
      </c>
      <c r="AZ206" s="82">
        <f t="shared" si="276"/>
        <v>4366.0000000000009</v>
      </c>
      <c r="BA206" s="82">
        <f t="shared" si="276"/>
        <v>4366.0000000000009</v>
      </c>
      <c r="BB206" s="82">
        <f t="shared" si="276"/>
        <v>4366.0000000000009</v>
      </c>
      <c r="BC206" s="82">
        <f t="shared" si="276"/>
        <v>4366.0000000000009</v>
      </c>
      <c r="BD206" s="82">
        <f t="shared" si="276"/>
        <v>4366.0000000000009</v>
      </c>
      <c r="BE206" s="82">
        <f t="shared" si="276"/>
        <v>4366.0000000000009</v>
      </c>
      <c r="BF206" s="82">
        <f t="shared" si="276"/>
        <v>4366.0000000000009</v>
      </c>
      <c r="BG206" s="82">
        <f t="shared" si="276"/>
        <v>4366.0000000000009</v>
      </c>
      <c r="BH206" s="82">
        <f t="shared" si="276"/>
        <v>4366.0000000000009</v>
      </c>
      <c r="BI206" s="82">
        <f t="shared" si="276"/>
        <v>4366.0000000000009</v>
      </c>
      <c r="BJ206" s="82">
        <f t="shared" si="276"/>
        <v>4366.0000000000009</v>
      </c>
      <c r="BK206" s="82">
        <f t="shared" si="276"/>
        <v>4366.0000000000009</v>
      </c>
      <c r="BL206" s="82">
        <f t="shared" si="276"/>
        <v>4366.0000000000009</v>
      </c>
      <c r="BN206" s="82">
        <f t="shared" si="231"/>
        <v>0</v>
      </c>
      <c r="BO206" s="82">
        <f t="shared" si="179"/>
        <v>0</v>
      </c>
      <c r="BP206" s="82">
        <f t="shared" si="180"/>
        <v>2183.0000000000005</v>
      </c>
      <c r="BQ206" s="82">
        <f t="shared" si="181"/>
        <v>6549.0000000000018</v>
      </c>
      <c r="BR206" s="82">
        <f t="shared" si="182"/>
        <v>6549.0000000000018</v>
      </c>
      <c r="BS206" s="82">
        <f t="shared" si="183"/>
        <v>8732.0000000000018</v>
      </c>
      <c r="BT206" s="82">
        <f t="shared" si="184"/>
        <v>6549.0000000000018</v>
      </c>
      <c r="BU206" s="82">
        <f t="shared" si="185"/>
        <v>6549.0000000000018</v>
      </c>
      <c r="BV206" s="82">
        <f t="shared" si="186"/>
        <v>13098.000000000004</v>
      </c>
      <c r="BW206" s="82">
        <f t="shared" si="187"/>
        <v>13098.000000000004</v>
      </c>
      <c r="BX206" s="82">
        <f t="shared" si="188"/>
        <v>13098.000000000004</v>
      </c>
      <c r="BY206" s="82">
        <f t="shared" si="189"/>
        <v>13098.000000000004</v>
      </c>
      <c r="BZ206" s="82">
        <f t="shared" si="190"/>
        <v>13098.000000000004</v>
      </c>
      <c r="CA206" s="82">
        <f t="shared" si="234"/>
        <v>13098.000000000004</v>
      </c>
      <c r="CB206" s="82">
        <f t="shared" si="235"/>
        <v>13098.000000000004</v>
      </c>
      <c r="CC206" s="82">
        <f t="shared" si="236"/>
        <v>13098.000000000004</v>
      </c>
      <c r="CD206" s="82">
        <f t="shared" si="237"/>
        <v>13098.000000000004</v>
      </c>
      <c r="CE206" s="82">
        <f t="shared" si="238"/>
        <v>13098.000000000004</v>
      </c>
      <c r="CF206" s="82">
        <f t="shared" si="239"/>
        <v>13098.000000000004</v>
      </c>
      <c r="CG206" s="82">
        <f t="shared" si="240"/>
        <v>13098.000000000004</v>
      </c>
      <c r="CI206" s="82">
        <f t="shared" si="271"/>
        <v>8732.0000000000018</v>
      </c>
      <c r="CJ206" s="82">
        <f t="shared" si="272"/>
        <v>28379.000000000004</v>
      </c>
      <c r="CK206" s="82">
        <f t="shared" si="273"/>
        <v>52392.000000000007</v>
      </c>
      <c r="CL206" s="82">
        <f t="shared" si="274"/>
        <v>52392.000000000007</v>
      </c>
      <c r="CM206" s="82">
        <f t="shared" si="275"/>
        <v>52392.000000000007</v>
      </c>
    </row>
    <row r="207" spans="1:92" x14ac:dyDescent="0.3">
      <c r="A207" s="91"/>
      <c r="B207" s="117" t="str">
        <f>B169</f>
        <v>Rent Expenses</v>
      </c>
      <c r="C207" s="118"/>
      <c r="D207" s="118"/>
      <c r="E207" s="118">
        <f t="shared" ref="E207:BL211" si="277">E169</f>
        <v>1665.0000000000002</v>
      </c>
      <c r="F207" s="118">
        <f t="shared" si="277"/>
        <v>1665.0000000000002</v>
      </c>
      <c r="G207" s="118">
        <f t="shared" si="277"/>
        <v>1665.0000000000002</v>
      </c>
      <c r="H207" s="118">
        <f t="shared" si="277"/>
        <v>1665.0000000000002</v>
      </c>
      <c r="I207" s="118">
        <f t="shared" si="277"/>
        <v>1665.0000000000002</v>
      </c>
      <c r="J207" s="118">
        <f t="shared" si="277"/>
        <v>1665.0000000000002</v>
      </c>
      <c r="K207" s="118">
        <f t="shared" si="277"/>
        <v>1665.0000000000002</v>
      </c>
      <c r="L207" s="118">
        <f t="shared" si="277"/>
        <v>1665.0000000000002</v>
      </c>
      <c r="M207" s="118">
        <f t="shared" si="277"/>
        <v>1665.0000000000002</v>
      </c>
      <c r="N207" s="118">
        <f t="shared" si="277"/>
        <v>1665.0000000000002</v>
      </c>
      <c r="O207" s="118">
        <f t="shared" si="277"/>
        <v>1665.0000000000002</v>
      </c>
      <c r="P207" s="118">
        <f t="shared" si="277"/>
        <v>1665.0000000000002</v>
      </c>
      <c r="Q207" s="118">
        <f t="shared" si="277"/>
        <v>1665.0000000000002</v>
      </c>
      <c r="R207" s="118">
        <f t="shared" si="277"/>
        <v>1665.0000000000002</v>
      </c>
      <c r="S207" s="118">
        <f t="shared" si="277"/>
        <v>1665.0000000000002</v>
      </c>
      <c r="T207" s="118">
        <f t="shared" si="277"/>
        <v>1665.0000000000002</v>
      </c>
      <c r="U207" s="118">
        <f t="shared" si="277"/>
        <v>1665.0000000000002</v>
      </c>
      <c r="V207" s="118">
        <f t="shared" si="277"/>
        <v>1665.0000000000002</v>
      </c>
      <c r="W207" s="118">
        <f t="shared" si="277"/>
        <v>1665.0000000000002</v>
      </c>
      <c r="X207" s="118">
        <f t="shared" si="277"/>
        <v>1665.0000000000002</v>
      </c>
      <c r="Y207" s="118">
        <f t="shared" si="277"/>
        <v>1665.0000000000002</v>
      </c>
      <c r="Z207" s="118">
        <f t="shared" si="277"/>
        <v>1665.0000000000002</v>
      </c>
      <c r="AA207" s="118">
        <f t="shared" si="277"/>
        <v>1665.0000000000002</v>
      </c>
      <c r="AB207" s="118">
        <f t="shared" si="277"/>
        <v>1665.0000000000002</v>
      </c>
      <c r="AC207" s="118">
        <f t="shared" si="277"/>
        <v>1665.0000000000002</v>
      </c>
      <c r="AD207" s="118">
        <f t="shared" si="277"/>
        <v>1665.0000000000002</v>
      </c>
      <c r="AE207" s="118">
        <f t="shared" si="277"/>
        <v>1665.0000000000002</v>
      </c>
      <c r="AF207" s="118">
        <f t="shared" si="277"/>
        <v>1665.0000000000002</v>
      </c>
      <c r="AG207" s="118">
        <f t="shared" si="277"/>
        <v>1665.0000000000002</v>
      </c>
      <c r="AH207" s="118">
        <f t="shared" si="277"/>
        <v>1665.0000000000002</v>
      </c>
      <c r="AI207" s="118">
        <f t="shared" si="277"/>
        <v>1665.0000000000002</v>
      </c>
      <c r="AJ207" s="118">
        <f t="shared" si="277"/>
        <v>1665.0000000000002</v>
      </c>
      <c r="AK207" s="118">
        <f t="shared" si="277"/>
        <v>1665.0000000000002</v>
      </c>
      <c r="AL207" s="118">
        <f t="shared" si="277"/>
        <v>1665.0000000000002</v>
      </c>
      <c r="AM207" s="118">
        <f t="shared" si="277"/>
        <v>1665.0000000000002</v>
      </c>
      <c r="AN207" s="118">
        <f t="shared" si="277"/>
        <v>1665.0000000000002</v>
      </c>
      <c r="AO207" s="118">
        <f t="shared" si="277"/>
        <v>1665.0000000000002</v>
      </c>
      <c r="AP207" s="118">
        <f t="shared" si="277"/>
        <v>1665.0000000000002</v>
      </c>
      <c r="AQ207" s="118">
        <f t="shared" si="277"/>
        <v>1665.0000000000002</v>
      </c>
      <c r="AR207" s="118">
        <f t="shared" si="277"/>
        <v>1665.0000000000002</v>
      </c>
      <c r="AS207" s="118">
        <f t="shared" si="277"/>
        <v>1665.0000000000002</v>
      </c>
      <c r="AT207" s="118">
        <f t="shared" si="277"/>
        <v>1665.0000000000002</v>
      </c>
      <c r="AU207" s="118">
        <f t="shared" si="277"/>
        <v>1665.0000000000002</v>
      </c>
      <c r="AV207" s="118">
        <f t="shared" si="277"/>
        <v>1665.0000000000002</v>
      </c>
      <c r="AW207" s="118">
        <f t="shared" si="277"/>
        <v>1665.0000000000002</v>
      </c>
      <c r="AX207" s="118">
        <f t="shared" si="277"/>
        <v>1665.0000000000002</v>
      </c>
      <c r="AY207" s="118">
        <f t="shared" si="277"/>
        <v>1665.0000000000002</v>
      </c>
      <c r="AZ207" s="118">
        <f t="shared" si="277"/>
        <v>1665.0000000000002</v>
      </c>
      <c r="BA207" s="118">
        <f t="shared" si="277"/>
        <v>1665.0000000000002</v>
      </c>
      <c r="BB207" s="118">
        <f t="shared" si="277"/>
        <v>1665.0000000000002</v>
      </c>
      <c r="BC207" s="118">
        <f t="shared" si="277"/>
        <v>1665.0000000000002</v>
      </c>
      <c r="BD207" s="118">
        <f t="shared" si="277"/>
        <v>1665.0000000000002</v>
      </c>
      <c r="BE207" s="118">
        <f t="shared" si="277"/>
        <v>1665.0000000000002</v>
      </c>
      <c r="BF207" s="118">
        <f t="shared" si="277"/>
        <v>1665.0000000000002</v>
      </c>
      <c r="BG207" s="118">
        <f t="shared" si="277"/>
        <v>1665.0000000000002</v>
      </c>
      <c r="BH207" s="118">
        <f t="shared" si="277"/>
        <v>1665.0000000000002</v>
      </c>
      <c r="BI207" s="118">
        <f t="shared" si="277"/>
        <v>1665.0000000000002</v>
      </c>
      <c r="BJ207" s="118">
        <f t="shared" si="277"/>
        <v>1665.0000000000002</v>
      </c>
      <c r="BK207" s="118">
        <f t="shared" si="277"/>
        <v>1665.0000000000002</v>
      </c>
      <c r="BL207" s="118">
        <f t="shared" si="277"/>
        <v>1665.0000000000002</v>
      </c>
      <c r="BN207" s="118">
        <f t="shared" si="231"/>
        <v>4995.0000000000009</v>
      </c>
      <c r="BO207" s="118">
        <f t="shared" si="179"/>
        <v>4995.0000000000009</v>
      </c>
      <c r="BP207" s="118">
        <f t="shared" si="180"/>
        <v>4995.0000000000009</v>
      </c>
      <c r="BQ207" s="118">
        <f t="shared" si="181"/>
        <v>4995.0000000000009</v>
      </c>
      <c r="BR207" s="118">
        <f t="shared" si="182"/>
        <v>4995.0000000000009</v>
      </c>
      <c r="BS207" s="118">
        <f t="shared" si="183"/>
        <v>4995.0000000000009</v>
      </c>
      <c r="BT207" s="118">
        <f t="shared" si="184"/>
        <v>4995.0000000000009</v>
      </c>
      <c r="BU207" s="118">
        <f t="shared" si="185"/>
        <v>4995.0000000000009</v>
      </c>
      <c r="BV207" s="118">
        <f t="shared" si="186"/>
        <v>4995.0000000000009</v>
      </c>
      <c r="BW207" s="118">
        <f t="shared" si="187"/>
        <v>4995.0000000000009</v>
      </c>
      <c r="BX207" s="118">
        <f t="shared" si="188"/>
        <v>4995.0000000000009</v>
      </c>
      <c r="BY207" s="118">
        <f t="shared" si="189"/>
        <v>4995.0000000000009</v>
      </c>
      <c r="BZ207" s="118">
        <f t="shared" si="190"/>
        <v>4995.0000000000009</v>
      </c>
      <c r="CA207" s="118">
        <f t="shared" si="234"/>
        <v>4995.0000000000009</v>
      </c>
      <c r="CB207" s="118">
        <f t="shared" si="235"/>
        <v>4995.0000000000009</v>
      </c>
      <c r="CC207" s="118">
        <f t="shared" si="236"/>
        <v>4995.0000000000009</v>
      </c>
      <c r="CD207" s="118">
        <f t="shared" si="237"/>
        <v>4995.0000000000009</v>
      </c>
      <c r="CE207" s="118">
        <f t="shared" si="238"/>
        <v>4995.0000000000009</v>
      </c>
      <c r="CF207" s="118">
        <f t="shared" si="239"/>
        <v>4995.0000000000009</v>
      </c>
      <c r="CG207" s="118">
        <f t="shared" si="240"/>
        <v>4995.0000000000009</v>
      </c>
      <c r="CI207" s="118">
        <f t="shared" si="271"/>
        <v>19980.000000000004</v>
      </c>
      <c r="CJ207" s="118">
        <f t="shared" si="272"/>
        <v>19980.000000000004</v>
      </c>
      <c r="CK207" s="118">
        <f t="shared" si="273"/>
        <v>19980.000000000004</v>
      </c>
      <c r="CL207" s="118">
        <f t="shared" si="274"/>
        <v>19980.000000000004</v>
      </c>
      <c r="CM207" s="118">
        <f t="shared" si="275"/>
        <v>19980.000000000004</v>
      </c>
    </row>
    <row r="208" spans="1:92" x14ac:dyDescent="0.3">
      <c r="A208" s="91"/>
      <c r="B208" s="117" t="s">
        <v>142</v>
      </c>
      <c r="C208" s="118"/>
      <c r="D208" s="118"/>
      <c r="E208" s="118">
        <f t="shared" si="277"/>
        <v>555</v>
      </c>
      <c r="F208" s="118">
        <f t="shared" si="277"/>
        <v>555</v>
      </c>
      <c r="G208" s="118">
        <f t="shared" si="277"/>
        <v>555</v>
      </c>
      <c r="H208" s="118">
        <f t="shared" si="277"/>
        <v>555</v>
      </c>
      <c r="I208" s="118">
        <f t="shared" si="277"/>
        <v>555</v>
      </c>
      <c r="J208" s="118">
        <f t="shared" si="277"/>
        <v>555</v>
      </c>
      <c r="K208" s="118">
        <f t="shared" si="277"/>
        <v>555</v>
      </c>
      <c r="L208" s="118">
        <f t="shared" si="277"/>
        <v>555</v>
      </c>
      <c r="M208" s="118">
        <f t="shared" si="277"/>
        <v>555</v>
      </c>
      <c r="N208" s="118">
        <f t="shared" si="277"/>
        <v>555</v>
      </c>
      <c r="O208" s="118">
        <f t="shared" si="277"/>
        <v>555</v>
      </c>
      <c r="P208" s="118">
        <f t="shared" si="277"/>
        <v>555</v>
      </c>
      <c r="Q208" s="118">
        <f t="shared" si="277"/>
        <v>555</v>
      </c>
      <c r="R208" s="118">
        <f t="shared" si="277"/>
        <v>555</v>
      </c>
      <c r="S208" s="118">
        <f t="shared" si="277"/>
        <v>555</v>
      </c>
      <c r="T208" s="118">
        <f t="shared" si="277"/>
        <v>555</v>
      </c>
      <c r="U208" s="118">
        <f t="shared" si="277"/>
        <v>555</v>
      </c>
      <c r="V208" s="118">
        <f t="shared" si="277"/>
        <v>555</v>
      </c>
      <c r="W208" s="118">
        <f t="shared" si="277"/>
        <v>555</v>
      </c>
      <c r="X208" s="118">
        <f t="shared" si="277"/>
        <v>555</v>
      </c>
      <c r="Y208" s="118">
        <f t="shared" si="277"/>
        <v>555</v>
      </c>
      <c r="Z208" s="118">
        <f t="shared" si="277"/>
        <v>555</v>
      </c>
      <c r="AA208" s="118">
        <f t="shared" si="277"/>
        <v>555</v>
      </c>
      <c r="AB208" s="118">
        <f t="shared" si="277"/>
        <v>555</v>
      </c>
      <c r="AC208" s="118">
        <f t="shared" si="277"/>
        <v>555</v>
      </c>
      <c r="AD208" s="118">
        <f t="shared" si="277"/>
        <v>555</v>
      </c>
      <c r="AE208" s="118">
        <f t="shared" si="277"/>
        <v>555</v>
      </c>
      <c r="AF208" s="118">
        <f t="shared" si="277"/>
        <v>555</v>
      </c>
      <c r="AG208" s="118">
        <f t="shared" si="277"/>
        <v>555</v>
      </c>
      <c r="AH208" s="118">
        <f t="shared" si="277"/>
        <v>555</v>
      </c>
      <c r="AI208" s="118">
        <f t="shared" si="277"/>
        <v>555</v>
      </c>
      <c r="AJ208" s="118">
        <f t="shared" si="277"/>
        <v>555</v>
      </c>
      <c r="AK208" s="118">
        <f t="shared" si="277"/>
        <v>555</v>
      </c>
      <c r="AL208" s="118">
        <f t="shared" si="277"/>
        <v>555</v>
      </c>
      <c r="AM208" s="118">
        <f t="shared" si="277"/>
        <v>555</v>
      </c>
      <c r="AN208" s="118">
        <f t="shared" si="277"/>
        <v>555</v>
      </c>
      <c r="AO208" s="118">
        <f t="shared" si="277"/>
        <v>555</v>
      </c>
      <c r="AP208" s="118">
        <f t="shared" si="277"/>
        <v>555</v>
      </c>
      <c r="AQ208" s="118">
        <f t="shared" si="277"/>
        <v>555</v>
      </c>
      <c r="AR208" s="118">
        <f t="shared" si="277"/>
        <v>555</v>
      </c>
      <c r="AS208" s="118">
        <f t="shared" si="277"/>
        <v>555</v>
      </c>
      <c r="AT208" s="118">
        <f t="shared" si="277"/>
        <v>555</v>
      </c>
      <c r="AU208" s="118">
        <f t="shared" si="277"/>
        <v>555</v>
      </c>
      <c r="AV208" s="118">
        <f t="shared" si="277"/>
        <v>555</v>
      </c>
      <c r="AW208" s="118">
        <f t="shared" si="277"/>
        <v>555</v>
      </c>
      <c r="AX208" s="118">
        <f t="shared" si="277"/>
        <v>555</v>
      </c>
      <c r="AY208" s="118">
        <f t="shared" si="277"/>
        <v>555</v>
      </c>
      <c r="AZ208" s="118">
        <f t="shared" si="277"/>
        <v>555</v>
      </c>
      <c r="BA208" s="118">
        <f t="shared" si="277"/>
        <v>555</v>
      </c>
      <c r="BB208" s="118">
        <f t="shared" si="277"/>
        <v>555</v>
      </c>
      <c r="BC208" s="118">
        <f t="shared" si="277"/>
        <v>555</v>
      </c>
      <c r="BD208" s="118">
        <f t="shared" si="277"/>
        <v>555</v>
      </c>
      <c r="BE208" s="118">
        <f t="shared" si="277"/>
        <v>555</v>
      </c>
      <c r="BF208" s="118">
        <f t="shared" si="277"/>
        <v>555</v>
      </c>
      <c r="BG208" s="118">
        <f t="shared" si="277"/>
        <v>555</v>
      </c>
      <c r="BH208" s="118">
        <f t="shared" si="277"/>
        <v>555</v>
      </c>
      <c r="BI208" s="118">
        <f t="shared" si="277"/>
        <v>555</v>
      </c>
      <c r="BJ208" s="118">
        <f t="shared" si="277"/>
        <v>555</v>
      </c>
      <c r="BK208" s="118">
        <f t="shared" si="277"/>
        <v>555</v>
      </c>
      <c r="BL208" s="118">
        <f t="shared" si="277"/>
        <v>555</v>
      </c>
      <c r="BN208" s="118">
        <f t="shared" si="231"/>
        <v>1665</v>
      </c>
      <c r="BO208" s="118">
        <f t="shared" si="179"/>
        <v>1665</v>
      </c>
      <c r="BP208" s="118">
        <f t="shared" si="180"/>
        <v>1665</v>
      </c>
      <c r="BQ208" s="118">
        <f t="shared" si="181"/>
        <v>1665</v>
      </c>
      <c r="BR208" s="118">
        <f t="shared" si="182"/>
        <v>1665</v>
      </c>
      <c r="BS208" s="118">
        <f t="shared" si="183"/>
        <v>1665</v>
      </c>
      <c r="BT208" s="118">
        <f t="shared" si="184"/>
        <v>1665</v>
      </c>
      <c r="BU208" s="118">
        <f t="shared" si="185"/>
        <v>1665</v>
      </c>
      <c r="BV208" s="118">
        <f t="shared" si="186"/>
        <v>1665</v>
      </c>
      <c r="BW208" s="118">
        <f t="shared" si="187"/>
        <v>1665</v>
      </c>
      <c r="BX208" s="118">
        <f t="shared" si="188"/>
        <v>1665</v>
      </c>
      <c r="BY208" s="118">
        <f t="shared" si="189"/>
        <v>1665</v>
      </c>
      <c r="BZ208" s="118">
        <f t="shared" si="190"/>
        <v>1665</v>
      </c>
      <c r="CA208" s="118">
        <f t="shared" si="234"/>
        <v>1665</v>
      </c>
      <c r="CB208" s="118">
        <f t="shared" si="235"/>
        <v>1665</v>
      </c>
      <c r="CC208" s="118">
        <f t="shared" si="236"/>
        <v>1665</v>
      </c>
      <c r="CD208" s="118">
        <f t="shared" si="237"/>
        <v>1665</v>
      </c>
      <c r="CE208" s="118">
        <f t="shared" si="238"/>
        <v>1665</v>
      </c>
      <c r="CF208" s="118">
        <f t="shared" si="239"/>
        <v>1665</v>
      </c>
      <c r="CG208" s="118">
        <f t="shared" si="240"/>
        <v>1665</v>
      </c>
      <c r="CI208" s="118">
        <f t="shared" si="271"/>
        <v>6660</v>
      </c>
      <c r="CJ208" s="118">
        <f t="shared" si="272"/>
        <v>6660</v>
      </c>
      <c r="CK208" s="118">
        <f t="shared" si="273"/>
        <v>6660</v>
      </c>
      <c r="CL208" s="118">
        <f t="shared" si="274"/>
        <v>6660</v>
      </c>
      <c r="CM208" s="118">
        <f t="shared" si="275"/>
        <v>6660</v>
      </c>
    </row>
    <row r="209" spans="1:92" x14ac:dyDescent="0.3">
      <c r="A209" s="91"/>
      <c r="B209" s="117" t="s">
        <v>123</v>
      </c>
      <c r="C209" s="118"/>
      <c r="D209" s="118"/>
      <c r="E209" s="118">
        <f t="shared" si="277"/>
        <v>0</v>
      </c>
      <c r="F209" s="118">
        <f t="shared" si="277"/>
        <v>0</v>
      </c>
      <c r="G209" s="118">
        <f t="shared" si="277"/>
        <v>0</v>
      </c>
      <c r="H209" s="118">
        <f t="shared" si="277"/>
        <v>0</v>
      </c>
      <c r="I209" s="118">
        <f t="shared" si="277"/>
        <v>0</v>
      </c>
      <c r="J209" s="118">
        <f t="shared" si="277"/>
        <v>0</v>
      </c>
      <c r="K209" s="118">
        <f t="shared" si="277"/>
        <v>0</v>
      </c>
      <c r="L209" s="118">
        <f t="shared" si="277"/>
        <v>0</v>
      </c>
      <c r="M209" s="118">
        <f t="shared" si="277"/>
        <v>0</v>
      </c>
      <c r="N209" s="118">
        <f t="shared" si="277"/>
        <v>0</v>
      </c>
      <c r="O209" s="118">
        <f t="shared" si="277"/>
        <v>0</v>
      </c>
      <c r="P209" s="118">
        <f t="shared" si="277"/>
        <v>0</v>
      </c>
      <c r="Q209" s="118">
        <f t="shared" si="277"/>
        <v>0</v>
      </c>
      <c r="R209" s="118">
        <f t="shared" si="277"/>
        <v>0</v>
      </c>
      <c r="S209" s="118">
        <f t="shared" si="277"/>
        <v>0</v>
      </c>
      <c r="T209" s="118">
        <f t="shared" si="277"/>
        <v>0</v>
      </c>
      <c r="U209" s="118">
        <f t="shared" si="277"/>
        <v>0</v>
      </c>
      <c r="V209" s="118">
        <f t="shared" si="277"/>
        <v>0</v>
      </c>
      <c r="W209" s="118">
        <f t="shared" si="277"/>
        <v>0</v>
      </c>
      <c r="X209" s="118">
        <f t="shared" si="277"/>
        <v>0</v>
      </c>
      <c r="Y209" s="118">
        <f t="shared" si="277"/>
        <v>0</v>
      </c>
      <c r="Z209" s="118">
        <f t="shared" si="277"/>
        <v>0</v>
      </c>
      <c r="AA209" s="118">
        <f t="shared" si="277"/>
        <v>0</v>
      </c>
      <c r="AB209" s="118">
        <f t="shared" si="277"/>
        <v>0</v>
      </c>
      <c r="AC209" s="118">
        <f t="shared" si="277"/>
        <v>0</v>
      </c>
      <c r="AD209" s="118">
        <f t="shared" si="277"/>
        <v>0</v>
      </c>
      <c r="AE209" s="118">
        <f t="shared" si="277"/>
        <v>0</v>
      </c>
      <c r="AF209" s="118">
        <f t="shared" si="277"/>
        <v>0</v>
      </c>
      <c r="AG209" s="118">
        <f t="shared" si="277"/>
        <v>0</v>
      </c>
      <c r="AH209" s="118">
        <f t="shared" si="277"/>
        <v>0</v>
      </c>
      <c r="AI209" s="118">
        <f t="shared" si="277"/>
        <v>0</v>
      </c>
      <c r="AJ209" s="118">
        <f t="shared" si="277"/>
        <v>0</v>
      </c>
      <c r="AK209" s="118">
        <f t="shared" si="277"/>
        <v>0</v>
      </c>
      <c r="AL209" s="118">
        <f t="shared" si="277"/>
        <v>0</v>
      </c>
      <c r="AM209" s="118">
        <f t="shared" si="277"/>
        <v>0</v>
      </c>
      <c r="AN209" s="118">
        <f t="shared" si="277"/>
        <v>0</v>
      </c>
      <c r="AO209" s="118">
        <f t="shared" si="277"/>
        <v>0</v>
      </c>
      <c r="AP209" s="118">
        <f t="shared" si="277"/>
        <v>0</v>
      </c>
      <c r="AQ209" s="118">
        <f t="shared" si="277"/>
        <v>0</v>
      </c>
      <c r="AR209" s="118">
        <f t="shared" si="277"/>
        <v>0</v>
      </c>
      <c r="AS209" s="118">
        <f t="shared" si="277"/>
        <v>0</v>
      </c>
      <c r="AT209" s="118">
        <f t="shared" si="277"/>
        <v>0</v>
      </c>
      <c r="AU209" s="118">
        <f t="shared" si="277"/>
        <v>0</v>
      </c>
      <c r="AV209" s="118">
        <f t="shared" si="277"/>
        <v>0</v>
      </c>
      <c r="AW209" s="118">
        <f t="shared" si="277"/>
        <v>0</v>
      </c>
      <c r="AX209" s="118">
        <f t="shared" si="277"/>
        <v>0</v>
      </c>
      <c r="AY209" s="118">
        <f t="shared" si="277"/>
        <v>0</v>
      </c>
      <c r="AZ209" s="118">
        <f t="shared" si="277"/>
        <v>0</v>
      </c>
      <c r="BA209" s="118">
        <f t="shared" si="277"/>
        <v>0</v>
      </c>
      <c r="BB209" s="118">
        <f t="shared" si="277"/>
        <v>0</v>
      </c>
      <c r="BC209" s="118">
        <f t="shared" si="277"/>
        <v>0</v>
      </c>
      <c r="BD209" s="118">
        <f t="shared" si="277"/>
        <v>0</v>
      </c>
      <c r="BE209" s="118">
        <f t="shared" si="277"/>
        <v>0</v>
      </c>
      <c r="BF209" s="118">
        <f t="shared" si="277"/>
        <v>0</v>
      </c>
      <c r="BG209" s="118">
        <f t="shared" si="277"/>
        <v>0</v>
      </c>
      <c r="BH209" s="118">
        <f t="shared" si="277"/>
        <v>0</v>
      </c>
      <c r="BI209" s="118">
        <f t="shared" si="277"/>
        <v>0</v>
      </c>
      <c r="BJ209" s="118">
        <f t="shared" si="277"/>
        <v>0</v>
      </c>
      <c r="BK209" s="118">
        <f t="shared" si="277"/>
        <v>0</v>
      </c>
      <c r="BL209" s="118">
        <f t="shared" si="277"/>
        <v>0</v>
      </c>
      <c r="BN209" s="118">
        <f t="shared" si="231"/>
        <v>0</v>
      </c>
      <c r="BO209" s="118">
        <f t="shared" si="179"/>
        <v>0</v>
      </c>
      <c r="BP209" s="118">
        <f t="shared" si="180"/>
        <v>0</v>
      </c>
      <c r="BQ209" s="118">
        <f t="shared" si="181"/>
        <v>0</v>
      </c>
      <c r="BR209" s="118">
        <f t="shared" si="182"/>
        <v>0</v>
      </c>
      <c r="BS209" s="118">
        <f t="shared" si="183"/>
        <v>0</v>
      </c>
      <c r="BT209" s="118">
        <f t="shared" si="184"/>
        <v>0</v>
      </c>
      <c r="BU209" s="118">
        <f t="shared" si="185"/>
        <v>0</v>
      </c>
      <c r="BV209" s="118">
        <f t="shared" si="186"/>
        <v>0</v>
      </c>
      <c r="BW209" s="118">
        <f t="shared" si="187"/>
        <v>0</v>
      </c>
      <c r="BX209" s="118">
        <f t="shared" si="188"/>
        <v>0</v>
      </c>
      <c r="BY209" s="118">
        <f t="shared" si="189"/>
        <v>0</v>
      </c>
      <c r="BZ209" s="118">
        <f t="shared" si="190"/>
        <v>0</v>
      </c>
      <c r="CA209" s="118">
        <f t="shared" si="234"/>
        <v>0</v>
      </c>
      <c r="CB209" s="118">
        <f t="shared" si="235"/>
        <v>0</v>
      </c>
      <c r="CC209" s="118">
        <f t="shared" si="236"/>
        <v>0</v>
      </c>
      <c r="CD209" s="118">
        <f t="shared" si="237"/>
        <v>0</v>
      </c>
      <c r="CE209" s="118">
        <f t="shared" si="238"/>
        <v>0</v>
      </c>
      <c r="CF209" s="118">
        <f t="shared" si="239"/>
        <v>0</v>
      </c>
      <c r="CG209" s="118">
        <f t="shared" si="240"/>
        <v>0</v>
      </c>
      <c r="CI209" s="118">
        <f t="shared" si="271"/>
        <v>0</v>
      </c>
      <c r="CJ209" s="118">
        <f t="shared" si="272"/>
        <v>0</v>
      </c>
      <c r="CK209" s="118">
        <f t="shared" si="273"/>
        <v>0</v>
      </c>
      <c r="CL209" s="118">
        <f t="shared" si="274"/>
        <v>0</v>
      </c>
      <c r="CM209" s="118">
        <f t="shared" si="275"/>
        <v>0</v>
      </c>
    </row>
    <row r="210" spans="1:92" x14ac:dyDescent="0.3">
      <c r="A210" s="91"/>
      <c r="B210" s="117" t="s">
        <v>123</v>
      </c>
      <c r="C210" s="118"/>
      <c r="D210" s="118"/>
      <c r="E210" s="118">
        <f t="shared" si="277"/>
        <v>0</v>
      </c>
      <c r="F210" s="118">
        <f t="shared" si="277"/>
        <v>0</v>
      </c>
      <c r="G210" s="118">
        <f t="shared" si="277"/>
        <v>0</v>
      </c>
      <c r="H210" s="118">
        <f t="shared" si="277"/>
        <v>0</v>
      </c>
      <c r="I210" s="118">
        <f t="shared" si="277"/>
        <v>0</v>
      </c>
      <c r="J210" s="118">
        <f t="shared" si="277"/>
        <v>0</v>
      </c>
      <c r="K210" s="118">
        <f t="shared" si="277"/>
        <v>0</v>
      </c>
      <c r="L210" s="118">
        <f t="shared" si="277"/>
        <v>0</v>
      </c>
      <c r="M210" s="118">
        <f t="shared" si="277"/>
        <v>0</v>
      </c>
      <c r="N210" s="118">
        <f t="shared" si="277"/>
        <v>0</v>
      </c>
      <c r="O210" s="118">
        <f t="shared" si="277"/>
        <v>0</v>
      </c>
      <c r="P210" s="118">
        <f t="shared" si="277"/>
        <v>0</v>
      </c>
      <c r="Q210" s="118">
        <f t="shared" si="277"/>
        <v>0</v>
      </c>
      <c r="R210" s="118">
        <f t="shared" si="277"/>
        <v>0</v>
      </c>
      <c r="S210" s="118">
        <f t="shared" si="277"/>
        <v>0</v>
      </c>
      <c r="T210" s="118">
        <f t="shared" si="277"/>
        <v>0</v>
      </c>
      <c r="U210" s="118">
        <f t="shared" si="277"/>
        <v>0</v>
      </c>
      <c r="V210" s="118">
        <f t="shared" si="277"/>
        <v>0</v>
      </c>
      <c r="W210" s="118">
        <f t="shared" si="277"/>
        <v>0</v>
      </c>
      <c r="X210" s="118">
        <f t="shared" si="277"/>
        <v>0</v>
      </c>
      <c r="Y210" s="118">
        <f t="shared" si="277"/>
        <v>0</v>
      </c>
      <c r="Z210" s="118">
        <f t="shared" si="277"/>
        <v>0</v>
      </c>
      <c r="AA210" s="118">
        <f t="shared" si="277"/>
        <v>0</v>
      </c>
      <c r="AB210" s="118">
        <f t="shared" si="277"/>
        <v>0</v>
      </c>
      <c r="AC210" s="118">
        <f t="shared" si="277"/>
        <v>0</v>
      </c>
      <c r="AD210" s="118">
        <f t="shared" si="277"/>
        <v>0</v>
      </c>
      <c r="AE210" s="118">
        <f t="shared" si="277"/>
        <v>0</v>
      </c>
      <c r="AF210" s="118">
        <f t="shared" si="277"/>
        <v>0</v>
      </c>
      <c r="AG210" s="118">
        <f t="shared" si="277"/>
        <v>0</v>
      </c>
      <c r="AH210" s="118">
        <f t="shared" si="277"/>
        <v>0</v>
      </c>
      <c r="AI210" s="118">
        <f t="shared" si="277"/>
        <v>0</v>
      </c>
      <c r="AJ210" s="118">
        <f t="shared" si="277"/>
        <v>0</v>
      </c>
      <c r="AK210" s="118">
        <f t="shared" si="277"/>
        <v>0</v>
      </c>
      <c r="AL210" s="118">
        <f t="shared" si="277"/>
        <v>0</v>
      </c>
      <c r="AM210" s="118">
        <f t="shared" si="277"/>
        <v>0</v>
      </c>
      <c r="AN210" s="118">
        <f t="shared" si="277"/>
        <v>0</v>
      </c>
      <c r="AO210" s="118">
        <f t="shared" si="277"/>
        <v>0</v>
      </c>
      <c r="AP210" s="118">
        <f t="shared" si="277"/>
        <v>0</v>
      </c>
      <c r="AQ210" s="118">
        <f t="shared" si="277"/>
        <v>0</v>
      </c>
      <c r="AR210" s="118">
        <f t="shared" si="277"/>
        <v>0</v>
      </c>
      <c r="AS210" s="118">
        <f t="shared" si="277"/>
        <v>0</v>
      </c>
      <c r="AT210" s="118">
        <f t="shared" si="277"/>
        <v>0</v>
      </c>
      <c r="AU210" s="118">
        <f t="shared" si="277"/>
        <v>0</v>
      </c>
      <c r="AV210" s="118">
        <f t="shared" si="277"/>
        <v>0</v>
      </c>
      <c r="AW210" s="118">
        <f t="shared" si="277"/>
        <v>0</v>
      </c>
      <c r="AX210" s="118">
        <f t="shared" si="277"/>
        <v>0</v>
      </c>
      <c r="AY210" s="118">
        <f t="shared" si="277"/>
        <v>0</v>
      </c>
      <c r="AZ210" s="118">
        <f t="shared" si="277"/>
        <v>0</v>
      </c>
      <c r="BA210" s="118">
        <f t="shared" si="277"/>
        <v>0</v>
      </c>
      <c r="BB210" s="118">
        <f t="shared" si="277"/>
        <v>0</v>
      </c>
      <c r="BC210" s="118">
        <f t="shared" si="277"/>
        <v>0</v>
      </c>
      <c r="BD210" s="118">
        <f t="shared" si="277"/>
        <v>0</v>
      </c>
      <c r="BE210" s="118">
        <f t="shared" si="277"/>
        <v>0</v>
      </c>
      <c r="BF210" s="118">
        <f t="shared" si="277"/>
        <v>0</v>
      </c>
      <c r="BG210" s="118">
        <f t="shared" si="277"/>
        <v>0</v>
      </c>
      <c r="BH210" s="118">
        <f t="shared" si="277"/>
        <v>0</v>
      </c>
      <c r="BI210" s="118">
        <f t="shared" si="277"/>
        <v>0</v>
      </c>
      <c r="BJ210" s="118">
        <f t="shared" si="277"/>
        <v>0</v>
      </c>
      <c r="BK210" s="118">
        <f t="shared" si="277"/>
        <v>0</v>
      </c>
      <c r="BL210" s="118">
        <f t="shared" si="277"/>
        <v>0</v>
      </c>
      <c r="BN210" s="118">
        <f t="shared" si="231"/>
        <v>0</v>
      </c>
      <c r="BO210" s="118">
        <f t="shared" si="179"/>
        <v>0</v>
      </c>
      <c r="BP210" s="118">
        <f t="shared" si="180"/>
        <v>0</v>
      </c>
      <c r="BQ210" s="118">
        <f t="shared" si="181"/>
        <v>0</v>
      </c>
      <c r="BR210" s="118">
        <f t="shared" si="182"/>
        <v>0</v>
      </c>
      <c r="BS210" s="118">
        <f t="shared" si="183"/>
        <v>0</v>
      </c>
      <c r="BT210" s="118">
        <f t="shared" si="184"/>
        <v>0</v>
      </c>
      <c r="BU210" s="118">
        <f t="shared" si="185"/>
        <v>0</v>
      </c>
      <c r="BV210" s="118">
        <f t="shared" si="186"/>
        <v>0</v>
      </c>
      <c r="BW210" s="118">
        <f t="shared" si="187"/>
        <v>0</v>
      </c>
      <c r="BX210" s="118">
        <f t="shared" si="188"/>
        <v>0</v>
      </c>
      <c r="BY210" s="118">
        <f t="shared" si="189"/>
        <v>0</v>
      </c>
      <c r="BZ210" s="118">
        <f t="shared" si="190"/>
        <v>0</v>
      </c>
      <c r="CA210" s="118">
        <f t="shared" si="234"/>
        <v>0</v>
      </c>
      <c r="CB210" s="118">
        <f t="shared" si="235"/>
        <v>0</v>
      </c>
      <c r="CC210" s="118">
        <f t="shared" si="236"/>
        <v>0</v>
      </c>
      <c r="CD210" s="118">
        <f t="shared" si="237"/>
        <v>0</v>
      </c>
      <c r="CE210" s="118">
        <f t="shared" si="238"/>
        <v>0</v>
      </c>
      <c r="CF210" s="118">
        <f t="shared" si="239"/>
        <v>0</v>
      </c>
      <c r="CG210" s="118">
        <f t="shared" si="240"/>
        <v>0</v>
      </c>
      <c r="CI210" s="118">
        <f t="shared" si="271"/>
        <v>0</v>
      </c>
      <c r="CJ210" s="118">
        <f t="shared" si="272"/>
        <v>0</v>
      </c>
      <c r="CK210" s="118">
        <f t="shared" si="273"/>
        <v>0</v>
      </c>
      <c r="CL210" s="118">
        <f t="shared" si="274"/>
        <v>0</v>
      </c>
      <c r="CM210" s="118">
        <f t="shared" si="275"/>
        <v>0</v>
      </c>
    </row>
    <row r="211" spans="1:92" x14ac:dyDescent="0.3">
      <c r="A211" s="91"/>
      <c r="B211" s="117" t="s">
        <v>123</v>
      </c>
      <c r="C211" s="118"/>
      <c r="D211" s="118"/>
      <c r="E211" s="118">
        <f t="shared" si="277"/>
        <v>0</v>
      </c>
      <c r="F211" s="118">
        <f t="shared" si="277"/>
        <v>0</v>
      </c>
      <c r="G211" s="118">
        <f t="shared" si="277"/>
        <v>0</v>
      </c>
      <c r="H211" s="118">
        <f t="shared" si="277"/>
        <v>0</v>
      </c>
      <c r="I211" s="118">
        <f t="shared" si="277"/>
        <v>0</v>
      </c>
      <c r="J211" s="118">
        <f t="shared" si="277"/>
        <v>0</v>
      </c>
      <c r="K211" s="118">
        <f t="shared" si="277"/>
        <v>0</v>
      </c>
      <c r="L211" s="118">
        <f t="shared" si="277"/>
        <v>0</v>
      </c>
      <c r="M211" s="118">
        <f t="shared" si="277"/>
        <v>0</v>
      </c>
      <c r="N211" s="118">
        <f t="shared" si="277"/>
        <v>0</v>
      </c>
      <c r="O211" s="118">
        <f t="shared" si="277"/>
        <v>0</v>
      </c>
      <c r="P211" s="118">
        <f t="shared" si="277"/>
        <v>0</v>
      </c>
      <c r="Q211" s="118">
        <f t="shared" si="277"/>
        <v>0</v>
      </c>
      <c r="R211" s="118">
        <f t="shared" si="277"/>
        <v>0</v>
      </c>
      <c r="S211" s="118">
        <f t="shared" si="277"/>
        <v>0</v>
      </c>
      <c r="T211" s="118">
        <f t="shared" ref="T211:BL213" si="278">T173</f>
        <v>0</v>
      </c>
      <c r="U211" s="118">
        <f t="shared" si="278"/>
        <v>0</v>
      </c>
      <c r="V211" s="118">
        <f t="shared" si="278"/>
        <v>0</v>
      </c>
      <c r="W211" s="118">
        <f t="shared" si="278"/>
        <v>0</v>
      </c>
      <c r="X211" s="118">
        <f t="shared" si="278"/>
        <v>0</v>
      </c>
      <c r="Y211" s="118">
        <f t="shared" si="278"/>
        <v>0</v>
      </c>
      <c r="Z211" s="118">
        <f t="shared" si="278"/>
        <v>0</v>
      </c>
      <c r="AA211" s="118">
        <f t="shared" si="278"/>
        <v>0</v>
      </c>
      <c r="AB211" s="118">
        <f t="shared" si="278"/>
        <v>0</v>
      </c>
      <c r="AC211" s="118">
        <f t="shared" si="278"/>
        <v>0</v>
      </c>
      <c r="AD211" s="118">
        <f t="shared" si="278"/>
        <v>0</v>
      </c>
      <c r="AE211" s="118">
        <f t="shared" si="278"/>
        <v>0</v>
      </c>
      <c r="AF211" s="118">
        <f t="shared" si="278"/>
        <v>0</v>
      </c>
      <c r="AG211" s="118">
        <f t="shared" si="278"/>
        <v>0</v>
      </c>
      <c r="AH211" s="118">
        <f t="shared" si="278"/>
        <v>0</v>
      </c>
      <c r="AI211" s="118">
        <f t="shared" si="278"/>
        <v>0</v>
      </c>
      <c r="AJ211" s="118">
        <f t="shared" si="278"/>
        <v>0</v>
      </c>
      <c r="AK211" s="118">
        <f t="shared" si="278"/>
        <v>0</v>
      </c>
      <c r="AL211" s="118">
        <f t="shared" si="278"/>
        <v>0</v>
      </c>
      <c r="AM211" s="118">
        <f t="shared" si="278"/>
        <v>0</v>
      </c>
      <c r="AN211" s="118">
        <f t="shared" si="278"/>
        <v>0</v>
      </c>
      <c r="AO211" s="118">
        <f t="shared" si="278"/>
        <v>0</v>
      </c>
      <c r="AP211" s="118">
        <f t="shared" si="278"/>
        <v>0</v>
      </c>
      <c r="AQ211" s="118">
        <f t="shared" si="278"/>
        <v>0</v>
      </c>
      <c r="AR211" s="118">
        <f t="shared" si="278"/>
        <v>0</v>
      </c>
      <c r="AS211" s="118">
        <f t="shared" si="278"/>
        <v>0</v>
      </c>
      <c r="AT211" s="118">
        <f t="shared" si="278"/>
        <v>0</v>
      </c>
      <c r="AU211" s="118">
        <f t="shared" si="278"/>
        <v>0</v>
      </c>
      <c r="AV211" s="118">
        <f t="shared" si="278"/>
        <v>0</v>
      </c>
      <c r="AW211" s="118">
        <f t="shared" si="278"/>
        <v>0</v>
      </c>
      <c r="AX211" s="118">
        <f t="shared" si="278"/>
        <v>0</v>
      </c>
      <c r="AY211" s="118">
        <f t="shared" si="278"/>
        <v>0</v>
      </c>
      <c r="AZ211" s="118">
        <f t="shared" si="278"/>
        <v>0</v>
      </c>
      <c r="BA211" s="118">
        <f t="shared" si="278"/>
        <v>0</v>
      </c>
      <c r="BB211" s="118">
        <f t="shared" si="278"/>
        <v>0</v>
      </c>
      <c r="BC211" s="118">
        <f t="shared" si="278"/>
        <v>0</v>
      </c>
      <c r="BD211" s="118">
        <f t="shared" si="278"/>
        <v>0</v>
      </c>
      <c r="BE211" s="118">
        <f t="shared" si="278"/>
        <v>0</v>
      </c>
      <c r="BF211" s="118">
        <f t="shared" si="278"/>
        <v>0</v>
      </c>
      <c r="BG211" s="118">
        <f t="shared" si="278"/>
        <v>0</v>
      </c>
      <c r="BH211" s="118">
        <f t="shared" si="278"/>
        <v>0</v>
      </c>
      <c r="BI211" s="118">
        <f t="shared" si="278"/>
        <v>0</v>
      </c>
      <c r="BJ211" s="118">
        <f t="shared" si="278"/>
        <v>0</v>
      </c>
      <c r="BK211" s="118">
        <f t="shared" si="278"/>
        <v>0</v>
      </c>
      <c r="BL211" s="118">
        <f t="shared" si="278"/>
        <v>0</v>
      </c>
      <c r="BN211" s="118">
        <f t="shared" si="231"/>
        <v>0</v>
      </c>
      <c r="BO211" s="118">
        <f t="shared" si="179"/>
        <v>0</v>
      </c>
      <c r="BP211" s="118">
        <f t="shared" si="180"/>
        <v>0</v>
      </c>
      <c r="BQ211" s="118">
        <f t="shared" si="181"/>
        <v>0</v>
      </c>
      <c r="BR211" s="118">
        <f t="shared" si="182"/>
        <v>0</v>
      </c>
      <c r="BS211" s="118">
        <f t="shared" si="183"/>
        <v>0</v>
      </c>
      <c r="BT211" s="118">
        <f t="shared" si="184"/>
        <v>0</v>
      </c>
      <c r="BU211" s="118">
        <f t="shared" si="185"/>
        <v>0</v>
      </c>
      <c r="BV211" s="118">
        <f t="shared" si="186"/>
        <v>0</v>
      </c>
      <c r="BW211" s="118">
        <f t="shared" si="187"/>
        <v>0</v>
      </c>
      <c r="BX211" s="118">
        <f t="shared" si="188"/>
        <v>0</v>
      </c>
      <c r="BY211" s="118">
        <f t="shared" si="189"/>
        <v>0</v>
      </c>
      <c r="BZ211" s="118">
        <f t="shared" si="190"/>
        <v>0</v>
      </c>
      <c r="CA211" s="118">
        <f t="shared" si="234"/>
        <v>0</v>
      </c>
      <c r="CB211" s="118">
        <f t="shared" si="235"/>
        <v>0</v>
      </c>
      <c r="CC211" s="118">
        <f t="shared" si="236"/>
        <v>0</v>
      </c>
      <c r="CD211" s="118">
        <f t="shared" si="237"/>
        <v>0</v>
      </c>
      <c r="CE211" s="118">
        <f t="shared" si="238"/>
        <v>0</v>
      </c>
      <c r="CF211" s="118">
        <f t="shared" si="239"/>
        <v>0</v>
      </c>
      <c r="CG211" s="118">
        <f t="shared" si="240"/>
        <v>0</v>
      </c>
      <c r="CI211" s="118">
        <f t="shared" si="271"/>
        <v>0</v>
      </c>
      <c r="CJ211" s="118">
        <f t="shared" si="272"/>
        <v>0</v>
      </c>
      <c r="CK211" s="118">
        <f t="shared" si="273"/>
        <v>0</v>
      </c>
      <c r="CL211" s="118">
        <f t="shared" si="274"/>
        <v>0</v>
      </c>
      <c r="CM211" s="118">
        <f t="shared" si="275"/>
        <v>0</v>
      </c>
    </row>
    <row r="212" spans="1:92" x14ac:dyDescent="0.3">
      <c r="A212" s="91"/>
      <c r="B212" s="117" t="s">
        <v>123</v>
      </c>
      <c r="C212" s="118"/>
      <c r="D212" s="118"/>
      <c r="E212" s="118">
        <f t="shared" ref="E212:AJ213" si="279">E174</f>
        <v>0</v>
      </c>
      <c r="F212" s="118">
        <f t="shared" si="279"/>
        <v>0</v>
      </c>
      <c r="G212" s="118">
        <f t="shared" si="279"/>
        <v>0</v>
      </c>
      <c r="H212" s="118">
        <f t="shared" si="279"/>
        <v>0</v>
      </c>
      <c r="I212" s="118">
        <f t="shared" si="279"/>
        <v>0</v>
      </c>
      <c r="J212" s="118">
        <f t="shared" si="279"/>
        <v>0</v>
      </c>
      <c r="K212" s="118">
        <f t="shared" si="279"/>
        <v>0</v>
      </c>
      <c r="L212" s="118">
        <f t="shared" si="279"/>
        <v>0</v>
      </c>
      <c r="M212" s="118">
        <f t="shared" si="279"/>
        <v>0</v>
      </c>
      <c r="N212" s="118">
        <f t="shared" si="279"/>
        <v>0</v>
      </c>
      <c r="O212" s="118">
        <f t="shared" si="279"/>
        <v>0</v>
      </c>
      <c r="P212" s="118">
        <f t="shared" si="279"/>
        <v>0</v>
      </c>
      <c r="Q212" s="118">
        <f t="shared" si="279"/>
        <v>0</v>
      </c>
      <c r="R212" s="118">
        <f t="shared" si="279"/>
        <v>0</v>
      </c>
      <c r="S212" s="118">
        <f t="shared" si="279"/>
        <v>0</v>
      </c>
      <c r="T212" s="118">
        <f t="shared" si="279"/>
        <v>0</v>
      </c>
      <c r="U212" s="118">
        <f t="shared" si="279"/>
        <v>0</v>
      </c>
      <c r="V212" s="118">
        <f t="shared" si="279"/>
        <v>0</v>
      </c>
      <c r="W212" s="118">
        <f t="shared" si="279"/>
        <v>0</v>
      </c>
      <c r="X212" s="118">
        <f t="shared" si="279"/>
        <v>0</v>
      </c>
      <c r="Y212" s="118">
        <f t="shared" si="279"/>
        <v>0</v>
      </c>
      <c r="Z212" s="118">
        <f t="shared" si="279"/>
        <v>0</v>
      </c>
      <c r="AA212" s="118">
        <f t="shared" si="279"/>
        <v>0</v>
      </c>
      <c r="AB212" s="118">
        <f t="shared" si="279"/>
        <v>0</v>
      </c>
      <c r="AC212" s="118">
        <f t="shared" si="279"/>
        <v>0</v>
      </c>
      <c r="AD212" s="118">
        <f t="shared" si="279"/>
        <v>0</v>
      </c>
      <c r="AE212" s="118">
        <f t="shared" si="279"/>
        <v>0</v>
      </c>
      <c r="AF212" s="118">
        <f t="shared" si="279"/>
        <v>0</v>
      </c>
      <c r="AG212" s="118">
        <f t="shared" si="279"/>
        <v>0</v>
      </c>
      <c r="AH212" s="118">
        <f t="shared" si="279"/>
        <v>0</v>
      </c>
      <c r="AI212" s="118">
        <f t="shared" si="279"/>
        <v>0</v>
      </c>
      <c r="AJ212" s="118">
        <f t="shared" si="279"/>
        <v>0</v>
      </c>
      <c r="AK212" s="118">
        <f t="shared" si="278"/>
        <v>0</v>
      </c>
      <c r="AL212" s="118">
        <f t="shared" si="278"/>
        <v>0</v>
      </c>
      <c r="AM212" s="118">
        <f t="shared" si="278"/>
        <v>0</v>
      </c>
      <c r="AN212" s="118">
        <f t="shared" si="278"/>
        <v>0</v>
      </c>
      <c r="AO212" s="118">
        <f t="shared" si="278"/>
        <v>0</v>
      </c>
      <c r="AP212" s="118">
        <f t="shared" si="278"/>
        <v>0</v>
      </c>
      <c r="AQ212" s="118">
        <f t="shared" si="278"/>
        <v>0</v>
      </c>
      <c r="AR212" s="118">
        <f t="shared" si="278"/>
        <v>0</v>
      </c>
      <c r="AS212" s="118">
        <f t="shared" si="278"/>
        <v>0</v>
      </c>
      <c r="AT212" s="118">
        <f t="shared" si="278"/>
        <v>0</v>
      </c>
      <c r="AU212" s="118">
        <f t="shared" si="278"/>
        <v>0</v>
      </c>
      <c r="AV212" s="118">
        <f t="shared" si="278"/>
        <v>0</v>
      </c>
      <c r="AW212" s="118">
        <f t="shared" si="278"/>
        <v>0</v>
      </c>
      <c r="AX212" s="118">
        <f t="shared" si="278"/>
        <v>0</v>
      </c>
      <c r="AY212" s="118">
        <f t="shared" si="278"/>
        <v>0</v>
      </c>
      <c r="AZ212" s="118">
        <f t="shared" si="278"/>
        <v>0</v>
      </c>
      <c r="BA212" s="118">
        <f t="shared" si="278"/>
        <v>0</v>
      </c>
      <c r="BB212" s="118">
        <f t="shared" si="278"/>
        <v>0</v>
      </c>
      <c r="BC212" s="118">
        <f t="shared" si="278"/>
        <v>0</v>
      </c>
      <c r="BD212" s="118">
        <f t="shared" si="278"/>
        <v>0</v>
      </c>
      <c r="BE212" s="118">
        <f t="shared" si="278"/>
        <v>0</v>
      </c>
      <c r="BF212" s="118">
        <f t="shared" si="278"/>
        <v>0</v>
      </c>
      <c r="BG212" s="118">
        <f t="shared" si="278"/>
        <v>0</v>
      </c>
      <c r="BH212" s="118">
        <f t="shared" si="278"/>
        <v>0</v>
      </c>
      <c r="BI212" s="118">
        <f t="shared" si="278"/>
        <v>0</v>
      </c>
      <c r="BJ212" s="118">
        <f t="shared" si="278"/>
        <v>0</v>
      </c>
      <c r="BK212" s="118">
        <f t="shared" si="278"/>
        <v>0</v>
      </c>
      <c r="BL212" s="118">
        <f t="shared" si="278"/>
        <v>0</v>
      </c>
      <c r="BN212" s="118">
        <f t="shared" si="231"/>
        <v>0</v>
      </c>
      <c r="BO212" s="118">
        <f t="shared" ref="BO212:BO220" si="280">SUM(H212:J212)</f>
        <v>0</v>
      </c>
      <c r="BP212" s="118">
        <f t="shared" ref="BP212:BP220" si="281">SUM(K212:M212)</f>
        <v>0</v>
      </c>
      <c r="BQ212" s="118">
        <f t="shared" ref="BQ212:BQ220" si="282">SUM(N212:P212)</f>
        <v>0</v>
      </c>
      <c r="BR212" s="118">
        <f t="shared" ref="BR212:BR220" si="283">SUM(Q212:S212)</f>
        <v>0</v>
      </c>
      <c r="BS212" s="118">
        <f t="shared" ref="BS212:BS220" si="284">SUM(T212:V212)</f>
        <v>0</v>
      </c>
      <c r="BT212" s="118">
        <f t="shared" ref="BT212:BT220" si="285">SUM(W212:Y212)</f>
        <v>0</v>
      </c>
      <c r="BU212" s="118">
        <f t="shared" ref="BU212:BU220" si="286">SUM(Z212:AB212)</f>
        <v>0</v>
      </c>
      <c r="BV212" s="118">
        <f t="shared" ref="BV212:BV220" si="287">SUM(AC212:AE212)</f>
        <v>0</v>
      </c>
      <c r="BW212" s="118">
        <f t="shared" ref="BW212:BW220" si="288">SUM(AF212:AH212)</f>
        <v>0</v>
      </c>
      <c r="BX212" s="118">
        <f t="shared" ref="BX212:BX220" si="289">SUM(AI212:AK212)</f>
        <v>0</v>
      </c>
      <c r="BY212" s="118">
        <f t="shared" ref="BY212:BY220" si="290">SUM(AL212:AN212)</f>
        <v>0</v>
      </c>
      <c r="BZ212" s="118">
        <f t="shared" ref="BZ212:BZ220" si="291">SUM(AO212:AQ212)</f>
        <v>0</v>
      </c>
      <c r="CA212" s="118">
        <f t="shared" si="234"/>
        <v>0</v>
      </c>
      <c r="CB212" s="118">
        <f t="shared" si="235"/>
        <v>0</v>
      </c>
      <c r="CC212" s="118">
        <f t="shared" si="236"/>
        <v>0</v>
      </c>
      <c r="CD212" s="118">
        <f t="shared" si="237"/>
        <v>0</v>
      </c>
      <c r="CE212" s="118">
        <f t="shared" si="238"/>
        <v>0</v>
      </c>
      <c r="CF212" s="118">
        <f t="shared" si="239"/>
        <v>0</v>
      </c>
      <c r="CG212" s="118">
        <f t="shared" si="240"/>
        <v>0</v>
      </c>
      <c r="CI212" s="118">
        <f t="shared" si="271"/>
        <v>0</v>
      </c>
      <c r="CJ212" s="118">
        <f t="shared" si="272"/>
        <v>0</v>
      </c>
      <c r="CK212" s="118">
        <f t="shared" si="273"/>
        <v>0</v>
      </c>
      <c r="CL212" s="118">
        <f t="shared" si="274"/>
        <v>0</v>
      </c>
      <c r="CM212" s="118">
        <f t="shared" si="275"/>
        <v>0</v>
      </c>
    </row>
    <row r="213" spans="1:92" x14ac:dyDescent="0.3">
      <c r="A213" s="125"/>
      <c r="B213" s="131" t="s">
        <v>123</v>
      </c>
      <c r="C213" s="107"/>
      <c r="D213" s="107"/>
      <c r="E213" s="107">
        <f t="shared" si="279"/>
        <v>0</v>
      </c>
      <c r="F213" s="107">
        <f t="shared" si="279"/>
        <v>0</v>
      </c>
      <c r="G213" s="107">
        <f t="shared" si="279"/>
        <v>0</v>
      </c>
      <c r="H213" s="107">
        <f t="shared" si="279"/>
        <v>0</v>
      </c>
      <c r="I213" s="107">
        <f t="shared" si="279"/>
        <v>0</v>
      </c>
      <c r="J213" s="107">
        <f t="shared" si="279"/>
        <v>0</v>
      </c>
      <c r="K213" s="107">
        <f t="shared" si="279"/>
        <v>0</v>
      </c>
      <c r="L213" s="107">
        <f t="shared" si="279"/>
        <v>0</v>
      </c>
      <c r="M213" s="107">
        <f t="shared" si="279"/>
        <v>0</v>
      </c>
      <c r="N213" s="107">
        <f t="shared" si="279"/>
        <v>0</v>
      </c>
      <c r="O213" s="107">
        <f t="shared" si="279"/>
        <v>0</v>
      </c>
      <c r="P213" s="107">
        <f t="shared" si="279"/>
        <v>0</v>
      </c>
      <c r="Q213" s="107">
        <f t="shared" si="279"/>
        <v>0</v>
      </c>
      <c r="R213" s="107">
        <f t="shared" si="279"/>
        <v>0</v>
      </c>
      <c r="S213" s="107">
        <f t="shared" si="279"/>
        <v>0</v>
      </c>
      <c r="T213" s="107">
        <f t="shared" si="279"/>
        <v>0</v>
      </c>
      <c r="U213" s="107">
        <f t="shared" si="279"/>
        <v>0</v>
      </c>
      <c r="V213" s="107">
        <f t="shared" si="279"/>
        <v>0</v>
      </c>
      <c r="W213" s="107">
        <f t="shared" si="279"/>
        <v>0</v>
      </c>
      <c r="X213" s="107">
        <f t="shared" si="279"/>
        <v>0</v>
      </c>
      <c r="Y213" s="107">
        <f t="shared" si="279"/>
        <v>0</v>
      </c>
      <c r="Z213" s="107">
        <f t="shared" si="279"/>
        <v>0</v>
      </c>
      <c r="AA213" s="107">
        <f t="shared" si="279"/>
        <v>0</v>
      </c>
      <c r="AB213" s="107">
        <f t="shared" si="279"/>
        <v>0</v>
      </c>
      <c r="AC213" s="107">
        <f t="shared" si="279"/>
        <v>0</v>
      </c>
      <c r="AD213" s="107">
        <f t="shared" si="279"/>
        <v>0</v>
      </c>
      <c r="AE213" s="107">
        <f t="shared" si="279"/>
        <v>0</v>
      </c>
      <c r="AF213" s="107">
        <f t="shared" si="279"/>
        <v>0</v>
      </c>
      <c r="AG213" s="107">
        <f t="shared" si="279"/>
        <v>0</v>
      </c>
      <c r="AH213" s="107">
        <f t="shared" si="279"/>
        <v>0</v>
      </c>
      <c r="AI213" s="107">
        <f t="shared" si="279"/>
        <v>0</v>
      </c>
      <c r="AJ213" s="107">
        <f t="shared" si="279"/>
        <v>0</v>
      </c>
      <c r="AK213" s="107">
        <f t="shared" si="278"/>
        <v>0</v>
      </c>
      <c r="AL213" s="107">
        <f t="shared" si="278"/>
        <v>0</v>
      </c>
      <c r="AM213" s="107">
        <f t="shared" si="278"/>
        <v>0</v>
      </c>
      <c r="AN213" s="107">
        <f t="shared" si="278"/>
        <v>0</v>
      </c>
      <c r="AO213" s="107">
        <f t="shared" si="278"/>
        <v>0</v>
      </c>
      <c r="AP213" s="107">
        <f t="shared" si="278"/>
        <v>0</v>
      </c>
      <c r="AQ213" s="107">
        <f t="shared" si="278"/>
        <v>0</v>
      </c>
      <c r="AR213" s="107">
        <f t="shared" si="278"/>
        <v>0</v>
      </c>
      <c r="AS213" s="107">
        <f t="shared" si="278"/>
        <v>0</v>
      </c>
      <c r="AT213" s="107">
        <f t="shared" si="278"/>
        <v>0</v>
      </c>
      <c r="AU213" s="107">
        <f t="shared" si="278"/>
        <v>0</v>
      </c>
      <c r="AV213" s="107">
        <f t="shared" si="278"/>
        <v>0</v>
      </c>
      <c r="AW213" s="107">
        <f t="shared" si="278"/>
        <v>0</v>
      </c>
      <c r="AX213" s="107">
        <f t="shared" si="278"/>
        <v>0</v>
      </c>
      <c r="AY213" s="107">
        <f t="shared" si="278"/>
        <v>0</v>
      </c>
      <c r="AZ213" s="107">
        <f t="shared" si="278"/>
        <v>0</v>
      </c>
      <c r="BA213" s="107">
        <f t="shared" si="278"/>
        <v>0</v>
      </c>
      <c r="BB213" s="107">
        <f t="shared" si="278"/>
        <v>0</v>
      </c>
      <c r="BC213" s="107">
        <f t="shared" si="278"/>
        <v>0</v>
      </c>
      <c r="BD213" s="107">
        <f t="shared" si="278"/>
        <v>0</v>
      </c>
      <c r="BE213" s="107">
        <f t="shared" si="278"/>
        <v>0</v>
      </c>
      <c r="BF213" s="107">
        <f t="shared" si="278"/>
        <v>0</v>
      </c>
      <c r="BG213" s="107">
        <f t="shared" si="278"/>
        <v>0</v>
      </c>
      <c r="BH213" s="107">
        <f t="shared" si="278"/>
        <v>0</v>
      </c>
      <c r="BI213" s="107">
        <f t="shared" si="278"/>
        <v>0</v>
      </c>
      <c r="BJ213" s="107">
        <f t="shared" si="278"/>
        <v>0</v>
      </c>
      <c r="BK213" s="107">
        <f t="shared" si="278"/>
        <v>0</v>
      </c>
      <c r="BL213" s="107">
        <f t="shared" si="278"/>
        <v>0</v>
      </c>
      <c r="BN213" s="107">
        <f t="shared" si="231"/>
        <v>0</v>
      </c>
      <c r="BO213" s="107">
        <f t="shared" si="280"/>
        <v>0</v>
      </c>
      <c r="BP213" s="107">
        <f t="shared" si="281"/>
        <v>0</v>
      </c>
      <c r="BQ213" s="107">
        <f t="shared" si="282"/>
        <v>0</v>
      </c>
      <c r="BR213" s="107">
        <f t="shared" si="283"/>
        <v>0</v>
      </c>
      <c r="BS213" s="107">
        <f t="shared" si="284"/>
        <v>0</v>
      </c>
      <c r="BT213" s="107">
        <f t="shared" si="285"/>
        <v>0</v>
      </c>
      <c r="BU213" s="107">
        <f t="shared" si="286"/>
        <v>0</v>
      </c>
      <c r="BV213" s="107">
        <f t="shared" si="287"/>
        <v>0</v>
      </c>
      <c r="BW213" s="107">
        <f t="shared" si="288"/>
        <v>0</v>
      </c>
      <c r="BX213" s="107">
        <f t="shared" si="289"/>
        <v>0</v>
      </c>
      <c r="BY213" s="107">
        <f t="shared" si="290"/>
        <v>0</v>
      </c>
      <c r="BZ213" s="107">
        <f t="shared" si="291"/>
        <v>0</v>
      </c>
      <c r="CA213" s="107">
        <f t="shared" si="234"/>
        <v>0</v>
      </c>
      <c r="CB213" s="107">
        <f t="shared" si="235"/>
        <v>0</v>
      </c>
      <c r="CC213" s="107">
        <f t="shared" si="236"/>
        <v>0</v>
      </c>
      <c r="CD213" s="107">
        <f t="shared" si="237"/>
        <v>0</v>
      </c>
      <c r="CE213" s="107">
        <f t="shared" si="238"/>
        <v>0</v>
      </c>
      <c r="CF213" s="107">
        <f t="shared" si="239"/>
        <v>0</v>
      </c>
      <c r="CG213" s="107">
        <f t="shared" si="240"/>
        <v>0</v>
      </c>
      <c r="CI213" s="107">
        <f t="shared" si="271"/>
        <v>0</v>
      </c>
      <c r="CJ213" s="107">
        <f t="shared" si="272"/>
        <v>0</v>
      </c>
      <c r="CK213" s="107">
        <f t="shared" si="273"/>
        <v>0</v>
      </c>
      <c r="CL213" s="107">
        <f t="shared" si="274"/>
        <v>0</v>
      </c>
      <c r="CM213" s="107">
        <f t="shared" si="275"/>
        <v>0</v>
      </c>
    </row>
    <row r="214" spans="1:92" s="20" customFormat="1" x14ac:dyDescent="0.3">
      <c r="A214" s="128" t="s">
        <v>143</v>
      </c>
      <c r="B214" s="128"/>
      <c r="C214" s="130"/>
      <c r="D214" s="130"/>
      <c r="E214" s="130">
        <f>SUM(E204:E213)</f>
        <v>2220</v>
      </c>
      <c r="F214" s="130">
        <f t="shared" ref="F214:BL214" si="292">SUM(F204:F213)</f>
        <v>6149.4000000000015</v>
      </c>
      <c r="G214" s="130">
        <f t="shared" si="292"/>
        <v>6149.4000000000015</v>
      </c>
      <c r="H214" s="130">
        <f t="shared" si="292"/>
        <v>6149.4000000000015</v>
      </c>
      <c r="I214" s="130">
        <f t="shared" si="292"/>
        <v>6149.4000000000015</v>
      </c>
      <c r="J214" s="130">
        <f t="shared" si="292"/>
        <v>6149.4000000000015</v>
      </c>
      <c r="K214" s="130">
        <f t="shared" si="292"/>
        <v>8114.1000000000013</v>
      </c>
      <c r="L214" s="130">
        <f t="shared" si="292"/>
        <v>8114.1000000000013</v>
      </c>
      <c r="M214" s="130">
        <f t="shared" si="292"/>
        <v>10297.100000000002</v>
      </c>
      <c r="N214" s="130">
        <f t="shared" si="292"/>
        <v>10297.100000000002</v>
      </c>
      <c r="O214" s="130">
        <f t="shared" si="292"/>
        <v>10297.100000000002</v>
      </c>
      <c r="P214" s="130">
        <f t="shared" si="292"/>
        <v>10297.100000000002</v>
      </c>
      <c r="Q214" s="130">
        <f t="shared" si="292"/>
        <v>10297.100000000002</v>
      </c>
      <c r="R214" s="130">
        <f t="shared" si="292"/>
        <v>10297.100000000002</v>
      </c>
      <c r="S214" s="130">
        <f t="shared" si="292"/>
        <v>10297.100000000002</v>
      </c>
      <c r="T214" s="130">
        <f t="shared" si="292"/>
        <v>10297.100000000002</v>
      </c>
      <c r="U214" s="130">
        <f t="shared" si="292"/>
        <v>10297.100000000002</v>
      </c>
      <c r="V214" s="130">
        <f t="shared" si="292"/>
        <v>12480.100000000002</v>
      </c>
      <c r="W214" s="130">
        <f t="shared" si="292"/>
        <v>10297.100000000002</v>
      </c>
      <c r="X214" s="130">
        <f t="shared" si="292"/>
        <v>12261.800000000003</v>
      </c>
      <c r="Y214" s="130">
        <f t="shared" si="292"/>
        <v>12261.800000000003</v>
      </c>
      <c r="Z214" s="130">
        <f t="shared" si="292"/>
        <v>12261.800000000003</v>
      </c>
      <c r="AA214" s="130">
        <f t="shared" si="292"/>
        <v>12261.800000000003</v>
      </c>
      <c r="AB214" s="130">
        <f t="shared" si="292"/>
        <v>12261.800000000003</v>
      </c>
      <c r="AC214" s="130">
        <f t="shared" si="292"/>
        <v>14444.800000000003</v>
      </c>
      <c r="AD214" s="130">
        <f t="shared" si="292"/>
        <v>14444.800000000003</v>
      </c>
      <c r="AE214" s="130">
        <f t="shared" si="292"/>
        <v>14444.800000000003</v>
      </c>
      <c r="AF214" s="130">
        <f t="shared" si="292"/>
        <v>14444.800000000003</v>
      </c>
      <c r="AG214" s="130">
        <f t="shared" si="292"/>
        <v>14444.800000000003</v>
      </c>
      <c r="AH214" s="130">
        <f t="shared" si="292"/>
        <v>14444.800000000003</v>
      </c>
      <c r="AI214" s="130">
        <f t="shared" si="292"/>
        <v>14444.800000000003</v>
      </c>
      <c r="AJ214" s="130">
        <f t="shared" si="292"/>
        <v>14444.800000000003</v>
      </c>
      <c r="AK214" s="130">
        <f t="shared" si="292"/>
        <v>14444.800000000003</v>
      </c>
      <c r="AL214" s="130">
        <f t="shared" si="292"/>
        <v>14444.800000000003</v>
      </c>
      <c r="AM214" s="130">
        <f t="shared" si="292"/>
        <v>14444.800000000003</v>
      </c>
      <c r="AN214" s="130">
        <f t="shared" si="292"/>
        <v>14444.800000000003</v>
      </c>
      <c r="AO214" s="130">
        <f t="shared" si="292"/>
        <v>14444.800000000003</v>
      </c>
      <c r="AP214" s="130">
        <f t="shared" si="292"/>
        <v>14444.800000000003</v>
      </c>
      <c r="AQ214" s="130">
        <f t="shared" si="292"/>
        <v>14444.800000000003</v>
      </c>
      <c r="AR214" s="130">
        <f t="shared" si="292"/>
        <v>14444.800000000003</v>
      </c>
      <c r="AS214" s="130">
        <f t="shared" si="292"/>
        <v>14444.800000000003</v>
      </c>
      <c r="AT214" s="130">
        <f t="shared" si="292"/>
        <v>14444.800000000003</v>
      </c>
      <c r="AU214" s="130">
        <f t="shared" si="292"/>
        <v>14444.800000000003</v>
      </c>
      <c r="AV214" s="130">
        <f t="shared" si="292"/>
        <v>14444.800000000003</v>
      </c>
      <c r="AW214" s="130">
        <f t="shared" si="292"/>
        <v>14444.800000000003</v>
      </c>
      <c r="AX214" s="130">
        <f t="shared" si="292"/>
        <v>14444.800000000003</v>
      </c>
      <c r="AY214" s="130">
        <f t="shared" si="292"/>
        <v>14444.800000000003</v>
      </c>
      <c r="AZ214" s="130">
        <f t="shared" si="292"/>
        <v>14444.800000000003</v>
      </c>
      <c r="BA214" s="130">
        <f t="shared" si="292"/>
        <v>14444.800000000003</v>
      </c>
      <c r="BB214" s="130">
        <f>SUM(BB204:BB213)</f>
        <v>14444.800000000003</v>
      </c>
      <c r="BC214" s="130">
        <f t="shared" si="292"/>
        <v>14444.800000000003</v>
      </c>
      <c r="BD214" s="130">
        <f t="shared" si="292"/>
        <v>14444.800000000003</v>
      </c>
      <c r="BE214" s="130">
        <f t="shared" si="292"/>
        <v>14444.800000000003</v>
      </c>
      <c r="BF214" s="130">
        <f t="shared" si="292"/>
        <v>14444.800000000003</v>
      </c>
      <c r="BG214" s="130">
        <f t="shared" si="292"/>
        <v>14444.800000000003</v>
      </c>
      <c r="BH214" s="130">
        <f t="shared" si="292"/>
        <v>14444.800000000003</v>
      </c>
      <c r="BI214" s="130">
        <f t="shared" si="292"/>
        <v>14444.800000000003</v>
      </c>
      <c r="BJ214" s="130">
        <f t="shared" si="292"/>
        <v>14444.800000000003</v>
      </c>
      <c r="BK214" s="130">
        <f t="shared" si="292"/>
        <v>14444.800000000003</v>
      </c>
      <c r="BL214" s="130">
        <f t="shared" si="292"/>
        <v>14444.800000000003</v>
      </c>
      <c r="BM214" s="43"/>
      <c r="BN214" s="130">
        <f t="shared" si="231"/>
        <v>14518.800000000003</v>
      </c>
      <c r="BO214" s="130">
        <f t="shared" si="280"/>
        <v>18448.200000000004</v>
      </c>
      <c r="BP214" s="130">
        <f t="shared" si="281"/>
        <v>26525.300000000003</v>
      </c>
      <c r="BQ214" s="130">
        <f t="shared" si="282"/>
        <v>30891.300000000007</v>
      </c>
      <c r="BR214" s="130">
        <f t="shared" si="283"/>
        <v>30891.300000000007</v>
      </c>
      <c r="BS214" s="130">
        <f t="shared" si="284"/>
        <v>33074.300000000003</v>
      </c>
      <c r="BT214" s="130">
        <f t="shared" si="285"/>
        <v>34820.700000000012</v>
      </c>
      <c r="BU214" s="130">
        <f t="shared" si="286"/>
        <v>36785.400000000009</v>
      </c>
      <c r="BV214" s="130">
        <f t="shared" si="287"/>
        <v>43334.400000000009</v>
      </c>
      <c r="BW214" s="130">
        <f t="shared" si="288"/>
        <v>43334.400000000009</v>
      </c>
      <c r="BX214" s="130">
        <f t="shared" si="289"/>
        <v>43334.400000000009</v>
      </c>
      <c r="BY214" s="130">
        <f t="shared" si="290"/>
        <v>43334.400000000009</v>
      </c>
      <c r="BZ214" s="130">
        <f t="shared" si="291"/>
        <v>43334.400000000009</v>
      </c>
      <c r="CA214" s="130">
        <f t="shared" si="234"/>
        <v>43334.400000000009</v>
      </c>
      <c r="CB214" s="130">
        <f t="shared" si="235"/>
        <v>43334.400000000009</v>
      </c>
      <c r="CC214" s="130">
        <f t="shared" si="236"/>
        <v>43334.400000000009</v>
      </c>
      <c r="CD214" s="130">
        <f t="shared" si="237"/>
        <v>43334.400000000009</v>
      </c>
      <c r="CE214" s="130">
        <f t="shared" si="238"/>
        <v>43334.400000000009</v>
      </c>
      <c r="CF214" s="130">
        <f t="shared" si="239"/>
        <v>43334.400000000009</v>
      </c>
      <c r="CG214" s="130">
        <f t="shared" si="240"/>
        <v>43334.400000000009</v>
      </c>
      <c r="CH214" s="43"/>
      <c r="CI214" s="130">
        <f t="shared" si="271"/>
        <v>90383.60000000002</v>
      </c>
      <c r="CJ214" s="130">
        <f t="shared" si="272"/>
        <v>135571.70000000004</v>
      </c>
      <c r="CK214" s="130">
        <f t="shared" si="273"/>
        <v>173337.60000000003</v>
      </c>
      <c r="CL214" s="130">
        <f t="shared" si="274"/>
        <v>173337.60000000003</v>
      </c>
      <c r="CM214" s="130">
        <f t="shared" si="275"/>
        <v>173337.60000000003</v>
      </c>
      <c r="CN214" s="43"/>
    </row>
    <row r="215" spans="1:92" x14ac:dyDescent="0.3">
      <c r="A215" s="98" t="s">
        <v>134</v>
      </c>
      <c r="B215" s="81"/>
      <c r="C215" s="116"/>
      <c r="D215" s="116"/>
      <c r="E215" s="116" t="str">
        <f t="shared" ref="E215:BL215" si="293">IF(E187&gt;E191,E214/E187,"-")</f>
        <v>-</v>
      </c>
      <c r="F215" s="116" t="str">
        <f t="shared" si="293"/>
        <v>-</v>
      </c>
      <c r="G215" s="116">
        <f t="shared" si="293"/>
        <v>0.55400000000000005</v>
      </c>
      <c r="H215" s="116">
        <f t="shared" si="293"/>
        <v>8.1992000000000012</v>
      </c>
      <c r="I215" s="116">
        <f t="shared" si="293"/>
        <v>0.51893670886075949</v>
      </c>
      <c r="J215" s="116">
        <f t="shared" si="293"/>
        <v>8.1992000000000012</v>
      </c>
      <c r="K215" s="116">
        <f t="shared" si="293"/>
        <v>0.68473417721518992</v>
      </c>
      <c r="L215" s="116">
        <f t="shared" si="293"/>
        <v>10.818800000000001</v>
      </c>
      <c r="M215" s="116">
        <f t="shared" si="293"/>
        <v>0.67833333333333334</v>
      </c>
      <c r="N215" s="116" t="str">
        <f t="shared" si="293"/>
        <v>-</v>
      </c>
      <c r="O215" s="116">
        <f t="shared" si="293"/>
        <v>0.86895358649789034</v>
      </c>
      <c r="P215" s="116">
        <f t="shared" si="293"/>
        <v>0.18065087719298248</v>
      </c>
      <c r="Q215" s="116">
        <f t="shared" si="293"/>
        <v>0.42114928425357878</v>
      </c>
      <c r="R215" s="116">
        <f t="shared" si="293"/>
        <v>0.28965119549929674</v>
      </c>
      <c r="S215" s="116">
        <f t="shared" si="293"/>
        <v>0.77131835205992516</v>
      </c>
      <c r="T215" s="116">
        <f t="shared" si="293"/>
        <v>0.62979204892966367</v>
      </c>
      <c r="U215" s="116">
        <f t="shared" si="293"/>
        <v>0.26711024643320364</v>
      </c>
      <c r="V215" s="116">
        <f t="shared" si="293"/>
        <v>0.13866777777777778</v>
      </c>
      <c r="W215" s="116" t="str">
        <f t="shared" si="293"/>
        <v>-</v>
      </c>
      <c r="X215" s="116" t="str">
        <f t="shared" si="293"/>
        <v>-</v>
      </c>
      <c r="Y215" s="116">
        <f t="shared" si="293"/>
        <v>0.41285521885521892</v>
      </c>
      <c r="Z215" s="116">
        <f t="shared" si="293"/>
        <v>0.30053431372549022</v>
      </c>
      <c r="AA215" s="116" t="str">
        <f t="shared" si="293"/>
        <v>-</v>
      </c>
      <c r="AB215" s="116" t="str">
        <f t="shared" si="293"/>
        <v>-</v>
      </c>
      <c r="AC215" s="116">
        <f t="shared" si="293"/>
        <v>4.2310486233157585E-2</v>
      </c>
      <c r="AD215" s="116">
        <f t="shared" si="293"/>
        <v>0.27357575757575758</v>
      </c>
      <c r="AE215" s="116">
        <f t="shared" si="293"/>
        <v>0.34639808153477225</v>
      </c>
      <c r="AF215" s="116">
        <f t="shared" si="293"/>
        <v>0.34639808153477225</v>
      </c>
      <c r="AG215" s="116">
        <f t="shared" si="293"/>
        <v>0.47205228758169943</v>
      </c>
      <c r="AH215" s="116">
        <f t="shared" si="293"/>
        <v>0.47205228758169943</v>
      </c>
      <c r="AI215" s="116">
        <f t="shared" si="293"/>
        <v>0.74075897435897453</v>
      </c>
      <c r="AJ215" s="116">
        <f t="shared" si="293"/>
        <v>0.83737971014492774</v>
      </c>
      <c r="AK215" s="116">
        <f t="shared" si="293"/>
        <v>0.46075917065390759</v>
      </c>
      <c r="AL215" s="116">
        <f t="shared" si="293"/>
        <v>0.26974416433239967</v>
      </c>
      <c r="AM215" s="116">
        <f t="shared" si="293"/>
        <v>0.46075917065390759</v>
      </c>
      <c r="AN215" s="116">
        <f t="shared" si="293"/>
        <v>0.71332345679012366</v>
      </c>
      <c r="AO215" s="116">
        <f t="shared" si="293"/>
        <v>1.1752339109917825E-2</v>
      </c>
      <c r="AP215" s="116">
        <f t="shared" si="293"/>
        <v>0.10222788393489032</v>
      </c>
      <c r="AQ215" s="116">
        <f t="shared" si="293"/>
        <v>0.11094316436251922</v>
      </c>
      <c r="AR215" s="116">
        <f t="shared" si="293"/>
        <v>0.11094316436251922</v>
      </c>
      <c r="AS215" s="116">
        <f t="shared" si="293"/>
        <v>0.12128295549958021</v>
      </c>
      <c r="AT215" s="116">
        <f t="shared" si="293"/>
        <v>0.11094316436251922</v>
      </c>
      <c r="AU215" s="116">
        <f t="shared" si="293"/>
        <v>0.13374814814814817</v>
      </c>
      <c r="AV215" s="116">
        <f t="shared" si="293"/>
        <v>0.13374814814814817</v>
      </c>
      <c r="AW215" s="116">
        <f t="shared" si="293"/>
        <v>0.11094316436251922</v>
      </c>
      <c r="AX215" s="116">
        <f t="shared" si="293"/>
        <v>0.10222788393489032</v>
      </c>
      <c r="AY215" s="116">
        <f t="shared" si="293"/>
        <v>0.12128295549958021</v>
      </c>
      <c r="AZ215" s="116">
        <f t="shared" si="293"/>
        <v>0.13374814814814817</v>
      </c>
      <c r="BA215" s="116">
        <f t="shared" si="293"/>
        <v>6.6385403740980755E-3</v>
      </c>
      <c r="BB215" s="116">
        <f t="shared" si="293"/>
        <v>4.0632348804500715E-2</v>
      </c>
      <c r="BC215" s="116">
        <f t="shared" si="293"/>
        <v>4.3338733873387346E-2</v>
      </c>
      <c r="BD215" s="116">
        <f t="shared" si="293"/>
        <v>4.4831781502172575E-2</v>
      </c>
      <c r="BE215" s="116">
        <f t="shared" si="293"/>
        <v>4.643137254901962E-2</v>
      </c>
      <c r="BF215" s="116">
        <f t="shared" si="293"/>
        <v>4.643137254901962E-2</v>
      </c>
      <c r="BG215" s="116">
        <f t="shared" si="293"/>
        <v>4.8149333333333343E-2</v>
      </c>
      <c r="BH215" s="116">
        <f t="shared" si="293"/>
        <v>4.8149333333333343E-2</v>
      </c>
      <c r="BI215" s="116">
        <f t="shared" si="293"/>
        <v>4.643137254901962E-2</v>
      </c>
      <c r="BJ215" s="116">
        <f t="shared" si="293"/>
        <v>4.3338733873387346E-2</v>
      </c>
      <c r="BK215" s="116">
        <f t="shared" si="293"/>
        <v>4.643137254901962E-2</v>
      </c>
      <c r="BL215" s="119">
        <f t="shared" si="293"/>
        <v>4.8149333333333343E-2</v>
      </c>
      <c r="BN215" s="119"/>
      <c r="BO215" s="119"/>
      <c r="BP215" s="119"/>
      <c r="BQ215" s="119"/>
      <c r="BR215" s="119"/>
      <c r="BS215" s="119"/>
      <c r="BT215" s="119"/>
      <c r="BU215" s="119"/>
      <c r="BV215" s="119"/>
      <c r="BW215" s="119"/>
      <c r="BX215" s="119"/>
      <c r="BY215" s="119"/>
      <c r="BZ215" s="119"/>
      <c r="CA215" s="119"/>
      <c r="CB215" s="119"/>
      <c r="CC215" s="119"/>
      <c r="CD215" s="119"/>
      <c r="CE215" s="119"/>
      <c r="CF215" s="119"/>
      <c r="CG215" s="119"/>
      <c r="CI215" s="119"/>
      <c r="CJ215" s="119"/>
      <c r="CK215" s="119"/>
      <c r="CL215" s="119"/>
      <c r="CM215" s="119"/>
    </row>
    <row r="216" spans="1:92" x14ac:dyDescent="0.3">
      <c r="A216" s="109" t="s">
        <v>146</v>
      </c>
      <c r="B216" s="81"/>
      <c r="C216" s="198"/>
      <c r="D216" s="198"/>
      <c r="E216" s="198">
        <f>E237/$C$16/12</f>
        <v>0</v>
      </c>
      <c r="F216" s="198">
        <f t="shared" ref="F216:BL216" si="294">-F237/$C$16/12</f>
        <v>0</v>
      </c>
      <c r="G216" s="198">
        <f t="shared" si="294"/>
        <v>0</v>
      </c>
      <c r="H216" s="198">
        <f t="shared" si="294"/>
        <v>0</v>
      </c>
      <c r="I216" s="198">
        <f t="shared" si="294"/>
        <v>0</v>
      </c>
      <c r="J216" s="198">
        <f t="shared" si="294"/>
        <v>0</v>
      </c>
      <c r="K216" s="198">
        <f t="shared" si="294"/>
        <v>0</v>
      </c>
      <c r="L216" s="198">
        <f t="shared" si="294"/>
        <v>0</v>
      </c>
      <c r="M216" s="198">
        <f t="shared" si="294"/>
        <v>-4625</v>
      </c>
      <c r="N216" s="198">
        <f t="shared" si="294"/>
        <v>-4625</v>
      </c>
      <c r="O216" s="198">
        <f t="shared" si="294"/>
        <v>-4625</v>
      </c>
      <c r="P216" s="198">
        <f t="shared" si="294"/>
        <v>-4625</v>
      </c>
      <c r="Q216" s="198">
        <f t="shared" si="294"/>
        <v>-4625</v>
      </c>
      <c r="R216" s="82">
        <f t="shared" si="294"/>
        <v>-6625</v>
      </c>
      <c r="S216" s="82">
        <f t="shared" si="294"/>
        <v>-6625</v>
      </c>
      <c r="T216" s="82">
        <f t="shared" si="294"/>
        <v>-6625</v>
      </c>
      <c r="U216" s="82">
        <f t="shared" si="294"/>
        <v>-6625</v>
      </c>
      <c r="V216" s="82">
        <f t="shared" si="294"/>
        <v>-6625</v>
      </c>
      <c r="W216" s="82">
        <f t="shared" si="294"/>
        <v>-6625</v>
      </c>
      <c r="X216" s="82">
        <f t="shared" si="294"/>
        <v>-6625</v>
      </c>
      <c r="Y216" s="82">
        <f t="shared" si="294"/>
        <v>-6625</v>
      </c>
      <c r="Z216" s="82">
        <f t="shared" si="294"/>
        <v>-6625</v>
      </c>
      <c r="AA216" s="82">
        <f t="shared" si="294"/>
        <v>-6625</v>
      </c>
      <c r="AB216" s="82">
        <f t="shared" si="294"/>
        <v>-6625</v>
      </c>
      <c r="AC216" s="82">
        <f t="shared" si="294"/>
        <v>-6625</v>
      </c>
      <c r="AD216" s="82">
        <f t="shared" si="294"/>
        <v>-6625</v>
      </c>
      <c r="AE216" s="82">
        <f t="shared" si="294"/>
        <v>-6625</v>
      </c>
      <c r="AF216" s="82">
        <f t="shared" si="294"/>
        <v>-6625</v>
      </c>
      <c r="AG216" s="82">
        <f t="shared" si="294"/>
        <v>-6625</v>
      </c>
      <c r="AH216" s="82">
        <f t="shared" si="294"/>
        <v>-6625</v>
      </c>
      <c r="AI216" s="82">
        <f t="shared" si="294"/>
        <v>-6625</v>
      </c>
      <c r="AJ216" s="82">
        <f t="shared" si="294"/>
        <v>-6625</v>
      </c>
      <c r="AK216" s="82">
        <f t="shared" si="294"/>
        <v>-6625</v>
      </c>
      <c r="AL216" s="82">
        <f t="shared" si="294"/>
        <v>-6625</v>
      </c>
      <c r="AM216" s="82">
        <f t="shared" si="294"/>
        <v>-7108.333333333333</v>
      </c>
      <c r="AN216" s="82">
        <f t="shared" si="294"/>
        <v>-7108.333333333333</v>
      </c>
      <c r="AO216" s="82">
        <f t="shared" si="294"/>
        <v>-7108.333333333333</v>
      </c>
      <c r="AP216" s="82">
        <f t="shared" si="294"/>
        <v>-7108.333333333333</v>
      </c>
      <c r="AQ216" s="82">
        <f t="shared" si="294"/>
        <v>-7108.333333333333</v>
      </c>
      <c r="AR216" s="82">
        <f t="shared" si="294"/>
        <v>-7108.333333333333</v>
      </c>
      <c r="AS216" s="82">
        <f t="shared" si="294"/>
        <v>-7108.333333333333</v>
      </c>
      <c r="AT216" s="82">
        <f t="shared" si="294"/>
        <v>-7108.333333333333</v>
      </c>
      <c r="AU216" s="82">
        <f t="shared" si="294"/>
        <v>-7108.333333333333</v>
      </c>
      <c r="AV216" s="82">
        <f t="shared" si="294"/>
        <v>-7108.333333333333</v>
      </c>
      <c r="AW216" s="82">
        <f t="shared" si="294"/>
        <v>-7108.333333333333</v>
      </c>
      <c r="AX216" s="82">
        <f t="shared" si="294"/>
        <v>-7108.333333333333</v>
      </c>
      <c r="AY216" s="82">
        <f t="shared" si="294"/>
        <v>-9441.6666666666661</v>
      </c>
      <c r="AZ216" s="82">
        <f t="shared" si="294"/>
        <v>-9441.6666666666661</v>
      </c>
      <c r="BA216" s="82">
        <f t="shared" si="294"/>
        <v>-9441.6666666666661</v>
      </c>
      <c r="BB216" s="82">
        <f t="shared" si="294"/>
        <v>-9441.6666666666661</v>
      </c>
      <c r="BC216" s="82">
        <f t="shared" si="294"/>
        <v>-9441.6666666666661</v>
      </c>
      <c r="BD216" s="82">
        <f t="shared" si="294"/>
        <v>-9441.6666666666661</v>
      </c>
      <c r="BE216" s="82">
        <f t="shared" si="294"/>
        <v>-9441.6666666666661</v>
      </c>
      <c r="BF216" s="82">
        <f t="shared" si="294"/>
        <v>-9441.6666666666661</v>
      </c>
      <c r="BG216" s="82">
        <f t="shared" si="294"/>
        <v>-9441.6666666666661</v>
      </c>
      <c r="BH216" s="82">
        <f t="shared" si="294"/>
        <v>-9441.6666666666661</v>
      </c>
      <c r="BI216" s="82">
        <f t="shared" si="294"/>
        <v>-9441.6666666666661</v>
      </c>
      <c r="BJ216" s="82">
        <f t="shared" si="294"/>
        <v>-9441.6666666666661</v>
      </c>
      <c r="BK216" s="82">
        <f t="shared" si="294"/>
        <v>-9441.6666666666661</v>
      </c>
      <c r="BL216" s="82">
        <f t="shared" si="294"/>
        <v>-9441.6666666666661</v>
      </c>
      <c r="BN216" s="82">
        <f t="shared" si="231"/>
        <v>0</v>
      </c>
      <c r="BO216" s="82">
        <f t="shared" si="280"/>
        <v>0</v>
      </c>
      <c r="BP216" s="82">
        <f t="shared" si="281"/>
        <v>-4625</v>
      </c>
      <c r="BQ216" s="82">
        <f t="shared" si="282"/>
        <v>-13875</v>
      </c>
      <c r="BR216" s="82">
        <f t="shared" si="283"/>
        <v>-17875</v>
      </c>
      <c r="BS216" s="82">
        <f t="shared" si="284"/>
        <v>-19875</v>
      </c>
      <c r="BT216" s="82">
        <f t="shared" si="285"/>
        <v>-19875</v>
      </c>
      <c r="BU216" s="82">
        <f t="shared" si="286"/>
        <v>-19875</v>
      </c>
      <c r="BV216" s="82">
        <f t="shared" si="287"/>
        <v>-19875</v>
      </c>
      <c r="BW216" s="82">
        <f t="shared" si="288"/>
        <v>-19875</v>
      </c>
      <c r="BX216" s="82">
        <f t="shared" si="289"/>
        <v>-19875</v>
      </c>
      <c r="BY216" s="82">
        <f t="shared" si="290"/>
        <v>-20841.666666666664</v>
      </c>
      <c r="BZ216" s="82">
        <f t="shared" si="291"/>
        <v>-21325</v>
      </c>
      <c r="CA216" s="82">
        <f t="shared" si="234"/>
        <v>-21325</v>
      </c>
      <c r="CB216" s="82">
        <f t="shared" si="235"/>
        <v>-21325</v>
      </c>
      <c r="CC216" s="82">
        <f t="shared" si="236"/>
        <v>-25991.666666666664</v>
      </c>
      <c r="CD216" s="82">
        <f t="shared" si="237"/>
        <v>-28325</v>
      </c>
      <c r="CE216" s="82">
        <f t="shared" si="238"/>
        <v>-28325</v>
      </c>
      <c r="CF216" s="82">
        <f t="shared" si="239"/>
        <v>-28325</v>
      </c>
      <c r="CG216" s="82">
        <f t="shared" si="240"/>
        <v>-28325</v>
      </c>
      <c r="CI216" s="198">
        <f>SUM(E216:P216)</f>
        <v>-18500</v>
      </c>
      <c r="CJ216" s="198">
        <f>SUM(Q216:AB216)</f>
        <v>-77500</v>
      </c>
      <c r="CK216" s="198">
        <f>SUM(AC216:AN216)</f>
        <v>-80466.666666666657</v>
      </c>
      <c r="CL216" s="198">
        <f>SUM(AO216:AZ216)</f>
        <v>-89966.666666666686</v>
      </c>
      <c r="CM216" s="198">
        <f>SUM(BA216:BL216)</f>
        <v>-113300.00000000001</v>
      </c>
    </row>
    <row r="217" spans="1:92" s="1" customFormat="1" x14ac:dyDescent="0.3">
      <c r="A217" s="84" t="s">
        <v>155</v>
      </c>
      <c r="B217" s="122"/>
      <c r="C217" s="121"/>
      <c r="D217" s="121"/>
      <c r="E217" s="121">
        <f t="shared" ref="E217:BL217" si="295">E201+E214+E216</f>
        <v>2497.5</v>
      </c>
      <c r="F217" s="121">
        <f t="shared" si="295"/>
        <v>6426.9000000000015</v>
      </c>
      <c r="G217" s="121">
        <f t="shared" si="295"/>
        <v>8646.9000000000015</v>
      </c>
      <c r="H217" s="121">
        <f t="shared" si="295"/>
        <v>6704.4000000000015</v>
      </c>
      <c r="I217" s="121">
        <f t="shared" si="295"/>
        <v>6704.4000000000015</v>
      </c>
      <c r="J217" s="121">
        <f t="shared" si="295"/>
        <v>6704.4000000000015</v>
      </c>
      <c r="K217" s="121">
        <f t="shared" si="295"/>
        <v>8669.1000000000022</v>
      </c>
      <c r="L217" s="121">
        <f t="shared" si="295"/>
        <v>8669.1000000000022</v>
      </c>
      <c r="M217" s="121">
        <f t="shared" si="295"/>
        <v>12776.100000000002</v>
      </c>
      <c r="N217" s="121">
        <f t="shared" si="295"/>
        <v>12776.100000000002</v>
      </c>
      <c r="O217" s="121">
        <f t="shared" si="295"/>
        <v>12776.100000000002</v>
      </c>
      <c r="P217" s="121">
        <f t="shared" si="295"/>
        <v>12776.100000000002</v>
      </c>
      <c r="Q217" s="121">
        <f t="shared" si="295"/>
        <v>13053.600000000002</v>
      </c>
      <c r="R217" s="87">
        <f t="shared" si="295"/>
        <v>15419.600000000002</v>
      </c>
      <c r="S217" s="87">
        <f t="shared" si="295"/>
        <v>15419.600000000002</v>
      </c>
      <c r="T217" s="87">
        <f t="shared" si="295"/>
        <v>15419.600000000002</v>
      </c>
      <c r="U217" s="87">
        <f t="shared" si="295"/>
        <v>15419.600000000002</v>
      </c>
      <c r="V217" s="87">
        <f t="shared" si="295"/>
        <v>17602.600000000002</v>
      </c>
      <c r="W217" s="87">
        <f t="shared" si="295"/>
        <v>15419.600000000002</v>
      </c>
      <c r="X217" s="87">
        <f t="shared" si="295"/>
        <v>17384.300000000003</v>
      </c>
      <c r="Y217" s="87">
        <f t="shared" si="295"/>
        <v>17384.300000000003</v>
      </c>
      <c r="Z217" s="87">
        <f t="shared" si="295"/>
        <v>17384.300000000003</v>
      </c>
      <c r="AA217" s="87">
        <f t="shared" si="295"/>
        <v>17384.300000000003</v>
      </c>
      <c r="AB217" s="87">
        <f t="shared" si="295"/>
        <v>17384.300000000003</v>
      </c>
      <c r="AC217" s="87">
        <f t="shared" si="295"/>
        <v>23933.300000000003</v>
      </c>
      <c r="AD217" s="87">
        <f t="shared" si="295"/>
        <v>23933.300000000003</v>
      </c>
      <c r="AE217" s="87">
        <f t="shared" si="295"/>
        <v>23933.300000000003</v>
      </c>
      <c r="AF217" s="87">
        <f t="shared" si="295"/>
        <v>23933.300000000003</v>
      </c>
      <c r="AG217" s="87">
        <f t="shared" si="295"/>
        <v>23933.300000000003</v>
      </c>
      <c r="AH217" s="87">
        <f t="shared" si="295"/>
        <v>23933.300000000003</v>
      </c>
      <c r="AI217" s="87">
        <f t="shared" si="295"/>
        <v>23933.300000000003</v>
      </c>
      <c r="AJ217" s="87">
        <f t="shared" si="295"/>
        <v>23933.300000000003</v>
      </c>
      <c r="AK217" s="87">
        <f t="shared" si="295"/>
        <v>23933.300000000003</v>
      </c>
      <c r="AL217" s="87">
        <f t="shared" si="295"/>
        <v>23933.300000000003</v>
      </c>
      <c r="AM217" s="87">
        <f t="shared" si="295"/>
        <v>23449.966666666671</v>
      </c>
      <c r="AN217" s="87">
        <f t="shared" si="295"/>
        <v>23449.966666666671</v>
      </c>
      <c r="AO217" s="87">
        <f t="shared" si="295"/>
        <v>23449.966666666671</v>
      </c>
      <c r="AP217" s="87">
        <f t="shared" si="295"/>
        <v>23449.966666666671</v>
      </c>
      <c r="AQ217" s="87">
        <f t="shared" si="295"/>
        <v>23449.966666666671</v>
      </c>
      <c r="AR217" s="87">
        <f t="shared" si="295"/>
        <v>23449.966666666671</v>
      </c>
      <c r="AS217" s="87">
        <f t="shared" si="295"/>
        <v>23449.966666666671</v>
      </c>
      <c r="AT217" s="87">
        <f t="shared" si="295"/>
        <v>23449.966666666671</v>
      </c>
      <c r="AU217" s="87">
        <f t="shared" si="295"/>
        <v>23449.966666666671</v>
      </c>
      <c r="AV217" s="87">
        <f t="shared" si="295"/>
        <v>23449.966666666671</v>
      </c>
      <c r="AW217" s="87">
        <f t="shared" si="295"/>
        <v>23449.966666666671</v>
      </c>
      <c r="AX217" s="87">
        <f t="shared" si="295"/>
        <v>23449.966666666671</v>
      </c>
      <c r="AY217" s="87">
        <f t="shared" si="295"/>
        <v>21116.633333333339</v>
      </c>
      <c r="AZ217" s="87">
        <f t="shared" si="295"/>
        <v>21116.633333333339</v>
      </c>
      <c r="BA217" s="87">
        <f t="shared" si="295"/>
        <v>21116.633333333339</v>
      </c>
      <c r="BB217" s="87">
        <f t="shared" si="295"/>
        <v>21116.633333333339</v>
      </c>
      <c r="BC217" s="87">
        <f t="shared" si="295"/>
        <v>21116.633333333339</v>
      </c>
      <c r="BD217" s="87">
        <f t="shared" si="295"/>
        <v>21116.633333333339</v>
      </c>
      <c r="BE217" s="87">
        <f t="shared" si="295"/>
        <v>21116.633333333339</v>
      </c>
      <c r="BF217" s="87">
        <f t="shared" si="295"/>
        <v>21116.633333333339</v>
      </c>
      <c r="BG217" s="87">
        <f t="shared" si="295"/>
        <v>21116.633333333339</v>
      </c>
      <c r="BH217" s="87">
        <f t="shared" si="295"/>
        <v>21116.633333333339</v>
      </c>
      <c r="BI217" s="87">
        <f t="shared" si="295"/>
        <v>21116.633333333339</v>
      </c>
      <c r="BJ217" s="87">
        <f t="shared" si="295"/>
        <v>21116.633333333339</v>
      </c>
      <c r="BK217" s="87">
        <f t="shared" si="295"/>
        <v>21116.633333333339</v>
      </c>
      <c r="BL217" s="87">
        <f t="shared" si="295"/>
        <v>21116.633333333339</v>
      </c>
      <c r="BM217" s="40"/>
      <c r="BN217" s="87">
        <f t="shared" si="231"/>
        <v>17571.300000000003</v>
      </c>
      <c r="BO217" s="87">
        <f t="shared" si="280"/>
        <v>20113.200000000004</v>
      </c>
      <c r="BP217" s="87">
        <f t="shared" si="281"/>
        <v>30114.300000000007</v>
      </c>
      <c r="BQ217" s="87">
        <f t="shared" si="282"/>
        <v>38328.300000000003</v>
      </c>
      <c r="BR217" s="87">
        <f t="shared" si="283"/>
        <v>43892.800000000003</v>
      </c>
      <c r="BS217" s="87">
        <f t="shared" si="284"/>
        <v>48441.8</v>
      </c>
      <c r="BT217" s="87">
        <f t="shared" si="285"/>
        <v>50188.200000000012</v>
      </c>
      <c r="BU217" s="87">
        <f t="shared" si="286"/>
        <v>52152.900000000009</v>
      </c>
      <c r="BV217" s="87">
        <f t="shared" si="287"/>
        <v>71799.900000000009</v>
      </c>
      <c r="BW217" s="87">
        <f t="shared" si="288"/>
        <v>71799.900000000009</v>
      </c>
      <c r="BX217" s="87">
        <f t="shared" si="289"/>
        <v>71799.900000000009</v>
      </c>
      <c r="BY217" s="87">
        <f t="shared" si="290"/>
        <v>70833.233333333352</v>
      </c>
      <c r="BZ217" s="87">
        <f t="shared" si="291"/>
        <v>70349.900000000009</v>
      </c>
      <c r="CA217" s="87">
        <f t="shared" si="234"/>
        <v>70349.900000000009</v>
      </c>
      <c r="CB217" s="87">
        <f t="shared" si="235"/>
        <v>70349.900000000009</v>
      </c>
      <c r="CC217" s="87">
        <f t="shared" si="236"/>
        <v>65683.233333333337</v>
      </c>
      <c r="CD217" s="87">
        <f t="shared" si="237"/>
        <v>63349.900000000016</v>
      </c>
      <c r="CE217" s="87">
        <f t="shared" si="238"/>
        <v>63349.900000000016</v>
      </c>
      <c r="CF217" s="87">
        <f t="shared" si="239"/>
        <v>63349.900000000016</v>
      </c>
      <c r="CG217" s="87">
        <f t="shared" si="240"/>
        <v>63349.900000000016</v>
      </c>
      <c r="CH217" s="41"/>
      <c r="CI217" s="87">
        <f>SUM(E217:P217)</f>
        <v>106127.10000000003</v>
      </c>
      <c r="CJ217" s="87">
        <f>SUM(Q217:AB217)</f>
        <v>194675.7</v>
      </c>
      <c r="CK217" s="87">
        <f>SUM(AC217:AN217)</f>
        <v>286232.93333333335</v>
      </c>
      <c r="CL217" s="87">
        <f>SUM(AO217:AZ217)</f>
        <v>276732.93333333341</v>
      </c>
      <c r="CM217" s="87">
        <f>SUM(BA217:BL217)</f>
        <v>253399.6</v>
      </c>
      <c r="CN217" s="41"/>
    </row>
    <row r="218" spans="1:92" s="1" customFormat="1" x14ac:dyDescent="0.3">
      <c r="A218" s="79" t="s">
        <v>144</v>
      </c>
      <c r="B218" s="85"/>
      <c r="C218" s="137"/>
      <c r="D218" s="137"/>
      <c r="E218" s="137">
        <f>E193-E217</f>
        <v>-2497.5</v>
      </c>
      <c r="F218" s="137">
        <f>F193-F217</f>
        <v>-6426.9000000000015</v>
      </c>
      <c r="G218" s="137">
        <f t="shared" ref="G218:BL218" si="296">G193-G217</f>
        <v>2453.1000000000004</v>
      </c>
      <c r="H218" s="137">
        <f t="shared" si="296"/>
        <v>-6106.1339544513476</v>
      </c>
      <c r="I218" s="137">
        <f t="shared" si="296"/>
        <v>4993.8660455486552</v>
      </c>
      <c r="J218" s="137">
        <f t="shared" si="296"/>
        <v>-6106.1339544513476</v>
      </c>
      <c r="K218" s="137">
        <f t="shared" si="296"/>
        <v>3029.1660455486544</v>
      </c>
      <c r="L218" s="137">
        <f t="shared" si="296"/>
        <v>-8070.8339544513483</v>
      </c>
      <c r="M218" s="137">
        <f t="shared" si="296"/>
        <v>-5934.0839544513474</v>
      </c>
      <c r="N218" s="137">
        <f t="shared" si="296"/>
        <v>-20364.083954451351</v>
      </c>
      <c r="O218" s="137">
        <f t="shared" si="296"/>
        <v>-9264.0839544513474</v>
      </c>
      <c r="P218" s="137">
        <f t="shared" si="296"/>
        <v>35734.182091097318</v>
      </c>
      <c r="Q218" s="137">
        <f t="shared" si="296"/>
        <v>2754.948136645964</v>
      </c>
      <c r="R218" s="136">
        <f t="shared" si="296"/>
        <v>11488.948136645969</v>
      </c>
      <c r="S218" s="136">
        <f t="shared" si="296"/>
        <v>-10711.051863354038</v>
      </c>
      <c r="T218" s="136">
        <f t="shared" si="296"/>
        <v>-8317.9876811594222</v>
      </c>
      <c r="U218" s="136">
        <f t="shared" si="296"/>
        <v>13882.012318840581</v>
      </c>
      <c r="V218" s="136">
        <f t="shared" si="296"/>
        <v>62845.544409937895</v>
      </c>
      <c r="W218" s="136">
        <f t="shared" si="296"/>
        <v>-18221.455590062113</v>
      </c>
      <c r="X218" s="136">
        <f t="shared" si="296"/>
        <v>-20186.155590062117</v>
      </c>
      <c r="Y218" s="136">
        <f t="shared" si="296"/>
        <v>2612.1104554865415</v>
      </c>
      <c r="Z218" s="136">
        <f t="shared" si="296"/>
        <v>13712.110455486545</v>
      </c>
      <c r="AA218" s="136">
        <f t="shared" si="296"/>
        <v>-19587.889544513462</v>
      </c>
      <c r="AB218" s="136">
        <f t="shared" si="296"/>
        <v>-19587.889544513462</v>
      </c>
      <c r="AC218" s="136">
        <f t="shared" si="296"/>
        <v>305335.36718426511</v>
      </c>
      <c r="AD218" s="136">
        <f t="shared" si="296"/>
        <v>16735.367184265015</v>
      </c>
      <c r="AE218" s="136">
        <f t="shared" si="296"/>
        <v>5635.3671842650074</v>
      </c>
      <c r="AF218" s="137">
        <f t="shared" si="296"/>
        <v>5635.3671842650074</v>
      </c>
      <c r="AG218" s="137">
        <f t="shared" si="296"/>
        <v>-5464.6328157349926</v>
      </c>
      <c r="AH218" s="137">
        <f t="shared" si="296"/>
        <v>-5464.6328157349926</v>
      </c>
      <c r="AI218" s="137">
        <f t="shared" si="296"/>
        <v>-16564.632815734993</v>
      </c>
      <c r="AJ218" s="137">
        <f t="shared" si="296"/>
        <v>-18359.430952380957</v>
      </c>
      <c r="AK218" s="137">
        <f t="shared" si="296"/>
        <v>-4866.3667701863378</v>
      </c>
      <c r="AL218" s="137">
        <f t="shared" si="296"/>
        <v>17333.633229813669</v>
      </c>
      <c r="AM218" s="137">
        <f t="shared" si="296"/>
        <v>-4383.0334368530057</v>
      </c>
      <c r="AN218" s="137">
        <f t="shared" si="296"/>
        <v>-15483.033436853006</v>
      </c>
      <c r="AO218" s="137">
        <f t="shared" si="296"/>
        <v>1175614.0938923398</v>
      </c>
      <c r="AP218" s="137">
        <f t="shared" si="296"/>
        <v>87814.093892339544</v>
      </c>
      <c r="AQ218" s="137">
        <f t="shared" si="296"/>
        <v>76714.093892339544</v>
      </c>
      <c r="AR218" s="137">
        <f t="shared" si="296"/>
        <v>76714.093892339544</v>
      </c>
      <c r="AS218" s="137">
        <f t="shared" si="296"/>
        <v>65614.093892339544</v>
      </c>
      <c r="AT218" s="137">
        <f t="shared" si="296"/>
        <v>76714.093892339544</v>
      </c>
      <c r="AU218" s="137">
        <f t="shared" si="296"/>
        <v>54514.093892339544</v>
      </c>
      <c r="AV218" s="137">
        <f t="shared" si="296"/>
        <v>54514.093892339544</v>
      </c>
      <c r="AW218" s="137">
        <f t="shared" si="296"/>
        <v>76714.093892339544</v>
      </c>
      <c r="AX218" s="137">
        <f t="shared" si="296"/>
        <v>87814.093892339544</v>
      </c>
      <c r="AY218" s="137">
        <f t="shared" si="296"/>
        <v>67947.427225672873</v>
      </c>
      <c r="AZ218" s="137">
        <f t="shared" si="296"/>
        <v>56847.42722567288</v>
      </c>
      <c r="BA218" s="137">
        <f t="shared" si="296"/>
        <v>2085903.5348861283</v>
      </c>
      <c r="BB218" s="137">
        <f t="shared" si="296"/>
        <v>265503.53488612833</v>
      </c>
      <c r="BC218" s="137">
        <f t="shared" si="296"/>
        <v>243303.53488612836</v>
      </c>
      <c r="BD218" s="137">
        <f t="shared" si="296"/>
        <v>232203.53488612836</v>
      </c>
      <c r="BE218" s="137">
        <f t="shared" si="296"/>
        <v>221103.53488612836</v>
      </c>
      <c r="BF218" s="137">
        <f t="shared" si="296"/>
        <v>221103.53488612836</v>
      </c>
      <c r="BG218" s="137">
        <f t="shared" si="296"/>
        <v>210003.53488612836</v>
      </c>
      <c r="BH218" s="137">
        <f t="shared" si="296"/>
        <v>210003.53488612836</v>
      </c>
      <c r="BI218" s="137">
        <f t="shared" si="296"/>
        <v>221103.53488612836</v>
      </c>
      <c r="BJ218" s="137">
        <f t="shared" si="296"/>
        <v>243303.53488612836</v>
      </c>
      <c r="BK218" s="137">
        <f t="shared" si="296"/>
        <v>221103.53488612836</v>
      </c>
      <c r="BL218" s="137">
        <f t="shared" si="296"/>
        <v>210003.53488612836</v>
      </c>
      <c r="BM218" s="40"/>
      <c r="BN218" s="137">
        <f t="shared" si="231"/>
        <v>-6471.3000000000011</v>
      </c>
      <c r="BO218" s="137">
        <f t="shared" si="280"/>
        <v>-7218.40186335404</v>
      </c>
      <c r="BP218" s="137">
        <f t="shared" si="281"/>
        <v>-10975.751863354042</v>
      </c>
      <c r="BQ218" s="137">
        <f t="shared" si="282"/>
        <v>6106.0141821946199</v>
      </c>
      <c r="BR218" s="137">
        <f t="shared" si="283"/>
        <v>3532.8444099378958</v>
      </c>
      <c r="BS218" s="137">
        <f t="shared" si="284"/>
        <v>68409.56904761905</v>
      </c>
      <c r="BT218" s="137">
        <f t="shared" si="285"/>
        <v>-35795.500724637692</v>
      </c>
      <c r="BU218" s="137">
        <f t="shared" si="286"/>
        <v>-25463.668633540379</v>
      </c>
      <c r="BV218" s="137">
        <f t="shared" si="287"/>
        <v>327706.10155279509</v>
      </c>
      <c r="BW218" s="137">
        <f t="shared" si="288"/>
        <v>-5293.8984472049779</v>
      </c>
      <c r="BX218" s="137">
        <f t="shared" si="289"/>
        <v>-39790.430538302287</v>
      </c>
      <c r="BY218" s="137">
        <f t="shared" si="290"/>
        <v>-2532.4336438923419</v>
      </c>
      <c r="BZ218" s="137">
        <f t="shared" si="291"/>
        <v>1340142.2816770191</v>
      </c>
      <c r="CA218" s="137">
        <f t="shared" si="234"/>
        <v>219042.28167701862</v>
      </c>
      <c r="CB218" s="137">
        <f t="shared" si="235"/>
        <v>185742.28167701862</v>
      </c>
      <c r="CC218" s="137">
        <f t="shared" si="236"/>
        <v>212608.9483436853</v>
      </c>
      <c r="CD218" s="137">
        <f t="shared" si="237"/>
        <v>2594710.6046583848</v>
      </c>
      <c r="CE218" s="137">
        <f t="shared" si="238"/>
        <v>674410.60465838504</v>
      </c>
      <c r="CF218" s="137">
        <f t="shared" si="239"/>
        <v>641110.60465838504</v>
      </c>
      <c r="CG218" s="137">
        <f t="shared" si="240"/>
        <v>674410.60465838504</v>
      </c>
      <c r="CH218" s="41"/>
      <c r="CI218" s="137">
        <f>SUM(E218:P218)</f>
        <v>-18559.439544513458</v>
      </c>
      <c r="CJ218" s="137">
        <f>SUM(Q218:AB218)</f>
        <v>10683.244099378877</v>
      </c>
      <c r="CK218" s="137">
        <f>SUM(AC218:AN218)</f>
        <v>280089.33892339538</v>
      </c>
      <c r="CL218" s="137">
        <f>SUM(AO218:AZ218)</f>
        <v>1957535.7933747421</v>
      </c>
      <c r="CM218" s="137">
        <f>SUM(BA218:BL218)</f>
        <v>4584642.4186335392</v>
      </c>
      <c r="CN218" s="41"/>
    </row>
    <row r="219" spans="1:92" x14ac:dyDescent="0.3">
      <c r="A219" s="98" t="s">
        <v>134</v>
      </c>
      <c r="B219" s="81"/>
      <c r="C219" s="116"/>
      <c r="D219" s="116"/>
      <c r="E219" s="116" t="str">
        <f t="shared" ref="E219:BL219" si="297">IF(E187&gt;E191,E218/E187,"-")</f>
        <v>-</v>
      </c>
      <c r="F219" s="116" t="str">
        <f t="shared" si="297"/>
        <v>-</v>
      </c>
      <c r="G219" s="116">
        <f t="shared" si="297"/>
        <v>0.221</v>
      </c>
      <c r="H219" s="116">
        <f t="shared" si="297"/>
        <v>-8.1415119392684634</v>
      </c>
      <c r="I219" s="116">
        <f t="shared" si="297"/>
        <v>0.42142329498300879</v>
      </c>
      <c r="J219" s="116">
        <f t="shared" si="297"/>
        <v>-8.1415119392684634</v>
      </c>
      <c r="K219" s="116">
        <f t="shared" si="297"/>
        <v>0.25562582662857841</v>
      </c>
      <c r="L219" s="116">
        <f t="shared" si="297"/>
        <v>-10.761111939268464</v>
      </c>
      <c r="M219" s="116">
        <f t="shared" si="297"/>
        <v>-0.39091462150535883</v>
      </c>
      <c r="N219" s="116" t="str">
        <f t="shared" si="297"/>
        <v>-</v>
      </c>
      <c r="O219" s="116">
        <f t="shared" si="297"/>
        <v>-0.78177923666256088</v>
      </c>
      <c r="P219" s="116">
        <f t="shared" si="297"/>
        <v>0.62691547528240898</v>
      </c>
      <c r="Q219" s="116">
        <f t="shared" si="297"/>
        <v>0.11267681540474289</v>
      </c>
      <c r="R219" s="116">
        <f t="shared" si="297"/>
        <v>0.32317716277485142</v>
      </c>
      <c r="S219" s="116">
        <f t="shared" si="297"/>
        <v>-0.80232598227371055</v>
      </c>
      <c r="T219" s="116">
        <f t="shared" si="297"/>
        <v>-0.50874542392412359</v>
      </c>
      <c r="U219" s="116">
        <f t="shared" si="297"/>
        <v>0.36010408090377638</v>
      </c>
      <c r="V219" s="116">
        <f t="shared" si="297"/>
        <v>0.69828382677708756</v>
      </c>
      <c r="W219" s="116" t="str">
        <f t="shared" si="297"/>
        <v>-</v>
      </c>
      <c r="X219" s="116" t="str">
        <f t="shared" si="297"/>
        <v>-</v>
      </c>
      <c r="Y219" s="116">
        <f t="shared" si="297"/>
        <v>8.7949846986078828E-2</v>
      </c>
      <c r="Z219" s="116">
        <f t="shared" si="297"/>
        <v>0.33608113861486621</v>
      </c>
      <c r="AA219" s="116" t="str">
        <f t="shared" si="297"/>
        <v>-</v>
      </c>
      <c r="AB219" s="116" t="str">
        <f t="shared" si="297"/>
        <v>-</v>
      </c>
      <c r="AC219" s="116">
        <f t="shared" si="297"/>
        <v>0.89436252836633001</v>
      </c>
      <c r="AD219" s="116">
        <f t="shared" si="297"/>
        <v>0.31695771182320098</v>
      </c>
      <c r="AE219" s="116">
        <f t="shared" si="297"/>
        <v>0.13514069986247021</v>
      </c>
      <c r="AF219" s="116">
        <f t="shared" si="297"/>
        <v>0.13514069986247021</v>
      </c>
      <c r="AG219" s="116">
        <f t="shared" si="297"/>
        <v>-0.17858277175604551</v>
      </c>
      <c r="AH219" s="116">
        <f t="shared" si="297"/>
        <v>-0.17858277175604551</v>
      </c>
      <c r="AI219" s="116">
        <f t="shared" si="297"/>
        <v>-0.84946834952487138</v>
      </c>
      <c r="AJ219" s="116">
        <f t="shared" si="297"/>
        <v>-1.064314837819186</v>
      </c>
      <c r="AK219" s="116">
        <f t="shared" si="297"/>
        <v>-0.15522701021328031</v>
      </c>
      <c r="AL219" s="116">
        <f t="shared" si="297"/>
        <v>0.32369062987513852</v>
      </c>
      <c r="AM219" s="116">
        <f t="shared" si="297"/>
        <v>-0.13980967900647545</v>
      </c>
      <c r="AN219" s="116">
        <f t="shared" si="297"/>
        <v>-0.76459424379521013</v>
      </c>
      <c r="AO219" s="116">
        <f t="shared" si="297"/>
        <v>0.9564836822816204</v>
      </c>
      <c r="AP219" s="116">
        <f t="shared" si="297"/>
        <v>0.62147270978301161</v>
      </c>
      <c r="AQ219" s="116">
        <f t="shared" si="297"/>
        <v>0.58920195001796882</v>
      </c>
      <c r="AR219" s="116">
        <f t="shared" si="297"/>
        <v>0.58920195001796882</v>
      </c>
      <c r="AS219" s="116">
        <f t="shared" si="297"/>
        <v>0.55091598566196087</v>
      </c>
      <c r="AT219" s="116">
        <f t="shared" si="297"/>
        <v>0.58920195001796882</v>
      </c>
      <c r="AU219" s="116">
        <f t="shared" si="297"/>
        <v>0.50476012863277353</v>
      </c>
      <c r="AV219" s="116">
        <f t="shared" si="297"/>
        <v>0.50476012863277353</v>
      </c>
      <c r="AW219" s="116">
        <f t="shared" si="297"/>
        <v>0.58920195001796882</v>
      </c>
      <c r="AX219" s="116">
        <f t="shared" si="297"/>
        <v>0.62147270978301161</v>
      </c>
      <c r="AY219" s="116">
        <f t="shared" si="297"/>
        <v>0.57050736545485203</v>
      </c>
      <c r="AZ219" s="116">
        <f t="shared" si="297"/>
        <v>0.52636506690437856</v>
      </c>
      <c r="BA219" s="116">
        <f t="shared" si="297"/>
        <v>0.95863942960895643</v>
      </c>
      <c r="BB219" s="116">
        <f t="shared" si="297"/>
        <v>0.74684538645887011</v>
      </c>
      <c r="BC219" s="116">
        <f t="shared" si="297"/>
        <v>0.72998360301868692</v>
      </c>
      <c r="BD219" s="116">
        <f t="shared" si="297"/>
        <v>0.72068136215433998</v>
      </c>
      <c r="BE219" s="116">
        <f t="shared" si="297"/>
        <v>0.71071531625242157</v>
      </c>
      <c r="BF219" s="116">
        <f t="shared" si="297"/>
        <v>0.71071531625242157</v>
      </c>
      <c r="BG219" s="116">
        <f t="shared" si="297"/>
        <v>0.70001178295376121</v>
      </c>
      <c r="BH219" s="116">
        <f t="shared" si="297"/>
        <v>0.70001178295376121</v>
      </c>
      <c r="BI219" s="116">
        <f t="shared" si="297"/>
        <v>0.71071531625242157</v>
      </c>
      <c r="BJ219" s="116">
        <f t="shared" si="297"/>
        <v>0.72998360301868692</v>
      </c>
      <c r="BK219" s="116">
        <f t="shared" si="297"/>
        <v>0.71071531625242157</v>
      </c>
      <c r="BL219" s="116">
        <f t="shared" si="297"/>
        <v>0.70001178295376121</v>
      </c>
      <c r="BN219" s="116"/>
      <c r="BO219" s="116"/>
      <c r="BP219" s="116"/>
      <c r="BQ219" s="116"/>
      <c r="BR219" s="116"/>
      <c r="BS219" s="116"/>
      <c r="BT219" s="116"/>
      <c r="BU219" s="116"/>
      <c r="BV219" s="116"/>
      <c r="BW219" s="116"/>
      <c r="BX219" s="116"/>
      <c r="BY219" s="116"/>
      <c r="BZ219" s="116"/>
      <c r="CA219" s="116"/>
      <c r="CB219" s="116"/>
      <c r="CC219" s="116"/>
      <c r="CD219" s="116"/>
      <c r="CE219" s="116"/>
      <c r="CF219" s="116"/>
      <c r="CG219" s="116"/>
      <c r="CI219" s="116"/>
      <c r="CJ219" s="116"/>
      <c r="CK219" s="116"/>
      <c r="CL219" s="116"/>
      <c r="CM219" s="116"/>
    </row>
    <row r="220" spans="1:92" s="1" customFormat="1" x14ac:dyDescent="0.3">
      <c r="A220" s="84" t="s">
        <v>145</v>
      </c>
      <c r="B220" s="85"/>
      <c r="C220" s="87"/>
      <c r="D220" s="87"/>
      <c r="E220" s="87">
        <f t="shared" ref="E220:BL220" si="298">E218-E216</f>
        <v>-2497.5</v>
      </c>
      <c r="F220" s="87">
        <f t="shared" si="298"/>
        <v>-6426.9000000000015</v>
      </c>
      <c r="G220" s="87">
        <f t="shared" si="298"/>
        <v>2453.1000000000004</v>
      </c>
      <c r="H220" s="87">
        <f t="shared" si="298"/>
        <v>-6106.1339544513476</v>
      </c>
      <c r="I220" s="87">
        <f t="shared" si="298"/>
        <v>4993.8660455486552</v>
      </c>
      <c r="J220" s="87">
        <f t="shared" si="298"/>
        <v>-6106.1339544513476</v>
      </c>
      <c r="K220" s="87">
        <f t="shared" si="298"/>
        <v>3029.1660455486544</v>
      </c>
      <c r="L220" s="87">
        <f t="shared" si="298"/>
        <v>-8070.8339544513483</v>
      </c>
      <c r="M220" s="87">
        <f t="shared" si="298"/>
        <v>-1309.0839544513474</v>
      </c>
      <c r="N220" s="87">
        <f t="shared" si="298"/>
        <v>-15739.083954451351</v>
      </c>
      <c r="O220" s="87">
        <f t="shared" si="298"/>
        <v>-4639.0839544513474</v>
      </c>
      <c r="P220" s="87">
        <f t="shared" si="298"/>
        <v>40359.182091097318</v>
      </c>
      <c r="Q220" s="87">
        <f t="shared" si="298"/>
        <v>7379.948136645964</v>
      </c>
      <c r="R220" s="87">
        <f t="shared" si="298"/>
        <v>18113.948136645969</v>
      </c>
      <c r="S220" s="87">
        <f t="shared" si="298"/>
        <v>-4086.0518633540378</v>
      </c>
      <c r="T220" s="87">
        <f t="shared" si="298"/>
        <v>-1692.9876811594222</v>
      </c>
      <c r="U220" s="87">
        <f t="shared" si="298"/>
        <v>20507.012318840581</v>
      </c>
      <c r="V220" s="87">
        <f t="shared" si="298"/>
        <v>69470.544409937895</v>
      </c>
      <c r="W220" s="87">
        <f t="shared" si="298"/>
        <v>-11596.455590062113</v>
      </c>
      <c r="X220" s="87">
        <f t="shared" si="298"/>
        <v>-13561.155590062117</v>
      </c>
      <c r="Y220" s="87">
        <f t="shared" si="298"/>
        <v>9237.1104554865415</v>
      </c>
      <c r="Z220" s="87">
        <f t="shared" si="298"/>
        <v>20337.110455486545</v>
      </c>
      <c r="AA220" s="87">
        <f t="shared" si="298"/>
        <v>-12962.889544513462</v>
      </c>
      <c r="AB220" s="87">
        <f t="shared" si="298"/>
        <v>-12962.889544513462</v>
      </c>
      <c r="AC220" s="87">
        <f t="shared" si="298"/>
        <v>311960.36718426511</v>
      </c>
      <c r="AD220" s="87">
        <f t="shared" si="298"/>
        <v>23360.367184265015</v>
      </c>
      <c r="AE220" s="87">
        <f t="shared" si="298"/>
        <v>12260.367184265007</v>
      </c>
      <c r="AF220" s="137">
        <f t="shared" si="298"/>
        <v>12260.367184265007</v>
      </c>
      <c r="AG220" s="137">
        <f t="shared" si="298"/>
        <v>1160.3671842650074</v>
      </c>
      <c r="AH220" s="137">
        <f t="shared" si="298"/>
        <v>1160.3671842650074</v>
      </c>
      <c r="AI220" s="137">
        <f t="shared" si="298"/>
        <v>-9939.6328157349926</v>
      </c>
      <c r="AJ220" s="137">
        <f t="shared" si="298"/>
        <v>-11734.430952380957</v>
      </c>
      <c r="AK220" s="137">
        <f t="shared" si="298"/>
        <v>1758.6332298136622</v>
      </c>
      <c r="AL220" s="137">
        <f t="shared" si="298"/>
        <v>23958.633229813669</v>
      </c>
      <c r="AM220" s="137">
        <f t="shared" si="298"/>
        <v>2725.2998964803273</v>
      </c>
      <c r="AN220" s="137">
        <f t="shared" si="298"/>
        <v>-8374.7001035196736</v>
      </c>
      <c r="AO220" s="137">
        <f t="shared" si="298"/>
        <v>1182722.4272256731</v>
      </c>
      <c r="AP220" s="137">
        <f t="shared" si="298"/>
        <v>94922.427225672873</v>
      </c>
      <c r="AQ220" s="137">
        <f t="shared" si="298"/>
        <v>83822.427225672873</v>
      </c>
      <c r="AR220" s="137">
        <f t="shared" si="298"/>
        <v>83822.427225672873</v>
      </c>
      <c r="AS220" s="137">
        <f t="shared" si="298"/>
        <v>72722.427225672873</v>
      </c>
      <c r="AT220" s="137">
        <f t="shared" si="298"/>
        <v>83822.427225672873</v>
      </c>
      <c r="AU220" s="137">
        <f t="shared" si="298"/>
        <v>61622.42722567288</v>
      </c>
      <c r="AV220" s="137">
        <f t="shared" si="298"/>
        <v>61622.42722567288</v>
      </c>
      <c r="AW220" s="137">
        <f t="shared" si="298"/>
        <v>83822.427225672873</v>
      </c>
      <c r="AX220" s="137">
        <f t="shared" si="298"/>
        <v>94922.427225672873</v>
      </c>
      <c r="AY220" s="137">
        <f t="shared" si="298"/>
        <v>77389.093892339544</v>
      </c>
      <c r="AZ220" s="137">
        <f t="shared" si="298"/>
        <v>66289.093892339544</v>
      </c>
      <c r="BA220" s="137">
        <f t="shared" si="298"/>
        <v>2095345.201552795</v>
      </c>
      <c r="BB220" s="137">
        <f t="shared" si="298"/>
        <v>274945.20155279501</v>
      </c>
      <c r="BC220" s="137">
        <f t="shared" si="298"/>
        <v>252745.20155279501</v>
      </c>
      <c r="BD220" s="137">
        <f t="shared" si="298"/>
        <v>241645.20155279501</v>
      </c>
      <c r="BE220" s="137">
        <f t="shared" si="298"/>
        <v>230545.20155279501</v>
      </c>
      <c r="BF220" s="137">
        <f t="shared" si="298"/>
        <v>230545.20155279501</v>
      </c>
      <c r="BG220" s="137">
        <f t="shared" si="298"/>
        <v>219445.20155279501</v>
      </c>
      <c r="BH220" s="137">
        <f t="shared" si="298"/>
        <v>219445.20155279501</v>
      </c>
      <c r="BI220" s="137">
        <f t="shared" si="298"/>
        <v>230545.20155279501</v>
      </c>
      <c r="BJ220" s="137">
        <f t="shared" si="298"/>
        <v>252745.20155279501</v>
      </c>
      <c r="BK220" s="137">
        <f t="shared" si="298"/>
        <v>230545.20155279501</v>
      </c>
      <c r="BL220" s="137">
        <f t="shared" si="298"/>
        <v>219445.20155279501</v>
      </c>
      <c r="BM220" s="40"/>
      <c r="BN220" s="137">
        <f t="shared" si="231"/>
        <v>-6471.3000000000011</v>
      </c>
      <c r="BO220" s="137">
        <f t="shared" si="280"/>
        <v>-7218.40186335404</v>
      </c>
      <c r="BP220" s="137">
        <f t="shared" si="281"/>
        <v>-6350.7518633540412</v>
      </c>
      <c r="BQ220" s="137">
        <f t="shared" si="282"/>
        <v>19981.01418219462</v>
      </c>
      <c r="BR220" s="137">
        <f t="shared" si="283"/>
        <v>21407.844409937894</v>
      </c>
      <c r="BS220" s="137">
        <f t="shared" si="284"/>
        <v>88284.56904761905</v>
      </c>
      <c r="BT220" s="137">
        <f t="shared" si="285"/>
        <v>-15920.500724637688</v>
      </c>
      <c r="BU220" s="137">
        <f t="shared" si="286"/>
        <v>-5588.6686335403792</v>
      </c>
      <c r="BV220" s="137">
        <f t="shared" si="287"/>
        <v>347581.10155279509</v>
      </c>
      <c r="BW220" s="137">
        <f t="shared" si="288"/>
        <v>14581.101552795022</v>
      </c>
      <c r="BX220" s="137">
        <f t="shared" si="289"/>
        <v>-19915.430538302287</v>
      </c>
      <c r="BY220" s="137">
        <f t="shared" si="290"/>
        <v>18309.233022774322</v>
      </c>
      <c r="BZ220" s="137">
        <f t="shared" si="291"/>
        <v>1361467.2816770189</v>
      </c>
      <c r="CA220" s="137">
        <f t="shared" si="234"/>
        <v>240367.28167701862</v>
      </c>
      <c r="CB220" s="137">
        <f t="shared" si="235"/>
        <v>207067.28167701862</v>
      </c>
      <c r="CC220" s="137">
        <f t="shared" si="236"/>
        <v>238600.61501035199</v>
      </c>
      <c r="CD220" s="137">
        <f t="shared" si="237"/>
        <v>2623035.6046583848</v>
      </c>
      <c r="CE220" s="137">
        <f t="shared" si="238"/>
        <v>702735.60465838504</v>
      </c>
      <c r="CF220" s="137">
        <f t="shared" si="239"/>
        <v>669435.60465838504</v>
      </c>
      <c r="CG220" s="137">
        <f t="shared" si="240"/>
        <v>702735.60465838504</v>
      </c>
      <c r="CH220" s="41"/>
      <c r="CI220" s="137">
        <f>SUM(E220:P220)</f>
        <v>-59.439544513457804</v>
      </c>
      <c r="CJ220" s="137">
        <f>SUM(Q220:AB220)</f>
        <v>88183.244099378906</v>
      </c>
      <c r="CK220" s="137">
        <f>SUM(AC220:AN220)</f>
        <v>360556.00559006212</v>
      </c>
      <c r="CL220" s="137">
        <f>SUM(AO220:AZ220)</f>
        <v>2047502.4600414082</v>
      </c>
      <c r="CM220" s="137">
        <f>SUM(BA220:BL220)</f>
        <v>4697942.418633542</v>
      </c>
      <c r="CN220" s="41"/>
    </row>
    <row r="221" spans="1:92" x14ac:dyDescent="0.3">
      <c r="A221" s="98" t="s">
        <v>134</v>
      </c>
      <c r="B221" s="81"/>
      <c r="C221" s="116"/>
      <c r="D221" s="116"/>
      <c r="E221" s="116" t="str">
        <f t="shared" ref="E221:BL221" si="299">IF(E187&gt;E191,E220/E187,"-")</f>
        <v>-</v>
      </c>
      <c r="F221" s="116" t="str">
        <f t="shared" si="299"/>
        <v>-</v>
      </c>
      <c r="G221" s="116">
        <f t="shared" si="299"/>
        <v>0.221</v>
      </c>
      <c r="H221" s="116">
        <f t="shared" si="299"/>
        <v>-8.1415119392684634</v>
      </c>
      <c r="I221" s="116">
        <f t="shared" si="299"/>
        <v>0.42142329498300879</v>
      </c>
      <c r="J221" s="116">
        <f t="shared" si="299"/>
        <v>-8.1415119392684634</v>
      </c>
      <c r="K221" s="116">
        <f t="shared" si="299"/>
        <v>0.25562582662857841</v>
      </c>
      <c r="L221" s="116">
        <f t="shared" si="299"/>
        <v>-10.761111939268464</v>
      </c>
      <c r="M221" s="116">
        <f t="shared" si="299"/>
        <v>-8.6237414654238953E-2</v>
      </c>
      <c r="N221" s="116" t="str">
        <f t="shared" si="299"/>
        <v>-</v>
      </c>
      <c r="O221" s="116">
        <f t="shared" si="299"/>
        <v>-0.39148387801277185</v>
      </c>
      <c r="P221" s="116">
        <f t="shared" si="299"/>
        <v>0.70805582615960194</v>
      </c>
      <c r="Q221" s="116">
        <f t="shared" si="299"/>
        <v>0.30183836959697191</v>
      </c>
      <c r="R221" s="116">
        <f t="shared" si="299"/>
        <v>0.50953440609412004</v>
      </c>
      <c r="S221" s="116">
        <f t="shared" si="299"/>
        <v>-0.30607130062577059</v>
      </c>
      <c r="T221" s="116">
        <f t="shared" si="299"/>
        <v>-0.10354664716571388</v>
      </c>
      <c r="U221" s="116">
        <f t="shared" si="299"/>
        <v>0.53195881501531983</v>
      </c>
      <c r="V221" s="116">
        <f t="shared" si="299"/>
        <v>0.77189493788819874</v>
      </c>
      <c r="W221" s="116" t="str">
        <f t="shared" si="299"/>
        <v>-</v>
      </c>
      <c r="X221" s="116" t="str">
        <f t="shared" si="299"/>
        <v>-</v>
      </c>
      <c r="Y221" s="116">
        <f t="shared" si="299"/>
        <v>0.31101382005005185</v>
      </c>
      <c r="Z221" s="116">
        <f t="shared" si="299"/>
        <v>0.49845858959525835</v>
      </c>
      <c r="AA221" s="116" t="str">
        <f t="shared" si="299"/>
        <v>-</v>
      </c>
      <c r="AB221" s="116" t="str">
        <f t="shared" si="299"/>
        <v>-</v>
      </c>
      <c r="AC221" s="116">
        <f t="shared" si="299"/>
        <v>0.91376791793867918</v>
      </c>
      <c r="AD221" s="116">
        <f t="shared" si="299"/>
        <v>0.44243119667168584</v>
      </c>
      <c r="AE221" s="116">
        <f t="shared" si="299"/>
        <v>0.29401360154112727</v>
      </c>
      <c r="AF221" s="116">
        <f t="shared" si="299"/>
        <v>0.29401360154112727</v>
      </c>
      <c r="AG221" s="116">
        <f t="shared" si="299"/>
        <v>3.7920496217810698E-2</v>
      </c>
      <c r="AH221" s="116">
        <f t="shared" si="299"/>
        <v>3.7920496217810698E-2</v>
      </c>
      <c r="AI221" s="116">
        <f t="shared" si="299"/>
        <v>-0.50972475978128162</v>
      </c>
      <c r="AJ221" s="116">
        <f t="shared" si="299"/>
        <v>-0.68025686680469311</v>
      </c>
      <c r="AK221" s="116">
        <f t="shared" si="299"/>
        <v>5.6096753742062591E-2</v>
      </c>
      <c r="AL221" s="116">
        <f t="shared" si="299"/>
        <v>0.44740678300305631</v>
      </c>
      <c r="AM221" s="116">
        <f t="shared" si="299"/>
        <v>8.693141615567232E-2</v>
      </c>
      <c r="AN221" s="116">
        <f t="shared" si="299"/>
        <v>-0.4135654372108481</v>
      </c>
      <c r="AO221" s="116">
        <f t="shared" si="299"/>
        <v>0.96226704680308595</v>
      </c>
      <c r="AP221" s="116">
        <f t="shared" si="299"/>
        <v>0.67177938588586605</v>
      </c>
      <c r="AQ221" s="116">
        <f t="shared" si="299"/>
        <v>0.64379744412959194</v>
      </c>
      <c r="AR221" s="116">
        <f t="shared" si="299"/>
        <v>0.64379744412959194</v>
      </c>
      <c r="AS221" s="116">
        <f t="shared" si="299"/>
        <v>0.61059972481673275</v>
      </c>
      <c r="AT221" s="116">
        <f t="shared" si="299"/>
        <v>0.64379744412959194</v>
      </c>
      <c r="AU221" s="116">
        <f t="shared" si="299"/>
        <v>0.57057802986734152</v>
      </c>
      <c r="AV221" s="116">
        <f t="shared" si="299"/>
        <v>0.57057802986734152</v>
      </c>
      <c r="AW221" s="116">
        <f t="shared" si="299"/>
        <v>0.64379744412959194</v>
      </c>
      <c r="AX221" s="116">
        <f t="shared" si="299"/>
        <v>0.67177938588586605</v>
      </c>
      <c r="AY221" s="116">
        <f t="shared" si="299"/>
        <v>0.64978248440251507</v>
      </c>
      <c r="AZ221" s="116">
        <f t="shared" si="299"/>
        <v>0.61378790641055136</v>
      </c>
      <c r="BA221" s="116">
        <f t="shared" si="299"/>
        <v>0.96297863024624064</v>
      </c>
      <c r="BB221" s="116">
        <f t="shared" si="299"/>
        <v>0.77340422377720119</v>
      </c>
      <c r="BC221" s="116">
        <f t="shared" si="299"/>
        <v>0.75831143580196525</v>
      </c>
      <c r="BD221" s="116">
        <f t="shared" si="299"/>
        <v>0.74998510724020795</v>
      </c>
      <c r="BE221" s="116">
        <f t="shared" si="299"/>
        <v>0.74106461444164262</v>
      </c>
      <c r="BF221" s="116">
        <f t="shared" si="299"/>
        <v>0.74106461444164262</v>
      </c>
      <c r="BG221" s="116">
        <f t="shared" si="299"/>
        <v>0.73148400517598333</v>
      </c>
      <c r="BH221" s="116">
        <f t="shared" si="299"/>
        <v>0.73148400517598333</v>
      </c>
      <c r="BI221" s="116">
        <f t="shared" si="299"/>
        <v>0.74106461444164262</v>
      </c>
      <c r="BJ221" s="116">
        <f t="shared" si="299"/>
        <v>0.75831143580196525</v>
      </c>
      <c r="BK221" s="116">
        <f t="shared" si="299"/>
        <v>0.74106461444164262</v>
      </c>
      <c r="BL221" s="104">
        <f t="shared" si="299"/>
        <v>0.73148400517598333</v>
      </c>
      <c r="BN221" s="104"/>
      <c r="BO221" s="104"/>
      <c r="BP221" s="104"/>
      <c r="BQ221" s="104"/>
      <c r="BR221" s="104"/>
      <c r="BS221" s="104"/>
      <c r="BT221" s="104"/>
      <c r="BU221" s="104"/>
      <c r="BV221" s="104"/>
      <c r="BW221" s="104"/>
      <c r="BX221" s="104"/>
      <c r="BY221" s="104"/>
      <c r="BZ221" s="104"/>
      <c r="CA221" s="104"/>
      <c r="CB221" s="104"/>
      <c r="CC221" s="104"/>
      <c r="CD221" s="104"/>
      <c r="CE221" s="104"/>
      <c r="CF221" s="104"/>
      <c r="CG221" s="104"/>
      <c r="CI221" s="104"/>
      <c r="CJ221" s="104"/>
      <c r="CK221" s="104"/>
      <c r="CL221" s="104"/>
      <c r="CM221" s="104"/>
    </row>
    <row r="222" spans="1:92" x14ac:dyDescent="0.3">
      <c r="A222" s="80" t="s">
        <v>148</v>
      </c>
      <c r="B222" s="81"/>
      <c r="C222" s="82"/>
      <c r="D222" s="82"/>
      <c r="E222" s="82">
        <f t="shared" ref="E222:BL222" si="300">E290+E294</f>
        <v>-16.211141247652829</v>
      </c>
      <c r="F222" s="82">
        <f t="shared" ca="1" si="300"/>
        <v>0</v>
      </c>
      <c r="G222" s="82">
        <f t="shared" ca="1" si="300"/>
        <v>0</v>
      </c>
      <c r="H222" s="82">
        <f t="shared" ca="1" si="300"/>
        <v>0</v>
      </c>
      <c r="I222" s="82">
        <f t="shared" ca="1" si="300"/>
        <v>0</v>
      </c>
      <c r="J222" s="82">
        <f t="shared" ca="1" si="300"/>
        <v>0</v>
      </c>
      <c r="K222" s="82">
        <f t="shared" ca="1" si="300"/>
        <v>0</v>
      </c>
      <c r="L222" s="82">
        <f t="shared" ca="1" si="300"/>
        <v>0</v>
      </c>
      <c r="M222" s="82">
        <f t="shared" ca="1" si="300"/>
        <v>0</v>
      </c>
      <c r="N222" s="82">
        <f t="shared" ca="1" si="300"/>
        <v>0</v>
      </c>
      <c r="O222" s="82">
        <f t="shared" ca="1" si="300"/>
        <v>0</v>
      </c>
      <c r="P222" s="82">
        <f t="shared" ca="1" si="300"/>
        <v>0</v>
      </c>
      <c r="Q222" s="82">
        <f t="shared" ca="1" si="300"/>
        <v>0</v>
      </c>
      <c r="R222" s="82">
        <f t="shared" ca="1" si="300"/>
        <v>0</v>
      </c>
      <c r="S222" s="82">
        <f t="shared" ca="1" si="300"/>
        <v>0</v>
      </c>
      <c r="T222" s="82">
        <f t="shared" ca="1" si="300"/>
        <v>0</v>
      </c>
      <c r="U222" s="82">
        <f t="shared" ca="1" si="300"/>
        <v>0</v>
      </c>
      <c r="V222" s="82">
        <f t="shared" ca="1" si="300"/>
        <v>0</v>
      </c>
      <c r="W222" s="82">
        <f t="shared" ca="1" si="300"/>
        <v>0</v>
      </c>
      <c r="X222" s="82">
        <f t="shared" ca="1" si="300"/>
        <v>0</v>
      </c>
      <c r="Y222" s="82">
        <f t="shared" ca="1" si="300"/>
        <v>0</v>
      </c>
      <c r="Z222" s="82">
        <f t="shared" ca="1" si="300"/>
        <v>0</v>
      </c>
      <c r="AA222" s="82">
        <f t="shared" ca="1" si="300"/>
        <v>0</v>
      </c>
      <c r="AB222" s="82">
        <f t="shared" ca="1" si="300"/>
        <v>0</v>
      </c>
      <c r="AC222" s="82">
        <f t="shared" ca="1" si="300"/>
        <v>0</v>
      </c>
      <c r="AD222" s="82">
        <f t="shared" ca="1" si="300"/>
        <v>0</v>
      </c>
      <c r="AE222" s="82">
        <f t="shared" ca="1" si="300"/>
        <v>0</v>
      </c>
      <c r="AF222" s="82">
        <f t="shared" ca="1" si="300"/>
        <v>0</v>
      </c>
      <c r="AG222" s="82">
        <f t="shared" ca="1" si="300"/>
        <v>0</v>
      </c>
      <c r="AH222" s="82">
        <f t="shared" ca="1" si="300"/>
        <v>0</v>
      </c>
      <c r="AI222" s="82">
        <f t="shared" ca="1" si="300"/>
        <v>0</v>
      </c>
      <c r="AJ222" s="82">
        <f t="shared" ca="1" si="300"/>
        <v>0</v>
      </c>
      <c r="AK222" s="82">
        <f t="shared" ca="1" si="300"/>
        <v>0</v>
      </c>
      <c r="AL222" s="82">
        <f t="shared" ca="1" si="300"/>
        <v>0</v>
      </c>
      <c r="AM222" s="82">
        <f t="shared" ca="1" si="300"/>
        <v>0</v>
      </c>
      <c r="AN222" s="82">
        <f t="shared" ca="1" si="300"/>
        <v>0</v>
      </c>
      <c r="AO222" s="82">
        <f t="shared" ca="1" si="300"/>
        <v>0</v>
      </c>
      <c r="AP222" s="82">
        <f t="shared" ca="1" si="300"/>
        <v>0</v>
      </c>
      <c r="AQ222" s="82">
        <f t="shared" ca="1" si="300"/>
        <v>0</v>
      </c>
      <c r="AR222" s="82">
        <f t="shared" ca="1" si="300"/>
        <v>0</v>
      </c>
      <c r="AS222" s="82">
        <f t="shared" ca="1" si="300"/>
        <v>0</v>
      </c>
      <c r="AT222" s="82">
        <f t="shared" ca="1" si="300"/>
        <v>0</v>
      </c>
      <c r="AU222" s="82">
        <f t="shared" ca="1" si="300"/>
        <v>0</v>
      </c>
      <c r="AV222" s="82">
        <f t="shared" ca="1" si="300"/>
        <v>0</v>
      </c>
      <c r="AW222" s="82">
        <f t="shared" ca="1" si="300"/>
        <v>0</v>
      </c>
      <c r="AX222" s="82">
        <f t="shared" ca="1" si="300"/>
        <v>0</v>
      </c>
      <c r="AY222" s="82">
        <f t="shared" ca="1" si="300"/>
        <v>0</v>
      </c>
      <c r="AZ222" s="82">
        <f t="shared" ca="1" si="300"/>
        <v>0</v>
      </c>
      <c r="BA222" s="82">
        <f t="shared" ca="1" si="300"/>
        <v>0</v>
      </c>
      <c r="BB222" s="116">
        <f t="shared" ca="1" si="300"/>
        <v>0</v>
      </c>
      <c r="BC222" s="116">
        <f t="shared" ca="1" si="300"/>
        <v>0</v>
      </c>
      <c r="BD222" s="116">
        <f t="shared" ca="1" si="300"/>
        <v>0</v>
      </c>
      <c r="BE222" s="116">
        <f t="shared" ca="1" si="300"/>
        <v>0</v>
      </c>
      <c r="BF222" s="116">
        <f t="shared" ca="1" si="300"/>
        <v>0</v>
      </c>
      <c r="BG222" s="116">
        <f t="shared" ca="1" si="300"/>
        <v>0</v>
      </c>
      <c r="BH222" s="116">
        <f t="shared" ca="1" si="300"/>
        <v>0</v>
      </c>
      <c r="BI222" s="116">
        <f t="shared" ca="1" si="300"/>
        <v>0</v>
      </c>
      <c r="BJ222" s="116">
        <f t="shared" ca="1" si="300"/>
        <v>0</v>
      </c>
      <c r="BK222" s="116">
        <f t="shared" ca="1" si="300"/>
        <v>0</v>
      </c>
      <c r="BL222" s="104">
        <f t="shared" ca="1" si="300"/>
        <v>0</v>
      </c>
      <c r="BN222" s="82">
        <f t="shared" ref="BN222:BN223" ca="1" si="301">SUM(E222:G222)</f>
        <v>-16.211141247652829</v>
      </c>
      <c r="BO222" s="82">
        <f t="shared" ref="BO222:BO223" ca="1" si="302">SUM(H222:J222)</f>
        <v>0</v>
      </c>
      <c r="BP222" s="82">
        <f t="shared" ref="BP222:BP223" ca="1" si="303">SUM(K222:M222)</f>
        <v>0</v>
      </c>
      <c r="BQ222" s="82">
        <f t="shared" ref="BQ222:BQ223" ca="1" si="304">SUM(N222:P222)</f>
        <v>0</v>
      </c>
      <c r="BR222" s="82">
        <f t="shared" ref="BR222:BR223" ca="1" si="305">SUM(Q222:S222)</f>
        <v>0</v>
      </c>
      <c r="BS222" s="82">
        <f t="shared" ref="BS222:BS223" ca="1" si="306">SUM(T222:V222)</f>
        <v>0</v>
      </c>
      <c r="BT222" s="82">
        <f t="shared" ref="BT222:BT223" ca="1" si="307">SUM(W222:Y222)</f>
        <v>0</v>
      </c>
      <c r="BU222" s="82">
        <f t="shared" ref="BU222:BU223" ca="1" si="308">SUM(Z222:AB222)</f>
        <v>0</v>
      </c>
      <c r="BV222" s="82">
        <f t="shared" ref="BV222:BV223" ca="1" si="309">SUM(AC222:AE222)</f>
        <v>0</v>
      </c>
      <c r="BW222" s="82">
        <f t="shared" ref="BW222:BW223" ca="1" si="310">SUM(AF222:AH222)</f>
        <v>0</v>
      </c>
      <c r="BX222" s="82">
        <f t="shared" ref="BX222:BX223" ca="1" si="311">SUM(AI222:AK222)</f>
        <v>0</v>
      </c>
      <c r="BY222" s="82">
        <f t="shared" ref="BY222:BY223" ca="1" si="312">SUM(AL222:AN222)</f>
        <v>0</v>
      </c>
      <c r="BZ222" s="82">
        <f t="shared" ref="BZ222:BZ223" ca="1" si="313">SUM(AO222:AQ222)</f>
        <v>0</v>
      </c>
      <c r="CA222" s="82">
        <f t="shared" ref="CA222:CA223" ca="1" si="314">SUM(AR222:AT222)</f>
        <v>0</v>
      </c>
      <c r="CB222" s="82">
        <f t="shared" ref="CB222:CB223" ca="1" si="315">SUM(AU222:AW222)</f>
        <v>0</v>
      </c>
      <c r="CC222" s="82">
        <f t="shared" ref="CC222:CC223" ca="1" si="316">SUM(AX222:AZ222)</f>
        <v>0</v>
      </c>
      <c r="CD222" s="82">
        <f t="shared" ref="CD222:CD223" ca="1" si="317">SUM(BA222:BC222)</f>
        <v>0</v>
      </c>
      <c r="CE222" s="82">
        <f t="shared" ref="CE222:CE223" ca="1" si="318">SUM(BD222:BF222)</f>
        <v>0</v>
      </c>
      <c r="CF222" s="82">
        <f t="shared" ref="CF222:CF223" ca="1" si="319">SUM(BG222:BI222)</f>
        <v>0</v>
      </c>
      <c r="CG222" s="82">
        <f t="shared" ref="CG222:CG223" ca="1" si="320">SUM(BJ222:BL222)</f>
        <v>0</v>
      </c>
      <c r="CI222" s="82">
        <f ca="1">SUM(E222:P222)</f>
        <v>-16.211141247652829</v>
      </c>
      <c r="CJ222" s="82">
        <f ca="1">SUM(Q222:AB222)</f>
        <v>0</v>
      </c>
      <c r="CK222" s="82">
        <f ca="1">SUM(AC222:AN222)</f>
        <v>0</v>
      </c>
      <c r="CL222" s="82">
        <f ca="1">SUM(AO222:AZ222)</f>
        <v>0</v>
      </c>
      <c r="CM222" s="82">
        <f ca="1">SUM(BA222:BL222)</f>
        <v>0</v>
      </c>
    </row>
    <row r="223" spans="1:92" x14ac:dyDescent="0.3">
      <c r="A223" s="94" t="s">
        <v>147</v>
      </c>
      <c r="B223" s="94"/>
      <c r="C223" s="83"/>
      <c r="D223" s="83"/>
      <c r="E223" s="83">
        <f t="shared" ref="E223:BL223" si="321">(2*E291*E5)/(2-E5)</f>
        <v>-2.312981871223172</v>
      </c>
      <c r="F223" s="83">
        <f t="shared" ca="1" si="321"/>
        <v>0</v>
      </c>
      <c r="G223" s="83">
        <f t="shared" ca="1" si="321"/>
        <v>0</v>
      </c>
      <c r="H223" s="83">
        <f t="shared" ca="1" si="321"/>
        <v>0</v>
      </c>
      <c r="I223" s="83">
        <f t="shared" ca="1" si="321"/>
        <v>0</v>
      </c>
      <c r="J223" s="83">
        <f t="shared" ca="1" si="321"/>
        <v>0</v>
      </c>
      <c r="K223" s="83">
        <f t="shared" ca="1" si="321"/>
        <v>0</v>
      </c>
      <c r="L223" s="83">
        <f t="shared" ca="1" si="321"/>
        <v>0</v>
      </c>
      <c r="M223" s="83">
        <f t="shared" ca="1" si="321"/>
        <v>0</v>
      </c>
      <c r="N223" s="83">
        <f t="shared" ca="1" si="321"/>
        <v>0</v>
      </c>
      <c r="O223" s="83">
        <f t="shared" ca="1" si="321"/>
        <v>0</v>
      </c>
      <c r="P223" s="83">
        <f t="shared" ca="1" si="321"/>
        <v>0</v>
      </c>
      <c r="Q223" s="83">
        <f t="shared" ca="1" si="321"/>
        <v>0</v>
      </c>
      <c r="R223" s="83">
        <f t="shared" ca="1" si="321"/>
        <v>0</v>
      </c>
      <c r="S223" s="83">
        <f t="shared" ca="1" si="321"/>
        <v>0</v>
      </c>
      <c r="T223" s="83">
        <f t="shared" ca="1" si="321"/>
        <v>0</v>
      </c>
      <c r="U223" s="83">
        <f t="shared" ca="1" si="321"/>
        <v>0</v>
      </c>
      <c r="V223" s="83">
        <f t="shared" ca="1" si="321"/>
        <v>0</v>
      </c>
      <c r="W223" s="83">
        <f t="shared" ca="1" si="321"/>
        <v>0</v>
      </c>
      <c r="X223" s="83">
        <f t="shared" ca="1" si="321"/>
        <v>0</v>
      </c>
      <c r="Y223" s="83">
        <f t="shared" ca="1" si="321"/>
        <v>0</v>
      </c>
      <c r="Z223" s="83">
        <f t="shared" ca="1" si="321"/>
        <v>0</v>
      </c>
      <c r="AA223" s="83">
        <f t="shared" ca="1" si="321"/>
        <v>0</v>
      </c>
      <c r="AB223" s="83">
        <f t="shared" ca="1" si="321"/>
        <v>0</v>
      </c>
      <c r="AC223" s="83">
        <f t="shared" ca="1" si="321"/>
        <v>0</v>
      </c>
      <c r="AD223" s="83">
        <f t="shared" ca="1" si="321"/>
        <v>0</v>
      </c>
      <c r="AE223" s="83">
        <f t="shared" ca="1" si="321"/>
        <v>0</v>
      </c>
      <c r="AF223" s="83">
        <f t="shared" ca="1" si="321"/>
        <v>0</v>
      </c>
      <c r="AG223" s="83">
        <f t="shared" ca="1" si="321"/>
        <v>0</v>
      </c>
      <c r="AH223" s="83">
        <f t="shared" ca="1" si="321"/>
        <v>0</v>
      </c>
      <c r="AI223" s="83">
        <f t="shared" ca="1" si="321"/>
        <v>0</v>
      </c>
      <c r="AJ223" s="83">
        <f t="shared" ca="1" si="321"/>
        <v>0</v>
      </c>
      <c r="AK223" s="83">
        <f t="shared" ca="1" si="321"/>
        <v>0</v>
      </c>
      <c r="AL223" s="83">
        <f t="shared" ca="1" si="321"/>
        <v>0</v>
      </c>
      <c r="AM223" s="83">
        <f t="shared" ca="1" si="321"/>
        <v>0</v>
      </c>
      <c r="AN223" s="83">
        <f t="shared" ca="1" si="321"/>
        <v>0</v>
      </c>
      <c r="AO223" s="83">
        <f t="shared" ca="1" si="321"/>
        <v>0</v>
      </c>
      <c r="AP223" s="83">
        <f t="shared" ca="1" si="321"/>
        <v>0</v>
      </c>
      <c r="AQ223" s="83">
        <f t="shared" ca="1" si="321"/>
        <v>0</v>
      </c>
      <c r="AR223" s="83">
        <f t="shared" ca="1" si="321"/>
        <v>0</v>
      </c>
      <c r="AS223" s="83">
        <f t="shared" ca="1" si="321"/>
        <v>0</v>
      </c>
      <c r="AT223" s="83">
        <f t="shared" ca="1" si="321"/>
        <v>0</v>
      </c>
      <c r="AU223" s="83">
        <f t="shared" ca="1" si="321"/>
        <v>0</v>
      </c>
      <c r="AV223" s="83">
        <f t="shared" ca="1" si="321"/>
        <v>0</v>
      </c>
      <c r="AW223" s="83">
        <f t="shared" ca="1" si="321"/>
        <v>0</v>
      </c>
      <c r="AX223" s="83">
        <f t="shared" ca="1" si="321"/>
        <v>0</v>
      </c>
      <c r="AY223" s="83">
        <f t="shared" ca="1" si="321"/>
        <v>0</v>
      </c>
      <c r="AZ223" s="83">
        <f t="shared" ca="1" si="321"/>
        <v>0</v>
      </c>
      <c r="BA223" s="83">
        <f t="shared" ca="1" si="321"/>
        <v>0</v>
      </c>
      <c r="BB223" s="116">
        <f t="shared" ca="1" si="321"/>
        <v>0</v>
      </c>
      <c r="BC223" s="116">
        <f t="shared" ca="1" si="321"/>
        <v>0</v>
      </c>
      <c r="BD223" s="116">
        <f t="shared" ca="1" si="321"/>
        <v>0</v>
      </c>
      <c r="BE223" s="116">
        <f t="shared" ca="1" si="321"/>
        <v>0</v>
      </c>
      <c r="BF223" s="116">
        <f t="shared" ca="1" si="321"/>
        <v>0</v>
      </c>
      <c r="BG223" s="116">
        <f t="shared" ca="1" si="321"/>
        <v>0</v>
      </c>
      <c r="BH223" s="116">
        <f t="shared" ca="1" si="321"/>
        <v>0</v>
      </c>
      <c r="BI223" s="116">
        <f t="shared" ca="1" si="321"/>
        <v>0</v>
      </c>
      <c r="BJ223" s="116">
        <f t="shared" ca="1" si="321"/>
        <v>0</v>
      </c>
      <c r="BK223" s="116">
        <f t="shared" ca="1" si="321"/>
        <v>0</v>
      </c>
      <c r="BL223" s="104">
        <f t="shared" ca="1" si="321"/>
        <v>0</v>
      </c>
      <c r="BN223" s="82">
        <f t="shared" ca="1" si="301"/>
        <v>-2.312981871223172</v>
      </c>
      <c r="BO223" s="82">
        <f t="shared" ca="1" si="302"/>
        <v>0</v>
      </c>
      <c r="BP223" s="82">
        <f t="shared" ca="1" si="303"/>
        <v>0</v>
      </c>
      <c r="BQ223" s="82">
        <f t="shared" ca="1" si="304"/>
        <v>0</v>
      </c>
      <c r="BR223" s="82">
        <f t="shared" ca="1" si="305"/>
        <v>0</v>
      </c>
      <c r="BS223" s="82">
        <f t="shared" ca="1" si="306"/>
        <v>0</v>
      </c>
      <c r="BT223" s="82">
        <f t="shared" ca="1" si="307"/>
        <v>0</v>
      </c>
      <c r="BU223" s="82">
        <f t="shared" ca="1" si="308"/>
        <v>0</v>
      </c>
      <c r="BV223" s="82">
        <f t="shared" ca="1" si="309"/>
        <v>0</v>
      </c>
      <c r="BW223" s="82">
        <f t="shared" ca="1" si="310"/>
        <v>0</v>
      </c>
      <c r="BX223" s="82">
        <f t="shared" ca="1" si="311"/>
        <v>0</v>
      </c>
      <c r="BY223" s="82">
        <f t="shared" ca="1" si="312"/>
        <v>0</v>
      </c>
      <c r="BZ223" s="82">
        <f t="shared" ca="1" si="313"/>
        <v>0</v>
      </c>
      <c r="CA223" s="82">
        <f t="shared" ca="1" si="314"/>
        <v>0</v>
      </c>
      <c r="CB223" s="82">
        <f t="shared" ca="1" si="315"/>
        <v>0</v>
      </c>
      <c r="CC223" s="82">
        <f t="shared" ca="1" si="316"/>
        <v>0</v>
      </c>
      <c r="CD223" s="82">
        <f t="shared" ca="1" si="317"/>
        <v>0</v>
      </c>
      <c r="CE223" s="82">
        <f t="shared" ca="1" si="318"/>
        <v>0</v>
      </c>
      <c r="CF223" s="82">
        <f t="shared" ca="1" si="319"/>
        <v>0</v>
      </c>
      <c r="CG223" s="82">
        <f t="shared" ca="1" si="320"/>
        <v>0</v>
      </c>
      <c r="CI223" s="82">
        <f ca="1">SUM(E223:P223)</f>
        <v>-2.312981871223172</v>
      </c>
      <c r="CJ223" s="82">
        <f ca="1">SUM(Q223:AB223)</f>
        <v>0</v>
      </c>
      <c r="CK223" s="82">
        <f ca="1">SUM(AC223:AN223)</f>
        <v>0</v>
      </c>
      <c r="CL223" s="82">
        <f ca="1">SUM(AO223:AZ223)</f>
        <v>0</v>
      </c>
      <c r="CM223" s="82">
        <f ca="1">SUM(BA223:BL223)</f>
        <v>0</v>
      </c>
    </row>
    <row r="224" spans="1:92" s="1" customFormat="1" x14ac:dyDescent="0.3">
      <c r="A224" s="120" t="s">
        <v>149</v>
      </c>
      <c r="B224" s="123"/>
      <c r="C224" s="121"/>
      <c r="D224" s="121"/>
      <c r="E224" s="121">
        <f t="shared" ref="E224:BL224" si="322">E218+E222+E223</f>
        <v>-2516.0241231188761</v>
      </c>
      <c r="F224" s="121">
        <f t="shared" ca="1" si="322"/>
        <v>-6426.9000000000015</v>
      </c>
      <c r="G224" s="121">
        <f t="shared" ca="1" si="322"/>
        <v>2453.1000000000004</v>
      </c>
      <c r="H224" s="121">
        <f t="shared" ca="1" si="322"/>
        <v>-6106.1339544513476</v>
      </c>
      <c r="I224" s="121">
        <f t="shared" ca="1" si="322"/>
        <v>4993.8660455486552</v>
      </c>
      <c r="J224" s="121">
        <f t="shared" ca="1" si="322"/>
        <v>-6106.1339544513476</v>
      </c>
      <c r="K224" s="121">
        <f t="shared" ca="1" si="322"/>
        <v>3029.1660455486544</v>
      </c>
      <c r="L224" s="121">
        <f t="shared" ca="1" si="322"/>
        <v>-8070.8339544513483</v>
      </c>
      <c r="M224" s="121">
        <f t="shared" ca="1" si="322"/>
        <v>-5934.0839544513474</v>
      </c>
      <c r="N224" s="121">
        <f t="shared" ca="1" si="322"/>
        <v>-20364.083954451351</v>
      </c>
      <c r="O224" s="121">
        <f t="shared" ca="1" si="322"/>
        <v>-9264.0839544513474</v>
      </c>
      <c r="P224" s="121">
        <f t="shared" ca="1" si="322"/>
        <v>35734.182091097318</v>
      </c>
      <c r="Q224" s="121">
        <f t="shared" ca="1" si="322"/>
        <v>2754.948136645964</v>
      </c>
      <c r="R224" s="121">
        <f t="shared" ca="1" si="322"/>
        <v>11488.948136645969</v>
      </c>
      <c r="S224" s="121">
        <f t="shared" ca="1" si="322"/>
        <v>-10711.051863354038</v>
      </c>
      <c r="T224" s="121">
        <f t="shared" ca="1" si="322"/>
        <v>-8317.9876811594222</v>
      </c>
      <c r="U224" s="121">
        <f t="shared" ca="1" si="322"/>
        <v>13882.012318840581</v>
      </c>
      <c r="V224" s="121">
        <f t="shared" ca="1" si="322"/>
        <v>62845.544409937895</v>
      </c>
      <c r="W224" s="121">
        <f t="shared" ca="1" si="322"/>
        <v>-18221.455590062113</v>
      </c>
      <c r="X224" s="121">
        <f t="shared" ca="1" si="322"/>
        <v>-20186.155590062117</v>
      </c>
      <c r="Y224" s="121">
        <f t="shared" ca="1" si="322"/>
        <v>2612.1104554865415</v>
      </c>
      <c r="Z224" s="121">
        <f t="shared" ca="1" si="322"/>
        <v>13712.110455486545</v>
      </c>
      <c r="AA224" s="121">
        <f t="shared" ca="1" si="322"/>
        <v>-19587.889544513462</v>
      </c>
      <c r="AB224" s="121">
        <f t="shared" ca="1" si="322"/>
        <v>-19587.889544513462</v>
      </c>
      <c r="AC224" s="121">
        <f t="shared" ca="1" si="322"/>
        <v>305335.36718426511</v>
      </c>
      <c r="AD224" s="121">
        <f t="shared" ca="1" si="322"/>
        <v>16735.367184265015</v>
      </c>
      <c r="AE224" s="121">
        <f t="shared" ca="1" si="322"/>
        <v>5635.3671842650074</v>
      </c>
      <c r="AF224" s="137">
        <f t="shared" ca="1" si="322"/>
        <v>5635.3671842650074</v>
      </c>
      <c r="AG224" s="137">
        <f t="shared" ca="1" si="322"/>
        <v>-5464.6328157349926</v>
      </c>
      <c r="AH224" s="137">
        <f t="shared" ca="1" si="322"/>
        <v>-5464.6328157349926</v>
      </c>
      <c r="AI224" s="137">
        <f t="shared" ca="1" si="322"/>
        <v>-16564.632815734993</v>
      </c>
      <c r="AJ224" s="137">
        <f t="shared" ca="1" si="322"/>
        <v>-18359.430952380957</v>
      </c>
      <c r="AK224" s="137">
        <f t="shared" ca="1" si="322"/>
        <v>-4866.3667701863378</v>
      </c>
      <c r="AL224" s="137">
        <f t="shared" ca="1" si="322"/>
        <v>17333.633229813669</v>
      </c>
      <c r="AM224" s="137">
        <f t="shared" ca="1" si="322"/>
        <v>-4383.0334368530057</v>
      </c>
      <c r="AN224" s="137">
        <f t="shared" ca="1" si="322"/>
        <v>-15483.033436853006</v>
      </c>
      <c r="AO224" s="137">
        <f t="shared" ca="1" si="322"/>
        <v>1175614.0938923398</v>
      </c>
      <c r="AP224" s="137">
        <f t="shared" ca="1" si="322"/>
        <v>87814.093892339544</v>
      </c>
      <c r="AQ224" s="137">
        <f t="shared" ca="1" si="322"/>
        <v>76714.093892339544</v>
      </c>
      <c r="AR224" s="137">
        <f t="shared" ca="1" si="322"/>
        <v>76714.093892339544</v>
      </c>
      <c r="AS224" s="137">
        <f t="shared" ca="1" si="322"/>
        <v>65614.093892339544</v>
      </c>
      <c r="AT224" s="137">
        <f t="shared" ca="1" si="322"/>
        <v>76714.093892339544</v>
      </c>
      <c r="AU224" s="137">
        <f t="shared" ca="1" si="322"/>
        <v>54514.093892339544</v>
      </c>
      <c r="AV224" s="137">
        <f t="shared" ca="1" si="322"/>
        <v>54514.093892339544</v>
      </c>
      <c r="AW224" s="137">
        <f t="shared" ca="1" si="322"/>
        <v>76714.093892339544</v>
      </c>
      <c r="AX224" s="137">
        <f t="shared" ca="1" si="322"/>
        <v>87814.093892339544</v>
      </c>
      <c r="AY224" s="137">
        <f t="shared" ca="1" si="322"/>
        <v>67947.427225672873</v>
      </c>
      <c r="AZ224" s="137">
        <f t="shared" ca="1" si="322"/>
        <v>56847.42722567288</v>
      </c>
      <c r="BA224" s="137">
        <f t="shared" ca="1" si="322"/>
        <v>2085903.5348861283</v>
      </c>
      <c r="BB224" s="137">
        <f t="shared" ca="1" si="322"/>
        <v>265503.53488612833</v>
      </c>
      <c r="BC224" s="137">
        <f t="shared" ca="1" si="322"/>
        <v>243303.53488612836</v>
      </c>
      <c r="BD224" s="137">
        <f t="shared" ca="1" si="322"/>
        <v>232203.53488612836</v>
      </c>
      <c r="BE224" s="137">
        <f t="shared" ca="1" si="322"/>
        <v>221103.53488612836</v>
      </c>
      <c r="BF224" s="137">
        <f t="shared" ca="1" si="322"/>
        <v>221103.53488612836</v>
      </c>
      <c r="BG224" s="137">
        <f t="shared" ca="1" si="322"/>
        <v>210003.53488612836</v>
      </c>
      <c r="BH224" s="137">
        <f t="shared" ca="1" si="322"/>
        <v>210003.53488612836</v>
      </c>
      <c r="BI224" s="137">
        <f t="shared" ca="1" si="322"/>
        <v>221103.53488612836</v>
      </c>
      <c r="BJ224" s="137">
        <f t="shared" ca="1" si="322"/>
        <v>243303.53488612836</v>
      </c>
      <c r="BK224" s="137">
        <f t="shared" ca="1" si="322"/>
        <v>221103.53488612836</v>
      </c>
      <c r="BL224" s="137">
        <f t="shared" ca="1" si="322"/>
        <v>210003.53488612836</v>
      </c>
      <c r="BM224" s="40"/>
      <c r="BN224" s="137">
        <f t="shared" ref="BN224:BN270" ca="1" si="323">SUM(E224:G224)</f>
        <v>-6489.8241231188767</v>
      </c>
      <c r="BO224" s="137">
        <f t="shared" ref="BO224:BO270" ca="1" si="324">SUM(H224:J224)</f>
        <v>-7218.40186335404</v>
      </c>
      <c r="BP224" s="137">
        <f t="shared" ref="BP224:BP270" ca="1" si="325">SUM(K224:M224)</f>
        <v>-10975.751863354042</v>
      </c>
      <c r="BQ224" s="137">
        <f t="shared" ref="BQ224:BQ270" ca="1" si="326">SUM(N224:P224)</f>
        <v>6106.0141821946199</v>
      </c>
      <c r="BR224" s="137">
        <f t="shared" ref="BR224:BR270" ca="1" si="327">SUM(Q224:S224)</f>
        <v>3532.8444099378958</v>
      </c>
      <c r="BS224" s="137">
        <f t="shared" ref="BS224:BS270" ca="1" si="328">SUM(T224:V224)</f>
        <v>68409.56904761905</v>
      </c>
      <c r="BT224" s="137">
        <f t="shared" ref="BT224:BT270" ca="1" si="329">SUM(W224:Y224)</f>
        <v>-35795.500724637692</v>
      </c>
      <c r="BU224" s="137">
        <f t="shared" ref="BU224:BU270" ca="1" si="330">SUM(Z224:AB224)</f>
        <v>-25463.668633540379</v>
      </c>
      <c r="BV224" s="137">
        <f t="shared" ref="BV224:BV270" ca="1" si="331">SUM(AC224:AE224)</f>
        <v>327706.10155279509</v>
      </c>
      <c r="BW224" s="137">
        <f t="shared" ref="BW224:BW270" ca="1" si="332">SUM(AF224:AH224)</f>
        <v>-5293.8984472049779</v>
      </c>
      <c r="BX224" s="137">
        <f t="shared" ref="BX224:BX270" ca="1" si="333">SUM(AI224:AK224)</f>
        <v>-39790.430538302287</v>
      </c>
      <c r="BY224" s="137">
        <f t="shared" ref="BY224:BY270" ca="1" si="334">SUM(AL224:AN224)</f>
        <v>-2532.4336438923419</v>
      </c>
      <c r="BZ224" s="137">
        <f t="shared" ref="BZ224:BZ270" ca="1" si="335">SUM(AO224:AQ224)</f>
        <v>1340142.2816770191</v>
      </c>
      <c r="CA224" s="137">
        <f t="shared" ref="CA224:CA270" ca="1" si="336">SUM(AR224:AT224)</f>
        <v>219042.28167701862</v>
      </c>
      <c r="CB224" s="137">
        <f t="shared" ref="CB224:CB270" ca="1" si="337">SUM(AU224:AW224)</f>
        <v>185742.28167701862</v>
      </c>
      <c r="CC224" s="137">
        <f t="shared" ref="CC224:CC270" ca="1" si="338">SUM(AX224:AZ224)</f>
        <v>212608.9483436853</v>
      </c>
      <c r="CD224" s="137">
        <f t="shared" ref="CD224:CD270" ca="1" si="339">SUM(BA224:BC224)</f>
        <v>2594710.6046583848</v>
      </c>
      <c r="CE224" s="137">
        <f t="shared" ref="CE224:CE270" ca="1" si="340">SUM(BD224:BF224)</f>
        <v>674410.60465838504</v>
      </c>
      <c r="CF224" s="137">
        <f t="shared" ref="CF224:CF270" ca="1" si="341">SUM(BG224:BI224)</f>
        <v>641110.60465838504</v>
      </c>
      <c r="CG224" s="137">
        <f t="shared" ref="CG224:CG270" ca="1" si="342">SUM(BJ224:BL224)</f>
        <v>674410.60465838504</v>
      </c>
      <c r="CH224" s="41"/>
      <c r="CI224" s="137">
        <f ca="1">SUM(E224:P224)</f>
        <v>-18577.963667632343</v>
      </c>
      <c r="CJ224" s="137">
        <f ca="1">SUM(Q224:AB224)</f>
        <v>10683.244099378877</v>
      </c>
      <c r="CK224" s="137">
        <f ca="1">SUM(AC224:AN224)</f>
        <v>280089.33892339538</v>
      </c>
      <c r="CL224" s="137">
        <f ca="1">SUM(AO224:AZ224)</f>
        <v>1957535.7933747421</v>
      </c>
      <c r="CM224" s="137">
        <f ca="1">SUM(BA224:BL224)</f>
        <v>4584642.4186335392</v>
      </c>
      <c r="CN224" s="41"/>
    </row>
    <row r="225" spans="1:92" x14ac:dyDescent="0.3">
      <c r="A225" s="98" t="s">
        <v>134</v>
      </c>
      <c r="B225" s="81"/>
      <c r="C225" s="116"/>
      <c r="D225" s="116"/>
      <c r="E225" s="116" t="str">
        <f t="shared" ref="E225:BL225" si="343">IF(E187&gt;E191,E224/E187,"-")</f>
        <v>-</v>
      </c>
      <c r="F225" s="116" t="str">
        <f t="shared" si="343"/>
        <v>-</v>
      </c>
      <c r="G225" s="116">
        <f t="shared" ca="1" si="343"/>
        <v>0.221</v>
      </c>
      <c r="H225" s="116">
        <f t="shared" ca="1" si="343"/>
        <v>-8.1415119392684634</v>
      </c>
      <c r="I225" s="116">
        <f t="shared" ca="1" si="343"/>
        <v>0.42142329498300879</v>
      </c>
      <c r="J225" s="116">
        <f t="shared" ca="1" si="343"/>
        <v>-8.1415119392684634</v>
      </c>
      <c r="K225" s="116">
        <f t="shared" ca="1" si="343"/>
        <v>0.25562582662857841</v>
      </c>
      <c r="L225" s="116">
        <f t="shared" ca="1" si="343"/>
        <v>-10.761111939268464</v>
      </c>
      <c r="M225" s="116">
        <f t="shared" ca="1" si="343"/>
        <v>-0.39091462150535883</v>
      </c>
      <c r="N225" s="116" t="str">
        <f t="shared" si="343"/>
        <v>-</v>
      </c>
      <c r="O225" s="116">
        <f t="shared" ca="1" si="343"/>
        <v>-0.78177923666256088</v>
      </c>
      <c r="P225" s="116">
        <f t="shared" ca="1" si="343"/>
        <v>0.62691547528240898</v>
      </c>
      <c r="Q225" s="116">
        <f t="shared" ca="1" si="343"/>
        <v>0.11267681540474289</v>
      </c>
      <c r="R225" s="116">
        <f t="shared" ca="1" si="343"/>
        <v>0.32317716277485142</v>
      </c>
      <c r="S225" s="116">
        <f t="shared" ca="1" si="343"/>
        <v>-0.80232598227371055</v>
      </c>
      <c r="T225" s="116">
        <f t="shared" ca="1" si="343"/>
        <v>-0.50874542392412359</v>
      </c>
      <c r="U225" s="116">
        <f t="shared" ca="1" si="343"/>
        <v>0.36010408090377638</v>
      </c>
      <c r="V225" s="116">
        <f t="shared" ca="1" si="343"/>
        <v>0.69828382677708756</v>
      </c>
      <c r="W225" s="116" t="str">
        <f t="shared" si="343"/>
        <v>-</v>
      </c>
      <c r="X225" s="116" t="str">
        <f t="shared" si="343"/>
        <v>-</v>
      </c>
      <c r="Y225" s="116">
        <f t="shared" ca="1" si="343"/>
        <v>8.7949846986078828E-2</v>
      </c>
      <c r="Z225" s="116">
        <f t="shared" ca="1" si="343"/>
        <v>0.33608113861486621</v>
      </c>
      <c r="AA225" s="116" t="str">
        <f t="shared" si="343"/>
        <v>-</v>
      </c>
      <c r="AB225" s="116" t="str">
        <f t="shared" si="343"/>
        <v>-</v>
      </c>
      <c r="AC225" s="116">
        <f t="shared" ca="1" si="343"/>
        <v>0.89436252836633001</v>
      </c>
      <c r="AD225" s="116">
        <f t="shared" ca="1" si="343"/>
        <v>0.31695771182320098</v>
      </c>
      <c r="AE225" s="116">
        <f t="shared" ca="1" si="343"/>
        <v>0.13514069986247021</v>
      </c>
      <c r="AF225" s="116">
        <f t="shared" ca="1" si="343"/>
        <v>0.13514069986247021</v>
      </c>
      <c r="AG225" s="116">
        <f t="shared" ca="1" si="343"/>
        <v>-0.17858277175604551</v>
      </c>
      <c r="AH225" s="116">
        <f t="shared" ca="1" si="343"/>
        <v>-0.17858277175604551</v>
      </c>
      <c r="AI225" s="116">
        <f t="shared" ca="1" si="343"/>
        <v>-0.84946834952487138</v>
      </c>
      <c r="AJ225" s="116">
        <f t="shared" ca="1" si="343"/>
        <v>-1.064314837819186</v>
      </c>
      <c r="AK225" s="116">
        <f t="shared" ca="1" si="343"/>
        <v>-0.15522701021328031</v>
      </c>
      <c r="AL225" s="116">
        <f t="shared" ca="1" si="343"/>
        <v>0.32369062987513852</v>
      </c>
      <c r="AM225" s="116">
        <f t="shared" ca="1" si="343"/>
        <v>-0.13980967900647545</v>
      </c>
      <c r="AN225" s="116">
        <f t="shared" ca="1" si="343"/>
        <v>-0.76459424379521013</v>
      </c>
      <c r="AO225" s="116">
        <f t="shared" ca="1" si="343"/>
        <v>0.9564836822816204</v>
      </c>
      <c r="AP225" s="116">
        <f t="shared" ca="1" si="343"/>
        <v>0.62147270978301161</v>
      </c>
      <c r="AQ225" s="116">
        <f t="shared" ca="1" si="343"/>
        <v>0.58920195001796882</v>
      </c>
      <c r="AR225" s="116">
        <f t="shared" ca="1" si="343"/>
        <v>0.58920195001796882</v>
      </c>
      <c r="AS225" s="116">
        <f t="shared" ca="1" si="343"/>
        <v>0.55091598566196087</v>
      </c>
      <c r="AT225" s="116">
        <f t="shared" ca="1" si="343"/>
        <v>0.58920195001796882</v>
      </c>
      <c r="AU225" s="116">
        <f t="shared" ca="1" si="343"/>
        <v>0.50476012863277353</v>
      </c>
      <c r="AV225" s="116">
        <f t="shared" ca="1" si="343"/>
        <v>0.50476012863277353</v>
      </c>
      <c r="AW225" s="116">
        <f t="shared" ca="1" si="343"/>
        <v>0.58920195001796882</v>
      </c>
      <c r="AX225" s="116">
        <f t="shared" ca="1" si="343"/>
        <v>0.62147270978301161</v>
      </c>
      <c r="AY225" s="116">
        <f t="shared" ca="1" si="343"/>
        <v>0.57050736545485203</v>
      </c>
      <c r="AZ225" s="116">
        <f t="shared" ca="1" si="343"/>
        <v>0.52636506690437856</v>
      </c>
      <c r="BA225" s="116">
        <f t="shared" ca="1" si="343"/>
        <v>0.95863942960895643</v>
      </c>
      <c r="BB225" s="116">
        <f t="shared" ca="1" si="343"/>
        <v>0.74684538645887011</v>
      </c>
      <c r="BC225" s="116">
        <f t="shared" ca="1" si="343"/>
        <v>0.72998360301868692</v>
      </c>
      <c r="BD225" s="116">
        <f t="shared" ca="1" si="343"/>
        <v>0.72068136215433998</v>
      </c>
      <c r="BE225" s="116">
        <f t="shared" ca="1" si="343"/>
        <v>0.71071531625242157</v>
      </c>
      <c r="BF225" s="116">
        <f t="shared" ca="1" si="343"/>
        <v>0.71071531625242157</v>
      </c>
      <c r="BG225" s="116">
        <f t="shared" ca="1" si="343"/>
        <v>0.70001178295376121</v>
      </c>
      <c r="BH225" s="116">
        <f t="shared" ca="1" si="343"/>
        <v>0.70001178295376121</v>
      </c>
      <c r="BI225" s="116">
        <f t="shared" ca="1" si="343"/>
        <v>0.71071531625242157</v>
      </c>
      <c r="BJ225" s="116">
        <f t="shared" ca="1" si="343"/>
        <v>0.72998360301868692</v>
      </c>
      <c r="BK225" s="116">
        <f t="shared" ca="1" si="343"/>
        <v>0.71071531625242157</v>
      </c>
      <c r="BL225" s="119">
        <f t="shared" ca="1" si="343"/>
        <v>0.70001178295376121</v>
      </c>
      <c r="BN225" s="119"/>
      <c r="BO225" s="119"/>
      <c r="BP225" s="119"/>
      <c r="BQ225" s="119"/>
      <c r="BR225" s="119"/>
      <c r="BS225" s="119"/>
      <c r="BT225" s="119"/>
      <c r="BU225" s="119"/>
      <c r="BV225" s="119"/>
      <c r="BW225" s="119"/>
      <c r="BX225" s="119"/>
      <c r="BY225" s="119"/>
      <c r="BZ225" s="119"/>
      <c r="CA225" s="119"/>
      <c r="CB225" s="119"/>
      <c r="CC225" s="119"/>
      <c r="CD225" s="119"/>
      <c r="CE225" s="119"/>
      <c r="CF225" s="119"/>
      <c r="CG225" s="119"/>
      <c r="CI225" s="119"/>
      <c r="CJ225" s="119"/>
      <c r="CK225" s="119"/>
      <c r="CL225" s="119"/>
      <c r="CM225" s="119"/>
    </row>
    <row r="226" spans="1:92" x14ac:dyDescent="0.3">
      <c r="A226" s="80" t="s">
        <v>150</v>
      </c>
      <c r="B226" s="81"/>
      <c r="C226" s="124"/>
      <c r="D226" s="124"/>
      <c r="E226" s="124">
        <f t="shared" ref="E226:BL226" si="344">IF(0&gt;E224,-E224,IF(AND(D254&gt;0,D254&gt;E224),-E224,IF(AND(D254&gt;0,D254&lt;E224),-D254,0)))</f>
        <v>2516.0241231188761</v>
      </c>
      <c r="F226" s="124">
        <f t="shared" ca="1" si="344"/>
        <v>6426.9000000000015</v>
      </c>
      <c r="G226" s="124">
        <f t="shared" ca="1" si="344"/>
        <v>-2453.1000000000004</v>
      </c>
      <c r="H226" s="124">
        <f t="shared" ca="1" si="344"/>
        <v>6106.1339544513476</v>
      </c>
      <c r="I226" s="124">
        <f t="shared" ca="1" si="344"/>
        <v>-4993.8660455486552</v>
      </c>
      <c r="J226" s="124">
        <f t="shared" ca="1" si="344"/>
        <v>6106.1339544513476</v>
      </c>
      <c r="K226" s="124">
        <f t="shared" ca="1" si="344"/>
        <v>-3029.1660455486544</v>
      </c>
      <c r="L226" s="124">
        <f t="shared" ca="1" si="344"/>
        <v>8070.8339544513483</v>
      </c>
      <c r="M226" s="124">
        <f t="shared" ca="1" si="344"/>
        <v>5934.0839544513474</v>
      </c>
      <c r="N226" s="124">
        <f t="shared" ca="1" si="344"/>
        <v>20364.083954451351</v>
      </c>
      <c r="O226" s="124">
        <f t="shared" ca="1" si="344"/>
        <v>9264.0839544513474</v>
      </c>
      <c r="P226" s="124">
        <f t="shared" ca="1" si="344"/>
        <v>-35734.182091097318</v>
      </c>
      <c r="Q226" s="124">
        <f t="shared" ca="1" si="344"/>
        <v>-2754.948136645964</v>
      </c>
      <c r="R226" s="124">
        <f t="shared" ca="1" si="344"/>
        <v>-11488.948136645969</v>
      </c>
      <c r="S226" s="124">
        <f t="shared" ca="1" si="344"/>
        <v>10711.051863354038</v>
      </c>
      <c r="T226" s="124">
        <f t="shared" ca="1" si="344"/>
        <v>8317.9876811594222</v>
      </c>
      <c r="U226" s="124">
        <f t="shared" ca="1" si="344"/>
        <v>-13882.012318840581</v>
      </c>
      <c r="V226" s="124">
        <f t="shared" ca="1" si="344"/>
        <v>-9481.0946200132857</v>
      </c>
      <c r="W226" s="124">
        <f t="shared" ca="1" si="344"/>
        <v>18221.455590062113</v>
      </c>
      <c r="X226" s="124">
        <f t="shared" ca="1" si="344"/>
        <v>20186.155590062117</v>
      </c>
      <c r="Y226" s="124">
        <f t="shared" ca="1" si="344"/>
        <v>-2612.1104554865415</v>
      </c>
      <c r="Z226" s="124">
        <f t="shared" ca="1" si="344"/>
        <v>-13712.110455486545</v>
      </c>
      <c r="AA226" s="124">
        <f t="shared" ca="1" si="344"/>
        <v>19587.889544513462</v>
      </c>
      <c r="AB226" s="124">
        <f t="shared" ca="1" si="344"/>
        <v>19587.889544513462</v>
      </c>
      <c r="AC226" s="124">
        <f t="shared" ca="1" si="344"/>
        <v>-61259.169358178071</v>
      </c>
      <c r="AD226" s="124">
        <f t="shared" ca="1" si="344"/>
        <v>0</v>
      </c>
      <c r="AE226" s="124">
        <f t="shared" ca="1" si="344"/>
        <v>0</v>
      </c>
      <c r="AF226" s="124">
        <f t="shared" ca="1" si="344"/>
        <v>0</v>
      </c>
      <c r="AG226" s="124">
        <f t="shared" ca="1" si="344"/>
        <v>5464.6328157349926</v>
      </c>
      <c r="AH226" s="124">
        <f t="shared" ca="1" si="344"/>
        <v>5464.6328157349926</v>
      </c>
      <c r="AI226" s="124">
        <f t="shared" ca="1" si="344"/>
        <v>16564.632815734993</v>
      </c>
      <c r="AJ226" s="124">
        <f t="shared" ca="1" si="344"/>
        <v>18359.430952380957</v>
      </c>
      <c r="AK226" s="124">
        <f t="shared" ca="1" si="344"/>
        <v>4866.3667701863378</v>
      </c>
      <c r="AL226" s="124">
        <f t="shared" ca="1" si="344"/>
        <v>-17333.633229813669</v>
      </c>
      <c r="AM226" s="124">
        <f t="shared" ca="1" si="344"/>
        <v>4383.0334368530057</v>
      </c>
      <c r="AN226" s="124">
        <f t="shared" ca="1" si="344"/>
        <v>15483.033436853006</v>
      </c>
      <c r="AO226" s="124">
        <f t="shared" ca="1" si="344"/>
        <v>-53252.129813664607</v>
      </c>
      <c r="AP226" s="124">
        <f t="shared" ca="1" si="344"/>
        <v>0</v>
      </c>
      <c r="AQ226" s="124">
        <f t="shared" ca="1" si="344"/>
        <v>0</v>
      </c>
      <c r="AR226" s="124">
        <f t="shared" ca="1" si="344"/>
        <v>0</v>
      </c>
      <c r="AS226" s="124">
        <f t="shared" ca="1" si="344"/>
        <v>0</v>
      </c>
      <c r="AT226" s="124">
        <f t="shared" ca="1" si="344"/>
        <v>0</v>
      </c>
      <c r="AU226" s="124">
        <f t="shared" ca="1" si="344"/>
        <v>0</v>
      </c>
      <c r="AV226" s="124">
        <f t="shared" ca="1" si="344"/>
        <v>0</v>
      </c>
      <c r="AW226" s="124">
        <f t="shared" ca="1" si="344"/>
        <v>0</v>
      </c>
      <c r="AX226" s="124">
        <f t="shared" ca="1" si="344"/>
        <v>0</v>
      </c>
      <c r="AY226" s="124">
        <f t="shared" ca="1" si="344"/>
        <v>0</v>
      </c>
      <c r="AZ226" s="124">
        <f t="shared" ca="1" si="344"/>
        <v>0</v>
      </c>
      <c r="BA226" s="124">
        <f t="shared" ca="1" si="344"/>
        <v>0</v>
      </c>
      <c r="BB226" s="124">
        <f t="shared" ca="1" si="344"/>
        <v>0</v>
      </c>
      <c r="BC226" s="124">
        <f t="shared" ca="1" si="344"/>
        <v>0</v>
      </c>
      <c r="BD226" s="124">
        <f t="shared" ca="1" si="344"/>
        <v>0</v>
      </c>
      <c r="BE226" s="124">
        <f t="shared" ca="1" si="344"/>
        <v>0</v>
      </c>
      <c r="BF226" s="124">
        <f t="shared" ca="1" si="344"/>
        <v>0</v>
      </c>
      <c r="BG226" s="124">
        <f t="shared" ca="1" si="344"/>
        <v>0</v>
      </c>
      <c r="BH226" s="124">
        <f t="shared" ca="1" si="344"/>
        <v>0</v>
      </c>
      <c r="BI226" s="124">
        <f t="shared" ca="1" si="344"/>
        <v>0</v>
      </c>
      <c r="BJ226" s="124">
        <f t="shared" ca="1" si="344"/>
        <v>0</v>
      </c>
      <c r="BK226" s="124">
        <f t="shared" ca="1" si="344"/>
        <v>0</v>
      </c>
      <c r="BL226" s="124">
        <f t="shared" ca="1" si="344"/>
        <v>0</v>
      </c>
      <c r="BN226" s="124">
        <f t="shared" ca="1" si="323"/>
        <v>6489.8241231188767</v>
      </c>
      <c r="BO226" s="124">
        <f t="shared" ca="1" si="324"/>
        <v>7218.40186335404</v>
      </c>
      <c r="BP226" s="124">
        <f t="shared" ca="1" si="325"/>
        <v>10975.751863354042</v>
      </c>
      <c r="BQ226" s="124">
        <f t="shared" ca="1" si="326"/>
        <v>-6106.0141821946199</v>
      </c>
      <c r="BR226" s="124">
        <f t="shared" ca="1" si="327"/>
        <v>-3532.8444099378958</v>
      </c>
      <c r="BS226" s="124">
        <f t="shared" ca="1" si="328"/>
        <v>-15045.119257694445</v>
      </c>
      <c r="BT226" s="124">
        <f t="shared" ca="1" si="329"/>
        <v>35795.500724637692</v>
      </c>
      <c r="BU226" s="124">
        <f t="shared" ca="1" si="330"/>
        <v>25463.668633540379</v>
      </c>
      <c r="BV226" s="124">
        <f t="shared" ca="1" si="331"/>
        <v>-61259.169358178071</v>
      </c>
      <c r="BW226" s="124">
        <f t="shared" ca="1" si="332"/>
        <v>10929.265631469985</v>
      </c>
      <c r="BX226" s="124">
        <f t="shared" ca="1" si="333"/>
        <v>39790.430538302287</v>
      </c>
      <c r="BY226" s="124">
        <f t="shared" ca="1" si="334"/>
        <v>2532.4336438923419</v>
      </c>
      <c r="BZ226" s="124">
        <f t="shared" ca="1" si="335"/>
        <v>-53252.129813664607</v>
      </c>
      <c r="CA226" s="124">
        <f t="shared" ca="1" si="336"/>
        <v>0</v>
      </c>
      <c r="CB226" s="124">
        <f t="shared" ca="1" si="337"/>
        <v>0</v>
      </c>
      <c r="CC226" s="124">
        <f t="shared" ca="1" si="338"/>
        <v>0</v>
      </c>
      <c r="CD226" s="124">
        <f t="shared" ca="1" si="339"/>
        <v>0</v>
      </c>
      <c r="CE226" s="124">
        <f t="shared" ca="1" si="340"/>
        <v>0</v>
      </c>
      <c r="CF226" s="124">
        <f t="shared" ca="1" si="341"/>
        <v>0</v>
      </c>
      <c r="CG226" s="124">
        <f t="shared" ca="1" si="342"/>
        <v>0</v>
      </c>
      <c r="CI226" s="139">
        <f ca="1">SUM(E226:P226)</f>
        <v>18577.963667632343</v>
      </c>
      <c r="CJ226" s="139">
        <f ca="1">SUM(Q226:AB226)</f>
        <v>42681.205690545728</v>
      </c>
      <c r="CK226" s="139">
        <f ca="1">SUM(AC226:AN226)</f>
        <v>-8007.0395445134563</v>
      </c>
      <c r="CL226" s="139">
        <f ca="1">SUM(AO226:AZ226)</f>
        <v>-53252.129813664607</v>
      </c>
      <c r="CM226" s="139">
        <f ca="1">SUM(BA226:BL226)</f>
        <v>0</v>
      </c>
    </row>
    <row r="227" spans="1:92" x14ac:dyDescent="0.3">
      <c r="A227" s="80" t="s">
        <v>151</v>
      </c>
      <c r="B227" s="81"/>
      <c r="C227" s="82"/>
      <c r="D227" s="82"/>
      <c r="E227" s="82">
        <f t="shared" ref="E227:BL227" si="345">E224+E226</f>
        <v>0</v>
      </c>
      <c r="F227" s="82">
        <f t="shared" ca="1" si="345"/>
        <v>0</v>
      </c>
      <c r="G227" s="82">
        <f t="shared" ca="1" si="345"/>
        <v>0</v>
      </c>
      <c r="H227" s="82">
        <f t="shared" ca="1" si="345"/>
        <v>0</v>
      </c>
      <c r="I227" s="82">
        <f t="shared" ca="1" si="345"/>
        <v>0</v>
      </c>
      <c r="J227" s="82">
        <f t="shared" ca="1" si="345"/>
        <v>0</v>
      </c>
      <c r="K227" s="82">
        <f t="shared" ca="1" si="345"/>
        <v>0</v>
      </c>
      <c r="L227" s="82">
        <f t="shared" ca="1" si="345"/>
        <v>0</v>
      </c>
      <c r="M227" s="82">
        <f t="shared" ca="1" si="345"/>
        <v>0</v>
      </c>
      <c r="N227" s="82">
        <f t="shared" ca="1" si="345"/>
        <v>0</v>
      </c>
      <c r="O227" s="82">
        <f t="shared" ca="1" si="345"/>
        <v>0</v>
      </c>
      <c r="P227" s="82">
        <f t="shared" ca="1" si="345"/>
        <v>0</v>
      </c>
      <c r="Q227" s="82">
        <f t="shared" ca="1" si="345"/>
        <v>0</v>
      </c>
      <c r="R227" s="82">
        <f t="shared" ca="1" si="345"/>
        <v>0</v>
      </c>
      <c r="S227" s="82">
        <f t="shared" ca="1" si="345"/>
        <v>0</v>
      </c>
      <c r="T227" s="82">
        <f t="shared" ca="1" si="345"/>
        <v>0</v>
      </c>
      <c r="U227" s="82">
        <f t="shared" ca="1" si="345"/>
        <v>0</v>
      </c>
      <c r="V227" s="82">
        <f t="shared" ca="1" si="345"/>
        <v>53364.449789924605</v>
      </c>
      <c r="W227" s="82">
        <f t="shared" ca="1" si="345"/>
        <v>0</v>
      </c>
      <c r="X227" s="82">
        <f t="shared" ca="1" si="345"/>
        <v>0</v>
      </c>
      <c r="Y227" s="82">
        <f t="shared" ca="1" si="345"/>
        <v>0</v>
      </c>
      <c r="Z227" s="82">
        <f t="shared" ca="1" si="345"/>
        <v>0</v>
      </c>
      <c r="AA227" s="82">
        <f t="shared" ca="1" si="345"/>
        <v>0</v>
      </c>
      <c r="AB227" s="82">
        <f t="shared" ca="1" si="345"/>
        <v>0</v>
      </c>
      <c r="AC227" s="82">
        <f t="shared" ca="1" si="345"/>
        <v>244076.19782608704</v>
      </c>
      <c r="AD227" s="82">
        <f t="shared" ca="1" si="345"/>
        <v>16735.367184265015</v>
      </c>
      <c r="AE227" s="82">
        <f t="shared" ca="1" si="345"/>
        <v>5635.3671842650074</v>
      </c>
      <c r="AF227" s="82">
        <f t="shared" ca="1" si="345"/>
        <v>5635.3671842650074</v>
      </c>
      <c r="AG227" s="82">
        <f t="shared" ca="1" si="345"/>
        <v>0</v>
      </c>
      <c r="AH227" s="82">
        <f t="shared" ca="1" si="345"/>
        <v>0</v>
      </c>
      <c r="AI227" s="82">
        <f t="shared" ca="1" si="345"/>
        <v>0</v>
      </c>
      <c r="AJ227" s="82">
        <f t="shared" ca="1" si="345"/>
        <v>0</v>
      </c>
      <c r="AK227" s="82">
        <f t="shared" ca="1" si="345"/>
        <v>0</v>
      </c>
      <c r="AL227" s="82">
        <f t="shared" ca="1" si="345"/>
        <v>0</v>
      </c>
      <c r="AM227" s="82">
        <f t="shared" ca="1" si="345"/>
        <v>0</v>
      </c>
      <c r="AN227" s="82">
        <f t="shared" ca="1" si="345"/>
        <v>0</v>
      </c>
      <c r="AO227" s="82">
        <f t="shared" ca="1" si="345"/>
        <v>1122361.9640786753</v>
      </c>
      <c r="AP227" s="82">
        <f t="shared" ca="1" si="345"/>
        <v>87814.093892339544</v>
      </c>
      <c r="AQ227" s="82">
        <f t="shared" ca="1" si="345"/>
        <v>76714.093892339544</v>
      </c>
      <c r="AR227" s="82">
        <f t="shared" ca="1" si="345"/>
        <v>76714.093892339544</v>
      </c>
      <c r="AS227" s="82">
        <f t="shared" ca="1" si="345"/>
        <v>65614.093892339544</v>
      </c>
      <c r="AT227" s="82">
        <f t="shared" ca="1" si="345"/>
        <v>76714.093892339544</v>
      </c>
      <c r="AU227" s="82">
        <f t="shared" ca="1" si="345"/>
        <v>54514.093892339544</v>
      </c>
      <c r="AV227" s="82">
        <f t="shared" ca="1" si="345"/>
        <v>54514.093892339544</v>
      </c>
      <c r="AW227" s="82">
        <f t="shared" ca="1" si="345"/>
        <v>76714.093892339544</v>
      </c>
      <c r="AX227" s="82">
        <f t="shared" ca="1" si="345"/>
        <v>87814.093892339544</v>
      </c>
      <c r="AY227" s="82">
        <f t="shared" ca="1" si="345"/>
        <v>67947.427225672873</v>
      </c>
      <c r="AZ227" s="82">
        <f t="shared" ca="1" si="345"/>
        <v>56847.42722567288</v>
      </c>
      <c r="BA227" s="82">
        <f t="shared" ca="1" si="345"/>
        <v>2085903.5348861283</v>
      </c>
      <c r="BB227" s="82">
        <f t="shared" ca="1" si="345"/>
        <v>265503.53488612833</v>
      </c>
      <c r="BC227" s="82">
        <f t="shared" ca="1" si="345"/>
        <v>243303.53488612836</v>
      </c>
      <c r="BD227" s="82">
        <f t="shared" ca="1" si="345"/>
        <v>232203.53488612836</v>
      </c>
      <c r="BE227" s="82">
        <f t="shared" ca="1" si="345"/>
        <v>221103.53488612836</v>
      </c>
      <c r="BF227" s="82">
        <f t="shared" ca="1" si="345"/>
        <v>221103.53488612836</v>
      </c>
      <c r="BG227" s="82">
        <f t="shared" ca="1" si="345"/>
        <v>210003.53488612836</v>
      </c>
      <c r="BH227" s="82">
        <f t="shared" ca="1" si="345"/>
        <v>210003.53488612836</v>
      </c>
      <c r="BI227" s="82">
        <f t="shared" ca="1" si="345"/>
        <v>221103.53488612836</v>
      </c>
      <c r="BJ227" s="82">
        <f t="shared" ca="1" si="345"/>
        <v>243303.53488612836</v>
      </c>
      <c r="BK227" s="82">
        <f t="shared" ca="1" si="345"/>
        <v>221103.53488612836</v>
      </c>
      <c r="BL227" s="82">
        <f t="shared" ca="1" si="345"/>
        <v>210003.53488612836</v>
      </c>
      <c r="BN227" s="82">
        <f t="shared" ca="1" si="323"/>
        <v>0</v>
      </c>
      <c r="BO227" s="82">
        <f t="shared" ca="1" si="324"/>
        <v>0</v>
      </c>
      <c r="BP227" s="82">
        <f t="shared" ca="1" si="325"/>
        <v>0</v>
      </c>
      <c r="BQ227" s="82">
        <f t="shared" ca="1" si="326"/>
        <v>0</v>
      </c>
      <c r="BR227" s="82">
        <f t="shared" ca="1" si="327"/>
        <v>0</v>
      </c>
      <c r="BS227" s="82">
        <f t="shared" ca="1" si="328"/>
        <v>53364.449789924605</v>
      </c>
      <c r="BT227" s="82">
        <f t="shared" ca="1" si="329"/>
        <v>0</v>
      </c>
      <c r="BU227" s="82">
        <f t="shared" ca="1" si="330"/>
        <v>0</v>
      </c>
      <c r="BV227" s="82">
        <f t="shared" ca="1" si="331"/>
        <v>266446.93219461705</v>
      </c>
      <c r="BW227" s="82">
        <f t="shared" ca="1" si="332"/>
        <v>5635.3671842650074</v>
      </c>
      <c r="BX227" s="82">
        <f t="shared" ca="1" si="333"/>
        <v>0</v>
      </c>
      <c r="BY227" s="82">
        <f t="shared" ca="1" si="334"/>
        <v>0</v>
      </c>
      <c r="BZ227" s="82">
        <f t="shared" ca="1" si="335"/>
        <v>1286890.1518633545</v>
      </c>
      <c r="CA227" s="82">
        <f t="shared" ca="1" si="336"/>
        <v>219042.28167701862</v>
      </c>
      <c r="CB227" s="82">
        <f t="shared" ca="1" si="337"/>
        <v>185742.28167701862</v>
      </c>
      <c r="CC227" s="82">
        <f t="shared" ca="1" si="338"/>
        <v>212608.9483436853</v>
      </c>
      <c r="CD227" s="82">
        <f t="shared" ca="1" si="339"/>
        <v>2594710.6046583848</v>
      </c>
      <c r="CE227" s="82">
        <f t="shared" ca="1" si="340"/>
        <v>674410.60465838504</v>
      </c>
      <c r="CF227" s="82">
        <f t="shared" ca="1" si="341"/>
        <v>641110.60465838504</v>
      </c>
      <c r="CG227" s="82">
        <f t="shared" ca="1" si="342"/>
        <v>674410.60465838504</v>
      </c>
      <c r="CI227" s="139">
        <f ca="1">SUM(E227:P227)</f>
        <v>0</v>
      </c>
      <c r="CJ227" s="139">
        <f ca="1">SUM(Q227:AB227)</f>
        <v>53364.449789924605</v>
      </c>
      <c r="CK227" s="139">
        <f ca="1">SUM(AC227:AN227)</f>
        <v>272082.29937888205</v>
      </c>
      <c r="CL227" s="139">
        <f ca="1">SUM(AO227:AZ227)</f>
        <v>1904283.6635610776</v>
      </c>
      <c r="CM227" s="139">
        <f ca="1">SUM(BA227:BL227)</f>
        <v>4584642.4186335392</v>
      </c>
    </row>
    <row r="228" spans="1:92" x14ac:dyDescent="0.3">
      <c r="A228" s="80" t="s">
        <v>152</v>
      </c>
      <c r="B228" s="81"/>
      <c r="C228" s="82"/>
      <c r="D228" s="82"/>
      <c r="E228" s="82">
        <f t="shared" ref="E228:BL228" si="346">E227*-(E10+E11)</f>
        <v>0</v>
      </c>
      <c r="F228" s="82">
        <f t="shared" ca="1" si="346"/>
        <v>0</v>
      </c>
      <c r="G228" s="82">
        <f t="shared" ca="1" si="346"/>
        <v>0</v>
      </c>
      <c r="H228" s="82">
        <f t="shared" ca="1" si="346"/>
        <v>0</v>
      </c>
      <c r="I228" s="82">
        <f t="shared" ca="1" si="346"/>
        <v>0</v>
      </c>
      <c r="J228" s="82">
        <f t="shared" ca="1" si="346"/>
        <v>0</v>
      </c>
      <c r="K228" s="82">
        <f t="shared" ca="1" si="346"/>
        <v>0</v>
      </c>
      <c r="L228" s="82">
        <f t="shared" ca="1" si="346"/>
        <v>0</v>
      </c>
      <c r="M228" s="82">
        <f t="shared" ca="1" si="346"/>
        <v>0</v>
      </c>
      <c r="N228" s="82">
        <f t="shared" ca="1" si="346"/>
        <v>0</v>
      </c>
      <c r="O228" s="82">
        <f t="shared" ca="1" si="346"/>
        <v>0</v>
      </c>
      <c r="P228" s="82">
        <f t="shared" ca="1" si="346"/>
        <v>0</v>
      </c>
      <c r="Q228" s="82">
        <f t="shared" ca="1" si="346"/>
        <v>0</v>
      </c>
      <c r="R228" s="82">
        <f t="shared" ca="1" si="346"/>
        <v>0</v>
      </c>
      <c r="S228" s="82">
        <f t="shared" ca="1" si="346"/>
        <v>0</v>
      </c>
      <c r="T228" s="82">
        <f t="shared" ca="1" si="346"/>
        <v>0</v>
      </c>
      <c r="U228" s="82">
        <f t="shared" ca="1" si="346"/>
        <v>0</v>
      </c>
      <c r="V228" s="82">
        <f t="shared" ca="1" si="346"/>
        <v>-10139.245460085674</v>
      </c>
      <c r="W228" s="82">
        <f t="shared" ca="1" si="346"/>
        <v>0</v>
      </c>
      <c r="X228" s="82">
        <f t="shared" ca="1" si="346"/>
        <v>0</v>
      </c>
      <c r="Y228" s="82">
        <f t="shared" ca="1" si="346"/>
        <v>0</v>
      </c>
      <c r="Z228" s="82">
        <f t="shared" ca="1" si="346"/>
        <v>0</v>
      </c>
      <c r="AA228" s="82">
        <f t="shared" ca="1" si="346"/>
        <v>0</v>
      </c>
      <c r="AB228" s="82">
        <f t="shared" ca="1" si="346"/>
        <v>0</v>
      </c>
      <c r="AC228" s="82">
        <f t="shared" ca="1" si="346"/>
        <v>-46374.477586956535</v>
      </c>
      <c r="AD228" s="82">
        <f t="shared" ca="1" si="346"/>
        <v>-3179.7197650103526</v>
      </c>
      <c r="AE228" s="82">
        <f t="shared" ca="1" si="346"/>
        <v>-1070.7197650103515</v>
      </c>
      <c r="AF228" s="82">
        <f t="shared" ca="1" si="346"/>
        <v>-1070.7197650103515</v>
      </c>
      <c r="AG228" s="82">
        <f t="shared" ca="1" si="346"/>
        <v>0</v>
      </c>
      <c r="AH228" s="82">
        <f t="shared" ca="1" si="346"/>
        <v>0</v>
      </c>
      <c r="AI228" s="82">
        <f t="shared" ca="1" si="346"/>
        <v>0</v>
      </c>
      <c r="AJ228" s="82">
        <f t="shared" ca="1" si="346"/>
        <v>0</v>
      </c>
      <c r="AK228" s="82">
        <f t="shared" ca="1" si="346"/>
        <v>0</v>
      </c>
      <c r="AL228" s="82">
        <f t="shared" ca="1" si="346"/>
        <v>0</v>
      </c>
      <c r="AM228" s="82">
        <f t="shared" ca="1" si="346"/>
        <v>0</v>
      </c>
      <c r="AN228" s="82">
        <f t="shared" ca="1" si="346"/>
        <v>0</v>
      </c>
      <c r="AO228" s="82">
        <f t="shared" ca="1" si="346"/>
        <v>-213248.77317494829</v>
      </c>
      <c r="AP228" s="82">
        <f t="shared" ca="1" si="346"/>
        <v>-16684.677839544514</v>
      </c>
      <c r="AQ228" s="82">
        <f t="shared" ca="1" si="346"/>
        <v>-14575.677839544514</v>
      </c>
      <c r="AR228" s="82">
        <f t="shared" ca="1" si="346"/>
        <v>-14575.677839544514</v>
      </c>
      <c r="AS228" s="82">
        <f t="shared" ca="1" si="346"/>
        <v>-12466.677839544514</v>
      </c>
      <c r="AT228" s="82">
        <f t="shared" ca="1" si="346"/>
        <v>-14575.677839544514</v>
      </c>
      <c r="AU228" s="82">
        <f t="shared" ca="1" si="346"/>
        <v>-10357.677839544514</v>
      </c>
      <c r="AV228" s="82">
        <f t="shared" ca="1" si="346"/>
        <v>-10357.677839544514</v>
      </c>
      <c r="AW228" s="82">
        <f t="shared" ca="1" si="346"/>
        <v>-14575.677839544514</v>
      </c>
      <c r="AX228" s="82">
        <f t="shared" ca="1" si="346"/>
        <v>-16684.677839544514</v>
      </c>
      <c r="AY228" s="82">
        <f t="shared" ca="1" si="346"/>
        <v>-12910.011172877847</v>
      </c>
      <c r="AZ228" s="82">
        <f t="shared" ca="1" si="346"/>
        <v>-10801.011172877847</v>
      </c>
      <c r="BA228" s="82">
        <f t="shared" ca="1" si="346"/>
        <v>-396321.67162836436</v>
      </c>
      <c r="BB228" s="82">
        <f t="shared" ca="1" si="346"/>
        <v>-50445.671628364384</v>
      </c>
      <c r="BC228" s="82">
        <f t="shared" ca="1" si="346"/>
        <v>-46227.671628364391</v>
      </c>
      <c r="BD228" s="82">
        <f t="shared" ca="1" si="346"/>
        <v>-44118.671628364391</v>
      </c>
      <c r="BE228" s="82">
        <f t="shared" ca="1" si="346"/>
        <v>-42009.671628364391</v>
      </c>
      <c r="BF228" s="82">
        <f t="shared" ca="1" si="346"/>
        <v>-42009.671628364391</v>
      </c>
      <c r="BG228" s="82">
        <f t="shared" ca="1" si="346"/>
        <v>-39900.671628364391</v>
      </c>
      <c r="BH228" s="82">
        <f t="shared" ca="1" si="346"/>
        <v>-39900.671628364391</v>
      </c>
      <c r="BI228" s="82">
        <f t="shared" ca="1" si="346"/>
        <v>-42009.671628364391</v>
      </c>
      <c r="BJ228" s="82">
        <f t="shared" ca="1" si="346"/>
        <v>-46227.671628364391</v>
      </c>
      <c r="BK228" s="82">
        <f t="shared" ca="1" si="346"/>
        <v>-42009.671628364391</v>
      </c>
      <c r="BL228" s="82">
        <f t="shared" ca="1" si="346"/>
        <v>-39900.671628364391</v>
      </c>
      <c r="BN228" s="82">
        <f t="shared" ca="1" si="323"/>
        <v>0</v>
      </c>
      <c r="BO228" s="82">
        <f t="shared" ca="1" si="324"/>
        <v>0</v>
      </c>
      <c r="BP228" s="82">
        <f t="shared" ca="1" si="325"/>
        <v>0</v>
      </c>
      <c r="BQ228" s="82">
        <f t="shared" ca="1" si="326"/>
        <v>0</v>
      </c>
      <c r="BR228" s="82">
        <f t="shared" ca="1" si="327"/>
        <v>0</v>
      </c>
      <c r="BS228" s="82">
        <f t="shared" ca="1" si="328"/>
        <v>-10139.245460085674</v>
      </c>
      <c r="BT228" s="82">
        <f t="shared" ca="1" si="329"/>
        <v>0</v>
      </c>
      <c r="BU228" s="82">
        <f t="shared" ca="1" si="330"/>
        <v>0</v>
      </c>
      <c r="BV228" s="82">
        <f t="shared" ca="1" si="331"/>
        <v>-50624.917116977238</v>
      </c>
      <c r="BW228" s="82">
        <f t="shared" ca="1" si="332"/>
        <v>-1070.7197650103515</v>
      </c>
      <c r="BX228" s="82">
        <f t="shared" ca="1" si="333"/>
        <v>0</v>
      </c>
      <c r="BY228" s="82">
        <f t="shared" ca="1" si="334"/>
        <v>0</v>
      </c>
      <c r="BZ228" s="82">
        <f t="shared" ca="1" si="335"/>
        <v>-244509.12885403732</v>
      </c>
      <c r="CA228" s="82">
        <f t="shared" ca="1" si="336"/>
        <v>-41618.033518633543</v>
      </c>
      <c r="CB228" s="82">
        <f t="shared" ca="1" si="337"/>
        <v>-35291.033518633543</v>
      </c>
      <c r="CC228" s="82">
        <f t="shared" ca="1" si="338"/>
        <v>-40395.700185300208</v>
      </c>
      <c r="CD228" s="82">
        <f t="shared" ca="1" si="339"/>
        <v>-492995.01488509309</v>
      </c>
      <c r="CE228" s="82">
        <f t="shared" ca="1" si="340"/>
        <v>-128138.01488509317</v>
      </c>
      <c r="CF228" s="82">
        <f t="shared" ca="1" si="341"/>
        <v>-121811.01488509317</v>
      </c>
      <c r="CG228" s="82">
        <f t="shared" ca="1" si="342"/>
        <v>-128138.01488509317</v>
      </c>
      <c r="CI228" s="198">
        <f ca="1">SUM(E228:P228)</f>
        <v>0</v>
      </c>
      <c r="CJ228" s="198">
        <f ca="1">SUM(Q228:AB228)</f>
        <v>-10139.245460085674</v>
      </c>
      <c r="CK228" s="198">
        <f ca="1">SUM(AC228:AN228)</f>
        <v>-51695.636881987586</v>
      </c>
      <c r="CL228" s="198">
        <f ca="1">SUM(AO228:AZ228)</f>
        <v>-361813.89607660449</v>
      </c>
      <c r="CM228" s="198">
        <f ca="1">SUM(BA228:BL228)</f>
        <v>-871082.05954037234</v>
      </c>
    </row>
    <row r="229" spans="1:92" s="1" customFormat="1" x14ac:dyDescent="0.3">
      <c r="A229" s="84" t="s">
        <v>153</v>
      </c>
      <c r="B229" s="85"/>
      <c r="C229" s="87"/>
      <c r="D229" s="87"/>
      <c r="E229" s="87">
        <f t="shared" ref="E229:BL229" si="347">E224+E228</f>
        <v>-2516.0241231188761</v>
      </c>
      <c r="F229" s="87">
        <f t="shared" ca="1" si="347"/>
        <v>-6426.9000000000015</v>
      </c>
      <c r="G229" s="87">
        <f t="shared" ca="1" si="347"/>
        <v>2453.1000000000004</v>
      </c>
      <c r="H229" s="87">
        <f t="shared" ca="1" si="347"/>
        <v>-6106.1339544513476</v>
      </c>
      <c r="I229" s="87">
        <f t="shared" ca="1" si="347"/>
        <v>4993.8660455486552</v>
      </c>
      <c r="J229" s="87">
        <f t="shared" ca="1" si="347"/>
        <v>-6106.1339544513476</v>
      </c>
      <c r="K229" s="87">
        <f t="shared" ca="1" si="347"/>
        <v>3029.1660455486544</v>
      </c>
      <c r="L229" s="87">
        <f t="shared" ca="1" si="347"/>
        <v>-8070.8339544513483</v>
      </c>
      <c r="M229" s="87">
        <f t="shared" ca="1" si="347"/>
        <v>-5934.0839544513474</v>
      </c>
      <c r="N229" s="87">
        <f t="shared" ca="1" si="347"/>
        <v>-20364.083954451351</v>
      </c>
      <c r="O229" s="87">
        <f t="shared" ca="1" si="347"/>
        <v>-9264.0839544513474</v>
      </c>
      <c r="P229" s="87">
        <f t="shared" ca="1" si="347"/>
        <v>35734.182091097318</v>
      </c>
      <c r="Q229" s="87">
        <f t="shared" ca="1" si="347"/>
        <v>2754.948136645964</v>
      </c>
      <c r="R229" s="87">
        <f t="shared" ca="1" si="347"/>
        <v>11488.948136645969</v>
      </c>
      <c r="S229" s="87">
        <f t="shared" ca="1" si="347"/>
        <v>-10711.051863354038</v>
      </c>
      <c r="T229" s="87">
        <f t="shared" ca="1" si="347"/>
        <v>-8317.9876811594222</v>
      </c>
      <c r="U229" s="87">
        <f t="shared" ca="1" si="347"/>
        <v>13882.012318840581</v>
      </c>
      <c r="V229" s="87">
        <f t="shared" ca="1" si="347"/>
        <v>52706.298949852222</v>
      </c>
      <c r="W229" s="87">
        <f t="shared" ca="1" si="347"/>
        <v>-18221.455590062113</v>
      </c>
      <c r="X229" s="87">
        <f t="shared" ca="1" si="347"/>
        <v>-20186.155590062117</v>
      </c>
      <c r="Y229" s="87">
        <f t="shared" ca="1" si="347"/>
        <v>2612.1104554865415</v>
      </c>
      <c r="Z229" s="87">
        <f t="shared" ca="1" si="347"/>
        <v>13712.110455486545</v>
      </c>
      <c r="AA229" s="87">
        <f t="shared" ca="1" si="347"/>
        <v>-19587.889544513462</v>
      </c>
      <c r="AB229" s="87">
        <f t="shared" ca="1" si="347"/>
        <v>-19587.889544513462</v>
      </c>
      <c r="AC229" s="87">
        <f t="shared" ca="1" si="347"/>
        <v>258960.88959730859</v>
      </c>
      <c r="AD229" s="87">
        <f t="shared" ca="1" si="347"/>
        <v>13555.647419254663</v>
      </c>
      <c r="AE229" s="87">
        <f t="shared" ca="1" si="347"/>
        <v>4564.6474192546557</v>
      </c>
      <c r="AF229" s="137">
        <f t="shared" ca="1" si="347"/>
        <v>4564.6474192546557</v>
      </c>
      <c r="AG229" s="137">
        <f t="shared" ca="1" si="347"/>
        <v>-5464.6328157349926</v>
      </c>
      <c r="AH229" s="137">
        <f t="shared" ca="1" si="347"/>
        <v>-5464.6328157349926</v>
      </c>
      <c r="AI229" s="137">
        <f t="shared" ca="1" si="347"/>
        <v>-16564.632815734993</v>
      </c>
      <c r="AJ229" s="137">
        <f t="shared" ca="1" si="347"/>
        <v>-18359.430952380957</v>
      </c>
      <c r="AK229" s="137">
        <f t="shared" ca="1" si="347"/>
        <v>-4866.3667701863378</v>
      </c>
      <c r="AL229" s="137">
        <f t="shared" ca="1" si="347"/>
        <v>17333.633229813669</v>
      </c>
      <c r="AM229" s="137">
        <f t="shared" ca="1" si="347"/>
        <v>-4383.0334368530057</v>
      </c>
      <c r="AN229" s="137">
        <f t="shared" ca="1" si="347"/>
        <v>-15483.033436853006</v>
      </c>
      <c r="AO229" s="137">
        <f t="shared" ca="1" si="347"/>
        <v>962365.32071739156</v>
      </c>
      <c r="AP229" s="137">
        <f t="shared" ca="1" si="347"/>
        <v>71129.41605279503</v>
      </c>
      <c r="AQ229" s="137">
        <f t="shared" ca="1" si="347"/>
        <v>62138.41605279503</v>
      </c>
      <c r="AR229" s="137">
        <f t="shared" ca="1" si="347"/>
        <v>62138.41605279503</v>
      </c>
      <c r="AS229" s="137">
        <f t="shared" ca="1" si="347"/>
        <v>53147.41605279503</v>
      </c>
      <c r="AT229" s="137">
        <f t="shared" ca="1" si="347"/>
        <v>62138.41605279503</v>
      </c>
      <c r="AU229" s="137">
        <f t="shared" ca="1" si="347"/>
        <v>44156.41605279503</v>
      </c>
      <c r="AV229" s="137">
        <f t="shared" ca="1" si="347"/>
        <v>44156.41605279503</v>
      </c>
      <c r="AW229" s="137">
        <f t="shared" ca="1" si="347"/>
        <v>62138.41605279503</v>
      </c>
      <c r="AX229" s="137">
        <f t="shared" ca="1" si="347"/>
        <v>71129.41605279503</v>
      </c>
      <c r="AY229" s="137">
        <f t="shared" ca="1" si="347"/>
        <v>55037.41605279503</v>
      </c>
      <c r="AZ229" s="137">
        <f t="shared" ca="1" si="347"/>
        <v>46046.41605279503</v>
      </c>
      <c r="BA229" s="137">
        <f t="shared" ca="1" si="347"/>
        <v>1689581.8632577639</v>
      </c>
      <c r="BB229" s="137">
        <f t="shared" ca="1" si="347"/>
        <v>215057.86325776394</v>
      </c>
      <c r="BC229" s="137">
        <f t="shared" ca="1" si="347"/>
        <v>197075.86325776397</v>
      </c>
      <c r="BD229" s="137">
        <f t="shared" ca="1" si="347"/>
        <v>188084.86325776397</v>
      </c>
      <c r="BE229" s="137">
        <f t="shared" ca="1" si="347"/>
        <v>179093.86325776397</v>
      </c>
      <c r="BF229" s="137">
        <f t="shared" ca="1" si="347"/>
        <v>179093.86325776397</v>
      </c>
      <c r="BG229" s="137">
        <f t="shared" ca="1" si="347"/>
        <v>170102.86325776397</v>
      </c>
      <c r="BH229" s="137">
        <f t="shared" ca="1" si="347"/>
        <v>170102.86325776397</v>
      </c>
      <c r="BI229" s="137">
        <f t="shared" ca="1" si="347"/>
        <v>179093.86325776397</v>
      </c>
      <c r="BJ229" s="137">
        <f t="shared" ca="1" si="347"/>
        <v>197075.86325776397</v>
      </c>
      <c r="BK229" s="137">
        <f t="shared" ca="1" si="347"/>
        <v>179093.86325776397</v>
      </c>
      <c r="BL229" s="137">
        <f t="shared" ca="1" si="347"/>
        <v>170102.86325776397</v>
      </c>
      <c r="BM229" s="40"/>
      <c r="BN229" s="137">
        <f t="shared" ca="1" si="323"/>
        <v>-6489.8241231188767</v>
      </c>
      <c r="BO229" s="137">
        <f t="shared" ca="1" si="324"/>
        <v>-7218.40186335404</v>
      </c>
      <c r="BP229" s="137">
        <f t="shared" ca="1" si="325"/>
        <v>-10975.751863354042</v>
      </c>
      <c r="BQ229" s="137">
        <f t="shared" ca="1" si="326"/>
        <v>6106.0141821946199</v>
      </c>
      <c r="BR229" s="137">
        <f t="shared" ca="1" si="327"/>
        <v>3532.8444099378958</v>
      </c>
      <c r="BS229" s="137">
        <f t="shared" ca="1" si="328"/>
        <v>58270.323587533378</v>
      </c>
      <c r="BT229" s="137">
        <f t="shared" ca="1" si="329"/>
        <v>-35795.500724637692</v>
      </c>
      <c r="BU229" s="137">
        <f t="shared" ca="1" si="330"/>
        <v>-25463.668633540379</v>
      </c>
      <c r="BV229" s="137">
        <f t="shared" ca="1" si="331"/>
        <v>277081.18443581788</v>
      </c>
      <c r="BW229" s="137">
        <f t="shared" ca="1" si="332"/>
        <v>-6364.6182122153295</v>
      </c>
      <c r="BX229" s="137">
        <f t="shared" ca="1" si="333"/>
        <v>-39790.430538302287</v>
      </c>
      <c r="BY229" s="137">
        <f t="shared" ca="1" si="334"/>
        <v>-2532.4336438923419</v>
      </c>
      <c r="BZ229" s="137">
        <f t="shared" ca="1" si="335"/>
        <v>1095633.1528229816</v>
      </c>
      <c r="CA229" s="137">
        <f t="shared" ca="1" si="336"/>
        <v>177424.2481583851</v>
      </c>
      <c r="CB229" s="137">
        <f t="shared" ca="1" si="337"/>
        <v>150451.2481583851</v>
      </c>
      <c r="CC229" s="137">
        <f t="shared" ca="1" si="338"/>
        <v>172213.2481583851</v>
      </c>
      <c r="CD229" s="137">
        <f t="shared" ca="1" si="339"/>
        <v>2101715.5897732917</v>
      </c>
      <c r="CE229" s="137">
        <f t="shared" ca="1" si="340"/>
        <v>546272.58977329195</v>
      </c>
      <c r="CF229" s="137">
        <f t="shared" ca="1" si="341"/>
        <v>519299.5897732919</v>
      </c>
      <c r="CG229" s="137">
        <f t="shared" ca="1" si="342"/>
        <v>546272.58977329195</v>
      </c>
      <c r="CH229" s="41"/>
      <c r="CI229" s="199">
        <f ca="1">SUM(E229:P229)</f>
        <v>-18577.963667632343</v>
      </c>
      <c r="CJ229" s="199">
        <f ca="1">SUM(Q229:AB229)</f>
        <v>543.99863929320418</v>
      </c>
      <c r="CK229" s="199">
        <f ca="1">SUM(AC229:AN229)</f>
        <v>228393.70204140787</v>
      </c>
      <c r="CL229" s="199">
        <f ca="1">SUM(AO229:AZ229)</f>
        <v>1595721.8972981367</v>
      </c>
      <c r="CM229" s="199">
        <f ca="1">SUM(BA229:BL229)</f>
        <v>3713560.3590931669</v>
      </c>
      <c r="CN229" s="41"/>
    </row>
    <row r="230" spans="1:92" x14ac:dyDescent="0.3">
      <c r="A230" s="98" t="s">
        <v>134</v>
      </c>
      <c r="B230" s="81"/>
      <c r="C230" s="119"/>
      <c r="D230" s="119"/>
      <c r="E230" s="119" t="str">
        <f t="shared" ref="E230:BL230" si="348">IF(E187&gt;E191,E229/E187,"-")</f>
        <v>-</v>
      </c>
      <c r="F230" s="116" t="str">
        <f t="shared" si="348"/>
        <v>-</v>
      </c>
      <c r="G230" s="116">
        <f t="shared" ca="1" si="348"/>
        <v>0.221</v>
      </c>
      <c r="H230" s="116">
        <f t="shared" ca="1" si="348"/>
        <v>-8.1415119392684634</v>
      </c>
      <c r="I230" s="116">
        <f t="shared" ca="1" si="348"/>
        <v>0.42142329498300879</v>
      </c>
      <c r="J230" s="116">
        <f t="shared" ca="1" si="348"/>
        <v>-8.1415119392684634</v>
      </c>
      <c r="K230" s="116">
        <f t="shared" ca="1" si="348"/>
        <v>0.25562582662857841</v>
      </c>
      <c r="L230" s="116">
        <f t="shared" ca="1" si="348"/>
        <v>-10.761111939268464</v>
      </c>
      <c r="M230" s="116">
        <f t="shared" ca="1" si="348"/>
        <v>-0.39091462150535883</v>
      </c>
      <c r="N230" s="116" t="str">
        <f t="shared" si="348"/>
        <v>-</v>
      </c>
      <c r="O230" s="116">
        <f t="shared" ca="1" si="348"/>
        <v>-0.78177923666256088</v>
      </c>
      <c r="P230" s="116">
        <f t="shared" ca="1" si="348"/>
        <v>0.62691547528240898</v>
      </c>
      <c r="Q230" s="116">
        <f t="shared" ca="1" si="348"/>
        <v>0.11267681540474289</v>
      </c>
      <c r="R230" s="116">
        <f t="shared" ca="1" si="348"/>
        <v>0.32317716277485142</v>
      </c>
      <c r="S230" s="116">
        <f t="shared" ca="1" si="348"/>
        <v>-0.80232598227371055</v>
      </c>
      <c r="T230" s="116">
        <f t="shared" ca="1" si="348"/>
        <v>-0.50874542392412359</v>
      </c>
      <c r="U230" s="116">
        <f t="shared" ca="1" si="348"/>
        <v>0.36010408090377638</v>
      </c>
      <c r="V230" s="116">
        <f t="shared" ca="1" si="348"/>
        <v>0.58562554388724686</v>
      </c>
      <c r="W230" s="116" t="str">
        <f t="shared" si="348"/>
        <v>-</v>
      </c>
      <c r="X230" s="116" t="str">
        <f t="shared" si="348"/>
        <v>-</v>
      </c>
      <c r="Y230" s="116">
        <f t="shared" ca="1" si="348"/>
        <v>8.7949846986078828E-2</v>
      </c>
      <c r="Z230" s="116">
        <f t="shared" ca="1" si="348"/>
        <v>0.33608113861486621</v>
      </c>
      <c r="AA230" s="116" t="str">
        <f t="shared" si="348"/>
        <v>-</v>
      </c>
      <c r="AB230" s="116" t="str">
        <f t="shared" si="348"/>
        <v>-</v>
      </c>
      <c r="AC230" s="116">
        <f t="shared" ca="1" si="348"/>
        <v>0.75852633156798055</v>
      </c>
      <c r="AD230" s="116">
        <f t="shared" ca="1" si="348"/>
        <v>0.25673574657679282</v>
      </c>
      <c r="AE230" s="116">
        <f t="shared" ca="1" si="348"/>
        <v>0.10946396688860086</v>
      </c>
      <c r="AF230" s="116">
        <f t="shared" ca="1" si="348"/>
        <v>0.10946396688860086</v>
      </c>
      <c r="AG230" s="116">
        <f t="shared" ca="1" si="348"/>
        <v>-0.17858277175604551</v>
      </c>
      <c r="AH230" s="116">
        <f t="shared" ca="1" si="348"/>
        <v>-0.17858277175604551</v>
      </c>
      <c r="AI230" s="116">
        <f t="shared" ca="1" si="348"/>
        <v>-0.84946834952487138</v>
      </c>
      <c r="AJ230" s="116">
        <f t="shared" ca="1" si="348"/>
        <v>-1.064314837819186</v>
      </c>
      <c r="AK230" s="116">
        <f t="shared" ca="1" si="348"/>
        <v>-0.15522701021328031</v>
      </c>
      <c r="AL230" s="116">
        <f t="shared" ca="1" si="348"/>
        <v>0.32369062987513852</v>
      </c>
      <c r="AM230" s="116">
        <f t="shared" ca="1" si="348"/>
        <v>-0.13980967900647545</v>
      </c>
      <c r="AN230" s="116">
        <f t="shared" ca="1" si="348"/>
        <v>-0.76459424379521013</v>
      </c>
      <c r="AO230" s="116">
        <f t="shared" ca="1" si="348"/>
        <v>0.78298374478674748</v>
      </c>
      <c r="AP230" s="116">
        <f t="shared" ca="1" si="348"/>
        <v>0.50339289492423944</v>
      </c>
      <c r="AQ230" s="116">
        <f t="shared" ca="1" si="348"/>
        <v>0.47725357951455477</v>
      </c>
      <c r="AR230" s="116">
        <f t="shared" ca="1" si="348"/>
        <v>0.47725357951455477</v>
      </c>
      <c r="AS230" s="116">
        <f t="shared" ca="1" si="348"/>
        <v>0.4462419483861883</v>
      </c>
      <c r="AT230" s="116">
        <f t="shared" ca="1" si="348"/>
        <v>0.47725357951455477</v>
      </c>
      <c r="AU230" s="116">
        <f t="shared" ca="1" si="348"/>
        <v>0.40885570419254658</v>
      </c>
      <c r="AV230" s="116">
        <f t="shared" ca="1" si="348"/>
        <v>0.40885570419254658</v>
      </c>
      <c r="AW230" s="116">
        <f t="shared" ca="1" si="348"/>
        <v>0.47725357951455477</v>
      </c>
      <c r="AX230" s="116">
        <f t="shared" ca="1" si="348"/>
        <v>0.50339289492423944</v>
      </c>
      <c r="AY230" s="116">
        <f t="shared" ca="1" si="348"/>
        <v>0.46211096601843016</v>
      </c>
      <c r="AZ230" s="116">
        <f t="shared" ca="1" si="348"/>
        <v>0.42635570419254659</v>
      </c>
      <c r="BA230" s="116">
        <f t="shared" ca="1" si="348"/>
        <v>0.77649793798325473</v>
      </c>
      <c r="BB230" s="116">
        <f t="shared" ca="1" si="348"/>
        <v>0.60494476303168476</v>
      </c>
      <c r="BC230" s="116">
        <f t="shared" ca="1" si="348"/>
        <v>0.59128671844513636</v>
      </c>
      <c r="BD230" s="116">
        <f t="shared" ca="1" si="348"/>
        <v>0.58375190334501537</v>
      </c>
      <c r="BE230" s="116">
        <f t="shared" ca="1" si="348"/>
        <v>0.57567940616446145</v>
      </c>
      <c r="BF230" s="116">
        <f t="shared" ca="1" si="348"/>
        <v>0.57567940616446145</v>
      </c>
      <c r="BG230" s="116">
        <f t="shared" ca="1" si="348"/>
        <v>0.56700954419254657</v>
      </c>
      <c r="BH230" s="116">
        <f t="shared" ca="1" si="348"/>
        <v>0.56700954419254657</v>
      </c>
      <c r="BI230" s="116">
        <f t="shared" ca="1" si="348"/>
        <v>0.57567940616446145</v>
      </c>
      <c r="BJ230" s="116">
        <f t="shared" ca="1" si="348"/>
        <v>0.59128671844513636</v>
      </c>
      <c r="BK230" s="116">
        <f t="shared" ca="1" si="348"/>
        <v>0.57567940616446145</v>
      </c>
      <c r="BL230" s="116">
        <f t="shared" ca="1" si="348"/>
        <v>0.56700954419254657</v>
      </c>
      <c r="BN230" s="116"/>
      <c r="BO230" s="116"/>
      <c r="BP230" s="116"/>
      <c r="BQ230" s="116"/>
      <c r="BR230" s="116"/>
      <c r="BS230" s="116"/>
      <c r="BT230" s="116"/>
      <c r="BU230" s="116"/>
      <c r="BV230" s="116"/>
      <c r="BW230" s="116"/>
      <c r="BX230" s="116"/>
      <c r="BY230" s="116"/>
      <c r="BZ230" s="116"/>
      <c r="CA230" s="116"/>
      <c r="CB230" s="116"/>
      <c r="CC230" s="116"/>
      <c r="CD230" s="116"/>
      <c r="CE230" s="116"/>
      <c r="CF230" s="116"/>
      <c r="CG230" s="116"/>
      <c r="CI230" s="116"/>
      <c r="CJ230" s="116"/>
      <c r="CK230" s="116"/>
      <c r="CL230" s="116"/>
      <c r="CM230" s="116"/>
    </row>
    <row r="231" spans="1:92" s="3" customFormat="1" x14ac:dyDescent="0.3">
      <c r="A231" s="4" t="s">
        <v>81</v>
      </c>
      <c r="B231" s="46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/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/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40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40"/>
      <c r="CI231" s="7"/>
      <c r="CJ231" s="7"/>
      <c r="CK231" s="7"/>
      <c r="CL231" s="7"/>
      <c r="CM231" s="7"/>
      <c r="CN231" s="40"/>
    </row>
    <row r="232" spans="1:92" s="1" customFormat="1" x14ac:dyDescent="0.3">
      <c r="A232" s="176" t="s">
        <v>157</v>
      </c>
      <c r="B232" s="181"/>
      <c r="C232" s="176"/>
      <c r="D232" s="176"/>
      <c r="E232" s="182"/>
      <c r="F232" s="182"/>
      <c r="G232" s="182"/>
      <c r="H232" s="182"/>
      <c r="I232" s="182"/>
      <c r="J232" s="182"/>
      <c r="K232" s="182"/>
      <c r="L232" s="182"/>
      <c r="M232" s="182"/>
      <c r="N232" s="182"/>
      <c r="O232" s="182"/>
      <c r="P232" s="182"/>
      <c r="Q232" s="182"/>
      <c r="R232" s="182"/>
      <c r="S232" s="182"/>
      <c r="T232" s="182"/>
      <c r="U232" s="182"/>
      <c r="V232" s="182"/>
      <c r="W232" s="182"/>
      <c r="X232" s="182"/>
      <c r="Y232" s="182"/>
      <c r="Z232" s="182"/>
      <c r="AA232" s="182"/>
      <c r="AB232" s="182"/>
      <c r="AC232" s="182"/>
      <c r="AD232" s="182"/>
      <c r="AE232" s="182"/>
      <c r="AF232" s="182"/>
      <c r="AG232" s="182"/>
      <c r="AH232" s="182"/>
      <c r="AI232" s="182"/>
      <c r="AJ232" s="182"/>
      <c r="AK232" s="182"/>
      <c r="AL232" s="182"/>
      <c r="AM232" s="182"/>
      <c r="AN232" s="182"/>
      <c r="AO232" s="182"/>
      <c r="AP232" s="182"/>
      <c r="AQ232" s="182"/>
      <c r="AR232" s="182"/>
      <c r="AS232" s="182"/>
      <c r="AT232" s="182"/>
      <c r="AU232" s="182"/>
      <c r="AV232" s="182"/>
      <c r="AW232" s="182"/>
      <c r="AX232" s="182"/>
      <c r="AY232" s="182"/>
      <c r="AZ232" s="182"/>
      <c r="BA232" s="182"/>
      <c r="BB232" s="182"/>
      <c r="BC232" s="182"/>
      <c r="BD232" s="182"/>
      <c r="BE232" s="182"/>
      <c r="BF232" s="182"/>
      <c r="BG232" s="182"/>
      <c r="BH232" s="182"/>
      <c r="BI232" s="182"/>
      <c r="BJ232" s="182"/>
      <c r="BK232" s="182"/>
      <c r="BL232" s="182"/>
      <c r="BM232" s="40"/>
      <c r="BN232" s="182"/>
      <c r="BO232" s="182"/>
      <c r="BP232" s="182"/>
      <c r="BQ232" s="182"/>
      <c r="BR232" s="182"/>
      <c r="BS232" s="182"/>
      <c r="BT232" s="182"/>
      <c r="BU232" s="182"/>
      <c r="BV232" s="182"/>
      <c r="BW232" s="182"/>
      <c r="BX232" s="182"/>
      <c r="BY232" s="182"/>
      <c r="BZ232" s="182"/>
      <c r="CA232" s="182"/>
      <c r="CB232" s="182"/>
      <c r="CC232" s="182"/>
      <c r="CD232" s="182"/>
      <c r="CE232" s="182"/>
      <c r="CF232" s="182"/>
      <c r="CG232" s="182"/>
      <c r="CH232" s="40"/>
      <c r="CI232" s="182"/>
      <c r="CJ232" s="182"/>
      <c r="CK232" s="182"/>
      <c r="CL232" s="182"/>
      <c r="CM232" s="182"/>
      <c r="CN232" s="41"/>
    </row>
    <row r="233" spans="1:92" x14ac:dyDescent="0.3">
      <c r="A233" s="91"/>
      <c r="B233" s="81" t="s">
        <v>158</v>
      </c>
      <c r="C233" s="80"/>
      <c r="D233" s="118">
        <f>'AVE UK GBP'!D233*C2</f>
        <v>0</v>
      </c>
      <c r="E233" s="82">
        <f ca="1">E277</f>
        <v>33033.975876881123</v>
      </c>
      <c r="F233" s="82">
        <f t="shared" ref="F233:BL233" ca="1" si="349">F277</f>
        <v>26607.075876881121</v>
      </c>
      <c r="G233" s="82">
        <f t="shared" ca="1" si="349"/>
        <v>23510.17587688112</v>
      </c>
      <c r="H233" s="82">
        <f t="shared" ca="1" si="349"/>
        <v>22579.041922429773</v>
      </c>
      <c r="I233" s="82">
        <f t="shared" ca="1" si="349"/>
        <v>22022.907967978426</v>
      </c>
      <c r="J233" s="82">
        <f t="shared" ca="1" si="349"/>
        <v>21466.77401352708</v>
      </c>
      <c r="K233" s="82">
        <f t="shared" ca="1" si="349"/>
        <v>518945.94005907571</v>
      </c>
      <c r="L233" s="82">
        <f t="shared" ca="1" si="349"/>
        <v>516425.10610462434</v>
      </c>
      <c r="M233" s="82">
        <f t="shared" ca="1" si="349"/>
        <v>230401.02215017297</v>
      </c>
      <c r="N233" s="82">
        <f t="shared" ca="1" si="349"/>
        <v>221876.93819572162</v>
      </c>
      <c r="O233" s="82">
        <f t="shared" ca="1" si="349"/>
        <v>211687.85424127028</v>
      </c>
      <c r="P233" s="82">
        <f t="shared" ca="1" si="349"/>
        <v>229472.0363323676</v>
      </c>
      <c r="Q233" s="82">
        <f t="shared" ca="1" si="349"/>
        <v>253126.98446901358</v>
      </c>
      <c r="R233" s="82">
        <f t="shared" ca="1" si="349"/>
        <v>145690.93260565956</v>
      </c>
      <c r="S233" s="82">
        <f t="shared" ca="1" si="349"/>
        <v>152704.88074230554</v>
      </c>
      <c r="T233" s="82">
        <f t="shared" ca="1" si="349"/>
        <v>149511.89306114611</v>
      </c>
      <c r="U233" s="82">
        <f t="shared" ca="1" si="349"/>
        <v>158918.90537998668</v>
      </c>
      <c r="V233" s="82">
        <f t="shared" ca="1" si="349"/>
        <v>192525.20432983892</v>
      </c>
      <c r="W233" s="82">
        <f t="shared" ca="1" si="349"/>
        <v>222553.74873977681</v>
      </c>
      <c r="X233" s="82">
        <f t="shared" ca="1" si="349"/>
        <v>208992.5931497147</v>
      </c>
      <c r="Y233" s="82">
        <f t="shared" ca="1" si="349"/>
        <v>206754.70360520124</v>
      </c>
      <c r="Z233" s="82">
        <f t="shared" ca="1" si="349"/>
        <v>221541.81406068779</v>
      </c>
      <c r="AA233" s="82">
        <f t="shared" ca="1" si="349"/>
        <v>225228.92451617433</v>
      </c>
      <c r="AB233" s="82">
        <f t="shared" ca="1" si="349"/>
        <v>212266.03497166088</v>
      </c>
      <c r="AC233" s="82">
        <f t="shared" ca="1" si="349"/>
        <v>310901.92456896941</v>
      </c>
      <c r="AD233" s="82">
        <f t="shared" ca="1" si="349"/>
        <v>475382.57198822411</v>
      </c>
      <c r="AE233" s="82">
        <f t="shared" ca="1" si="349"/>
        <v>492122.21940747875</v>
      </c>
      <c r="AF233" s="82">
        <f t="shared" ca="1" si="349"/>
        <v>503311.8668267334</v>
      </c>
      <c r="AG233" s="82">
        <f t="shared" ca="1" si="349"/>
        <v>510022.23401099839</v>
      </c>
      <c r="AH233" s="82">
        <f t="shared" ca="1" si="349"/>
        <v>511182.60119526339</v>
      </c>
      <c r="AI233" s="82">
        <f t="shared" ca="1" si="349"/>
        <v>506792.96837952838</v>
      </c>
      <c r="AJ233" s="82">
        <f t="shared" ca="1" si="349"/>
        <v>496183.53742714744</v>
      </c>
      <c r="AK233" s="82">
        <f t="shared" ca="1" si="349"/>
        <v>490892.1706569611</v>
      </c>
      <c r="AL233" s="82">
        <f t="shared" ca="1" si="349"/>
        <v>503750.80388677475</v>
      </c>
      <c r="AM233" s="82">
        <f t="shared" ca="1" si="349"/>
        <v>488576.10378325509</v>
      </c>
      <c r="AN233" s="82">
        <f t="shared" ca="1" si="349"/>
        <v>485751.40367973543</v>
      </c>
      <c r="AO233" s="82">
        <f t="shared" ca="1" si="349"/>
        <v>850800.05773046031</v>
      </c>
      <c r="AP233" s="82">
        <f t="shared" ca="1" si="349"/>
        <v>1472937.8071165888</v>
      </c>
      <c r="AQ233" s="82">
        <f t="shared" ca="1" si="349"/>
        <v>1547734.5565027171</v>
      </c>
      <c r="AR233" s="82">
        <f t="shared" ca="1" si="349"/>
        <v>1616981.3058888454</v>
      </c>
      <c r="AS233" s="82">
        <f t="shared" ca="1" si="349"/>
        <v>1682787.0552749736</v>
      </c>
      <c r="AT233" s="82">
        <f t="shared" ca="1" si="349"/>
        <v>1746483.8046611019</v>
      </c>
      <c r="AU233" s="82">
        <f t="shared" ca="1" si="349"/>
        <v>1808848.5540472302</v>
      </c>
      <c r="AV233" s="82">
        <f t="shared" ca="1" si="349"/>
        <v>1860113.3034333584</v>
      </c>
      <c r="AW233" s="82">
        <f t="shared" ca="1" si="349"/>
        <v>1918260.0528194867</v>
      </c>
      <c r="AX233" s="82">
        <f t="shared" ca="1" si="349"/>
        <v>1990947.802205615</v>
      </c>
      <c r="AY233" s="82">
        <f t="shared" ca="1" si="349"/>
        <v>1926526.8849250767</v>
      </c>
      <c r="AZ233" s="82">
        <f t="shared" ca="1" si="349"/>
        <v>1987564.9676445385</v>
      </c>
      <c r="BA233" s="82">
        <f t="shared" ca="1" si="349"/>
        <v>2652638.4975689691</v>
      </c>
      <c r="BB233" s="82">
        <f t="shared" ca="1" si="349"/>
        <v>3787338.0274933996</v>
      </c>
      <c r="BC233" s="82">
        <f t="shared" ca="1" si="349"/>
        <v>4004955.55741783</v>
      </c>
      <c r="BD233" s="82">
        <f t="shared" ca="1" si="349"/>
        <v>4208032.0873422604</v>
      </c>
      <c r="BE233" s="82">
        <f t="shared" ca="1" si="349"/>
        <v>4402117.6172666913</v>
      </c>
      <c r="BF233" s="82">
        <f t="shared" ca="1" si="349"/>
        <v>4590653.1471911222</v>
      </c>
      <c r="BG233" s="82">
        <f t="shared" ca="1" si="349"/>
        <v>4775747.6771155531</v>
      </c>
      <c r="BH233" s="82">
        <f t="shared" ca="1" si="349"/>
        <v>4955292.2070399839</v>
      </c>
      <c r="BI233" s="82">
        <f t="shared" ca="1" si="349"/>
        <v>5138277.7369644148</v>
      </c>
      <c r="BJ233" s="82">
        <f t="shared" ca="1" si="349"/>
        <v>5333695.2668888457</v>
      </c>
      <c r="BK233" s="82">
        <f t="shared" ca="1" si="349"/>
        <v>5533330.7968132766</v>
      </c>
      <c r="BL233" s="82">
        <f t="shared" ca="1" si="349"/>
        <v>5718425.3267377075</v>
      </c>
      <c r="BN233" s="82">
        <f ca="1">G233</f>
        <v>23510.17587688112</v>
      </c>
      <c r="BO233" s="82">
        <f ca="1">J233</f>
        <v>21466.77401352708</v>
      </c>
      <c r="BP233" s="82">
        <f ca="1">M233</f>
        <v>230401.02215017297</v>
      </c>
      <c r="BQ233" s="82">
        <f ca="1">P233</f>
        <v>229472.0363323676</v>
      </c>
      <c r="BR233" s="82">
        <f ca="1">S233</f>
        <v>152704.88074230554</v>
      </c>
      <c r="BS233" s="82">
        <f ca="1">V233</f>
        <v>192525.20432983892</v>
      </c>
      <c r="BT233" s="206">
        <f ca="1">Y233</f>
        <v>206754.70360520124</v>
      </c>
      <c r="BU233" s="82">
        <f ca="1">AB233</f>
        <v>212266.03497166088</v>
      </c>
      <c r="BV233" s="82">
        <f ca="1">AE233</f>
        <v>492122.21940747875</v>
      </c>
      <c r="BW233" s="82">
        <f ca="1">AH233</f>
        <v>511182.60119526339</v>
      </c>
      <c r="BX233" s="82">
        <f ca="1">AK233</f>
        <v>490892.1706569611</v>
      </c>
      <c r="BY233" s="82">
        <f ca="1">AN233</f>
        <v>485751.40367973543</v>
      </c>
      <c r="BZ233" s="82">
        <f ca="1">AQ233</f>
        <v>1547734.5565027171</v>
      </c>
      <c r="CA233" s="82">
        <f ca="1">AT233</f>
        <v>1746483.8046611019</v>
      </c>
      <c r="CB233" s="82">
        <f ca="1">AW233</f>
        <v>1918260.0528194867</v>
      </c>
      <c r="CC233" s="82">
        <f ca="1">AZ233</f>
        <v>1987564.9676445385</v>
      </c>
      <c r="CD233" s="82">
        <f ca="1">BA233</f>
        <v>2652638.4975689691</v>
      </c>
      <c r="CE233" s="82">
        <f ca="1">BD233</f>
        <v>4208032.0873422604</v>
      </c>
      <c r="CF233" s="82">
        <f ca="1">BG233</f>
        <v>4775747.6771155531</v>
      </c>
      <c r="CG233" s="206">
        <f t="shared" ref="CG233" ca="1" si="350">Z233</f>
        <v>221541.81406068779</v>
      </c>
      <c r="CI233" s="82">
        <f ca="1">P233</f>
        <v>229472.0363323676</v>
      </c>
      <c r="CJ233" s="82">
        <f ca="1">AB233</f>
        <v>212266.03497166088</v>
      </c>
      <c r="CK233" s="82">
        <f ca="1">AN233</f>
        <v>485751.40367973543</v>
      </c>
      <c r="CL233" s="82">
        <f ca="1">AZ233</f>
        <v>1987564.9676445385</v>
      </c>
      <c r="CM233" s="82">
        <f ca="1">BL233</f>
        <v>5718425.3267377075</v>
      </c>
    </row>
    <row r="234" spans="1:92" x14ac:dyDescent="0.3">
      <c r="A234" s="91"/>
      <c r="B234" s="81" t="s">
        <v>159</v>
      </c>
      <c r="C234" s="80"/>
      <c r="D234" s="118">
        <f>'AVE UK GBP'!D234</f>
        <v>0</v>
      </c>
      <c r="E234" s="82">
        <f t="shared" ref="E234:BL234" si="351">E13*E187/30</f>
        <v>0</v>
      </c>
      <c r="F234" s="82">
        <f t="shared" si="351"/>
        <v>0</v>
      </c>
      <c r="G234" s="82">
        <f t="shared" si="351"/>
        <v>5550.0000000000009</v>
      </c>
      <c r="H234" s="82">
        <f t="shared" si="351"/>
        <v>375</v>
      </c>
      <c r="I234" s="82">
        <f t="shared" si="351"/>
        <v>5925.0000000000009</v>
      </c>
      <c r="J234" s="82">
        <f t="shared" si="351"/>
        <v>375</v>
      </c>
      <c r="K234" s="82">
        <f t="shared" si="351"/>
        <v>5925.0000000000009</v>
      </c>
      <c r="L234" s="82">
        <f t="shared" si="351"/>
        <v>375</v>
      </c>
      <c r="M234" s="82">
        <f t="shared" si="351"/>
        <v>7590.0000000000009</v>
      </c>
      <c r="N234" s="82">
        <f t="shared" si="351"/>
        <v>375</v>
      </c>
      <c r="O234" s="82">
        <f t="shared" si="351"/>
        <v>5925.0000000000009</v>
      </c>
      <c r="P234" s="82">
        <f t="shared" si="351"/>
        <v>28500.000000000004</v>
      </c>
      <c r="Q234" s="82">
        <f t="shared" si="351"/>
        <v>12225.000000000002</v>
      </c>
      <c r="R234" s="82">
        <f t="shared" si="351"/>
        <v>17775.000000000004</v>
      </c>
      <c r="S234" s="82">
        <f t="shared" si="351"/>
        <v>6675.0000000000009</v>
      </c>
      <c r="T234" s="82">
        <f t="shared" si="351"/>
        <v>8175.0000000000009</v>
      </c>
      <c r="U234" s="82">
        <f t="shared" si="351"/>
        <v>19275.000000000004</v>
      </c>
      <c r="V234" s="82">
        <f t="shared" si="351"/>
        <v>45000.000000000007</v>
      </c>
      <c r="W234" s="82">
        <f t="shared" si="351"/>
        <v>3375</v>
      </c>
      <c r="X234" s="82">
        <f t="shared" si="351"/>
        <v>3375</v>
      </c>
      <c r="Y234" s="82">
        <f t="shared" si="351"/>
        <v>14850.000000000002</v>
      </c>
      <c r="Z234" s="82">
        <f t="shared" si="351"/>
        <v>20400.000000000004</v>
      </c>
      <c r="AA234" s="82">
        <f t="shared" si="351"/>
        <v>3750</v>
      </c>
      <c r="AB234" s="82">
        <f t="shared" si="351"/>
        <v>3750</v>
      </c>
      <c r="AC234" s="82">
        <f t="shared" si="351"/>
        <v>170700.00000000003</v>
      </c>
      <c r="AD234" s="82">
        <f t="shared" si="351"/>
        <v>26400.000000000004</v>
      </c>
      <c r="AE234" s="82">
        <f t="shared" si="351"/>
        <v>20850</v>
      </c>
      <c r="AF234" s="82">
        <f t="shared" si="351"/>
        <v>20850</v>
      </c>
      <c r="AG234" s="82">
        <f t="shared" si="351"/>
        <v>15300</v>
      </c>
      <c r="AH234" s="82">
        <f t="shared" si="351"/>
        <v>15300</v>
      </c>
      <c r="AI234" s="82">
        <f t="shared" si="351"/>
        <v>9750</v>
      </c>
      <c r="AJ234" s="82">
        <f t="shared" si="351"/>
        <v>8625</v>
      </c>
      <c r="AK234" s="82">
        <f t="shared" si="351"/>
        <v>15675</v>
      </c>
      <c r="AL234" s="82">
        <f t="shared" si="351"/>
        <v>26775.000000000004</v>
      </c>
      <c r="AM234" s="82">
        <f t="shared" si="351"/>
        <v>15675</v>
      </c>
      <c r="AN234" s="82">
        <f t="shared" si="351"/>
        <v>10125</v>
      </c>
      <c r="AO234" s="82">
        <f t="shared" si="351"/>
        <v>614550.00000000012</v>
      </c>
      <c r="AP234" s="82">
        <f t="shared" si="351"/>
        <v>70650</v>
      </c>
      <c r="AQ234" s="82">
        <f t="shared" si="351"/>
        <v>65100</v>
      </c>
      <c r="AR234" s="82">
        <f t="shared" si="351"/>
        <v>65100</v>
      </c>
      <c r="AS234" s="82">
        <f t="shared" si="351"/>
        <v>59550</v>
      </c>
      <c r="AT234" s="82">
        <f t="shared" si="351"/>
        <v>65100</v>
      </c>
      <c r="AU234" s="82">
        <f t="shared" si="351"/>
        <v>54000</v>
      </c>
      <c r="AV234" s="82">
        <f t="shared" si="351"/>
        <v>54000</v>
      </c>
      <c r="AW234" s="82">
        <f t="shared" si="351"/>
        <v>65100</v>
      </c>
      <c r="AX234" s="82">
        <f t="shared" si="351"/>
        <v>70650</v>
      </c>
      <c r="AY234" s="82">
        <f t="shared" si="351"/>
        <v>59550</v>
      </c>
      <c r="AZ234" s="82">
        <f t="shared" si="351"/>
        <v>54000</v>
      </c>
      <c r="BA234" s="82">
        <f t="shared" si="351"/>
        <v>1087950</v>
      </c>
      <c r="BB234" s="82">
        <f t="shared" si="351"/>
        <v>177750</v>
      </c>
      <c r="BC234" s="82">
        <f t="shared" si="351"/>
        <v>166650</v>
      </c>
      <c r="BD234" s="82">
        <f t="shared" si="351"/>
        <v>161100</v>
      </c>
      <c r="BE234" s="82">
        <f t="shared" si="351"/>
        <v>155550</v>
      </c>
      <c r="BF234" s="82">
        <f t="shared" si="351"/>
        <v>155550</v>
      </c>
      <c r="BG234" s="82">
        <f t="shared" si="351"/>
        <v>150000</v>
      </c>
      <c r="BH234" s="82">
        <f t="shared" si="351"/>
        <v>150000</v>
      </c>
      <c r="BI234" s="82">
        <f t="shared" si="351"/>
        <v>155550</v>
      </c>
      <c r="BJ234" s="82">
        <f t="shared" si="351"/>
        <v>166650</v>
      </c>
      <c r="BK234" s="82">
        <f t="shared" si="351"/>
        <v>155550</v>
      </c>
      <c r="BL234" s="82">
        <f t="shared" si="351"/>
        <v>150000</v>
      </c>
      <c r="BN234" s="82">
        <f t="shared" ref="BN234:BN251" si="352">G234</f>
        <v>5550.0000000000009</v>
      </c>
      <c r="BO234" s="82">
        <f t="shared" si="324"/>
        <v>6675.0000000000009</v>
      </c>
      <c r="BP234" s="82">
        <f t="shared" si="325"/>
        <v>13890.000000000002</v>
      </c>
      <c r="BQ234" s="82">
        <f t="shared" si="326"/>
        <v>34800.000000000007</v>
      </c>
      <c r="BR234" s="82">
        <f t="shared" si="327"/>
        <v>36675.000000000007</v>
      </c>
      <c r="BS234" s="82">
        <f t="shared" si="328"/>
        <v>72450.000000000015</v>
      </c>
      <c r="BT234" s="82">
        <f t="shared" si="329"/>
        <v>21600</v>
      </c>
      <c r="BU234" s="82">
        <f t="shared" si="330"/>
        <v>27900.000000000004</v>
      </c>
      <c r="BV234" s="82">
        <f t="shared" si="331"/>
        <v>217950.00000000003</v>
      </c>
      <c r="BW234" s="82">
        <f t="shared" si="332"/>
        <v>51450</v>
      </c>
      <c r="BX234" s="82">
        <f t="shared" si="333"/>
        <v>34050</v>
      </c>
      <c r="BY234" s="82">
        <f t="shared" si="334"/>
        <v>52575</v>
      </c>
      <c r="BZ234" s="82">
        <f t="shared" si="335"/>
        <v>750300.00000000012</v>
      </c>
      <c r="CA234" s="82">
        <f t="shared" si="336"/>
        <v>189750</v>
      </c>
      <c r="CB234" s="82">
        <f t="shared" si="337"/>
        <v>173100</v>
      </c>
      <c r="CC234" s="82">
        <f t="shared" si="338"/>
        <v>184200</v>
      </c>
      <c r="CD234" s="82">
        <f t="shared" si="339"/>
        <v>1432350</v>
      </c>
      <c r="CE234" s="82">
        <f t="shared" si="340"/>
        <v>472200</v>
      </c>
      <c r="CF234" s="82">
        <f t="shared" si="341"/>
        <v>455550</v>
      </c>
      <c r="CG234" s="82">
        <f t="shared" si="342"/>
        <v>472200</v>
      </c>
      <c r="CI234" s="82">
        <f>P234</f>
        <v>28500.000000000004</v>
      </c>
      <c r="CJ234" s="82">
        <f>AB234</f>
        <v>3750</v>
      </c>
      <c r="CK234" s="82">
        <f>AN234</f>
        <v>10125</v>
      </c>
      <c r="CL234" s="82">
        <f>AZ234</f>
        <v>54000</v>
      </c>
      <c r="CM234" s="82">
        <f>BL234</f>
        <v>150000</v>
      </c>
    </row>
    <row r="235" spans="1:92" x14ac:dyDescent="0.3">
      <c r="A235" s="92"/>
      <c r="B235" s="93" t="s">
        <v>160</v>
      </c>
      <c r="C235" s="94"/>
      <c r="D235" s="108">
        <f>'AVE UK GBP'!D235</f>
        <v>0</v>
      </c>
      <c r="E235" s="198">
        <f t="shared" ref="E235:BL235" si="353">E15*-E191/30</f>
        <v>0</v>
      </c>
      <c r="F235" s="198">
        <f t="shared" si="353"/>
        <v>0</v>
      </c>
      <c r="G235" s="198">
        <f t="shared" si="353"/>
        <v>0</v>
      </c>
      <c r="H235" s="198">
        <f t="shared" si="353"/>
        <v>-151.73395445134574</v>
      </c>
      <c r="I235" s="198">
        <f t="shared" si="353"/>
        <v>-151.73395445134574</v>
      </c>
      <c r="J235" s="198">
        <f t="shared" si="353"/>
        <v>-151.73395445134574</v>
      </c>
      <c r="K235" s="198">
        <f t="shared" si="353"/>
        <v>-151.73395445134574</v>
      </c>
      <c r="L235" s="198">
        <f t="shared" si="353"/>
        <v>-151.73395445134574</v>
      </c>
      <c r="M235" s="198">
        <f t="shared" si="353"/>
        <v>-8337.983954451347</v>
      </c>
      <c r="N235" s="198">
        <f t="shared" si="353"/>
        <v>-8337.983954451347</v>
      </c>
      <c r="O235" s="198">
        <f t="shared" si="353"/>
        <v>-8337.983954451347</v>
      </c>
      <c r="P235" s="198">
        <f t="shared" si="353"/>
        <v>-8489.7179089026922</v>
      </c>
      <c r="Q235" s="198">
        <f t="shared" si="353"/>
        <v>-8641.4518633540374</v>
      </c>
      <c r="R235" s="183">
        <f t="shared" si="353"/>
        <v>-8641.4518633540374</v>
      </c>
      <c r="S235" s="183">
        <f t="shared" si="353"/>
        <v>-8641.4518633540374</v>
      </c>
      <c r="T235" s="183">
        <f t="shared" si="353"/>
        <v>-9248.3876811594218</v>
      </c>
      <c r="U235" s="183">
        <f t="shared" si="353"/>
        <v>-9248.3876811594218</v>
      </c>
      <c r="V235" s="183">
        <f t="shared" si="353"/>
        <v>-9551.8555900621122</v>
      </c>
      <c r="W235" s="183">
        <f t="shared" si="353"/>
        <v>-9551.8555900621122</v>
      </c>
      <c r="X235" s="183">
        <f t="shared" si="353"/>
        <v>-9551.8555900621122</v>
      </c>
      <c r="Y235" s="183">
        <f t="shared" si="353"/>
        <v>-9703.5895445134593</v>
      </c>
      <c r="Z235" s="183">
        <f t="shared" si="353"/>
        <v>-9703.5895445134593</v>
      </c>
      <c r="AA235" s="183">
        <f t="shared" si="353"/>
        <v>-9703.5895445134593</v>
      </c>
      <c r="AB235" s="183">
        <f t="shared" si="353"/>
        <v>-9703.5895445134593</v>
      </c>
      <c r="AC235" s="183">
        <f t="shared" si="353"/>
        <v>-12131.33281573499</v>
      </c>
      <c r="AD235" s="183">
        <f t="shared" si="353"/>
        <v>-12131.33281573499</v>
      </c>
      <c r="AE235" s="183">
        <f t="shared" si="353"/>
        <v>-12131.33281573499</v>
      </c>
      <c r="AF235" s="183">
        <f t="shared" si="353"/>
        <v>-12131.33281573499</v>
      </c>
      <c r="AG235" s="183">
        <f t="shared" si="353"/>
        <v>-12131.33281573499</v>
      </c>
      <c r="AH235" s="183">
        <f t="shared" si="353"/>
        <v>-12131.33281573499</v>
      </c>
      <c r="AI235" s="183">
        <f t="shared" si="353"/>
        <v>-12131.33281573499</v>
      </c>
      <c r="AJ235" s="183">
        <f t="shared" si="353"/>
        <v>-11676.130952380952</v>
      </c>
      <c r="AK235" s="183">
        <f t="shared" si="353"/>
        <v>-12283.066770186335</v>
      </c>
      <c r="AL235" s="183">
        <f t="shared" si="353"/>
        <v>-12283.066770186335</v>
      </c>
      <c r="AM235" s="183">
        <f t="shared" si="353"/>
        <v>-12283.066770186335</v>
      </c>
      <c r="AN235" s="183">
        <f t="shared" si="353"/>
        <v>-12283.066770186335</v>
      </c>
      <c r="AO235" s="183">
        <f t="shared" si="353"/>
        <v>-30035.939440993785</v>
      </c>
      <c r="AP235" s="183">
        <f t="shared" si="353"/>
        <v>-30035.939440993785</v>
      </c>
      <c r="AQ235" s="183">
        <f t="shared" si="353"/>
        <v>-30035.939440993785</v>
      </c>
      <c r="AR235" s="183">
        <f t="shared" si="353"/>
        <v>-30035.939440993785</v>
      </c>
      <c r="AS235" s="183">
        <f t="shared" si="353"/>
        <v>-30035.939440993785</v>
      </c>
      <c r="AT235" s="183">
        <f t="shared" si="353"/>
        <v>-30035.939440993785</v>
      </c>
      <c r="AU235" s="183">
        <f t="shared" si="353"/>
        <v>-30035.939440993785</v>
      </c>
      <c r="AV235" s="183">
        <f t="shared" si="353"/>
        <v>-30035.939440993785</v>
      </c>
      <c r="AW235" s="183">
        <f t="shared" si="353"/>
        <v>-30035.939440993785</v>
      </c>
      <c r="AX235" s="183">
        <f t="shared" si="353"/>
        <v>-30035.939440993785</v>
      </c>
      <c r="AY235" s="183">
        <f t="shared" si="353"/>
        <v>-30035.939440993785</v>
      </c>
      <c r="AZ235" s="183">
        <f t="shared" si="353"/>
        <v>-30035.939440993785</v>
      </c>
      <c r="BA235" s="183">
        <f t="shared" si="353"/>
        <v>-68879.831780538298</v>
      </c>
      <c r="BB235" s="183">
        <f t="shared" si="353"/>
        <v>-68879.831780538298</v>
      </c>
      <c r="BC235" s="183">
        <f t="shared" si="353"/>
        <v>-68879.831780538298</v>
      </c>
      <c r="BD235" s="183">
        <f t="shared" si="353"/>
        <v>-68879.831780538298</v>
      </c>
      <c r="BE235" s="183">
        <f t="shared" si="353"/>
        <v>-68879.831780538298</v>
      </c>
      <c r="BF235" s="183">
        <f t="shared" si="353"/>
        <v>-68879.831780538298</v>
      </c>
      <c r="BG235" s="183">
        <f t="shared" si="353"/>
        <v>-68879.831780538298</v>
      </c>
      <c r="BH235" s="183">
        <f t="shared" si="353"/>
        <v>-68879.831780538298</v>
      </c>
      <c r="BI235" s="183">
        <f t="shared" si="353"/>
        <v>-68879.831780538298</v>
      </c>
      <c r="BJ235" s="183">
        <f t="shared" si="353"/>
        <v>-68879.831780538298</v>
      </c>
      <c r="BK235" s="183">
        <f t="shared" si="353"/>
        <v>-68879.831780538298</v>
      </c>
      <c r="BL235" s="183">
        <f t="shared" si="353"/>
        <v>-68879.831780538298</v>
      </c>
      <c r="BN235" s="183">
        <f t="shared" si="352"/>
        <v>0</v>
      </c>
      <c r="BO235" s="183">
        <f t="shared" si="324"/>
        <v>-455.20186335403719</v>
      </c>
      <c r="BP235" s="183">
        <f t="shared" si="325"/>
        <v>-8641.4518633540392</v>
      </c>
      <c r="BQ235" s="183">
        <f t="shared" si="326"/>
        <v>-25165.685817805388</v>
      </c>
      <c r="BR235" s="183">
        <f t="shared" si="327"/>
        <v>-25924.355590062114</v>
      </c>
      <c r="BS235" s="183">
        <f t="shared" si="328"/>
        <v>-28048.630952380954</v>
      </c>
      <c r="BT235" s="183">
        <f t="shared" si="329"/>
        <v>-28807.300724637684</v>
      </c>
      <c r="BU235" s="183">
        <f t="shared" si="330"/>
        <v>-29110.768633540378</v>
      </c>
      <c r="BV235" s="183">
        <f t="shared" si="331"/>
        <v>-36393.998447204969</v>
      </c>
      <c r="BW235" s="183">
        <f t="shared" si="332"/>
        <v>-36393.998447204969</v>
      </c>
      <c r="BX235" s="183">
        <f t="shared" si="333"/>
        <v>-36090.530538302279</v>
      </c>
      <c r="BY235" s="183">
        <f t="shared" si="334"/>
        <v>-36849.200310559005</v>
      </c>
      <c r="BZ235" s="183">
        <f t="shared" si="335"/>
        <v>-90107.818322981359</v>
      </c>
      <c r="CA235" s="183">
        <f t="shared" si="336"/>
        <v>-90107.818322981359</v>
      </c>
      <c r="CB235" s="183">
        <f t="shared" si="337"/>
        <v>-90107.818322981359</v>
      </c>
      <c r="CC235" s="183">
        <f t="shared" si="338"/>
        <v>-90107.818322981359</v>
      </c>
      <c r="CD235" s="183">
        <f t="shared" si="339"/>
        <v>-206639.49534161488</v>
      </c>
      <c r="CE235" s="183">
        <f t="shared" si="340"/>
        <v>-206639.49534161488</v>
      </c>
      <c r="CF235" s="183">
        <f t="shared" si="341"/>
        <v>-206639.49534161488</v>
      </c>
      <c r="CG235" s="183">
        <f t="shared" si="342"/>
        <v>-206639.49534161488</v>
      </c>
      <c r="CI235" s="83">
        <f>P235</f>
        <v>-8489.7179089026922</v>
      </c>
      <c r="CJ235" s="83">
        <f>AB235</f>
        <v>-9703.5895445134593</v>
      </c>
      <c r="CK235" s="83">
        <f>AN235</f>
        <v>-12283.066770186335</v>
      </c>
      <c r="CL235" s="83">
        <f>AZ235</f>
        <v>-30035.939440993785</v>
      </c>
      <c r="CM235" s="83">
        <f>BL235</f>
        <v>-68879.831780538298</v>
      </c>
    </row>
    <row r="236" spans="1:92" s="1" customFormat="1" x14ac:dyDescent="0.3">
      <c r="A236" s="184"/>
      <c r="B236" s="100"/>
      <c r="C236" s="101"/>
      <c r="D236" s="102">
        <f>SUM(D233:D235)</f>
        <v>0</v>
      </c>
      <c r="E236" s="102">
        <f t="shared" ref="E236:BL236" ca="1" si="354">SUM(E233:E235)</f>
        <v>33033.975876881123</v>
      </c>
      <c r="F236" s="102">
        <f t="shared" ca="1" si="354"/>
        <v>26607.075876881121</v>
      </c>
      <c r="G236" s="102">
        <f t="shared" ca="1" si="354"/>
        <v>29060.17587688112</v>
      </c>
      <c r="H236" s="102">
        <f t="shared" ca="1" si="354"/>
        <v>22802.307967978428</v>
      </c>
      <c r="I236" s="102">
        <f t="shared" ca="1" si="354"/>
        <v>27796.174013527081</v>
      </c>
      <c r="J236" s="102">
        <f t="shared" ca="1" si="354"/>
        <v>21690.040059075734</v>
      </c>
      <c r="K236" s="102">
        <f t="shared" ca="1" si="354"/>
        <v>524719.20610462432</v>
      </c>
      <c r="L236" s="102">
        <f t="shared" ca="1" si="354"/>
        <v>516648.372150173</v>
      </c>
      <c r="M236" s="102">
        <f t="shared" ca="1" si="354"/>
        <v>229653.03819572163</v>
      </c>
      <c r="N236" s="102">
        <f t="shared" ca="1" si="354"/>
        <v>213913.95424127029</v>
      </c>
      <c r="O236" s="102">
        <f t="shared" ca="1" si="354"/>
        <v>209274.87028681894</v>
      </c>
      <c r="P236" s="102">
        <f t="shared" ca="1" si="354"/>
        <v>249482.31842346489</v>
      </c>
      <c r="Q236" s="102">
        <f t="shared" ca="1" si="354"/>
        <v>256710.53260565954</v>
      </c>
      <c r="R236" s="102">
        <f t="shared" ca="1" si="354"/>
        <v>154824.48074230552</v>
      </c>
      <c r="S236" s="102">
        <f t="shared" ca="1" si="354"/>
        <v>150738.4288789515</v>
      </c>
      <c r="T236" s="102">
        <f t="shared" ca="1" si="354"/>
        <v>148438.50537998669</v>
      </c>
      <c r="U236" s="102">
        <f t="shared" ca="1" si="354"/>
        <v>168945.51769882726</v>
      </c>
      <c r="V236" s="102">
        <f t="shared" ca="1" si="354"/>
        <v>227973.34873977682</v>
      </c>
      <c r="W236" s="102">
        <f t="shared" ca="1" si="354"/>
        <v>216376.89314971471</v>
      </c>
      <c r="X236" s="102">
        <f t="shared" ca="1" si="354"/>
        <v>202815.7375596526</v>
      </c>
      <c r="Y236" s="102">
        <f t="shared" ca="1" si="354"/>
        <v>211901.11406068777</v>
      </c>
      <c r="Z236" s="102">
        <f t="shared" ca="1" si="354"/>
        <v>232238.22451617432</v>
      </c>
      <c r="AA236" s="102">
        <f t="shared" ca="1" si="354"/>
        <v>219275.33497166086</v>
      </c>
      <c r="AB236" s="102">
        <f t="shared" ca="1" si="354"/>
        <v>206312.44542714741</v>
      </c>
      <c r="AC236" s="102">
        <f t="shared" ca="1" si="354"/>
        <v>469470.59175323439</v>
      </c>
      <c r="AD236" s="102">
        <f t="shared" ca="1" si="354"/>
        <v>489651.23917248915</v>
      </c>
      <c r="AE236" s="102">
        <f t="shared" ca="1" si="354"/>
        <v>500840.88659174379</v>
      </c>
      <c r="AF236" s="102">
        <f t="shared" ca="1" si="354"/>
        <v>512030.53401099844</v>
      </c>
      <c r="AG236" s="102">
        <f t="shared" ca="1" si="354"/>
        <v>513190.90119526337</v>
      </c>
      <c r="AH236" s="102">
        <f t="shared" ca="1" si="354"/>
        <v>514351.26837952842</v>
      </c>
      <c r="AI236" s="102">
        <f t="shared" ca="1" si="354"/>
        <v>504411.63556379336</v>
      </c>
      <c r="AJ236" s="102">
        <f t="shared" ca="1" si="354"/>
        <v>493132.4064747665</v>
      </c>
      <c r="AK236" s="102">
        <f t="shared" ca="1" si="354"/>
        <v>494284.10388677474</v>
      </c>
      <c r="AL236" s="102">
        <f t="shared" ca="1" si="354"/>
        <v>518242.73711658845</v>
      </c>
      <c r="AM236" s="102">
        <f t="shared" ca="1" si="354"/>
        <v>491968.03701306874</v>
      </c>
      <c r="AN236" s="102">
        <f t="shared" ca="1" si="354"/>
        <v>483593.33690954908</v>
      </c>
      <c r="AO236" s="102">
        <f t="shared" ca="1" si="354"/>
        <v>1435314.1182894667</v>
      </c>
      <c r="AP236" s="102">
        <f t="shared" ca="1" si="354"/>
        <v>1513551.867675595</v>
      </c>
      <c r="AQ236" s="102">
        <f t="shared" ca="1" si="354"/>
        <v>1582798.6170617233</v>
      </c>
      <c r="AR236" s="102">
        <f t="shared" ca="1" si="354"/>
        <v>1652045.3664478515</v>
      </c>
      <c r="AS236" s="102">
        <f t="shared" ca="1" si="354"/>
        <v>1712301.1158339798</v>
      </c>
      <c r="AT236" s="102">
        <f t="shared" ca="1" si="354"/>
        <v>1781547.8652201081</v>
      </c>
      <c r="AU236" s="102">
        <f t="shared" ca="1" si="354"/>
        <v>1832812.6146062363</v>
      </c>
      <c r="AV236" s="102">
        <f t="shared" ca="1" si="354"/>
        <v>1884077.3639923646</v>
      </c>
      <c r="AW236" s="102">
        <f t="shared" ca="1" si="354"/>
        <v>1953324.1133784929</v>
      </c>
      <c r="AX236" s="102">
        <f t="shared" ca="1" si="354"/>
        <v>2031561.8627646212</v>
      </c>
      <c r="AY236" s="102">
        <f t="shared" ca="1" si="354"/>
        <v>1956040.9454840829</v>
      </c>
      <c r="AZ236" s="102">
        <f t="shared" ca="1" si="354"/>
        <v>2011529.0282035447</v>
      </c>
      <c r="BA236" s="102">
        <f t="shared" ca="1" si="354"/>
        <v>3671708.6657884307</v>
      </c>
      <c r="BB236" s="102">
        <f t="shared" ca="1" si="354"/>
        <v>3896208.1957128611</v>
      </c>
      <c r="BC236" s="102">
        <f t="shared" ca="1" si="354"/>
        <v>4102725.7256372916</v>
      </c>
      <c r="BD236" s="102">
        <f t="shared" ca="1" si="354"/>
        <v>4300252.2555617224</v>
      </c>
      <c r="BE236" s="102">
        <f t="shared" ca="1" si="354"/>
        <v>4488787.7854861533</v>
      </c>
      <c r="BF236" s="102">
        <f t="shared" ca="1" si="354"/>
        <v>4677323.3154105842</v>
      </c>
      <c r="BG236" s="102">
        <f t="shared" ca="1" si="354"/>
        <v>4856867.8453350151</v>
      </c>
      <c r="BH236" s="102">
        <f t="shared" ca="1" si="354"/>
        <v>5036412.375259446</v>
      </c>
      <c r="BI236" s="102">
        <f t="shared" ca="1" si="354"/>
        <v>5224947.9051838769</v>
      </c>
      <c r="BJ236" s="102">
        <f t="shared" ca="1" si="354"/>
        <v>5431465.4351083077</v>
      </c>
      <c r="BK236" s="102">
        <f t="shared" ca="1" si="354"/>
        <v>5620000.9650327386</v>
      </c>
      <c r="BL236" s="102">
        <f t="shared" ca="1" si="354"/>
        <v>5799545.4949571695</v>
      </c>
      <c r="BM236" s="40"/>
      <c r="BN236" s="102">
        <f t="shared" ca="1" si="352"/>
        <v>29060.17587688112</v>
      </c>
      <c r="BO236" s="102">
        <f t="shared" ca="1" si="324"/>
        <v>72288.522040581243</v>
      </c>
      <c r="BP236" s="102">
        <f t="shared" ca="1" si="325"/>
        <v>1271020.6164505188</v>
      </c>
      <c r="BQ236" s="102">
        <f t="shared" ca="1" si="326"/>
        <v>672671.14295155415</v>
      </c>
      <c r="BR236" s="102">
        <f t="shared" ca="1" si="327"/>
        <v>562273.44222691655</v>
      </c>
      <c r="BS236" s="102">
        <f t="shared" ca="1" si="328"/>
        <v>545357.37181859068</v>
      </c>
      <c r="BT236" s="102">
        <f t="shared" ca="1" si="329"/>
        <v>631093.74477005517</v>
      </c>
      <c r="BU236" s="102">
        <f t="shared" ca="1" si="330"/>
        <v>657826.00491498259</v>
      </c>
      <c r="BV236" s="102">
        <f t="shared" ca="1" si="331"/>
        <v>1459962.7175174672</v>
      </c>
      <c r="BW236" s="102">
        <f t="shared" ca="1" si="332"/>
        <v>1539572.7035857902</v>
      </c>
      <c r="BX236" s="102">
        <f t="shared" ca="1" si="333"/>
        <v>1491828.1459253347</v>
      </c>
      <c r="BY236" s="102">
        <f t="shared" ca="1" si="334"/>
        <v>1493804.1110392064</v>
      </c>
      <c r="BZ236" s="102">
        <f t="shared" ca="1" si="335"/>
        <v>4531664.603026785</v>
      </c>
      <c r="CA236" s="102">
        <f t="shared" ca="1" si="336"/>
        <v>5145894.3475019392</v>
      </c>
      <c r="CB236" s="102">
        <f t="shared" ca="1" si="337"/>
        <v>5670214.0919770943</v>
      </c>
      <c r="CC236" s="102">
        <f t="shared" ca="1" si="338"/>
        <v>5999131.8364522494</v>
      </c>
      <c r="CD236" s="102">
        <f t="shared" ca="1" si="339"/>
        <v>11670642.587138582</v>
      </c>
      <c r="CE236" s="102">
        <f t="shared" ca="1" si="340"/>
        <v>13466363.356458459</v>
      </c>
      <c r="CF236" s="102">
        <f t="shared" ca="1" si="341"/>
        <v>15118228.12577834</v>
      </c>
      <c r="CG236" s="102">
        <f t="shared" ca="1" si="342"/>
        <v>16851011.895098217</v>
      </c>
      <c r="CH236" s="40"/>
      <c r="CI236" s="102">
        <f t="shared" ref="CI236:CM236" ca="1" si="355">SUM(CI233:CI235)</f>
        <v>249482.31842346489</v>
      </c>
      <c r="CJ236" s="102">
        <f t="shared" ca="1" si="355"/>
        <v>206312.44542714741</v>
      </c>
      <c r="CK236" s="102">
        <f t="shared" ca="1" si="355"/>
        <v>483593.33690954908</v>
      </c>
      <c r="CL236" s="102">
        <f t="shared" ca="1" si="355"/>
        <v>2011529.0282035447</v>
      </c>
      <c r="CM236" s="102">
        <f t="shared" ca="1" si="355"/>
        <v>5799545.4949571695</v>
      </c>
      <c r="CN236" s="40"/>
    </row>
    <row r="237" spans="1:92" x14ac:dyDescent="0.3">
      <c r="A237" s="91"/>
      <c r="B237" s="81" t="s">
        <v>161</v>
      </c>
      <c r="C237" s="80"/>
      <c r="D237" s="118">
        <f>'AVE UK GBP'!D237</f>
        <v>0</v>
      </c>
      <c r="E237" s="82">
        <f t="shared" ref="E237:BL237" si="356">D237-E268</f>
        <v>0</v>
      </c>
      <c r="F237" s="82">
        <f t="shared" si="356"/>
        <v>0</v>
      </c>
      <c r="G237" s="82">
        <f t="shared" si="356"/>
        <v>0</v>
      </c>
      <c r="H237" s="82">
        <f t="shared" si="356"/>
        <v>0</v>
      </c>
      <c r="I237" s="82">
        <f t="shared" si="356"/>
        <v>0</v>
      </c>
      <c r="J237" s="82">
        <f t="shared" si="356"/>
        <v>0</v>
      </c>
      <c r="K237" s="82">
        <f t="shared" si="356"/>
        <v>0</v>
      </c>
      <c r="L237" s="82">
        <f t="shared" si="356"/>
        <v>0</v>
      </c>
      <c r="M237" s="82">
        <f t="shared" si="356"/>
        <v>277500</v>
      </c>
      <c r="N237" s="82">
        <f t="shared" si="356"/>
        <v>277500</v>
      </c>
      <c r="O237" s="82">
        <f t="shared" si="356"/>
        <v>277500</v>
      </c>
      <c r="P237" s="82">
        <f t="shared" si="356"/>
        <v>277500</v>
      </c>
      <c r="Q237" s="82">
        <f>P237-Q268</f>
        <v>277500</v>
      </c>
      <c r="R237" s="82">
        <f t="shared" si="356"/>
        <v>397500</v>
      </c>
      <c r="S237" s="82">
        <f t="shared" si="356"/>
        <v>397500</v>
      </c>
      <c r="T237" s="82">
        <f t="shared" si="356"/>
        <v>397500</v>
      </c>
      <c r="U237" s="82">
        <f t="shared" si="356"/>
        <v>397500</v>
      </c>
      <c r="V237" s="82">
        <f t="shared" si="356"/>
        <v>397500</v>
      </c>
      <c r="W237" s="82">
        <f t="shared" si="356"/>
        <v>397500</v>
      </c>
      <c r="X237" s="82">
        <f t="shared" si="356"/>
        <v>397500</v>
      </c>
      <c r="Y237" s="82">
        <f t="shared" si="356"/>
        <v>397500</v>
      </c>
      <c r="Z237" s="82">
        <f t="shared" si="356"/>
        <v>397500</v>
      </c>
      <c r="AA237" s="82">
        <f t="shared" si="356"/>
        <v>397500</v>
      </c>
      <c r="AB237" s="82">
        <f t="shared" si="356"/>
        <v>397500</v>
      </c>
      <c r="AC237" s="82">
        <f t="shared" si="356"/>
        <v>397500</v>
      </c>
      <c r="AD237" s="82">
        <f t="shared" si="356"/>
        <v>397500</v>
      </c>
      <c r="AE237" s="82">
        <f t="shared" si="356"/>
        <v>397500</v>
      </c>
      <c r="AF237" s="82">
        <f t="shared" si="356"/>
        <v>397500</v>
      </c>
      <c r="AG237" s="82">
        <f t="shared" si="356"/>
        <v>397500</v>
      </c>
      <c r="AH237" s="82">
        <f t="shared" si="356"/>
        <v>397500</v>
      </c>
      <c r="AI237" s="82">
        <f t="shared" si="356"/>
        <v>397500</v>
      </c>
      <c r="AJ237" s="82">
        <f t="shared" si="356"/>
        <v>397500</v>
      </c>
      <c r="AK237" s="82">
        <f t="shared" si="356"/>
        <v>397500</v>
      </c>
      <c r="AL237" s="82">
        <f t="shared" si="356"/>
        <v>397500</v>
      </c>
      <c r="AM237" s="82">
        <f t="shared" si="356"/>
        <v>426500</v>
      </c>
      <c r="AN237" s="82">
        <f t="shared" si="356"/>
        <v>426500</v>
      </c>
      <c r="AO237" s="82">
        <f t="shared" si="356"/>
        <v>426500</v>
      </c>
      <c r="AP237" s="82">
        <f t="shared" si="356"/>
        <v>426500</v>
      </c>
      <c r="AQ237" s="82">
        <f t="shared" si="356"/>
        <v>426500</v>
      </c>
      <c r="AR237" s="82">
        <f t="shared" si="356"/>
        <v>426500</v>
      </c>
      <c r="AS237" s="82">
        <f t="shared" si="356"/>
        <v>426500</v>
      </c>
      <c r="AT237" s="82">
        <f t="shared" si="356"/>
        <v>426500</v>
      </c>
      <c r="AU237" s="82">
        <f t="shared" si="356"/>
        <v>426500</v>
      </c>
      <c r="AV237" s="82">
        <f t="shared" si="356"/>
        <v>426500</v>
      </c>
      <c r="AW237" s="82">
        <f t="shared" si="356"/>
        <v>426500</v>
      </c>
      <c r="AX237" s="82">
        <f t="shared" si="356"/>
        <v>426500</v>
      </c>
      <c r="AY237" s="82">
        <f t="shared" si="356"/>
        <v>566500</v>
      </c>
      <c r="AZ237" s="82">
        <f t="shared" si="356"/>
        <v>566500</v>
      </c>
      <c r="BA237" s="82">
        <f t="shared" si="356"/>
        <v>566500</v>
      </c>
      <c r="BB237" s="82">
        <f t="shared" si="356"/>
        <v>566500</v>
      </c>
      <c r="BC237" s="82">
        <f t="shared" si="356"/>
        <v>566500</v>
      </c>
      <c r="BD237" s="82">
        <f t="shared" si="356"/>
        <v>566500</v>
      </c>
      <c r="BE237" s="82">
        <f t="shared" si="356"/>
        <v>566500</v>
      </c>
      <c r="BF237" s="82">
        <f t="shared" si="356"/>
        <v>566500</v>
      </c>
      <c r="BG237" s="82">
        <f t="shared" si="356"/>
        <v>566500</v>
      </c>
      <c r="BH237" s="82">
        <f t="shared" si="356"/>
        <v>566500</v>
      </c>
      <c r="BI237" s="82">
        <f t="shared" si="356"/>
        <v>566500</v>
      </c>
      <c r="BJ237" s="82">
        <f t="shared" si="356"/>
        <v>566500</v>
      </c>
      <c r="BK237" s="82">
        <f t="shared" si="356"/>
        <v>566500</v>
      </c>
      <c r="BL237" s="82">
        <f t="shared" si="356"/>
        <v>566500</v>
      </c>
      <c r="BN237" s="82">
        <f t="shared" si="352"/>
        <v>0</v>
      </c>
      <c r="BO237" s="82">
        <f t="shared" si="324"/>
        <v>0</v>
      </c>
      <c r="BP237" s="82">
        <f t="shared" si="325"/>
        <v>277500</v>
      </c>
      <c r="BQ237" s="82">
        <f t="shared" si="326"/>
        <v>832500</v>
      </c>
      <c r="BR237" s="82">
        <f t="shared" si="327"/>
        <v>1072500</v>
      </c>
      <c r="BS237" s="82">
        <f t="shared" si="328"/>
        <v>1192500</v>
      </c>
      <c r="BT237" s="82">
        <f t="shared" si="329"/>
        <v>1192500</v>
      </c>
      <c r="BU237" s="82">
        <f t="shared" si="330"/>
        <v>1192500</v>
      </c>
      <c r="BV237" s="82">
        <f t="shared" si="331"/>
        <v>1192500</v>
      </c>
      <c r="BW237" s="82">
        <f t="shared" si="332"/>
        <v>1192500</v>
      </c>
      <c r="BX237" s="82">
        <f t="shared" si="333"/>
        <v>1192500</v>
      </c>
      <c r="BY237" s="82">
        <f t="shared" si="334"/>
        <v>1250500</v>
      </c>
      <c r="BZ237" s="82">
        <f t="shared" si="335"/>
        <v>1279500</v>
      </c>
      <c r="CA237" s="82">
        <f t="shared" si="336"/>
        <v>1279500</v>
      </c>
      <c r="CB237" s="82">
        <f t="shared" si="337"/>
        <v>1279500</v>
      </c>
      <c r="CC237" s="82">
        <f t="shared" si="338"/>
        <v>1559500</v>
      </c>
      <c r="CD237" s="82">
        <f t="shared" si="339"/>
        <v>1699500</v>
      </c>
      <c r="CE237" s="82">
        <f t="shared" si="340"/>
        <v>1699500</v>
      </c>
      <c r="CF237" s="82">
        <f t="shared" si="341"/>
        <v>1699500</v>
      </c>
      <c r="CG237" s="82">
        <f t="shared" si="342"/>
        <v>1699500</v>
      </c>
      <c r="CI237" s="82">
        <f>P237</f>
        <v>277500</v>
      </c>
      <c r="CJ237" s="82">
        <f>AB237</f>
        <v>397500</v>
      </c>
      <c r="CK237" s="82">
        <f>AN237</f>
        <v>426500</v>
      </c>
      <c r="CL237" s="82">
        <f>AZ237</f>
        <v>566500</v>
      </c>
      <c r="CM237" s="82">
        <f>BL237</f>
        <v>566500</v>
      </c>
    </row>
    <row r="238" spans="1:92" x14ac:dyDescent="0.3">
      <c r="A238" s="92"/>
      <c r="B238" s="93" t="s">
        <v>162</v>
      </c>
      <c r="C238" s="94"/>
      <c r="D238" s="108">
        <v>0</v>
      </c>
      <c r="E238" s="198">
        <f t="shared" ref="E238:BL238" si="357">D238+E216</f>
        <v>0</v>
      </c>
      <c r="F238" s="198">
        <f t="shared" si="357"/>
        <v>0</v>
      </c>
      <c r="G238" s="198">
        <f t="shared" si="357"/>
        <v>0</v>
      </c>
      <c r="H238" s="198">
        <f t="shared" si="357"/>
        <v>0</v>
      </c>
      <c r="I238" s="198">
        <f t="shared" si="357"/>
        <v>0</v>
      </c>
      <c r="J238" s="198">
        <f t="shared" si="357"/>
        <v>0</v>
      </c>
      <c r="K238" s="198">
        <f t="shared" si="357"/>
        <v>0</v>
      </c>
      <c r="L238" s="198">
        <f t="shared" si="357"/>
        <v>0</v>
      </c>
      <c r="M238" s="198">
        <f t="shared" si="357"/>
        <v>-4625</v>
      </c>
      <c r="N238" s="198">
        <f t="shared" si="357"/>
        <v>-9250</v>
      </c>
      <c r="O238" s="198">
        <f t="shared" si="357"/>
        <v>-13875</v>
      </c>
      <c r="P238" s="198">
        <f t="shared" si="357"/>
        <v>-18500</v>
      </c>
      <c r="Q238" s="198">
        <f t="shared" si="357"/>
        <v>-23125</v>
      </c>
      <c r="R238" s="83">
        <f t="shared" si="357"/>
        <v>-29750</v>
      </c>
      <c r="S238" s="83">
        <f t="shared" si="357"/>
        <v>-36375</v>
      </c>
      <c r="T238" s="83">
        <f t="shared" si="357"/>
        <v>-43000</v>
      </c>
      <c r="U238" s="83">
        <f t="shared" si="357"/>
        <v>-49625</v>
      </c>
      <c r="V238" s="83">
        <f t="shared" si="357"/>
        <v>-56250</v>
      </c>
      <c r="W238" s="83">
        <f t="shared" si="357"/>
        <v>-62875</v>
      </c>
      <c r="X238" s="83">
        <f t="shared" si="357"/>
        <v>-69500</v>
      </c>
      <c r="Y238" s="83">
        <f t="shared" si="357"/>
        <v>-76125</v>
      </c>
      <c r="Z238" s="83">
        <f t="shared" si="357"/>
        <v>-82750</v>
      </c>
      <c r="AA238" s="83">
        <f t="shared" si="357"/>
        <v>-89375</v>
      </c>
      <c r="AB238" s="83">
        <f t="shared" si="357"/>
        <v>-96000</v>
      </c>
      <c r="AC238" s="83">
        <f t="shared" si="357"/>
        <v>-102625</v>
      </c>
      <c r="AD238" s="83">
        <f t="shared" si="357"/>
        <v>-109250</v>
      </c>
      <c r="AE238" s="83">
        <f t="shared" si="357"/>
        <v>-115875</v>
      </c>
      <c r="AF238" s="83">
        <f t="shared" si="357"/>
        <v>-122500</v>
      </c>
      <c r="AG238" s="83">
        <f t="shared" si="357"/>
        <v>-129125</v>
      </c>
      <c r="AH238" s="83">
        <f t="shared" si="357"/>
        <v>-135750</v>
      </c>
      <c r="AI238" s="83">
        <f t="shared" si="357"/>
        <v>-142375</v>
      </c>
      <c r="AJ238" s="83">
        <f t="shared" si="357"/>
        <v>-149000</v>
      </c>
      <c r="AK238" s="83">
        <f t="shared" si="357"/>
        <v>-155625</v>
      </c>
      <c r="AL238" s="83">
        <f t="shared" si="357"/>
        <v>-162250</v>
      </c>
      <c r="AM238" s="83">
        <f t="shared" si="357"/>
        <v>-169358.33333333334</v>
      </c>
      <c r="AN238" s="83">
        <f t="shared" si="357"/>
        <v>-176466.66666666669</v>
      </c>
      <c r="AO238" s="83">
        <f t="shared" si="357"/>
        <v>-183575.00000000003</v>
      </c>
      <c r="AP238" s="83">
        <f t="shared" si="357"/>
        <v>-190683.33333333337</v>
      </c>
      <c r="AQ238" s="83">
        <f t="shared" si="357"/>
        <v>-197791.66666666672</v>
      </c>
      <c r="AR238" s="83">
        <f t="shared" si="357"/>
        <v>-204900.00000000006</v>
      </c>
      <c r="AS238" s="83">
        <f t="shared" si="357"/>
        <v>-212008.3333333334</v>
      </c>
      <c r="AT238" s="83">
        <f t="shared" si="357"/>
        <v>-219116.66666666674</v>
      </c>
      <c r="AU238" s="83">
        <f t="shared" si="357"/>
        <v>-226225.00000000009</v>
      </c>
      <c r="AV238" s="83">
        <f t="shared" si="357"/>
        <v>-233333.33333333343</v>
      </c>
      <c r="AW238" s="83">
        <f t="shared" si="357"/>
        <v>-240441.66666666677</v>
      </c>
      <c r="AX238" s="83">
        <f t="shared" si="357"/>
        <v>-247550.00000000012</v>
      </c>
      <c r="AY238" s="83">
        <f t="shared" si="357"/>
        <v>-256991.66666666677</v>
      </c>
      <c r="AZ238" s="83">
        <f t="shared" si="357"/>
        <v>-266433.33333333343</v>
      </c>
      <c r="BA238" s="83">
        <f t="shared" si="357"/>
        <v>-275875.00000000012</v>
      </c>
      <c r="BB238" s="83">
        <f t="shared" si="357"/>
        <v>-285316.6666666668</v>
      </c>
      <c r="BC238" s="83">
        <f t="shared" si="357"/>
        <v>-294758.33333333349</v>
      </c>
      <c r="BD238" s="83">
        <f t="shared" si="357"/>
        <v>-304200.00000000017</v>
      </c>
      <c r="BE238" s="83">
        <f t="shared" si="357"/>
        <v>-313641.66666666686</v>
      </c>
      <c r="BF238" s="83">
        <f t="shared" si="357"/>
        <v>-323083.33333333355</v>
      </c>
      <c r="BG238" s="83">
        <f t="shared" si="357"/>
        <v>-332525.00000000023</v>
      </c>
      <c r="BH238" s="83">
        <f t="shared" si="357"/>
        <v>-341966.66666666692</v>
      </c>
      <c r="BI238" s="83">
        <f t="shared" si="357"/>
        <v>-351408.3333333336</v>
      </c>
      <c r="BJ238" s="83">
        <f t="shared" si="357"/>
        <v>-360850.00000000029</v>
      </c>
      <c r="BK238" s="83">
        <f t="shared" si="357"/>
        <v>-370291.66666666698</v>
      </c>
      <c r="BL238" s="83">
        <f t="shared" si="357"/>
        <v>-379733.33333333366</v>
      </c>
      <c r="BN238" s="83">
        <f t="shared" si="352"/>
        <v>0</v>
      </c>
      <c r="BO238" s="83">
        <f t="shared" si="324"/>
        <v>0</v>
      </c>
      <c r="BP238" s="83">
        <f t="shared" si="325"/>
        <v>-4625</v>
      </c>
      <c r="BQ238" s="83">
        <f t="shared" si="326"/>
        <v>-41625</v>
      </c>
      <c r="BR238" s="83">
        <f t="shared" si="327"/>
        <v>-89250</v>
      </c>
      <c r="BS238" s="83">
        <f t="shared" si="328"/>
        <v>-148875</v>
      </c>
      <c r="BT238" s="83">
        <f t="shared" si="329"/>
        <v>-208500</v>
      </c>
      <c r="BU238" s="83">
        <f t="shared" si="330"/>
        <v>-268125</v>
      </c>
      <c r="BV238" s="83">
        <f t="shared" si="331"/>
        <v>-327750</v>
      </c>
      <c r="BW238" s="83">
        <f t="shared" si="332"/>
        <v>-387375</v>
      </c>
      <c r="BX238" s="83">
        <f t="shared" si="333"/>
        <v>-447000</v>
      </c>
      <c r="BY238" s="83">
        <f t="shared" si="334"/>
        <v>-508075.00000000006</v>
      </c>
      <c r="BZ238" s="83">
        <f t="shared" si="335"/>
        <v>-572050.00000000012</v>
      </c>
      <c r="CA238" s="83">
        <f t="shared" si="336"/>
        <v>-636025.00000000023</v>
      </c>
      <c r="CB238" s="83">
        <f t="shared" si="337"/>
        <v>-700000.00000000023</v>
      </c>
      <c r="CC238" s="83">
        <f t="shared" si="338"/>
        <v>-770975.00000000023</v>
      </c>
      <c r="CD238" s="83">
        <f t="shared" si="339"/>
        <v>-855950.00000000047</v>
      </c>
      <c r="CE238" s="83">
        <f t="shared" si="340"/>
        <v>-940925.00000000047</v>
      </c>
      <c r="CF238" s="83">
        <f t="shared" si="341"/>
        <v>-1025900.0000000008</v>
      </c>
      <c r="CG238" s="83">
        <f t="shared" si="342"/>
        <v>-1110875.0000000009</v>
      </c>
      <c r="CI238" s="198">
        <f>P238</f>
        <v>-18500</v>
      </c>
      <c r="CJ238" s="198">
        <f>AB238</f>
        <v>-96000</v>
      </c>
      <c r="CK238" s="198">
        <f>AN238</f>
        <v>-176466.66666666669</v>
      </c>
      <c r="CL238" s="198">
        <f>AZ238</f>
        <v>-266433.33333333343</v>
      </c>
      <c r="CM238" s="198">
        <f>BL238</f>
        <v>-379733.33333333366</v>
      </c>
    </row>
    <row r="239" spans="1:92" s="1" customFormat="1" x14ac:dyDescent="0.3">
      <c r="A239" s="185"/>
      <c r="B239" s="96" t="s">
        <v>163</v>
      </c>
      <c r="C239" s="86"/>
      <c r="D239" s="97">
        <f t="shared" ref="D239:BL239" si="358">SUM(D237:D238)</f>
        <v>0</v>
      </c>
      <c r="E239" s="97">
        <f t="shared" si="358"/>
        <v>0</v>
      </c>
      <c r="F239" s="97">
        <f t="shared" si="358"/>
        <v>0</v>
      </c>
      <c r="G239" s="97">
        <f t="shared" si="358"/>
        <v>0</v>
      </c>
      <c r="H239" s="97">
        <f t="shared" si="358"/>
        <v>0</v>
      </c>
      <c r="I239" s="97">
        <f t="shared" si="358"/>
        <v>0</v>
      </c>
      <c r="J239" s="97">
        <f t="shared" si="358"/>
        <v>0</v>
      </c>
      <c r="K239" s="97">
        <f t="shared" si="358"/>
        <v>0</v>
      </c>
      <c r="L239" s="97">
        <f t="shared" si="358"/>
        <v>0</v>
      </c>
      <c r="M239" s="97">
        <f t="shared" si="358"/>
        <v>272875</v>
      </c>
      <c r="N239" s="97">
        <f t="shared" si="358"/>
        <v>268250</v>
      </c>
      <c r="O239" s="97">
        <f t="shared" si="358"/>
        <v>263625</v>
      </c>
      <c r="P239" s="97">
        <f t="shared" si="358"/>
        <v>259000</v>
      </c>
      <c r="Q239" s="97">
        <f t="shared" si="358"/>
        <v>254375</v>
      </c>
      <c r="R239" s="97">
        <f t="shared" si="358"/>
        <v>367750</v>
      </c>
      <c r="S239" s="97">
        <f t="shared" si="358"/>
        <v>361125</v>
      </c>
      <c r="T239" s="97">
        <f t="shared" si="358"/>
        <v>354500</v>
      </c>
      <c r="U239" s="97">
        <f t="shared" si="358"/>
        <v>347875</v>
      </c>
      <c r="V239" s="97">
        <f t="shared" si="358"/>
        <v>341250</v>
      </c>
      <c r="W239" s="97">
        <f t="shared" si="358"/>
        <v>334625</v>
      </c>
      <c r="X239" s="97">
        <f t="shared" si="358"/>
        <v>328000</v>
      </c>
      <c r="Y239" s="97">
        <f t="shared" si="358"/>
        <v>321375</v>
      </c>
      <c r="Z239" s="97">
        <f t="shared" si="358"/>
        <v>314750</v>
      </c>
      <c r="AA239" s="97">
        <f t="shared" si="358"/>
        <v>308125</v>
      </c>
      <c r="AB239" s="97">
        <f t="shared" si="358"/>
        <v>301500</v>
      </c>
      <c r="AC239" s="97">
        <f t="shared" si="358"/>
        <v>294875</v>
      </c>
      <c r="AD239" s="97">
        <f t="shared" si="358"/>
        <v>288250</v>
      </c>
      <c r="AE239" s="97">
        <f t="shared" si="358"/>
        <v>281625</v>
      </c>
      <c r="AF239" s="97">
        <f t="shared" si="358"/>
        <v>275000</v>
      </c>
      <c r="AG239" s="97">
        <f t="shared" si="358"/>
        <v>268375</v>
      </c>
      <c r="AH239" s="97">
        <f t="shared" si="358"/>
        <v>261750</v>
      </c>
      <c r="AI239" s="97">
        <f t="shared" si="358"/>
        <v>255125</v>
      </c>
      <c r="AJ239" s="97">
        <f t="shared" si="358"/>
        <v>248500</v>
      </c>
      <c r="AK239" s="97">
        <f t="shared" si="358"/>
        <v>241875</v>
      </c>
      <c r="AL239" s="97">
        <f t="shared" si="358"/>
        <v>235250</v>
      </c>
      <c r="AM239" s="97">
        <f t="shared" si="358"/>
        <v>257141.66666666666</v>
      </c>
      <c r="AN239" s="97">
        <f t="shared" si="358"/>
        <v>250033.33333333331</v>
      </c>
      <c r="AO239" s="97">
        <f t="shared" si="358"/>
        <v>242924.99999999997</v>
      </c>
      <c r="AP239" s="97">
        <f t="shared" si="358"/>
        <v>235816.66666666663</v>
      </c>
      <c r="AQ239" s="97">
        <f t="shared" si="358"/>
        <v>228708.33333333328</v>
      </c>
      <c r="AR239" s="97">
        <f t="shared" si="358"/>
        <v>221599.99999999994</v>
      </c>
      <c r="AS239" s="97">
        <f t="shared" si="358"/>
        <v>214491.6666666666</v>
      </c>
      <c r="AT239" s="97">
        <f t="shared" si="358"/>
        <v>207383.33333333326</v>
      </c>
      <c r="AU239" s="97">
        <f t="shared" si="358"/>
        <v>200274.99999999991</v>
      </c>
      <c r="AV239" s="97">
        <f t="shared" si="358"/>
        <v>193166.66666666657</v>
      </c>
      <c r="AW239" s="97">
        <f t="shared" si="358"/>
        <v>186058.33333333323</v>
      </c>
      <c r="AX239" s="97">
        <f t="shared" si="358"/>
        <v>178949.99999999988</v>
      </c>
      <c r="AY239" s="97">
        <f t="shared" si="358"/>
        <v>309508.33333333326</v>
      </c>
      <c r="AZ239" s="97">
        <f t="shared" si="358"/>
        <v>300066.66666666657</v>
      </c>
      <c r="BA239" s="97">
        <f t="shared" si="358"/>
        <v>290624.99999999988</v>
      </c>
      <c r="BB239" s="97">
        <f t="shared" si="358"/>
        <v>281183.3333333332</v>
      </c>
      <c r="BC239" s="97">
        <f t="shared" si="358"/>
        <v>271741.66666666651</v>
      </c>
      <c r="BD239" s="97">
        <f t="shared" si="358"/>
        <v>262299.99999999983</v>
      </c>
      <c r="BE239" s="97">
        <f t="shared" si="358"/>
        <v>252858.33333333314</v>
      </c>
      <c r="BF239" s="97">
        <f t="shared" si="358"/>
        <v>243416.66666666645</v>
      </c>
      <c r="BG239" s="97">
        <f t="shared" si="358"/>
        <v>233974.99999999977</v>
      </c>
      <c r="BH239" s="97">
        <f t="shared" si="358"/>
        <v>224533.33333333308</v>
      </c>
      <c r="BI239" s="97">
        <f t="shared" si="358"/>
        <v>215091.6666666664</v>
      </c>
      <c r="BJ239" s="97">
        <f t="shared" si="358"/>
        <v>205649.99999999971</v>
      </c>
      <c r="BK239" s="97">
        <f t="shared" si="358"/>
        <v>196208.33333333302</v>
      </c>
      <c r="BL239" s="97">
        <f t="shared" si="358"/>
        <v>186766.66666666634</v>
      </c>
      <c r="BM239" s="40"/>
      <c r="BN239" s="97">
        <f t="shared" si="352"/>
        <v>0</v>
      </c>
      <c r="BO239" s="97">
        <f t="shared" si="324"/>
        <v>0</v>
      </c>
      <c r="BP239" s="97">
        <f t="shared" si="325"/>
        <v>272875</v>
      </c>
      <c r="BQ239" s="97">
        <f t="shared" si="326"/>
        <v>790875</v>
      </c>
      <c r="BR239" s="97">
        <f t="shared" si="327"/>
        <v>983250</v>
      </c>
      <c r="BS239" s="97">
        <f t="shared" si="328"/>
        <v>1043625</v>
      </c>
      <c r="BT239" s="97">
        <f t="shared" si="329"/>
        <v>984000</v>
      </c>
      <c r="BU239" s="97">
        <f t="shared" si="330"/>
        <v>924375</v>
      </c>
      <c r="BV239" s="97">
        <f t="shared" si="331"/>
        <v>864750</v>
      </c>
      <c r="BW239" s="97">
        <f t="shared" si="332"/>
        <v>805125</v>
      </c>
      <c r="BX239" s="97">
        <f t="shared" si="333"/>
        <v>745500</v>
      </c>
      <c r="BY239" s="97">
        <f t="shared" si="334"/>
        <v>742425</v>
      </c>
      <c r="BZ239" s="97">
        <f t="shared" si="335"/>
        <v>707449.99999999988</v>
      </c>
      <c r="CA239" s="97">
        <f t="shared" si="336"/>
        <v>643474.99999999977</v>
      </c>
      <c r="CB239" s="97">
        <f t="shared" si="337"/>
        <v>579499.99999999977</v>
      </c>
      <c r="CC239" s="97">
        <f t="shared" si="338"/>
        <v>788524.99999999977</v>
      </c>
      <c r="CD239" s="97">
        <f t="shared" si="339"/>
        <v>843549.99999999953</v>
      </c>
      <c r="CE239" s="97">
        <f t="shared" si="340"/>
        <v>758574.99999999942</v>
      </c>
      <c r="CF239" s="97">
        <f t="shared" si="341"/>
        <v>673599.9999999993</v>
      </c>
      <c r="CG239" s="97">
        <f t="shared" si="342"/>
        <v>588624.99999999907</v>
      </c>
      <c r="CH239" s="40"/>
      <c r="CI239" s="97">
        <f t="shared" ref="CI239:CM239" si="359">SUM(CI237:CI238)</f>
        <v>259000</v>
      </c>
      <c r="CJ239" s="97">
        <f t="shared" si="359"/>
        <v>301500</v>
      </c>
      <c r="CK239" s="97">
        <f t="shared" si="359"/>
        <v>250033.33333333331</v>
      </c>
      <c r="CL239" s="97">
        <f t="shared" si="359"/>
        <v>300066.66666666657</v>
      </c>
      <c r="CM239" s="97">
        <f t="shared" si="359"/>
        <v>186766.66666666634</v>
      </c>
      <c r="CN239" s="40"/>
    </row>
    <row r="240" spans="1:92" x14ac:dyDescent="0.3">
      <c r="A240" s="91"/>
      <c r="B240" s="81" t="s">
        <v>164</v>
      </c>
      <c r="C240" s="80"/>
      <c r="D240" s="118">
        <f>'AVE UK GBP'!D240</f>
        <v>0</v>
      </c>
      <c r="E240" s="118">
        <f t="shared" ref="E240:BL240" si="360">E177</f>
        <v>0</v>
      </c>
      <c r="F240" s="118">
        <f t="shared" si="360"/>
        <v>0</v>
      </c>
      <c r="G240" s="118">
        <f t="shared" si="360"/>
        <v>0</v>
      </c>
      <c r="H240" s="118">
        <f t="shared" si="360"/>
        <v>0</v>
      </c>
      <c r="I240" s="118">
        <f t="shared" si="360"/>
        <v>0</v>
      </c>
      <c r="J240" s="118">
        <f t="shared" si="360"/>
        <v>0</v>
      </c>
      <c r="K240" s="118">
        <f t="shared" si="360"/>
        <v>0</v>
      </c>
      <c r="L240" s="118">
        <f t="shared" si="360"/>
        <v>0</v>
      </c>
      <c r="M240" s="118">
        <f t="shared" si="360"/>
        <v>0</v>
      </c>
      <c r="N240" s="118">
        <f t="shared" si="360"/>
        <v>0</v>
      </c>
      <c r="O240" s="118">
        <f t="shared" si="360"/>
        <v>0</v>
      </c>
      <c r="P240" s="118">
        <f t="shared" si="360"/>
        <v>0</v>
      </c>
      <c r="Q240" s="118">
        <f t="shared" si="360"/>
        <v>0</v>
      </c>
      <c r="R240" s="118">
        <f t="shared" si="360"/>
        <v>0</v>
      </c>
      <c r="S240" s="118">
        <f t="shared" si="360"/>
        <v>0</v>
      </c>
      <c r="T240" s="118">
        <f t="shared" si="360"/>
        <v>0</v>
      </c>
      <c r="U240" s="118">
        <f t="shared" si="360"/>
        <v>0</v>
      </c>
      <c r="V240" s="118">
        <f t="shared" si="360"/>
        <v>0</v>
      </c>
      <c r="W240" s="118">
        <f t="shared" si="360"/>
        <v>0</v>
      </c>
      <c r="X240" s="118">
        <f t="shared" si="360"/>
        <v>0</v>
      </c>
      <c r="Y240" s="118">
        <f t="shared" si="360"/>
        <v>0</v>
      </c>
      <c r="Z240" s="118">
        <f t="shared" si="360"/>
        <v>0</v>
      </c>
      <c r="AA240" s="118">
        <f t="shared" si="360"/>
        <v>0</v>
      </c>
      <c r="AB240" s="118">
        <f t="shared" si="360"/>
        <v>0</v>
      </c>
      <c r="AC240" s="118">
        <f t="shared" si="360"/>
        <v>0</v>
      </c>
      <c r="AD240" s="118">
        <f t="shared" si="360"/>
        <v>0</v>
      </c>
      <c r="AE240" s="118">
        <f t="shared" si="360"/>
        <v>0</v>
      </c>
      <c r="AF240" s="118">
        <f t="shared" si="360"/>
        <v>0</v>
      </c>
      <c r="AG240" s="118">
        <f t="shared" si="360"/>
        <v>0</v>
      </c>
      <c r="AH240" s="118">
        <f t="shared" si="360"/>
        <v>0</v>
      </c>
      <c r="AI240" s="118">
        <f t="shared" si="360"/>
        <v>0</v>
      </c>
      <c r="AJ240" s="118">
        <f t="shared" si="360"/>
        <v>0</v>
      </c>
      <c r="AK240" s="118">
        <f t="shared" si="360"/>
        <v>0</v>
      </c>
      <c r="AL240" s="118">
        <f t="shared" si="360"/>
        <v>0</v>
      </c>
      <c r="AM240" s="118">
        <f t="shared" si="360"/>
        <v>0</v>
      </c>
      <c r="AN240" s="118">
        <f t="shared" si="360"/>
        <v>0</v>
      </c>
      <c r="AO240" s="118">
        <f t="shared" si="360"/>
        <v>0</v>
      </c>
      <c r="AP240" s="118">
        <f t="shared" si="360"/>
        <v>0</v>
      </c>
      <c r="AQ240" s="118">
        <f t="shared" si="360"/>
        <v>0</v>
      </c>
      <c r="AR240" s="118">
        <f t="shared" si="360"/>
        <v>0</v>
      </c>
      <c r="AS240" s="118">
        <f t="shared" si="360"/>
        <v>0</v>
      </c>
      <c r="AT240" s="118">
        <f t="shared" si="360"/>
        <v>0</v>
      </c>
      <c r="AU240" s="118">
        <f t="shared" si="360"/>
        <v>0</v>
      </c>
      <c r="AV240" s="118">
        <f t="shared" si="360"/>
        <v>0</v>
      </c>
      <c r="AW240" s="118">
        <f t="shared" si="360"/>
        <v>0</v>
      </c>
      <c r="AX240" s="118">
        <f t="shared" si="360"/>
        <v>0</v>
      </c>
      <c r="AY240" s="118">
        <f t="shared" si="360"/>
        <v>0</v>
      </c>
      <c r="AZ240" s="118">
        <f t="shared" si="360"/>
        <v>0</v>
      </c>
      <c r="BA240" s="118">
        <f t="shared" si="360"/>
        <v>0</v>
      </c>
      <c r="BB240" s="118">
        <f t="shared" si="360"/>
        <v>0</v>
      </c>
      <c r="BC240" s="118">
        <f t="shared" si="360"/>
        <v>0</v>
      </c>
      <c r="BD240" s="118">
        <f t="shared" si="360"/>
        <v>0</v>
      </c>
      <c r="BE240" s="118">
        <f t="shared" si="360"/>
        <v>0</v>
      </c>
      <c r="BF240" s="118">
        <f t="shared" si="360"/>
        <v>0</v>
      </c>
      <c r="BG240" s="118">
        <f t="shared" si="360"/>
        <v>0</v>
      </c>
      <c r="BH240" s="118">
        <f t="shared" si="360"/>
        <v>0</v>
      </c>
      <c r="BI240" s="118">
        <f t="shared" si="360"/>
        <v>0</v>
      </c>
      <c r="BJ240" s="118">
        <f t="shared" si="360"/>
        <v>0</v>
      </c>
      <c r="BK240" s="118">
        <f t="shared" si="360"/>
        <v>0</v>
      </c>
      <c r="BL240" s="118">
        <f t="shared" si="360"/>
        <v>0</v>
      </c>
      <c r="BN240" s="118">
        <f t="shared" si="352"/>
        <v>0</v>
      </c>
      <c r="BO240" s="118">
        <f t="shared" si="324"/>
        <v>0</v>
      </c>
      <c r="BP240" s="118">
        <f t="shared" si="325"/>
        <v>0</v>
      </c>
      <c r="BQ240" s="118">
        <f t="shared" si="326"/>
        <v>0</v>
      </c>
      <c r="BR240" s="118">
        <f t="shared" si="327"/>
        <v>0</v>
      </c>
      <c r="BS240" s="118">
        <f t="shared" si="328"/>
        <v>0</v>
      </c>
      <c r="BT240" s="118">
        <f t="shared" si="329"/>
        <v>0</v>
      </c>
      <c r="BU240" s="118">
        <f t="shared" si="330"/>
        <v>0</v>
      </c>
      <c r="BV240" s="118">
        <f t="shared" si="331"/>
        <v>0</v>
      </c>
      <c r="BW240" s="118">
        <f t="shared" si="332"/>
        <v>0</v>
      </c>
      <c r="BX240" s="118">
        <f t="shared" si="333"/>
        <v>0</v>
      </c>
      <c r="BY240" s="118">
        <f t="shared" si="334"/>
        <v>0</v>
      </c>
      <c r="BZ240" s="118">
        <f t="shared" si="335"/>
        <v>0</v>
      </c>
      <c r="CA240" s="118">
        <f t="shared" si="336"/>
        <v>0</v>
      </c>
      <c r="CB240" s="118">
        <f t="shared" si="337"/>
        <v>0</v>
      </c>
      <c r="CC240" s="118">
        <f t="shared" si="338"/>
        <v>0</v>
      </c>
      <c r="CD240" s="118">
        <f t="shared" si="339"/>
        <v>0</v>
      </c>
      <c r="CE240" s="118">
        <f t="shared" si="340"/>
        <v>0</v>
      </c>
      <c r="CF240" s="118">
        <f t="shared" si="341"/>
        <v>0</v>
      </c>
      <c r="CG240" s="118">
        <f t="shared" si="342"/>
        <v>0</v>
      </c>
      <c r="CI240" s="82">
        <f>P240</f>
        <v>0</v>
      </c>
      <c r="CJ240" s="82">
        <f>AB240</f>
        <v>0</v>
      </c>
      <c r="CK240" s="82">
        <f>AN240</f>
        <v>0</v>
      </c>
      <c r="CL240" s="82">
        <f>AZ240</f>
        <v>0</v>
      </c>
      <c r="CM240" s="82">
        <f>BL240</f>
        <v>0</v>
      </c>
    </row>
    <row r="241" spans="1:92" s="1" customFormat="1" x14ac:dyDescent="0.3">
      <c r="A241" s="185"/>
      <c r="B241" s="96" t="s">
        <v>165</v>
      </c>
      <c r="C241" s="86"/>
      <c r="D241" s="97">
        <f t="shared" ref="D241:BL241" si="361">D236+D239+D240</f>
        <v>0</v>
      </c>
      <c r="E241" s="97">
        <f t="shared" ca="1" si="361"/>
        <v>33033.975876881123</v>
      </c>
      <c r="F241" s="97">
        <f t="shared" ca="1" si="361"/>
        <v>26607.075876881121</v>
      </c>
      <c r="G241" s="97">
        <f t="shared" ca="1" si="361"/>
        <v>29060.17587688112</v>
      </c>
      <c r="H241" s="97">
        <f t="shared" ca="1" si="361"/>
        <v>22802.307967978428</v>
      </c>
      <c r="I241" s="97">
        <f t="shared" ca="1" si="361"/>
        <v>27796.174013527081</v>
      </c>
      <c r="J241" s="97">
        <f t="shared" ca="1" si="361"/>
        <v>21690.040059075734</v>
      </c>
      <c r="K241" s="97">
        <f t="shared" ca="1" si="361"/>
        <v>524719.20610462432</v>
      </c>
      <c r="L241" s="97">
        <f t="shared" ca="1" si="361"/>
        <v>516648.372150173</v>
      </c>
      <c r="M241" s="97">
        <f t="shared" ca="1" si="361"/>
        <v>502528.03819572163</v>
      </c>
      <c r="N241" s="97">
        <f t="shared" ca="1" si="361"/>
        <v>482163.95424127032</v>
      </c>
      <c r="O241" s="97">
        <f t="shared" ca="1" si="361"/>
        <v>472899.87028681894</v>
      </c>
      <c r="P241" s="97">
        <f t="shared" ca="1" si="361"/>
        <v>508482.31842346489</v>
      </c>
      <c r="Q241" s="97">
        <f t="shared" ca="1" si="361"/>
        <v>511085.53260565957</v>
      </c>
      <c r="R241" s="97">
        <f t="shared" ca="1" si="361"/>
        <v>522574.48074230552</v>
      </c>
      <c r="S241" s="97">
        <f t="shared" ca="1" si="361"/>
        <v>511863.42887895147</v>
      </c>
      <c r="T241" s="97">
        <f t="shared" ca="1" si="361"/>
        <v>502938.50537998672</v>
      </c>
      <c r="U241" s="97">
        <f t="shared" ca="1" si="361"/>
        <v>516820.51769882726</v>
      </c>
      <c r="V241" s="97">
        <f t="shared" ca="1" si="361"/>
        <v>569223.34873977676</v>
      </c>
      <c r="W241" s="97">
        <f t="shared" ca="1" si="361"/>
        <v>551001.89314971468</v>
      </c>
      <c r="X241" s="97">
        <f t="shared" ca="1" si="361"/>
        <v>530815.73755965265</v>
      </c>
      <c r="Y241" s="97">
        <f t="shared" ca="1" si="361"/>
        <v>533276.11406068783</v>
      </c>
      <c r="Z241" s="97">
        <f t="shared" ca="1" si="361"/>
        <v>546988.22451617429</v>
      </c>
      <c r="AA241" s="97">
        <f t="shared" ca="1" si="361"/>
        <v>527400.33497166086</v>
      </c>
      <c r="AB241" s="97">
        <f t="shared" ca="1" si="361"/>
        <v>507812.44542714744</v>
      </c>
      <c r="AC241" s="97">
        <f t="shared" ca="1" si="361"/>
        <v>764345.59175323439</v>
      </c>
      <c r="AD241" s="97">
        <f t="shared" ca="1" si="361"/>
        <v>777901.23917248915</v>
      </c>
      <c r="AE241" s="97">
        <f t="shared" ca="1" si="361"/>
        <v>782465.88659174379</v>
      </c>
      <c r="AF241" s="97">
        <f t="shared" ca="1" si="361"/>
        <v>787030.53401099844</v>
      </c>
      <c r="AG241" s="97">
        <f t="shared" ca="1" si="361"/>
        <v>781565.90119526337</v>
      </c>
      <c r="AH241" s="97">
        <f t="shared" ca="1" si="361"/>
        <v>776101.26837952842</v>
      </c>
      <c r="AI241" s="97">
        <f t="shared" ca="1" si="361"/>
        <v>759536.63556379336</v>
      </c>
      <c r="AJ241" s="97">
        <f t="shared" ca="1" si="361"/>
        <v>741632.40647476655</v>
      </c>
      <c r="AK241" s="97">
        <f t="shared" ca="1" si="361"/>
        <v>736159.10388677474</v>
      </c>
      <c r="AL241" s="97">
        <f t="shared" ca="1" si="361"/>
        <v>753492.73711658851</v>
      </c>
      <c r="AM241" s="97">
        <f t="shared" ca="1" si="361"/>
        <v>749109.70367973542</v>
      </c>
      <c r="AN241" s="97">
        <f t="shared" ca="1" si="361"/>
        <v>733626.67024288233</v>
      </c>
      <c r="AO241" s="97">
        <f t="shared" ca="1" si="361"/>
        <v>1678239.1182894667</v>
      </c>
      <c r="AP241" s="97">
        <f t="shared" ca="1" si="361"/>
        <v>1749368.5343422615</v>
      </c>
      <c r="AQ241" s="97">
        <f t="shared" ca="1" si="361"/>
        <v>1811506.9503950565</v>
      </c>
      <c r="AR241" s="97">
        <f t="shared" ca="1" si="361"/>
        <v>1873645.3664478515</v>
      </c>
      <c r="AS241" s="97">
        <f t="shared" ca="1" si="361"/>
        <v>1926792.7825006463</v>
      </c>
      <c r="AT241" s="97">
        <f t="shared" ca="1" si="361"/>
        <v>1988931.1985534413</v>
      </c>
      <c r="AU241" s="97">
        <f t="shared" ca="1" si="361"/>
        <v>2033087.6146062363</v>
      </c>
      <c r="AV241" s="97">
        <f t="shared" ca="1" si="361"/>
        <v>2077244.0306590311</v>
      </c>
      <c r="AW241" s="97">
        <f t="shared" ca="1" si="361"/>
        <v>2139382.4467118261</v>
      </c>
      <c r="AX241" s="97">
        <f t="shared" ca="1" si="361"/>
        <v>2210511.8627646212</v>
      </c>
      <c r="AY241" s="97">
        <f t="shared" ca="1" si="361"/>
        <v>2265549.2788174162</v>
      </c>
      <c r="AZ241" s="97">
        <f t="shared" ca="1" si="361"/>
        <v>2311595.6948702112</v>
      </c>
      <c r="BA241" s="97">
        <f t="shared" ca="1" si="361"/>
        <v>3962333.6657884307</v>
      </c>
      <c r="BB241" s="97">
        <f t="shared" ca="1" si="361"/>
        <v>4177391.5290461942</v>
      </c>
      <c r="BC241" s="97">
        <f t="shared" ca="1" si="361"/>
        <v>4374467.3923039585</v>
      </c>
      <c r="BD241" s="97">
        <f t="shared" ca="1" si="361"/>
        <v>4562552.2555617224</v>
      </c>
      <c r="BE241" s="97">
        <f t="shared" ca="1" si="361"/>
        <v>4741646.1188194863</v>
      </c>
      <c r="BF241" s="97">
        <f t="shared" ca="1" si="361"/>
        <v>4920739.9820772503</v>
      </c>
      <c r="BG241" s="97">
        <f t="shared" ca="1" si="361"/>
        <v>5090842.8453350151</v>
      </c>
      <c r="BH241" s="97">
        <f t="shared" ca="1" si="361"/>
        <v>5260945.708592779</v>
      </c>
      <c r="BI241" s="97">
        <f t="shared" ca="1" si="361"/>
        <v>5440039.5718505429</v>
      </c>
      <c r="BJ241" s="97">
        <f t="shared" ca="1" si="361"/>
        <v>5637115.4351083077</v>
      </c>
      <c r="BK241" s="97">
        <f t="shared" ca="1" si="361"/>
        <v>5816209.2983660717</v>
      </c>
      <c r="BL241" s="97">
        <f t="shared" ca="1" si="361"/>
        <v>5986312.1616238356</v>
      </c>
      <c r="BM241" s="40"/>
      <c r="BN241" s="97">
        <f t="shared" ca="1" si="352"/>
        <v>29060.17587688112</v>
      </c>
      <c r="BO241" s="97">
        <f t="shared" ca="1" si="324"/>
        <v>72288.522040581243</v>
      </c>
      <c r="BP241" s="97">
        <f t="shared" ca="1" si="325"/>
        <v>1543895.6164505188</v>
      </c>
      <c r="BQ241" s="97">
        <f t="shared" ca="1" si="326"/>
        <v>1463546.1429515542</v>
      </c>
      <c r="BR241" s="97">
        <f t="shared" ca="1" si="327"/>
        <v>1545523.4422269166</v>
      </c>
      <c r="BS241" s="97">
        <f t="shared" ca="1" si="328"/>
        <v>1588982.3718185907</v>
      </c>
      <c r="BT241" s="97">
        <f t="shared" ca="1" si="329"/>
        <v>1615093.7447700552</v>
      </c>
      <c r="BU241" s="97">
        <f t="shared" ca="1" si="330"/>
        <v>1582201.0049149825</v>
      </c>
      <c r="BV241" s="97">
        <f t="shared" ca="1" si="331"/>
        <v>2324712.7175174672</v>
      </c>
      <c r="BW241" s="97">
        <f t="shared" ca="1" si="332"/>
        <v>2344697.7035857905</v>
      </c>
      <c r="BX241" s="97">
        <f t="shared" ca="1" si="333"/>
        <v>2237328.1459253347</v>
      </c>
      <c r="BY241" s="97">
        <f t="shared" ca="1" si="334"/>
        <v>2236229.1110392064</v>
      </c>
      <c r="BZ241" s="97">
        <f t="shared" ca="1" si="335"/>
        <v>5239114.603026785</v>
      </c>
      <c r="CA241" s="97">
        <f t="shared" ca="1" si="336"/>
        <v>5789369.3475019392</v>
      </c>
      <c r="CB241" s="97">
        <f t="shared" ca="1" si="337"/>
        <v>6249714.0919770934</v>
      </c>
      <c r="CC241" s="97">
        <f t="shared" ca="1" si="338"/>
        <v>6787656.8364522485</v>
      </c>
      <c r="CD241" s="97">
        <f t="shared" ca="1" si="339"/>
        <v>12514192.587138584</v>
      </c>
      <c r="CE241" s="97">
        <f t="shared" ca="1" si="340"/>
        <v>14224938.356458459</v>
      </c>
      <c r="CF241" s="97">
        <f t="shared" ca="1" si="341"/>
        <v>15791828.125778336</v>
      </c>
      <c r="CG241" s="97">
        <f t="shared" ca="1" si="342"/>
        <v>17439636.895098217</v>
      </c>
      <c r="CH241" s="40"/>
      <c r="CI241" s="97">
        <f t="shared" ref="CI241:CM241" ca="1" si="362">CI236+CI239+CI240</f>
        <v>508482.31842346489</v>
      </c>
      <c r="CJ241" s="97">
        <f t="shared" ca="1" si="362"/>
        <v>507812.44542714744</v>
      </c>
      <c r="CK241" s="97">
        <f t="shared" ca="1" si="362"/>
        <v>733626.67024288233</v>
      </c>
      <c r="CL241" s="97">
        <f t="shared" ca="1" si="362"/>
        <v>2311595.6948702112</v>
      </c>
      <c r="CM241" s="97">
        <f t="shared" ca="1" si="362"/>
        <v>5986312.1616238356</v>
      </c>
      <c r="CN241" s="40"/>
    </row>
    <row r="242" spans="1:92" s="1" customFormat="1" x14ac:dyDescent="0.3">
      <c r="A242" s="176" t="s">
        <v>166</v>
      </c>
      <c r="B242" s="181"/>
      <c r="C242" s="176"/>
      <c r="D242" s="176"/>
      <c r="E242" s="182"/>
      <c r="F242" s="182"/>
      <c r="G242" s="182"/>
      <c r="H242" s="182"/>
      <c r="I242" s="182"/>
      <c r="J242" s="182"/>
      <c r="K242" s="182"/>
      <c r="L242" s="182"/>
      <c r="M242" s="182"/>
      <c r="N242" s="182"/>
      <c r="O242" s="182"/>
      <c r="P242" s="182"/>
      <c r="Q242" s="182"/>
      <c r="R242" s="182"/>
      <c r="S242" s="182"/>
      <c r="T242" s="182"/>
      <c r="U242" s="182"/>
      <c r="V242" s="182"/>
      <c r="W242" s="182"/>
      <c r="X242" s="182"/>
      <c r="Y242" s="182"/>
      <c r="Z242" s="182"/>
      <c r="AA242" s="182"/>
      <c r="AB242" s="182"/>
      <c r="AC242" s="182"/>
      <c r="AD242" s="182"/>
      <c r="AE242" s="182"/>
      <c r="AF242" s="182"/>
      <c r="AG242" s="182"/>
      <c r="AH242" s="182"/>
      <c r="AI242" s="182"/>
      <c r="AJ242" s="182"/>
      <c r="AK242" s="182"/>
      <c r="AL242" s="182"/>
      <c r="AM242" s="182"/>
      <c r="AN242" s="182"/>
      <c r="AO242" s="182"/>
      <c r="AP242" s="182"/>
      <c r="AQ242" s="182"/>
      <c r="AR242" s="182"/>
      <c r="AS242" s="182"/>
      <c r="AT242" s="182"/>
      <c r="AU242" s="182"/>
      <c r="AV242" s="182"/>
      <c r="AW242" s="182"/>
      <c r="AX242" s="182"/>
      <c r="AY242" s="182"/>
      <c r="AZ242" s="182"/>
      <c r="BA242" s="182"/>
      <c r="BB242" s="182"/>
      <c r="BC242" s="182"/>
      <c r="BD242" s="182"/>
      <c r="BE242" s="182"/>
      <c r="BF242" s="182"/>
      <c r="BG242" s="182"/>
      <c r="BH242" s="182"/>
      <c r="BI242" s="182"/>
      <c r="BJ242" s="182"/>
      <c r="BK242" s="182"/>
      <c r="BL242" s="182"/>
      <c r="BM242" s="40"/>
      <c r="BN242" s="182">
        <f t="shared" si="352"/>
        <v>0</v>
      </c>
      <c r="BO242" s="182">
        <f t="shared" si="324"/>
        <v>0</v>
      </c>
      <c r="BP242" s="182">
        <f t="shared" si="325"/>
        <v>0</v>
      </c>
      <c r="BQ242" s="182">
        <f t="shared" si="326"/>
        <v>0</v>
      </c>
      <c r="BR242" s="182">
        <f t="shared" si="327"/>
        <v>0</v>
      </c>
      <c r="BS242" s="182">
        <f t="shared" si="328"/>
        <v>0</v>
      </c>
      <c r="BT242" s="182">
        <f t="shared" si="329"/>
        <v>0</v>
      </c>
      <c r="BU242" s="182">
        <f t="shared" si="330"/>
        <v>0</v>
      </c>
      <c r="BV242" s="182">
        <f t="shared" si="331"/>
        <v>0</v>
      </c>
      <c r="BW242" s="182">
        <f t="shared" si="332"/>
        <v>0</v>
      </c>
      <c r="BX242" s="182">
        <f t="shared" si="333"/>
        <v>0</v>
      </c>
      <c r="BY242" s="182">
        <f t="shared" si="334"/>
        <v>0</v>
      </c>
      <c r="BZ242" s="182">
        <f t="shared" si="335"/>
        <v>0</v>
      </c>
      <c r="CA242" s="182">
        <f t="shared" si="336"/>
        <v>0</v>
      </c>
      <c r="CB242" s="182">
        <f t="shared" si="337"/>
        <v>0</v>
      </c>
      <c r="CC242" s="182">
        <f t="shared" si="338"/>
        <v>0</v>
      </c>
      <c r="CD242" s="182">
        <f t="shared" si="339"/>
        <v>0</v>
      </c>
      <c r="CE242" s="182">
        <f t="shared" si="340"/>
        <v>0</v>
      </c>
      <c r="CF242" s="182">
        <f t="shared" si="341"/>
        <v>0</v>
      </c>
      <c r="CG242" s="182">
        <f t="shared" si="342"/>
        <v>0</v>
      </c>
      <c r="CH242" s="40"/>
      <c r="CI242" s="182"/>
      <c r="CJ242" s="182"/>
      <c r="CK242" s="182"/>
      <c r="CL242" s="182"/>
      <c r="CM242" s="182"/>
      <c r="CN242" s="40"/>
    </row>
    <row r="243" spans="1:92" x14ac:dyDescent="0.3">
      <c r="A243" s="91"/>
      <c r="B243" s="81" t="s">
        <v>167</v>
      </c>
      <c r="C243" s="80"/>
      <c r="D243" s="82">
        <f>D241-D244-D246-D250</f>
        <v>-5550.0000000000009</v>
      </c>
      <c r="E243" s="82">
        <f ca="1">E293</f>
        <v>0</v>
      </c>
      <c r="F243" s="82">
        <f t="shared" ref="F243:BL243" ca="1" si="363">F293</f>
        <v>0</v>
      </c>
      <c r="G243" s="82">
        <f t="shared" ca="1" si="363"/>
        <v>0</v>
      </c>
      <c r="H243" s="82">
        <f t="shared" ca="1" si="363"/>
        <v>0</v>
      </c>
      <c r="I243" s="82">
        <f t="shared" ca="1" si="363"/>
        <v>0</v>
      </c>
      <c r="J243" s="82">
        <f t="shared" ca="1" si="363"/>
        <v>0</v>
      </c>
      <c r="K243" s="82">
        <f t="shared" ca="1" si="363"/>
        <v>0</v>
      </c>
      <c r="L243" s="82">
        <f t="shared" ca="1" si="363"/>
        <v>0</v>
      </c>
      <c r="M243" s="82">
        <f t="shared" ca="1" si="363"/>
        <v>0</v>
      </c>
      <c r="N243" s="82">
        <f t="shared" ca="1" si="363"/>
        <v>0</v>
      </c>
      <c r="O243" s="82">
        <f t="shared" ca="1" si="363"/>
        <v>0</v>
      </c>
      <c r="P243" s="82">
        <f t="shared" ca="1" si="363"/>
        <v>0</v>
      </c>
      <c r="Q243" s="82">
        <f t="shared" ca="1" si="363"/>
        <v>0</v>
      </c>
      <c r="R243" s="82">
        <f t="shared" ca="1" si="363"/>
        <v>0</v>
      </c>
      <c r="S243" s="82">
        <f t="shared" ca="1" si="363"/>
        <v>0</v>
      </c>
      <c r="T243" s="82">
        <f t="shared" ca="1" si="363"/>
        <v>0</v>
      </c>
      <c r="U243" s="82">
        <f t="shared" ca="1" si="363"/>
        <v>0</v>
      </c>
      <c r="V243" s="82">
        <f t="shared" ca="1" si="363"/>
        <v>0</v>
      </c>
      <c r="W243" s="82">
        <f t="shared" ca="1" si="363"/>
        <v>0</v>
      </c>
      <c r="X243" s="82">
        <f t="shared" ca="1" si="363"/>
        <v>0</v>
      </c>
      <c r="Y243" s="82">
        <f t="shared" ca="1" si="363"/>
        <v>0</v>
      </c>
      <c r="Z243" s="82">
        <f t="shared" ca="1" si="363"/>
        <v>0</v>
      </c>
      <c r="AA243" s="82">
        <f t="shared" ca="1" si="363"/>
        <v>0</v>
      </c>
      <c r="AB243" s="82">
        <f t="shared" ca="1" si="363"/>
        <v>0</v>
      </c>
      <c r="AC243" s="82">
        <f t="shared" ca="1" si="363"/>
        <v>0</v>
      </c>
      <c r="AD243" s="82">
        <f t="shared" ca="1" si="363"/>
        <v>0</v>
      </c>
      <c r="AE243" s="82">
        <f t="shared" ca="1" si="363"/>
        <v>0</v>
      </c>
      <c r="AF243" s="82">
        <f t="shared" ca="1" si="363"/>
        <v>0</v>
      </c>
      <c r="AG243" s="82">
        <f t="shared" ca="1" si="363"/>
        <v>0</v>
      </c>
      <c r="AH243" s="82">
        <f t="shared" ca="1" si="363"/>
        <v>0</v>
      </c>
      <c r="AI243" s="82">
        <f t="shared" ca="1" si="363"/>
        <v>0</v>
      </c>
      <c r="AJ243" s="82">
        <f t="shared" ca="1" si="363"/>
        <v>0</v>
      </c>
      <c r="AK243" s="82">
        <f t="shared" ca="1" si="363"/>
        <v>0</v>
      </c>
      <c r="AL243" s="82">
        <f t="shared" ca="1" si="363"/>
        <v>0</v>
      </c>
      <c r="AM243" s="82">
        <f t="shared" ca="1" si="363"/>
        <v>0</v>
      </c>
      <c r="AN243" s="82">
        <f t="shared" ca="1" si="363"/>
        <v>0</v>
      </c>
      <c r="AO243" s="82">
        <f t="shared" ca="1" si="363"/>
        <v>0</v>
      </c>
      <c r="AP243" s="82">
        <f t="shared" ca="1" si="363"/>
        <v>0</v>
      </c>
      <c r="AQ243" s="82">
        <f t="shared" ca="1" si="363"/>
        <v>0</v>
      </c>
      <c r="AR243" s="82">
        <f t="shared" ca="1" si="363"/>
        <v>0</v>
      </c>
      <c r="AS243" s="82">
        <f t="shared" ca="1" si="363"/>
        <v>0</v>
      </c>
      <c r="AT243" s="82">
        <f t="shared" ca="1" si="363"/>
        <v>0</v>
      </c>
      <c r="AU243" s="82">
        <f t="shared" ca="1" si="363"/>
        <v>0</v>
      </c>
      <c r="AV243" s="82">
        <f t="shared" ca="1" si="363"/>
        <v>0</v>
      </c>
      <c r="AW243" s="82">
        <f t="shared" ca="1" si="363"/>
        <v>0</v>
      </c>
      <c r="AX243" s="82">
        <f t="shared" ca="1" si="363"/>
        <v>0</v>
      </c>
      <c r="AY243" s="82">
        <f t="shared" ca="1" si="363"/>
        <v>0</v>
      </c>
      <c r="AZ243" s="82">
        <f t="shared" ca="1" si="363"/>
        <v>0</v>
      </c>
      <c r="BA243" s="82">
        <f t="shared" ca="1" si="363"/>
        <v>0</v>
      </c>
      <c r="BB243" s="82">
        <f t="shared" ca="1" si="363"/>
        <v>0</v>
      </c>
      <c r="BC243" s="82">
        <f t="shared" ca="1" si="363"/>
        <v>0</v>
      </c>
      <c r="BD243" s="82">
        <f t="shared" ca="1" si="363"/>
        <v>0</v>
      </c>
      <c r="BE243" s="82">
        <f t="shared" ca="1" si="363"/>
        <v>0</v>
      </c>
      <c r="BF243" s="82">
        <f t="shared" ca="1" si="363"/>
        <v>0</v>
      </c>
      <c r="BG243" s="82">
        <f t="shared" ca="1" si="363"/>
        <v>0</v>
      </c>
      <c r="BH243" s="82">
        <f t="shared" ca="1" si="363"/>
        <v>0</v>
      </c>
      <c r="BI243" s="82">
        <f t="shared" ca="1" si="363"/>
        <v>0</v>
      </c>
      <c r="BJ243" s="82">
        <f t="shared" ca="1" si="363"/>
        <v>0</v>
      </c>
      <c r="BK243" s="82">
        <f t="shared" ca="1" si="363"/>
        <v>0</v>
      </c>
      <c r="BL243" s="82">
        <f t="shared" ca="1" si="363"/>
        <v>0</v>
      </c>
      <c r="BN243" s="82">
        <f t="shared" ca="1" si="352"/>
        <v>0</v>
      </c>
      <c r="BO243" s="82">
        <f t="shared" ca="1" si="324"/>
        <v>0</v>
      </c>
      <c r="BP243" s="82">
        <f t="shared" ca="1" si="325"/>
        <v>0</v>
      </c>
      <c r="BQ243" s="82">
        <f t="shared" ca="1" si="326"/>
        <v>0</v>
      </c>
      <c r="BR243" s="82">
        <f t="shared" ca="1" si="327"/>
        <v>0</v>
      </c>
      <c r="BS243" s="82">
        <f t="shared" ca="1" si="328"/>
        <v>0</v>
      </c>
      <c r="BT243" s="82">
        <f t="shared" ca="1" si="329"/>
        <v>0</v>
      </c>
      <c r="BU243" s="82">
        <f t="shared" ca="1" si="330"/>
        <v>0</v>
      </c>
      <c r="BV243" s="82">
        <f t="shared" ca="1" si="331"/>
        <v>0</v>
      </c>
      <c r="BW243" s="82">
        <f t="shared" ca="1" si="332"/>
        <v>0</v>
      </c>
      <c r="BX243" s="82">
        <f t="shared" ca="1" si="333"/>
        <v>0</v>
      </c>
      <c r="BY243" s="82">
        <f t="shared" ca="1" si="334"/>
        <v>0</v>
      </c>
      <c r="BZ243" s="82">
        <f t="shared" ca="1" si="335"/>
        <v>0</v>
      </c>
      <c r="CA243" s="82">
        <f t="shared" ca="1" si="336"/>
        <v>0</v>
      </c>
      <c r="CB243" s="82">
        <f t="shared" ca="1" si="337"/>
        <v>0</v>
      </c>
      <c r="CC243" s="82">
        <f t="shared" ca="1" si="338"/>
        <v>0</v>
      </c>
      <c r="CD243" s="82">
        <f t="shared" ca="1" si="339"/>
        <v>0</v>
      </c>
      <c r="CE243" s="82">
        <f t="shared" ca="1" si="340"/>
        <v>0</v>
      </c>
      <c r="CF243" s="82">
        <f t="shared" ca="1" si="341"/>
        <v>0</v>
      </c>
      <c r="CG243" s="82">
        <f t="shared" ca="1" si="342"/>
        <v>0</v>
      </c>
      <c r="CI243" s="82">
        <f ca="1">P243</f>
        <v>0</v>
      </c>
      <c r="CJ243" s="82">
        <f ca="1">AB243</f>
        <v>0</v>
      </c>
      <c r="CK243" s="82">
        <f ca="1">AN243</f>
        <v>0</v>
      </c>
      <c r="CL243" s="82">
        <f ca="1">AZ243</f>
        <v>0</v>
      </c>
      <c r="CM243" s="82">
        <f ca="1">BL243</f>
        <v>0</v>
      </c>
    </row>
    <row r="244" spans="1:92" x14ac:dyDescent="0.3">
      <c r="A244" s="92"/>
      <c r="B244" s="93" t="s">
        <v>168</v>
      </c>
      <c r="C244" s="94"/>
      <c r="D244" s="198">
        <f>'AVE UK GBP'!D244*C2</f>
        <v>0</v>
      </c>
      <c r="E244" s="198">
        <f t="shared" ref="E244:BL244" si="364">E14*-E191/30</f>
        <v>0</v>
      </c>
      <c r="F244" s="198">
        <f t="shared" si="364"/>
        <v>0</v>
      </c>
      <c r="G244" s="198">
        <f t="shared" si="364"/>
        <v>0</v>
      </c>
      <c r="H244" s="198">
        <f t="shared" si="364"/>
        <v>-151.73395445134574</v>
      </c>
      <c r="I244" s="198">
        <f t="shared" si="364"/>
        <v>-151.73395445134574</v>
      </c>
      <c r="J244" s="198">
        <f t="shared" si="364"/>
        <v>-151.73395445134574</v>
      </c>
      <c r="K244" s="198">
        <f t="shared" si="364"/>
        <v>-151.73395445134574</v>
      </c>
      <c r="L244" s="198">
        <f t="shared" si="364"/>
        <v>-151.73395445134574</v>
      </c>
      <c r="M244" s="198">
        <f t="shared" si="364"/>
        <v>-8337.983954451347</v>
      </c>
      <c r="N244" s="198">
        <f t="shared" si="364"/>
        <v>-8337.983954451347</v>
      </c>
      <c r="O244" s="198">
        <f t="shared" si="364"/>
        <v>-8337.983954451347</v>
      </c>
      <c r="P244" s="198">
        <f t="shared" si="364"/>
        <v>-8489.7179089026922</v>
      </c>
      <c r="Q244" s="198">
        <f t="shared" si="364"/>
        <v>-8641.4518633540374</v>
      </c>
      <c r="R244" s="83">
        <f t="shared" si="364"/>
        <v>-8641.4518633540374</v>
      </c>
      <c r="S244" s="83">
        <f t="shared" si="364"/>
        <v>-8641.4518633540374</v>
      </c>
      <c r="T244" s="83">
        <f t="shared" si="364"/>
        <v>-9248.3876811594218</v>
      </c>
      <c r="U244" s="83">
        <f t="shared" si="364"/>
        <v>-9248.3876811594218</v>
      </c>
      <c r="V244" s="83">
        <f t="shared" si="364"/>
        <v>-9551.8555900621122</v>
      </c>
      <c r="W244" s="83">
        <f t="shared" si="364"/>
        <v>-9551.8555900621122</v>
      </c>
      <c r="X244" s="83">
        <f t="shared" si="364"/>
        <v>-9551.8555900621122</v>
      </c>
      <c r="Y244" s="83">
        <f t="shared" si="364"/>
        <v>-9703.5895445134593</v>
      </c>
      <c r="Z244" s="83">
        <f t="shared" si="364"/>
        <v>-9703.5895445134593</v>
      </c>
      <c r="AA244" s="83">
        <f t="shared" si="364"/>
        <v>-9703.5895445134593</v>
      </c>
      <c r="AB244" s="83">
        <f t="shared" si="364"/>
        <v>-9703.5895445134593</v>
      </c>
      <c r="AC244" s="83">
        <f t="shared" si="364"/>
        <v>-12131.33281573499</v>
      </c>
      <c r="AD244" s="83">
        <f t="shared" si="364"/>
        <v>-12131.33281573499</v>
      </c>
      <c r="AE244" s="83">
        <f t="shared" si="364"/>
        <v>-12131.33281573499</v>
      </c>
      <c r="AF244" s="83">
        <f t="shared" si="364"/>
        <v>-12131.33281573499</v>
      </c>
      <c r="AG244" s="83">
        <f t="shared" si="364"/>
        <v>-12131.33281573499</v>
      </c>
      <c r="AH244" s="83">
        <f t="shared" si="364"/>
        <v>-12131.33281573499</v>
      </c>
      <c r="AI244" s="83">
        <f t="shared" si="364"/>
        <v>-12131.33281573499</v>
      </c>
      <c r="AJ244" s="83">
        <f t="shared" si="364"/>
        <v>-11676.130952380952</v>
      </c>
      <c r="AK244" s="83">
        <f t="shared" si="364"/>
        <v>-12283.066770186335</v>
      </c>
      <c r="AL244" s="83">
        <f t="shared" si="364"/>
        <v>-12283.066770186335</v>
      </c>
      <c r="AM244" s="83">
        <f t="shared" si="364"/>
        <v>-12283.066770186335</v>
      </c>
      <c r="AN244" s="83">
        <f t="shared" si="364"/>
        <v>-12283.066770186335</v>
      </c>
      <c r="AO244" s="83">
        <f t="shared" si="364"/>
        <v>-30035.939440993785</v>
      </c>
      <c r="AP244" s="83">
        <f t="shared" si="364"/>
        <v>-30035.939440993785</v>
      </c>
      <c r="AQ244" s="83">
        <f t="shared" si="364"/>
        <v>-30035.939440993785</v>
      </c>
      <c r="AR244" s="83">
        <f t="shared" si="364"/>
        <v>-30035.939440993785</v>
      </c>
      <c r="AS244" s="83">
        <f t="shared" si="364"/>
        <v>-30035.939440993785</v>
      </c>
      <c r="AT244" s="83">
        <f t="shared" si="364"/>
        <v>-30035.939440993785</v>
      </c>
      <c r="AU244" s="83">
        <f t="shared" si="364"/>
        <v>-30035.939440993785</v>
      </c>
      <c r="AV244" s="83">
        <f t="shared" si="364"/>
        <v>-30035.939440993785</v>
      </c>
      <c r="AW244" s="83">
        <f t="shared" si="364"/>
        <v>-30035.939440993785</v>
      </c>
      <c r="AX244" s="83">
        <f t="shared" si="364"/>
        <v>-30035.939440993785</v>
      </c>
      <c r="AY244" s="83">
        <f t="shared" si="364"/>
        <v>-30035.939440993785</v>
      </c>
      <c r="AZ244" s="83">
        <f t="shared" si="364"/>
        <v>-30035.939440993785</v>
      </c>
      <c r="BA244" s="83">
        <f t="shared" si="364"/>
        <v>-68879.831780538298</v>
      </c>
      <c r="BB244" s="83">
        <f t="shared" si="364"/>
        <v>-68879.831780538298</v>
      </c>
      <c r="BC244" s="83">
        <f t="shared" si="364"/>
        <v>-68879.831780538298</v>
      </c>
      <c r="BD244" s="83">
        <f t="shared" si="364"/>
        <v>-68879.831780538298</v>
      </c>
      <c r="BE244" s="83">
        <f t="shared" si="364"/>
        <v>-68879.831780538298</v>
      </c>
      <c r="BF244" s="83">
        <f t="shared" si="364"/>
        <v>-68879.831780538298</v>
      </c>
      <c r="BG244" s="83">
        <f t="shared" si="364"/>
        <v>-68879.831780538298</v>
      </c>
      <c r="BH244" s="83">
        <f t="shared" si="364"/>
        <v>-68879.831780538298</v>
      </c>
      <c r="BI244" s="83">
        <f t="shared" si="364"/>
        <v>-68879.831780538298</v>
      </c>
      <c r="BJ244" s="83">
        <f t="shared" si="364"/>
        <v>-68879.831780538298</v>
      </c>
      <c r="BK244" s="83">
        <f t="shared" si="364"/>
        <v>-68879.831780538298</v>
      </c>
      <c r="BL244" s="83">
        <f t="shared" si="364"/>
        <v>-68879.831780538298</v>
      </c>
      <c r="BN244" s="83">
        <f t="shared" si="352"/>
        <v>0</v>
      </c>
      <c r="BO244" s="83">
        <f t="shared" si="324"/>
        <v>-455.20186335403719</v>
      </c>
      <c r="BP244" s="83">
        <f t="shared" si="325"/>
        <v>-8641.4518633540392</v>
      </c>
      <c r="BQ244" s="83">
        <f t="shared" si="326"/>
        <v>-25165.685817805388</v>
      </c>
      <c r="BR244" s="83">
        <f t="shared" si="327"/>
        <v>-25924.355590062114</v>
      </c>
      <c r="BS244" s="83">
        <f t="shared" si="328"/>
        <v>-28048.630952380954</v>
      </c>
      <c r="BT244" s="83">
        <f t="shared" si="329"/>
        <v>-28807.300724637684</v>
      </c>
      <c r="BU244" s="83">
        <f t="shared" si="330"/>
        <v>-29110.768633540378</v>
      </c>
      <c r="BV244" s="83">
        <f t="shared" si="331"/>
        <v>-36393.998447204969</v>
      </c>
      <c r="BW244" s="83">
        <f t="shared" si="332"/>
        <v>-36393.998447204969</v>
      </c>
      <c r="BX244" s="83">
        <f t="shared" si="333"/>
        <v>-36090.530538302279</v>
      </c>
      <c r="BY244" s="83">
        <f t="shared" si="334"/>
        <v>-36849.200310559005</v>
      </c>
      <c r="BZ244" s="83">
        <f t="shared" si="335"/>
        <v>-90107.818322981359</v>
      </c>
      <c r="CA244" s="83">
        <f t="shared" si="336"/>
        <v>-90107.818322981359</v>
      </c>
      <c r="CB244" s="83">
        <f t="shared" si="337"/>
        <v>-90107.818322981359</v>
      </c>
      <c r="CC244" s="83">
        <f t="shared" si="338"/>
        <v>-90107.818322981359</v>
      </c>
      <c r="CD244" s="83">
        <f t="shared" si="339"/>
        <v>-206639.49534161488</v>
      </c>
      <c r="CE244" s="83">
        <f t="shared" si="340"/>
        <v>-206639.49534161488</v>
      </c>
      <c r="CF244" s="83">
        <f t="shared" si="341"/>
        <v>-206639.49534161488</v>
      </c>
      <c r="CG244" s="83">
        <f t="shared" si="342"/>
        <v>-206639.49534161488</v>
      </c>
      <c r="CI244" s="198">
        <f>P244</f>
        <v>-8489.7179089026922</v>
      </c>
      <c r="CJ244" s="198">
        <f>AB244</f>
        <v>-9703.5895445134593</v>
      </c>
      <c r="CK244" s="198">
        <f>AN244</f>
        <v>-12283.066770186335</v>
      </c>
      <c r="CL244" s="198">
        <f>AZ244</f>
        <v>-30035.939440993785</v>
      </c>
      <c r="CM244" s="198">
        <f>BL244</f>
        <v>-68879.831780538298</v>
      </c>
    </row>
    <row r="245" spans="1:92" s="1" customFormat="1" x14ac:dyDescent="0.3">
      <c r="A245" s="185"/>
      <c r="B245" s="96" t="s">
        <v>173</v>
      </c>
      <c r="C245" s="86"/>
      <c r="D245" s="203">
        <f>SUM(D243:D244)</f>
        <v>-5550.0000000000009</v>
      </c>
      <c r="E245" s="203">
        <f t="shared" ref="E245:BL245" ca="1" si="365">SUM(E243:E244)</f>
        <v>0</v>
      </c>
      <c r="F245" s="203">
        <f t="shared" ca="1" si="365"/>
        <v>0</v>
      </c>
      <c r="G245" s="203">
        <f t="shared" ca="1" si="365"/>
        <v>0</v>
      </c>
      <c r="H245" s="203">
        <f t="shared" ca="1" si="365"/>
        <v>-151.73395445134574</v>
      </c>
      <c r="I245" s="203">
        <f t="shared" ca="1" si="365"/>
        <v>-151.73395445134574</v>
      </c>
      <c r="J245" s="203">
        <f t="shared" ca="1" si="365"/>
        <v>-151.73395445134574</v>
      </c>
      <c r="K245" s="203">
        <f t="shared" ca="1" si="365"/>
        <v>-151.73395445134574</v>
      </c>
      <c r="L245" s="203">
        <f t="shared" ca="1" si="365"/>
        <v>-151.73395445134574</v>
      </c>
      <c r="M245" s="203">
        <f t="shared" ca="1" si="365"/>
        <v>-8337.983954451347</v>
      </c>
      <c r="N245" s="203">
        <f t="shared" ca="1" si="365"/>
        <v>-8337.983954451347</v>
      </c>
      <c r="O245" s="203">
        <f t="shared" ca="1" si="365"/>
        <v>-8337.983954451347</v>
      </c>
      <c r="P245" s="203">
        <f t="shared" ca="1" si="365"/>
        <v>-8489.7179089026922</v>
      </c>
      <c r="Q245" s="203">
        <f t="shared" ca="1" si="365"/>
        <v>-8641.4518633540374</v>
      </c>
      <c r="R245" s="97">
        <f t="shared" ca="1" si="365"/>
        <v>-8641.4518633540374</v>
      </c>
      <c r="S245" s="97">
        <f t="shared" ca="1" si="365"/>
        <v>-8641.4518633540374</v>
      </c>
      <c r="T245" s="97">
        <f t="shared" ca="1" si="365"/>
        <v>-9248.3876811594218</v>
      </c>
      <c r="U245" s="97">
        <f t="shared" ca="1" si="365"/>
        <v>-9248.3876811594218</v>
      </c>
      <c r="V245" s="97">
        <f t="shared" ca="1" si="365"/>
        <v>-9551.8555900621122</v>
      </c>
      <c r="W245" s="97">
        <f t="shared" ca="1" si="365"/>
        <v>-9551.8555900621122</v>
      </c>
      <c r="X245" s="97">
        <f t="shared" ca="1" si="365"/>
        <v>-9551.8555900621122</v>
      </c>
      <c r="Y245" s="97">
        <f t="shared" ca="1" si="365"/>
        <v>-9703.5895445134593</v>
      </c>
      <c r="Z245" s="97">
        <f t="shared" ca="1" si="365"/>
        <v>-9703.5895445134593</v>
      </c>
      <c r="AA245" s="97">
        <f t="shared" ca="1" si="365"/>
        <v>-9703.5895445134593</v>
      </c>
      <c r="AB245" s="97">
        <f t="shared" ca="1" si="365"/>
        <v>-9703.5895445134593</v>
      </c>
      <c r="AC245" s="97">
        <f t="shared" ca="1" si="365"/>
        <v>-12131.33281573499</v>
      </c>
      <c r="AD245" s="97">
        <f t="shared" ca="1" si="365"/>
        <v>-12131.33281573499</v>
      </c>
      <c r="AE245" s="97">
        <f t="shared" ca="1" si="365"/>
        <v>-12131.33281573499</v>
      </c>
      <c r="AF245" s="97">
        <f t="shared" ca="1" si="365"/>
        <v>-12131.33281573499</v>
      </c>
      <c r="AG245" s="97">
        <f t="shared" ca="1" si="365"/>
        <v>-12131.33281573499</v>
      </c>
      <c r="AH245" s="97">
        <f t="shared" ca="1" si="365"/>
        <v>-12131.33281573499</v>
      </c>
      <c r="AI245" s="97">
        <f t="shared" ca="1" si="365"/>
        <v>-12131.33281573499</v>
      </c>
      <c r="AJ245" s="97">
        <f t="shared" ca="1" si="365"/>
        <v>-11676.130952380952</v>
      </c>
      <c r="AK245" s="97">
        <f t="shared" ca="1" si="365"/>
        <v>-12283.066770186335</v>
      </c>
      <c r="AL245" s="97">
        <f t="shared" ca="1" si="365"/>
        <v>-12283.066770186335</v>
      </c>
      <c r="AM245" s="97">
        <f t="shared" ca="1" si="365"/>
        <v>-12283.066770186335</v>
      </c>
      <c r="AN245" s="97">
        <f t="shared" ca="1" si="365"/>
        <v>-12283.066770186335</v>
      </c>
      <c r="AO245" s="97">
        <f t="shared" ca="1" si="365"/>
        <v>-30035.939440993785</v>
      </c>
      <c r="AP245" s="97">
        <f t="shared" ca="1" si="365"/>
        <v>-30035.939440993785</v>
      </c>
      <c r="AQ245" s="97">
        <f t="shared" ca="1" si="365"/>
        <v>-30035.939440993785</v>
      </c>
      <c r="AR245" s="97">
        <f t="shared" ca="1" si="365"/>
        <v>-30035.939440993785</v>
      </c>
      <c r="AS245" s="97">
        <f t="shared" ca="1" si="365"/>
        <v>-30035.939440993785</v>
      </c>
      <c r="AT245" s="97">
        <f t="shared" ca="1" si="365"/>
        <v>-30035.939440993785</v>
      </c>
      <c r="AU245" s="97">
        <f t="shared" ca="1" si="365"/>
        <v>-30035.939440993785</v>
      </c>
      <c r="AV245" s="97">
        <f t="shared" ca="1" si="365"/>
        <v>-30035.939440993785</v>
      </c>
      <c r="AW245" s="97">
        <f t="shared" ca="1" si="365"/>
        <v>-30035.939440993785</v>
      </c>
      <c r="AX245" s="97">
        <f t="shared" ca="1" si="365"/>
        <v>-30035.939440993785</v>
      </c>
      <c r="AY245" s="97">
        <f t="shared" ca="1" si="365"/>
        <v>-30035.939440993785</v>
      </c>
      <c r="AZ245" s="97">
        <f t="shared" ca="1" si="365"/>
        <v>-30035.939440993785</v>
      </c>
      <c r="BA245" s="97">
        <f t="shared" ca="1" si="365"/>
        <v>-68879.831780538298</v>
      </c>
      <c r="BB245" s="97">
        <f t="shared" ca="1" si="365"/>
        <v>-68879.831780538298</v>
      </c>
      <c r="BC245" s="97">
        <f t="shared" ca="1" si="365"/>
        <v>-68879.831780538298</v>
      </c>
      <c r="BD245" s="97">
        <f t="shared" ca="1" si="365"/>
        <v>-68879.831780538298</v>
      </c>
      <c r="BE245" s="97">
        <f t="shared" ca="1" si="365"/>
        <v>-68879.831780538298</v>
      </c>
      <c r="BF245" s="97">
        <f t="shared" ca="1" si="365"/>
        <v>-68879.831780538298</v>
      </c>
      <c r="BG245" s="97">
        <f t="shared" ca="1" si="365"/>
        <v>-68879.831780538298</v>
      </c>
      <c r="BH245" s="97">
        <f t="shared" ca="1" si="365"/>
        <v>-68879.831780538298</v>
      </c>
      <c r="BI245" s="97">
        <f t="shared" ca="1" si="365"/>
        <v>-68879.831780538298</v>
      </c>
      <c r="BJ245" s="97">
        <f t="shared" ca="1" si="365"/>
        <v>-68879.831780538298</v>
      </c>
      <c r="BK245" s="97">
        <f t="shared" ca="1" si="365"/>
        <v>-68879.831780538298</v>
      </c>
      <c r="BL245" s="97">
        <f t="shared" ca="1" si="365"/>
        <v>-68879.831780538298</v>
      </c>
      <c r="BM245" s="40"/>
      <c r="BN245" s="97">
        <f t="shared" ca="1" si="352"/>
        <v>0</v>
      </c>
      <c r="BO245" s="97">
        <f t="shared" ca="1" si="324"/>
        <v>-455.20186335403719</v>
      </c>
      <c r="BP245" s="97">
        <f t="shared" ca="1" si="325"/>
        <v>-8641.4518633540392</v>
      </c>
      <c r="BQ245" s="97">
        <f t="shared" ca="1" si="326"/>
        <v>-25165.685817805388</v>
      </c>
      <c r="BR245" s="97">
        <f t="shared" ca="1" si="327"/>
        <v>-25924.355590062114</v>
      </c>
      <c r="BS245" s="97">
        <f t="shared" ca="1" si="328"/>
        <v>-28048.630952380954</v>
      </c>
      <c r="BT245" s="97">
        <f t="shared" ca="1" si="329"/>
        <v>-28807.300724637684</v>
      </c>
      <c r="BU245" s="97">
        <f t="shared" ca="1" si="330"/>
        <v>-29110.768633540378</v>
      </c>
      <c r="BV245" s="97">
        <f t="shared" ca="1" si="331"/>
        <v>-36393.998447204969</v>
      </c>
      <c r="BW245" s="97">
        <f t="shared" ca="1" si="332"/>
        <v>-36393.998447204969</v>
      </c>
      <c r="BX245" s="97">
        <f t="shared" ca="1" si="333"/>
        <v>-36090.530538302279</v>
      </c>
      <c r="BY245" s="97">
        <f t="shared" ca="1" si="334"/>
        <v>-36849.200310559005</v>
      </c>
      <c r="BZ245" s="97">
        <f t="shared" ca="1" si="335"/>
        <v>-90107.818322981359</v>
      </c>
      <c r="CA245" s="97">
        <f t="shared" ca="1" si="336"/>
        <v>-90107.818322981359</v>
      </c>
      <c r="CB245" s="97">
        <f t="shared" ca="1" si="337"/>
        <v>-90107.818322981359</v>
      </c>
      <c r="CC245" s="97">
        <f t="shared" ca="1" si="338"/>
        <v>-90107.818322981359</v>
      </c>
      <c r="CD245" s="97">
        <f t="shared" ca="1" si="339"/>
        <v>-206639.49534161488</v>
      </c>
      <c r="CE245" s="97">
        <f t="shared" ca="1" si="340"/>
        <v>-206639.49534161488</v>
      </c>
      <c r="CF245" s="97">
        <f t="shared" ca="1" si="341"/>
        <v>-206639.49534161488</v>
      </c>
      <c r="CG245" s="97">
        <f t="shared" ca="1" si="342"/>
        <v>-206639.49534161488</v>
      </c>
      <c r="CH245" s="40"/>
      <c r="CI245" s="97">
        <f t="shared" ref="CI245:CM245" ca="1" si="366">SUM(CI243:CI244)</f>
        <v>-8489.7179089026922</v>
      </c>
      <c r="CJ245" s="97">
        <f t="shared" ca="1" si="366"/>
        <v>-9703.5895445134593</v>
      </c>
      <c r="CK245" s="97">
        <f t="shared" ca="1" si="366"/>
        <v>-12283.066770186335</v>
      </c>
      <c r="CL245" s="97">
        <f t="shared" ca="1" si="366"/>
        <v>-30035.939440993785</v>
      </c>
      <c r="CM245" s="97">
        <f t="shared" ca="1" si="366"/>
        <v>-68879.831780538298</v>
      </c>
      <c r="CN245" s="40"/>
    </row>
    <row r="246" spans="1:92" x14ac:dyDescent="0.3">
      <c r="A246" s="92"/>
      <c r="B246" s="93" t="s">
        <v>169</v>
      </c>
      <c r="C246" s="94"/>
      <c r="D246" s="108">
        <v>0</v>
      </c>
      <c r="E246" s="83">
        <f>E289</f>
        <v>0</v>
      </c>
      <c r="F246" s="83">
        <f t="shared" ref="F246:BL246" si="367">F289</f>
        <v>0</v>
      </c>
      <c r="G246" s="83">
        <f t="shared" si="367"/>
        <v>0</v>
      </c>
      <c r="H246" s="83">
        <f t="shared" si="367"/>
        <v>0</v>
      </c>
      <c r="I246" s="83">
        <f t="shared" si="367"/>
        <v>0</v>
      </c>
      <c r="J246" s="83">
        <f t="shared" si="367"/>
        <v>0</v>
      </c>
      <c r="K246" s="83">
        <f t="shared" si="367"/>
        <v>0</v>
      </c>
      <c r="L246" s="83">
        <f t="shared" si="367"/>
        <v>0</v>
      </c>
      <c r="M246" s="83">
        <f t="shared" si="367"/>
        <v>0</v>
      </c>
      <c r="N246" s="83">
        <f t="shared" si="367"/>
        <v>0</v>
      </c>
      <c r="O246" s="83">
        <f t="shared" si="367"/>
        <v>0</v>
      </c>
      <c r="P246" s="83">
        <f t="shared" si="367"/>
        <v>0</v>
      </c>
      <c r="Q246" s="83">
        <f t="shared" si="367"/>
        <v>0</v>
      </c>
      <c r="R246" s="83">
        <f t="shared" si="367"/>
        <v>0</v>
      </c>
      <c r="S246" s="83">
        <f t="shared" si="367"/>
        <v>0</v>
      </c>
      <c r="T246" s="83">
        <f t="shared" si="367"/>
        <v>0</v>
      </c>
      <c r="U246" s="83">
        <f t="shared" si="367"/>
        <v>0</v>
      </c>
      <c r="V246" s="83">
        <f t="shared" si="367"/>
        <v>0</v>
      </c>
      <c r="W246" s="83">
        <f t="shared" si="367"/>
        <v>0</v>
      </c>
      <c r="X246" s="83">
        <f t="shared" si="367"/>
        <v>0</v>
      </c>
      <c r="Y246" s="83">
        <f t="shared" si="367"/>
        <v>0</v>
      </c>
      <c r="Z246" s="83">
        <f t="shared" si="367"/>
        <v>0</v>
      </c>
      <c r="AA246" s="83">
        <f t="shared" si="367"/>
        <v>0</v>
      </c>
      <c r="AB246" s="83">
        <f t="shared" si="367"/>
        <v>0</v>
      </c>
      <c r="AC246" s="83">
        <f t="shared" si="367"/>
        <v>0</v>
      </c>
      <c r="AD246" s="83">
        <f t="shared" si="367"/>
        <v>0</v>
      </c>
      <c r="AE246" s="83">
        <f t="shared" si="367"/>
        <v>0</v>
      </c>
      <c r="AF246" s="83">
        <f t="shared" si="367"/>
        <v>0</v>
      </c>
      <c r="AG246" s="83">
        <f t="shared" si="367"/>
        <v>0</v>
      </c>
      <c r="AH246" s="83">
        <f t="shared" si="367"/>
        <v>0</v>
      </c>
      <c r="AI246" s="83">
        <f t="shared" si="367"/>
        <v>0</v>
      </c>
      <c r="AJ246" s="83">
        <f t="shared" si="367"/>
        <v>0</v>
      </c>
      <c r="AK246" s="83">
        <f t="shared" si="367"/>
        <v>0</v>
      </c>
      <c r="AL246" s="83">
        <f t="shared" si="367"/>
        <v>0</v>
      </c>
      <c r="AM246" s="83">
        <f t="shared" si="367"/>
        <v>0</v>
      </c>
      <c r="AN246" s="83">
        <f t="shared" si="367"/>
        <v>0</v>
      </c>
      <c r="AO246" s="83">
        <f t="shared" si="367"/>
        <v>0</v>
      </c>
      <c r="AP246" s="83">
        <f t="shared" si="367"/>
        <v>0</v>
      </c>
      <c r="AQ246" s="83">
        <f t="shared" si="367"/>
        <v>0</v>
      </c>
      <c r="AR246" s="83">
        <f t="shared" si="367"/>
        <v>0</v>
      </c>
      <c r="AS246" s="83">
        <f t="shared" si="367"/>
        <v>0</v>
      </c>
      <c r="AT246" s="83">
        <f t="shared" si="367"/>
        <v>0</v>
      </c>
      <c r="AU246" s="83">
        <f t="shared" si="367"/>
        <v>0</v>
      </c>
      <c r="AV246" s="83">
        <f t="shared" si="367"/>
        <v>0</v>
      </c>
      <c r="AW246" s="83">
        <f t="shared" si="367"/>
        <v>0</v>
      </c>
      <c r="AX246" s="83">
        <f t="shared" si="367"/>
        <v>0</v>
      </c>
      <c r="AY246" s="83">
        <f t="shared" si="367"/>
        <v>0</v>
      </c>
      <c r="AZ246" s="83">
        <f t="shared" si="367"/>
        <v>0</v>
      </c>
      <c r="BA246" s="83">
        <f t="shared" si="367"/>
        <v>0</v>
      </c>
      <c r="BB246" s="83">
        <f t="shared" si="367"/>
        <v>0</v>
      </c>
      <c r="BC246" s="83">
        <f t="shared" si="367"/>
        <v>0</v>
      </c>
      <c r="BD246" s="83">
        <f t="shared" si="367"/>
        <v>0</v>
      </c>
      <c r="BE246" s="83">
        <f t="shared" si="367"/>
        <v>0</v>
      </c>
      <c r="BF246" s="83">
        <f t="shared" si="367"/>
        <v>0</v>
      </c>
      <c r="BG246" s="83">
        <f t="shared" si="367"/>
        <v>0</v>
      </c>
      <c r="BH246" s="83">
        <f t="shared" si="367"/>
        <v>0</v>
      </c>
      <c r="BI246" s="83">
        <f t="shared" si="367"/>
        <v>0</v>
      </c>
      <c r="BJ246" s="83">
        <f t="shared" si="367"/>
        <v>0</v>
      </c>
      <c r="BK246" s="83">
        <f t="shared" si="367"/>
        <v>0</v>
      </c>
      <c r="BL246" s="83">
        <f t="shared" si="367"/>
        <v>0</v>
      </c>
      <c r="BN246" s="83">
        <f t="shared" si="352"/>
        <v>0</v>
      </c>
      <c r="BO246" s="83">
        <f t="shared" si="324"/>
        <v>0</v>
      </c>
      <c r="BP246" s="83">
        <f t="shared" si="325"/>
        <v>0</v>
      </c>
      <c r="BQ246" s="83">
        <f t="shared" si="326"/>
        <v>0</v>
      </c>
      <c r="BR246" s="83">
        <f t="shared" si="327"/>
        <v>0</v>
      </c>
      <c r="BS246" s="83">
        <f t="shared" si="328"/>
        <v>0</v>
      </c>
      <c r="BT246" s="83">
        <f t="shared" si="329"/>
        <v>0</v>
      </c>
      <c r="BU246" s="83">
        <f t="shared" si="330"/>
        <v>0</v>
      </c>
      <c r="BV246" s="83">
        <f t="shared" si="331"/>
        <v>0</v>
      </c>
      <c r="BW246" s="83">
        <f t="shared" si="332"/>
        <v>0</v>
      </c>
      <c r="BX246" s="83">
        <f t="shared" si="333"/>
        <v>0</v>
      </c>
      <c r="BY246" s="83">
        <f t="shared" si="334"/>
        <v>0</v>
      </c>
      <c r="BZ246" s="83">
        <f t="shared" si="335"/>
        <v>0</v>
      </c>
      <c r="CA246" s="83">
        <f t="shared" si="336"/>
        <v>0</v>
      </c>
      <c r="CB246" s="83">
        <f t="shared" si="337"/>
        <v>0</v>
      </c>
      <c r="CC246" s="83">
        <f t="shared" si="338"/>
        <v>0</v>
      </c>
      <c r="CD246" s="83">
        <f t="shared" si="339"/>
        <v>0</v>
      </c>
      <c r="CE246" s="83">
        <f t="shared" si="340"/>
        <v>0</v>
      </c>
      <c r="CF246" s="83">
        <f t="shared" si="341"/>
        <v>0</v>
      </c>
      <c r="CG246" s="83">
        <f t="shared" si="342"/>
        <v>0</v>
      </c>
      <c r="CI246" s="83">
        <f>P289</f>
        <v>0</v>
      </c>
      <c r="CJ246" s="83">
        <f>AB289</f>
        <v>0</v>
      </c>
      <c r="CK246" s="83">
        <f>AN289</f>
        <v>0</v>
      </c>
      <c r="CL246" s="83">
        <f>AZ289</f>
        <v>0</v>
      </c>
      <c r="CM246" s="83">
        <f>BL289</f>
        <v>0</v>
      </c>
    </row>
    <row r="247" spans="1:92" s="1" customFormat="1" x14ac:dyDescent="0.3">
      <c r="A247" s="185"/>
      <c r="B247" s="96" t="s">
        <v>170</v>
      </c>
      <c r="C247" s="86"/>
      <c r="D247" s="97">
        <f t="shared" ref="D247:BL247" si="368">D245+D246</f>
        <v>-5550.0000000000009</v>
      </c>
      <c r="E247" s="97">
        <f t="shared" ca="1" si="368"/>
        <v>0</v>
      </c>
      <c r="F247" s="97">
        <f t="shared" ca="1" si="368"/>
        <v>0</v>
      </c>
      <c r="G247" s="97">
        <f t="shared" ca="1" si="368"/>
        <v>0</v>
      </c>
      <c r="H247" s="97">
        <f t="shared" ca="1" si="368"/>
        <v>-151.73395445134574</v>
      </c>
      <c r="I247" s="97">
        <f t="shared" ca="1" si="368"/>
        <v>-151.73395445134574</v>
      </c>
      <c r="J247" s="97">
        <f t="shared" ca="1" si="368"/>
        <v>-151.73395445134574</v>
      </c>
      <c r="K247" s="97">
        <f t="shared" ca="1" si="368"/>
        <v>-151.73395445134574</v>
      </c>
      <c r="L247" s="97">
        <f t="shared" ca="1" si="368"/>
        <v>-151.73395445134574</v>
      </c>
      <c r="M247" s="97">
        <f t="shared" ca="1" si="368"/>
        <v>-8337.983954451347</v>
      </c>
      <c r="N247" s="97">
        <f t="shared" ca="1" si="368"/>
        <v>-8337.983954451347</v>
      </c>
      <c r="O247" s="97">
        <f t="shared" ca="1" si="368"/>
        <v>-8337.983954451347</v>
      </c>
      <c r="P247" s="97">
        <f t="shared" ca="1" si="368"/>
        <v>-8489.7179089026922</v>
      </c>
      <c r="Q247" s="97">
        <f t="shared" ca="1" si="368"/>
        <v>-8641.4518633540374</v>
      </c>
      <c r="R247" s="97">
        <f t="shared" ca="1" si="368"/>
        <v>-8641.4518633540374</v>
      </c>
      <c r="S247" s="97">
        <f t="shared" ca="1" si="368"/>
        <v>-8641.4518633540374</v>
      </c>
      <c r="T247" s="97">
        <f t="shared" ca="1" si="368"/>
        <v>-9248.3876811594218</v>
      </c>
      <c r="U247" s="97">
        <f t="shared" ca="1" si="368"/>
        <v>-9248.3876811594218</v>
      </c>
      <c r="V247" s="97">
        <f t="shared" ca="1" si="368"/>
        <v>-9551.8555900621122</v>
      </c>
      <c r="W247" s="97">
        <f t="shared" ca="1" si="368"/>
        <v>-9551.8555900621122</v>
      </c>
      <c r="X247" s="97">
        <f t="shared" ca="1" si="368"/>
        <v>-9551.8555900621122</v>
      </c>
      <c r="Y247" s="97">
        <f t="shared" ca="1" si="368"/>
        <v>-9703.5895445134593</v>
      </c>
      <c r="Z247" s="97">
        <f t="shared" ca="1" si="368"/>
        <v>-9703.5895445134593</v>
      </c>
      <c r="AA247" s="97">
        <f t="shared" ca="1" si="368"/>
        <v>-9703.5895445134593</v>
      </c>
      <c r="AB247" s="97">
        <f t="shared" ca="1" si="368"/>
        <v>-9703.5895445134593</v>
      </c>
      <c r="AC247" s="97">
        <f t="shared" ca="1" si="368"/>
        <v>-12131.33281573499</v>
      </c>
      <c r="AD247" s="97">
        <f t="shared" ca="1" si="368"/>
        <v>-12131.33281573499</v>
      </c>
      <c r="AE247" s="97">
        <f t="shared" ca="1" si="368"/>
        <v>-12131.33281573499</v>
      </c>
      <c r="AF247" s="97">
        <f t="shared" ca="1" si="368"/>
        <v>-12131.33281573499</v>
      </c>
      <c r="AG247" s="97">
        <f t="shared" ca="1" si="368"/>
        <v>-12131.33281573499</v>
      </c>
      <c r="AH247" s="97">
        <f t="shared" ca="1" si="368"/>
        <v>-12131.33281573499</v>
      </c>
      <c r="AI247" s="97">
        <f t="shared" ca="1" si="368"/>
        <v>-12131.33281573499</v>
      </c>
      <c r="AJ247" s="97">
        <f t="shared" ca="1" si="368"/>
        <v>-11676.130952380952</v>
      </c>
      <c r="AK247" s="97">
        <f t="shared" ca="1" si="368"/>
        <v>-12283.066770186335</v>
      </c>
      <c r="AL247" s="97">
        <f t="shared" ca="1" si="368"/>
        <v>-12283.066770186335</v>
      </c>
      <c r="AM247" s="97">
        <f t="shared" ca="1" si="368"/>
        <v>-12283.066770186335</v>
      </c>
      <c r="AN247" s="97">
        <f t="shared" ca="1" si="368"/>
        <v>-12283.066770186335</v>
      </c>
      <c r="AO247" s="97">
        <f t="shared" ca="1" si="368"/>
        <v>-30035.939440993785</v>
      </c>
      <c r="AP247" s="97">
        <f t="shared" ca="1" si="368"/>
        <v>-30035.939440993785</v>
      </c>
      <c r="AQ247" s="97">
        <f t="shared" ca="1" si="368"/>
        <v>-30035.939440993785</v>
      </c>
      <c r="AR247" s="97">
        <f t="shared" ca="1" si="368"/>
        <v>-30035.939440993785</v>
      </c>
      <c r="AS247" s="97">
        <f t="shared" ca="1" si="368"/>
        <v>-30035.939440993785</v>
      </c>
      <c r="AT247" s="97">
        <f t="shared" ca="1" si="368"/>
        <v>-30035.939440993785</v>
      </c>
      <c r="AU247" s="97">
        <f t="shared" ca="1" si="368"/>
        <v>-30035.939440993785</v>
      </c>
      <c r="AV247" s="97">
        <f t="shared" ca="1" si="368"/>
        <v>-30035.939440993785</v>
      </c>
      <c r="AW247" s="97">
        <f t="shared" ca="1" si="368"/>
        <v>-30035.939440993785</v>
      </c>
      <c r="AX247" s="97">
        <f t="shared" ca="1" si="368"/>
        <v>-30035.939440993785</v>
      </c>
      <c r="AY247" s="97">
        <f t="shared" ca="1" si="368"/>
        <v>-30035.939440993785</v>
      </c>
      <c r="AZ247" s="97">
        <f t="shared" ca="1" si="368"/>
        <v>-30035.939440993785</v>
      </c>
      <c r="BA247" s="97">
        <f t="shared" ca="1" si="368"/>
        <v>-68879.831780538298</v>
      </c>
      <c r="BB247" s="97">
        <f t="shared" ca="1" si="368"/>
        <v>-68879.831780538298</v>
      </c>
      <c r="BC247" s="97">
        <f t="shared" ca="1" si="368"/>
        <v>-68879.831780538298</v>
      </c>
      <c r="BD247" s="97">
        <f t="shared" ca="1" si="368"/>
        <v>-68879.831780538298</v>
      </c>
      <c r="BE247" s="97">
        <f t="shared" ca="1" si="368"/>
        <v>-68879.831780538298</v>
      </c>
      <c r="BF247" s="97">
        <f t="shared" ca="1" si="368"/>
        <v>-68879.831780538298</v>
      </c>
      <c r="BG247" s="97">
        <f t="shared" ca="1" si="368"/>
        <v>-68879.831780538298</v>
      </c>
      <c r="BH247" s="97">
        <f t="shared" ca="1" si="368"/>
        <v>-68879.831780538298</v>
      </c>
      <c r="BI247" s="97">
        <f t="shared" ca="1" si="368"/>
        <v>-68879.831780538298</v>
      </c>
      <c r="BJ247" s="97">
        <f t="shared" ca="1" si="368"/>
        <v>-68879.831780538298</v>
      </c>
      <c r="BK247" s="97">
        <f t="shared" ca="1" si="368"/>
        <v>-68879.831780538298</v>
      </c>
      <c r="BL247" s="97">
        <f t="shared" ca="1" si="368"/>
        <v>-68879.831780538298</v>
      </c>
      <c r="BM247" s="40"/>
      <c r="BN247" s="97">
        <f t="shared" ca="1" si="352"/>
        <v>0</v>
      </c>
      <c r="BO247" s="97">
        <f t="shared" ca="1" si="324"/>
        <v>-455.20186335403719</v>
      </c>
      <c r="BP247" s="97">
        <f t="shared" ca="1" si="325"/>
        <v>-8641.4518633540392</v>
      </c>
      <c r="BQ247" s="97">
        <f t="shared" ca="1" si="326"/>
        <v>-25165.685817805388</v>
      </c>
      <c r="BR247" s="97">
        <f t="shared" ca="1" si="327"/>
        <v>-25924.355590062114</v>
      </c>
      <c r="BS247" s="97">
        <f t="shared" ca="1" si="328"/>
        <v>-28048.630952380954</v>
      </c>
      <c r="BT247" s="97">
        <f t="shared" ca="1" si="329"/>
        <v>-28807.300724637684</v>
      </c>
      <c r="BU247" s="97">
        <f t="shared" ca="1" si="330"/>
        <v>-29110.768633540378</v>
      </c>
      <c r="BV247" s="97">
        <f t="shared" ca="1" si="331"/>
        <v>-36393.998447204969</v>
      </c>
      <c r="BW247" s="97">
        <f t="shared" ca="1" si="332"/>
        <v>-36393.998447204969</v>
      </c>
      <c r="BX247" s="97">
        <f t="shared" ca="1" si="333"/>
        <v>-36090.530538302279</v>
      </c>
      <c r="BY247" s="97">
        <f t="shared" ca="1" si="334"/>
        <v>-36849.200310559005</v>
      </c>
      <c r="BZ247" s="97">
        <f t="shared" ca="1" si="335"/>
        <v>-90107.818322981359</v>
      </c>
      <c r="CA247" s="97">
        <f t="shared" ca="1" si="336"/>
        <v>-90107.818322981359</v>
      </c>
      <c r="CB247" s="97">
        <f t="shared" ca="1" si="337"/>
        <v>-90107.818322981359</v>
      </c>
      <c r="CC247" s="97">
        <f t="shared" ca="1" si="338"/>
        <v>-90107.818322981359</v>
      </c>
      <c r="CD247" s="97">
        <f t="shared" ca="1" si="339"/>
        <v>-206639.49534161488</v>
      </c>
      <c r="CE247" s="97">
        <f t="shared" ca="1" si="340"/>
        <v>-206639.49534161488</v>
      </c>
      <c r="CF247" s="97">
        <f t="shared" ca="1" si="341"/>
        <v>-206639.49534161488</v>
      </c>
      <c r="CG247" s="97">
        <f t="shared" ca="1" si="342"/>
        <v>-206639.49534161488</v>
      </c>
      <c r="CH247" s="40"/>
      <c r="CI247" s="97">
        <f ca="1">P247</f>
        <v>-8489.7179089026922</v>
      </c>
      <c r="CJ247" s="97">
        <f ca="1">AB247</f>
        <v>-9703.5895445134593</v>
      </c>
      <c r="CK247" s="97">
        <f ca="1">AN247</f>
        <v>-12283.066770186335</v>
      </c>
      <c r="CL247" s="97">
        <f ca="1">AZ247</f>
        <v>-30035.939440993785</v>
      </c>
      <c r="CM247" s="97">
        <f ca="1">BL247</f>
        <v>-68879.831780538298</v>
      </c>
      <c r="CN247" s="40"/>
    </row>
    <row r="248" spans="1:92" x14ac:dyDescent="0.3">
      <c r="A248" s="114"/>
      <c r="B248" s="112" t="s">
        <v>171</v>
      </c>
      <c r="C248" s="111"/>
      <c r="D248" s="113">
        <f>D18</f>
        <v>5550.0000000000009</v>
      </c>
      <c r="E248" s="113">
        <f t="shared" ref="E248:BL248" si="369">D248+E272+E273</f>
        <v>35550</v>
      </c>
      <c r="F248" s="113">
        <f t="shared" si="369"/>
        <v>35550</v>
      </c>
      <c r="G248" s="113">
        <f t="shared" si="369"/>
        <v>35550</v>
      </c>
      <c r="H248" s="113">
        <f t="shared" si="369"/>
        <v>35550</v>
      </c>
      <c r="I248" s="113">
        <f t="shared" si="369"/>
        <v>35550</v>
      </c>
      <c r="J248" s="113">
        <f t="shared" si="369"/>
        <v>35550</v>
      </c>
      <c r="K248" s="113">
        <f t="shared" si="369"/>
        <v>535550</v>
      </c>
      <c r="L248" s="113">
        <f t="shared" si="369"/>
        <v>535550</v>
      </c>
      <c r="M248" s="113">
        <f t="shared" si="369"/>
        <v>535550</v>
      </c>
      <c r="N248" s="113">
        <f t="shared" si="369"/>
        <v>535550</v>
      </c>
      <c r="O248" s="113">
        <f t="shared" si="369"/>
        <v>535550</v>
      </c>
      <c r="P248" s="113">
        <f t="shared" si="369"/>
        <v>535550</v>
      </c>
      <c r="Q248" s="113">
        <f t="shared" si="369"/>
        <v>535550</v>
      </c>
      <c r="R248" s="113">
        <f t="shared" si="369"/>
        <v>535550</v>
      </c>
      <c r="S248" s="113">
        <f t="shared" si="369"/>
        <v>535550</v>
      </c>
      <c r="T248" s="113">
        <f t="shared" si="369"/>
        <v>535550</v>
      </c>
      <c r="U248" s="113">
        <f t="shared" si="369"/>
        <v>535550</v>
      </c>
      <c r="V248" s="113">
        <f t="shared" si="369"/>
        <v>535550</v>
      </c>
      <c r="W248" s="113">
        <f t="shared" si="369"/>
        <v>535550</v>
      </c>
      <c r="X248" s="113">
        <f t="shared" si="369"/>
        <v>535550</v>
      </c>
      <c r="Y248" s="113">
        <f t="shared" si="369"/>
        <v>535550</v>
      </c>
      <c r="Z248" s="113">
        <f t="shared" si="369"/>
        <v>535550</v>
      </c>
      <c r="AA248" s="113">
        <f t="shared" si="369"/>
        <v>535550</v>
      </c>
      <c r="AB248" s="113">
        <f t="shared" si="369"/>
        <v>535550</v>
      </c>
      <c r="AC248" s="113">
        <f t="shared" si="369"/>
        <v>535550</v>
      </c>
      <c r="AD248" s="113">
        <f t="shared" si="369"/>
        <v>535550</v>
      </c>
      <c r="AE248" s="113">
        <f t="shared" si="369"/>
        <v>535550</v>
      </c>
      <c r="AF248" s="113">
        <f t="shared" si="369"/>
        <v>535550</v>
      </c>
      <c r="AG248" s="113">
        <f t="shared" si="369"/>
        <v>535550</v>
      </c>
      <c r="AH248" s="113">
        <f t="shared" si="369"/>
        <v>535550</v>
      </c>
      <c r="AI248" s="113">
        <f t="shared" si="369"/>
        <v>535550</v>
      </c>
      <c r="AJ248" s="113">
        <f t="shared" si="369"/>
        <v>535550</v>
      </c>
      <c r="AK248" s="113">
        <f t="shared" si="369"/>
        <v>535550</v>
      </c>
      <c r="AL248" s="113">
        <f t="shared" si="369"/>
        <v>535550</v>
      </c>
      <c r="AM248" s="113">
        <f t="shared" si="369"/>
        <v>535550</v>
      </c>
      <c r="AN248" s="113">
        <f t="shared" si="369"/>
        <v>535550</v>
      </c>
      <c r="AO248" s="113">
        <f t="shared" si="369"/>
        <v>535550</v>
      </c>
      <c r="AP248" s="113">
        <f t="shared" si="369"/>
        <v>535550</v>
      </c>
      <c r="AQ248" s="113">
        <f t="shared" si="369"/>
        <v>535550</v>
      </c>
      <c r="AR248" s="113">
        <f t="shared" si="369"/>
        <v>535550</v>
      </c>
      <c r="AS248" s="113">
        <f t="shared" si="369"/>
        <v>535550</v>
      </c>
      <c r="AT248" s="113">
        <f t="shared" si="369"/>
        <v>535550</v>
      </c>
      <c r="AU248" s="113">
        <f t="shared" si="369"/>
        <v>535550</v>
      </c>
      <c r="AV248" s="113">
        <f t="shared" si="369"/>
        <v>535550</v>
      </c>
      <c r="AW248" s="113">
        <f t="shared" si="369"/>
        <v>535550</v>
      </c>
      <c r="AX248" s="113">
        <f t="shared" si="369"/>
        <v>535550</v>
      </c>
      <c r="AY248" s="113">
        <f t="shared" si="369"/>
        <v>535550</v>
      </c>
      <c r="AZ248" s="113">
        <f t="shared" si="369"/>
        <v>535550</v>
      </c>
      <c r="BA248" s="113">
        <f t="shared" si="369"/>
        <v>535550</v>
      </c>
      <c r="BB248" s="113">
        <f t="shared" si="369"/>
        <v>535550</v>
      </c>
      <c r="BC248" s="113">
        <f t="shared" si="369"/>
        <v>535550</v>
      </c>
      <c r="BD248" s="113">
        <f t="shared" si="369"/>
        <v>535550</v>
      </c>
      <c r="BE248" s="113">
        <f t="shared" si="369"/>
        <v>535550</v>
      </c>
      <c r="BF248" s="113">
        <f t="shared" si="369"/>
        <v>535550</v>
      </c>
      <c r="BG248" s="113">
        <f t="shared" si="369"/>
        <v>535550</v>
      </c>
      <c r="BH248" s="113">
        <f t="shared" si="369"/>
        <v>535550</v>
      </c>
      <c r="BI248" s="113">
        <f t="shared" si="369"/>
        <v>535550</v>
      </c>
      <c r="BJ248" s="113">
        <f t="shared" si="369"/>
        <v>535550</v>
      </c>
      <c r="BK248" s="113">
        <f t="shared" si="369"/>
        <v>535550</v>
      </c>
      <c r="BL248" s="113">
        <f t="shared" si="369"/>
        <v>535550</v>
      </c>
      <c r="BN248" s="113">
        <f t="shared" si="352"/>
        <v>35550</v>
      </c>
      <c r="BO248" s="113">
        <f t="shared" si="324"/>
        <v>106650</v>
      </c>
      <c r="BP248" s="113">
        <f t="shared" si="325"/>
        <v>1606650</v>
      </c>
      <c r="BQ248" s="113">
        <f t="shared" si="326"/>
        <v>1606650</v>
      </c>
      <c r="BR248" s="113">
        <f t="shared" si="327"/>
        <v>1606650</v>
      </c>
      <c r="BS248" s="113">
        <f t="shared" si="328"/>
        <v>1606650</v>
      </c>
      <c r="BT248" s="113">
        <f t="shared" si="329"/>
        <v>1606650</v>
      </c>
      <c r="BU248" s="113">
        <f t="shared" si="330"/>
        <v>1606650</v>
      </c>
      <c r="BV248" s="113">
        <f t="shared" si="331"/>
        <v>1606650</v>
      </c>
      <c r="BW248" s="113">
        <f t="shared" si="332"/>
        <v>1606650</v>
      </c>
      <c r="BX248" s="113">
        <f t="shared" si="333"/>
        <v>1606650</v>
      </c>
      <c r="BY248" s="113">
        <f t="shared" si="334"/>
        <v>1606650</v>
      </c>
      <c r="BZ248" s="113">
        <f t="shared" si="335"/>
        <v>1606650</v>
      </c>
      <c r="CA248" s="113">
        <f t="shared" si="336"/>
        <v>1606650</v>
      </c>
      <c r="CB248" s="113">
        <f t="shared" si="337"/>
        <v>1606650</v>
      </c>
      <c r="CC248" s="113">
        <f t="shared" si="338"/>
        <v>1606650</v>
      </c>
      <c r="CD248" s="113">
        <f t="shared" si="339"/>
        <v>1606650</v>
      </c>
      <c r="CE248" s="113">
        <f t="shared" si="340"/>
        <v>1606650</v>
      </c>
      <c r="CF248" s="113">
        <f t="shared" si="341"/>
        <v>1606650</v>
      </c>
      <c r="CG248" s="113">
        <f t="shared" si="342"/>
        <v>1606650</v>
      </c>
      <c r="CI248" s="113">
        <f t="shared" ref="CI248:CI249" si="370">P248</f>
        <v>535550</v>
      </c>
      <c r="CJ248" s="113">
        <f>AB248</f>
        <v>535550</v>
      </c>
      <c r="CK248" s="113">
        <f>AN248</f>
        <v>535550</v>
      </c>
      <c r="CL248" s="113">
        <f>AZ248</f>
        <v>535550</v>
      </c>
      <c r="CM248" s="113">
        <f>BL248</f>
        <v>535550</v>
      </c>
    </row>
    <row r="249" spans="1:92" x14ac:dyDescent="0.3">
      <c r="A249" s="186"/>
      <c r="B249" s="187" t="s">
        <v>172</v>
      </c>
      <c r="C249" s="115"/>
      <c r="D249" s="198">
        <f>'AVE UK GBP'!D249</f>
        <v>0</v>
      </c>
      <c r="E249" s="198">
        <f t="shared" ref="E249:BL249" si="371">D249+E229</f>
        <v>-2516.0241231188761</v>
      </c>
      <c r="F249" s="198">
        <f t="shared" ca="1" si="371"/>
        <v>-8942.9241231188771</v>
      </c>
      <c r="G249" s="198">
        <f t="shared" ca="1" si="371"/>
        <v>-6489.8241231188767</v>
      </c>
      <c r="H249" s="198">
        <f t="shared" ca="1" si="371"/>
        <v>-12595.958077570223</v>
      </c>
      <c r="I249" s="198">
        <f t="shared" ca="1" si="371"/>
        <v>-7602.0920320215682</v>
      </c>
      <c r="J249" s="198">
        <f t="shared" ca="1" si="371"/>
        <v>-13708.225986472917</v>
      </c>
      <c r="K249" s="198">
        <f t="shared" ca="1" si="371"/>
        <v>-10679.059940924262</v>
      </c>
      <c r="L249" s="198">
        <f t="shared" ca="1" si="371"/>
        <v>-18749.893895375611</v>
      </c>
      <c r="M249" s="198">
        <f t="shared" ca="1" si="371"/>
        <v>-24683.977849826959</v>
      </c>
      <c r="N249" s="198">
        <f t="shared" ca="1" si="371"/>
        <v>-45048.06180427831</v>
      </c>
      <c r="O249" s="198">
        <f t="shared" ca="1" si="371"/>
        <v>-54312.145758729661</v>
      </c>
      <c r="P249" s="198">
        <f t="shared" ca="1" si="371"/>
        <v>-18577.963667632343</v>
      </c>
      <c r="Q249" s="198">
        <f t="shared" ca="1" si="371"/>
        <v>-15823.015530986379</v>
      </c>
      <c r="R249" s="188">
        <f t="shared" ca="1" si="371"/>
        <v>-4334.067394340409</v>
      </c>
      <c r="S249" s="188">
        <f t="shared" ca="1" si="371"/>
        <v>-15045.119257694447</v>
      </c>
      <c r="T249" s="188">
        <f t="shared" ca="1" si="371"/>
        <v>-23363.106938853867</v>
      </c>
      <c r="U249" s="188">
        <f t="shared" ca="1" si="371"/>
        <v>-9481.0946200132857</v>
      </c>
      <c r="V249" s="188">
        <f t="shared" ca="1" si="371"/>
        <v>43225.204329838933</v>
      </c>
      <c r="W249" s="188">
        <f t="shared" ca="1" si="371"/>
        <v>25003.74873977682</v>
      </c>
      <c r="X249" s="188">
        <f t="shared" ca="1" si="371"/>
        <v>4817.593149714703</v>
      </c>
      <c r="Y249" s="188">
        <f t="shared" ca="1" si="371"/>
        <v>7429.7036052012445</v>
      </c>
      <c r="Z249" s="188">
        <f t="shared" ca="1" si="371"/>
        <v>21141.81406068779</v>
      </c>
      <c r="AA249" s="188">
        <f t="shared" ca="1" si="371"/>
        <v>1553.9245161743274</v>
      </c>
      <c r="AB249" s="188">
        <f t="shared" ca="1" si="371"/>
        <v>-18033.965028339135</v>
      </c>
      <c r="AC249" s="188">
        <f t="shared" ca="1" si="371"/>
        <v>240926.92456896947</v>
      </c>
      <c r="AD249" s="188">
        <f t="shared" ca="1" si="371"/>
        <v>254482.57198822414</v>
      </c>
      <c r="AE249" s="188">
        <f t="shared" ca="1" si="371"/>
        <v>259047.21940747878</v>
      </c>
      <c r="AF249" s="188">
        <f t="shared" ca="1" si="371"/>
        <v>263611.86682673346</v>
      </c>
      <c r="AG249" s="188">
        <f t="shared" ca="1" si="371"/>
        <v>258147.23401099845</v>
      </c>
      <c r="AH249" s="188">
        <f t="shared" ca="1" si="371"/>
        <v>252682.60119526344</v>
      </c>
      <c r="AI249" s="188">
        <f t="shared" ca="1" si="371"/>
        <v>236117.96837952844</v>
      </c>
      <c r="AJ249" s="188">
        <f t="shared" ca="1" si="371"/>
        <v>217758.53742714747</v>
      </c>
      <c r="AK249" s="188">
        <f t="shared" ca="1" si="371"/>
        <v>212892.17065696113</v>
      </c>
      <c r="AL249" s="188">
        <f t="shared" ca="1" si="371"/>
        <v>230225.80388677481</v>
      </c>
      <c r="AM249" s="188">
        <f t="shared" ca="1" si="371"/>
        <v>225842.77044992181</v>
      </c>
      <c r="AN249" s="188">
        <f t="shared" ca="1" si="371"/>
        <v>210359.73701306881</v>
      </c>
      <c r="AO249" s="188">
        <f t="shared" ca="1" si="371"/>
        <v>1172725.0577304603</v>
      </c>
      <c r="AP249" s="188">
        <f t="shared" ca="1" si="371"/>
        <v>1243854.4737832553</v>
      </c>
      <c r="AQ249" s="188">
        <f t="shared" ca="1" si="371"/>
        <v>1305992.8898360503</v>
      </c>
      <c r="AR249" s="188">
        <f t="shared" ca="1" si="371"/>
        <v>1368131.3058888454</v>
      </c>
      <c r="AS249" s="188">
        <f t="shared" ca="1" si="371"/>
        <v>1421278.7219416404</v>
      </c>
      <c r="AT249" s="188">
        <f t="shared" ca="1" si="371"/>
        <v>1483417.1379944354</v>
      </c>
      <c r="AU249" s="188">
        <f t="shared" ca="1" si="371"/>
        <v>1527573.5540472304</v>
      </c>
      <c r="AV249" s="188">
        <f t="shared" ca="1" si="371"/>
        <v>1571729.9701000254</v>
      </c>
      <c r="AW249" s="188">
        <f t="shared" ca="1" si="371"/>
        <v>1633868.3861528204</v>
      </c>
      <c r="AX249" s="188">
        <f t="shared" ca="1" si="371"/>
        <v>1704997.8022056154</v>
      </c>
      <c r="AY249" s="188">
        <f t="shared" ca="1" si="371"/>
        <v>1760035.2182584105</v>
      </c>
      <c r="AZ249" s="188">
        <f t="shared" ca="1" si="371"/>
        <v>1806081.6343112055</v>
      </c>
      <c r="BA249" s="188">
        <f t="shared" ca="1" si="371"/>
        <v>3495663.4975689696</v>
      </c>
      <c r="BB249" s="188">
        <f t="shared" ca="1" si="371"/>
        <v>3710721.3608267335</v>
      </c>
      <c r="BC249" s="188">
        <f t="shared" ca="1" si="371"/>
        <v>3907797.2240844974</v>
      </c>
      <c r="BD249" s="188">
        <f t="shared" ca="1" si="371"/>
        <v>4095882.0873422613</v>
      </c>
      <c r="BE249" s="188">
        <f t="shared" ca="1" si="371"/>
        <v>4274975.9506000252</v>
      </c>
      <c r="BF249" s="188">
        <f t="shared" ca="1" si="371"/>
        <v>4454069.8138577892</v>
      </c>
      <c r="BG249" s="188">
        <f t="shared" ca="1" si="371"/>
        <v>4624172.6771155531</v>
      </c>
      <c r="BH249" s="188">
        <f t="shared" ca="1" si="371"/>
        <v>4794275.540373317</v>
      </c>
      <c r="BI249" s="188">
        <f t="shared" ca="1" si="371"/>
        <v>4973369.4036310809</v>
      </c>
      <c r="BJ249" s="188">
        <f t="shared" ca="1" si="371"/>
        <v>5170445.2668888448</v>
      </c>
      <c r="BK249" s="188">
        <f t="shared" ca="1" si="371"/>
        <v>5349539.1301466087</v>
      </c>
      <c r="BL249" s="188">
        <f t="shared" ca="1" si="371"/>
        <v>5519641.9934043726</v>
      </c>
      <c r="BN249" s="188">
        <f t="shared" ca="1" si="352"/>
        <v>-6489.8241231188767</v>
      </c>
      <c r="BO249" s="188">
        <f t="shared" ca="1" si="324"/>
        <v>-33906.276096064714</v>
      </c>
      <c r="BP249" s="188">
        <f t="shared" ca="1" si="325"/>
        <v>-54112.931686126831</v>
      </c>
      <c r="BQ249" s="188">
        <f t="shared" ca="1" si="326"/>
        <v>-117938.17123064032</v>
      </c>
      <c r="BR249" s="188">
        <f t="shared" ca="1" si="327"/>
        <v>-35202.202183021232</v>
      </c>
      <c r="BS249" s="188">
        <f t="shared" ca="1" si="328"/>
        <v>10381.002770971783</v>
      </c>
      <c r="BT249" s="188">
        <f t="shared" ca="1" si="329"/>
        <v>37251.045494692764</v>
      </c>
      <c r="BU249" s="188">
        <f t="shared" ca="1" si="330"/>
        <v>4661.7735485229823</v>
      </c>
      <c r="BV249" s="188">
        <f t="shared" ca="1" si="331"/>
        <v>754456.71596467239</v>
      </c>
      <c r="BW249" s="188">
        <f t="shared" ca="1" si="332"/>
        <v>774441.70203299541</v>
      </c>
      <c r="BX249" s="188">
        <f t="shared" ca="1" si="333"/>
        <v>666768.67646363704</v>
      </c>
      <c r="BY249" s="188">
        <f t="shared" ca="1" si="334"/>
        <v>666428.3113497654</v>
      </c>
      <c r="BZ249" s="188">
        <f t="shared" ca="1" si="335"/>
        <v>3722572.4213497657</v>
      </c>
      <c r="CA249" s="188">
        <f t="shared" ca="1" si="336"/>
        <v>4272827.1658249209</v>
      </c>
      <c r="CB249" s="188">
        <f t="shared" ca="1" si="337"/>
        <v>4733171.910300076</v>
      </c>
      <c r="CC249" s="188">
        <f t="shared" ca="1" si="338"/>
        <v>5271114.6547752311</v>
      </c>
      <c r="CD249" s="188">
        <f t="shared" ca="1" si="339"/>
        <v>11114182.0824802</v>
      </c>
      <c r="CE249" s="188">
        <f t="shared" ca="1" si="340"/>
        <v>12824927.851800077</v>
      </c>
      <c r="CF249" s="188">
        <f t="shared" ca="1" si="341"/>
        <v>14391817.62111995</v>
      </c>
      <c r="CG249" s="188">
        <f t="shared" ca="1" si="342"/>
        <v>16039626.390439827</v>
      </c>
      <c r="CI249" s="198">
        <f t="shared" ca="1" si="370"/>
        <v>-18577.963667632343</v>
      </c>
      <c r="CJ249" s="198">
        <f ca="1">AB249</f>
        <v>-18033.965028339135</v>
      </c>
      <c r="CK249" s="198">
        <f ca="1">AN249</f>
        <v>210359.73701306881</v>
      </c>
      <c r="CL249" s="198">
        <f ca="1">AZ249</f>
        <v>1806081.6343112055</v>
      </c>
      <c r="CM249" s="198">
        <f ca="1">BL249</f>
        <v>5519641.9934043726</v>
      </c>
    </row>
    <row r="250" spans="1:92" s="1" customFormat="1" x14ac:dyDescent="0.3">
      <c r="A250" s="185"/>
      <c r="B250" s="96" t="s">
        <v>174</v>
      </c>
      <c r="C250" s="86"/>
      <c r="D250" s="97">
        <f>SUM(D248:D249)</f>
        <v>5550.0000000000009</v>
      </c>
      <c r="E250" s="97">
        <f t="shared" ref="E250:BL250" si="372">SUM(E248:E249)</f>
        <v>33033.975876881123</v>
      </c>
      <c r="F250" s="97">
        <f t="shared" ca="1" si="372"/>
        <v>26607.075876881121</v>
      </c>
      <c r="G250" s="97">
        <f t="shared" ca="1" si="372"/>
        <v>29060.175876881123</v>
      </c>
      <c r="H250" s="97">
        <f t="shared" ca="1" si="372"/>
        <v>22954.041922429777</v>
      </c>
      <c r="I250" s="97">
        <f t="shared" ca="1" si="372"/>
        <v>27947.907967978434</v>
      </c>
      <c r="J250" s="97">
        <f t="shared" ca="1" si="372"/>
        <v>21841.774013527083</v>
      </c>
      <c r="K250" s="97">
        <f t="shared" ca="1" si="372"/>
        <v>524870.94005907571</v>
      </c>
      <c r="L250" s="97">
        <f t="shared" ca="1" si="372"/>
        <v>516800.1061046244</v>
      </c>
      <c r="M250" s="97">
        <f t="shared" ca="1" si="372"/>
        <v>510866.02215017303</v>
      </c>
      <c r="N250" s="97">
        <f t="shared" ca="1" si="372"/>
        <v>490501.93819572171</v>
      </c>
      <c r="O250" s="97">
        <f t="shared" ca="1" si="372"/>
        <v>481237.85424127034</v>
      </c>
      <c r="P250" s="97">
        <f t="shared" ca="1" si="372"/>
        <v>516972.03633236769</v>
      </c>
      <c r="Q250" s="97">
        <f t="shared" ca="1" si="372"/>
        <v>519726.98446901364</v>
      </c>
      <c r="R250" s="97">
        <f t="shared" ca="1" si="372"/>
        <v>531215.93260565959</v>
      </c>
      <c r="S250" s="97">
        <f t="shared" ca="1" si="372"/>
        <v>520504.88074230554</v>
      </c>
      <c r="T250" s="97">
        <f t="shared" ca="1" si="372"/>
        <v>512186.89306114614</v>
      </c>
      <c r="U250" s="97">
        <f t="shared" ca="1" si="372"/>
        <v>526068.90537998674</v>
      </c>
      <c r="V250" s="97">
        <f t="shared" ca="1" si="372"/>
        <v>578775.20432983898</v>
      </c>
      <c r="W250" s="97">
        <f t="shared" ca="1" si="372"/>
        <v>560553.74873977678</v>
      </c>
      <c r="X250" s="97">
        <f t="shared" ca="1" si="372"/>
        <v>540367.59314971475</v>
      </c>
      <c r="Y250" s="97">
        <f t="shared" ca="1" si="372"/>
        <v>542979.70360520121</v>
      </c>
      <c r="Z250" s="97">
        <f t="shared" ca="1" si="372"/>
        <v>556691.81406068779</v>
      </c>
      <c r="AA250" s="97">
        <f t="shared" ca="1" si="372"/>
        <v>537103.92451617436</v>
      </c>
      <c r="AB250" s="97">
        <f t="shared" ca="1" si="372"/>
        <v>517516.03497166088</v>
      </c>
      <c r="AC250" s="97">
        <f t="shared" ca="1" si="372"/>
        <v>776476.92456896952</v>
      </c>
      <c r="AD250" s="97">
        <f t="shared" ca="1" si="372"/>
        <v>790032.57198822417</v>
      </c>
      <c r="AE250" s="97">
        <f t="shared" ca="1" si="372"/>
        <v>794597.21940747881</v>
      </c>
      <c r="AF250" s="97">
        <f t="shared" ca="1" si="372"/>
        <v>799161.86682673346</v>
      </c>
      <c r="AG250" s="97">
        <f t="shared" ca="1" si="372"/>
        <v>793697.23401099839</v>
      </c>
      <c r="AH250" s="97">
        <f t="shared" ca="1" si="372"/>
        <v>788232.60119526344</v>
      </c>
      <c r="AI250" s="97">
        <f t="shared" ca="1" si="372"/>
        <v>771667.96837952849</v>
      </c>
      <c r="AJ250" s="97">
        <f t="shared" ca="1" si="372"/>
        <v>753308.5374271475</v>
      </c>
      <c r="AK250" s="97">
        <f t="shared" ca="1" si="372"/>
        <v>748442.17065696116</v>
      </c>
      <c r="AL250" s="97">
        <f t="shared" ca="1" si="372"/>
        <v>765775.80388677481</v>
      </c>
      <c r="AM250" s="97">
        <f t="shared" ca="1" si="372"/>
        <v>761392.77044992184</v>
      </c>
      <c r="AN250" s="97">
        <f t="shared" ca="1" si="372"/>
        <v>745909.73701306875</v>
      </c>
      <c r="AO250" s="97">
        <f t="shared" ca="1" si="372"/>
        <v>1708275.0577304603</v>
      </c>
      <c r="AP250" s="97">
        <f t="shared" ca="1" si="372"/>
        <v>1779404.4737832553</v>
      </c>
      <c r="AQ250" s="97">
        <f t="shared" ca="1" si="372"/>
        <v>1841542.8898360503</v>
      </c>
      <c r="AR250" s="97">
        <f t="shared" ca="1" si="372"/>
        <v>1903681.3058888454</v>
      </c>
      <c r="AS250" s="97">
        <f t="shared" ca="1" si="372"/>
        <v>1956828.7219416404</v>
      </c>
      <c r="AT250" s="97">
        <f t="shared" ca="1" si="372"/>
        <v>2018967.1379944354</v>
      </c>
      <c r="AU250" s="97">
        <f t="shared" ca="1" si="372"/>
        <v>2063123.5540472304</v>
      </c>
      <c r="AV250" s="97">
        <f t="shared" ca="1" si="372"/>
        <v>2107279.9701000256</v>
      </c>
      <c r="AW250" s="97">
        <f t="shared" ca="1" si="372"/>
        <v>2169418.3861528207</v>
      </c>
      <c r="AX250" s="97">
        <f t="shared" ca="1" si="372"/>
        <v>2240547.8022056157</v>
      </c>
      <c r="AY250" s="97">
        <f t="shared" ca="1" si="372"/>
        <v>2295585.2182584107</v>
      </c>
      <c r="AZ250" s="97">
        <f t="shared" ca="1" si="372"/>
        <v>2341631.6343112057</v>
      </c>
      <c r="BA250" s="97">
        <f t="shared" ca="1" si="372"/>
        <v>4031213.4975689696</v>
      </c>
      <c r="BB250" s="97">
        <f t="shared" ca="1" si="372"/>
        <v>4246271.3608267335</v>
      </c>
      <c r="BC250" s="97">
        <f t="shared" ca="1" si="372"/>
        <v>4443347.2240844974</v>
      </c>
      <c r="BD250" s="97">
        <f t="shared" ca="1" si="372"/>
        <v>4631432.0873422613</v>
      </c>
      <c r="BE250" s="97">
        <f t="shared" ca="1" si="372"/>
        <v>4810525.9506000252</v>
      </c>
      <c r="BF250" s="97">
        <f t="shared" ca="1" si="372"/>
        <v>4989619.8138577892</v>
      </c>
      <c r="BG250" s="97">
        <f t="shared" ca="1" si="372"/>
        <v>5159722.6771155531</v>
      </c>
      <c r="BH250" s="97">
        <f t="shared" ca="1" si="372"/>
        <v>5329825.540373317</v>
      </c>
      <c r="BI250" s="97">
        <f t="shared" ca="1" si="372"/>
        <v>5508919.4036310809</v>
      </c>
      <c r="BJ250" s="97">
        <f t="shared" ca="1" si="372"/>
        <v>5705995.2668888448</v>
      </c>
      <c r="BK250" s="97">
        <f t="shared" ca="1" si="372"/>
        <v>5885089.1301466087</v>
      </c>
      <c r="BL250" s="97">
        <f t="shared" ca="1" si="372"/>
        <v>6055191.9934043726</v>
      </c>
      <c r="BM250" s="40"/>
      <c r="BN250" s="97">
        <f t="shared" ca="1" si="352"/>
        <v>29060.175876881123</v>
      </c>
      <c r="BO250" s="97">
        <f t="shared" ca="1" si="324"/>
        <v>72743.723903935301</v>
      </c>
      <c r="BP250" s="97">
        <f t="shared" ca="1" si="325"/>
        <v>1552537.0683138731</v>
      </c>
      <c r="BQ250" s="97">
        <f t="shared" ca="1" si="326"/>
        <v>1488711.8287693597</v>
      </c>
      <c r="BR250" s="97">
        <f t="shared" ca="1" si="327"/>
        <v>1571447.7978169788</v>
      </c>
      <c r="BS250" s="97">
        <f t="shared" ca="1" si="328"/>
        <v>1617031.002770972</v>
      </c>
      <c r="BT250" s="97">
        <f t="shared" ca="1" si="329"/>
        <v>1643901.0454946929</v>
      </c>
      <c r="BU250" s="97">
        <f t="shared" ca="1" si="330"/>
        <v>1611311.773548523</v>
      </c>
      <c r="BV250" s="97">
        <f t="shared" ca="1" si="331"/>
        <v>2361106.7159646726</v>
      </c>
      <c r="BW250" s="97">
        <f t="shared" ca="1" si="332"/>
        <v>2381091.7020329954</v>
      </c>
      <c r="BX250" s="97">
        <f t="shared" ca="1" si="333"/>
        <v>2273418.6764636375</v>
      </c>
      <c r="BY250" s="97">
        <f t="shared" ca="1" si="334"/>
        <v>2273078.3113497654</v>
      </c>
      <c r="BZ250" s="97">
        <f t="shared" ca="1" si="335"/>
        <v>5329222.4213497657</v>
      </c>
      <c r="CA250" s="97">
        <f t="shared" ca="1" si="336"/>
        <v>5879477.1658249209</v>
      </c>
      <c r="CB250" s="97">
        <f t="shared" ca="1" si="337"/>
        <v>6339821.9103000769</v>
      </c>
      <c r="CC250" s="97">
        <f t="shared" ca="1" si="338"/>
        <v>6877764.6547752321</v>
      </c>
      <c r="CD250" s="97">
        <f t="shared" ca="1" si="339"/>
        <v>12720832.0824802</v>
      </c>
      <c r="CE250" s="97">
        <f t="shared" ca="1" si="340"/>
        <v>14431577.851800077</v>
      </c>
      <c r="CF250" s="97">
        <f t="shared" ca="1" si="341"/>
        <v>15998467.62111995</v>
      </c>
      <c r="CG250" s="97">
        <f t="shared" ca="1" si="342"/>
        <v>17646276.390439827</v>
      </c>
      <c r="CH250" s="40"/>
      <c r="CI250" s="97">
        <f t="shared" ref="CI250:CM250" ca="1" si="373">SUM(CI248:CI249)</f>
        <v>516972.03633236769</v>
      </c>
      <c r="CJ250" s="97">
        <f t="shared" ca="1" si="373"/>
        <v>517516.03497166088</v>
      </c>
      <c r="CK250" s="97">
        <f t="shared" ca="1" si="373"/>
        <v>745909.73701306875</v>
      </c>
      <c r="CL250" s="97">
        <f t="shared" ca="1" si="373"/>
        <v>2341631.6343112057</v>
      </c>
      <c r="CM250" s="97">
        <f t="shared" ca="1" si="373"/>
        <v>6055191.9934043726</v>
      </c>
      <c r="CN250" s="40"/>
    </row>
    <row r="251" spans="1:92" s="1" customFormat="1" x14ac:dyDescent="0.3">
      <c r="A251" s="189"/>
      <c r="B251" s="123" t="s">
        <v>175</v>
      </c>
      <c r="C251" s="120"/>
      <c r="D251" s="121">
        <f t="shared" ref="D251:BL251" si="374">D247+D250</f>
        <v>0</v>
      </c>
      <c r="E251" s="121">
        <f t="shared" ca="1" si="374"/>
        <v>33033.975876881123</v>
      </c>
      <c r="F251" s="121">
        <f t="shared" ca="1" si="374"/>
        <v>26607.075876881121</v>
      </c>
      <c r="G251" s="121">
        <f t="shared" ca="1" si="374"/>
        <v>29060.175876881123</v>
      </c>
      <c r="H251" s="121">
        <f t="shared" ca="1" si="374"/>
        <v>22802.307967978431</v>
      </c>
      <c r="I251" s="121">
        <f t="shared" ca="1" si="374"/>
        <v>27796.174013527088</v>
      </c>
      <c r="J251" s="121">
        <f t="shared" ca="1" si="374"/>
        <v>21690.040059075738</v>
      </c>
      <c r="K251" s="121">
        <f t="shared" ca="1" si="374"/>
        <v>524719.20610462432</v>
      </c>
      <c r="L251" s="121">
        <f t="shared" ca="1" si="374"/>
        <v>516648.37215017306</v>
      </c>
      <c r="M251" s="121">
        <f t="shared" ca="1" si="374"/>
        <v>502528.03819572169</v>
      </c>
      <c r="N251" s="121">
        <f t="shared" ca="1" si="374"/>
        <v>482163.95424127037</v>
      </c>
      <c r="O251" s="121">
        <f t="shared" ca="1" si="374"/>
        <v>472899.870286819</v>
      </c>
      <c r="P251" s="121">
        <f t="shared" ca="1" si="374"/>
        <v>508482.31842346501</v>
      </c>
      <c r="Q251" s="121">
        <f t="shared" ca="1" si="374"/>
        <v>511085.53260565962</v>
      </c>
      <c r="R251" s="121">
        <f t="shared" ca="1" si="374"/>
        <v>522574.48074230558</v>
      </c>
      <c r="S251" s="121">
        <f t="shared" ca="1" si="374"/>
        <v>511863.42887895153</v>
      </c>
      <c r="T251" s="121">
        <f t="shared" ca="1" si="374"/>
        <v>502938.50537998672</v>
      </c>
      <c r="U251" s="121">
        <f t="shared" ca="1" si="374"/>
        <v>516820.51769882732</v>
      </c>
      <c r="V251" s="121">
        <f t="shared" ca="1" si="374"/>
        <v>569223.34873977688</v>
      </c>
      <c r="W251" s="121">
        <f t="shared" ca="1" si="374"/>
        <v>551001.89314971468</v>
      </c>
      <c r="X251" s="121">
        <f t="shared" ca="1" si="374"/>
        <v>530815.73755965265</v>
      </c>
      <c r="Y251" s="121">
        <f t="shared" ca="1" si="374"/>
        <v>533276.11406068772</v>
      </c>
      <c r="Z251" s="121">
        <f t="shared" ca="1" si="374"/>
        <v>546988.22451617429</v>
      </c>
      <c r="AA251" s="121">
        <f t="shared" ca="1" si="374"/>
        <v>527400.33497166086</v>
      </c>
      <c r="AB251" s="121">
        <f t="shared" ca="1" si="374"/>
        <v>507812.44542714744</v>
      </c>
      <c r="AC251" s="121">
        <f t="shared" ca="1" si="374"/>
        <v>764345.5917532345</v>
      </c>
      <c r="AD251" s="121">
        <f t="shared" ca="1" si="374"/>
        <v>777901.23917248915</v>
      </c>
      <c r="AE251" s="121">
        <f t="shared" ca="1" si="374"/>
        <v>782465.88659174379</v>
      </c>
      <c r="AF251" s="121">
        <f t="shared" ca="1" si="374"/>
        <v>787030.53401099844</v>
      </c>
      <c r="AG251" s="121">
        <f t="shared" ca="1" si="374"/>
        <v>781565.90119526337</v>
      </c>
      <c r="AH251" s="121">
        <f t="shared" ca="1" si="374"/>
        <v>776101.26837952842</v>
      </c>
      <c r="AI251" s="121">
        <f t="shared" ca="1" si="374"/>
        <v>759536.63556379348</v>
      </c>
      <c r="AJ251" s="121">
        <f t="shared" ca="1" si="374"/>
        <v>741632.40647476655</v>
      </c>
      <c r="AK251" s="121">
        <f t="shared" ca="1" si="374"/>
        <v>736159.10388677486</v>
      </c>
      <c r="AL251" s="121">
        <f t="shared" ca="1" si="374"/>
        <v>753492.73711658851</v>
      </c>
      <c r="AM251" s="121">
        <f t="shared" ca="1" si="374"/>
        <v>749109.70367973554</v>
      </c>
      <c r="AN251" s="121">
        <f t="shared" ca="1" si="374"/>
        <v>733626.67024288245</v>
      </c>
      <c r="AO251" s="121">
        <f t="shared" ca="1" si="374"/>
        <v>1678239.1182894665</v>
      </c>
      <c r="AP251" s="121">
        <f t="shared" ca="1" si="374"/>
        <v>1749368.5343422615</v>
      </c>
      <c r="AQ251" s="121">
        <f t="shared" ca="1" si="374"/>
        <v>1811506.9503950565</v>
      </c>
      <c r="AR251" s="121">
        <f t="shared" ca="1" si="374"/>
        <v>1873645.3664478515</v>
      </c>
      <c r="AS251" s="121">
        <f t="shared" ca="1" si="374"/>
        <v>1926792.7825006465</v>
      </c>
      <c r="AT251" s="121">
        <f t="shared" ca="1" si="374"/>
        <v>1988931.1985534416</v>
      </c>
      <c r="AU251" s="121">
        <f t="shared" ca="1" si="374"/>
        <v>2033087.6146062366</v>
      </c>
      <c r="AV251" s="121">
        <f t="shared" ca="1" si="374"/>
        <v>2077244.0306590318</v>
      </c>
      <c r="AW251" s="121">
        <f t="shared" ca="1" si="374"/>
        <v>2139382.4467118271</v>
      </c>
      <c r="AX251" s="121">
        <f t="shared" ca="1" si="374"/>
        <v>2210511.8627646221</v>
      </c>
      <c r="AY251" s="121">
        <f t="shared" ca="1" si="374"/>
        <v>2265549.2788174171</v>
      </c>
      <c r="AZ251" s="121">
        <f t="shared" ca="1" si="374"/>
        <v>2311595.6948702121</v>
      </c>
      <c r="BA251" s="121">
        <f t="shared" ca="1" si="374"/>
        <v>3962333.6657884312</v>
      </c>
      <c r="BB251" s="121">
        <f t="shared" ca="1" si="374"/>
        <v>4177391.5290461951</v>
      </c>
      <c r="BC251" s="121">
        <f t="shared" ca="1" si="374"/>
        <v>4374467.3923039595</v>
      </c>
      <c r="BD251" s="121">
        <f t="shared" ca="1" si="374"/>
        <v>4562552.2555617234</v>
      </c>
      <c r="BE251" s="121">
        <f t="shared" ca="1" si="374"/>
        <v>4741646.1188194873</v>
      </c>
      <c r="BF251" s="121">
        <f t="shared" ca="1" si="374"/>
        <v>4920739.9820772512</v>
      </c>
      <c r="BG251" s="121">
        <f t="shared" ca="1" si="374"/>
        <v>5090842.8453350151</v>
      </c>
      <c r="BH251" s="121">
        <f t="shared" ca="1" si="374"/>
        <v>5260945.708592779</v>
      </c>
      <c r="BI251" s="121">
        <f t="shared" ca="1" si="374"/>
        <v>5440039.5718505429</v>
      </c>
      <c r="BJ251" s="121">
        <f t="shared" ca="1" si="374"/>
        <v>5637115.4351083068</v>
      </c>
      <c r="BK251" s="121">
        <f t="shared" ca="1" si="374"/>
        <v>5816209.2983660707</v>
      </c>
      <c r="BL251" s="121">
        <f t="shared" ca="1" si="374"/>
        <v>5986312.1616238346</v>
      </c>
      <c r="BM251" s="40"/>
      <c r="BN251" s="121">
        <f t="shared" ca="1" si="352"/>
        <v>29060.175876881123</v>
      </c>
      <c r="BO251" s="121">
        <f t="shared" ca="1" si="324"/>
        <v>72288.522040581258</v>
      </c>
      <c r="BP251" s="121">
        <f t="shared" ca="1" si="325"/>
        <v>1543895.6164505191</v>
      </c>
      <c r="BQ251" s="121">
        <f t="shared" ca="1" si="326"/>
        <v>1463546.1429515544</v>
      </c>
      <c r="BR251" s="121">
        <f t="shared" ca="1" si="327"/>
        <v>1545523.4422269168</v>
      </c>
      <c r="BS251" s="121">
        <f t="shared" ca="1" si="328"/>
        <v>1588982.3718185909</v>
      </c>
      <c r="BT251" s="121">
        <f t="shared" ca="1" si="329"/>
        <v>1615093.7447700552</v>
      </c>
      <c r="BU251" s="121">
        <f t="shared" ca="1" si="330"/>
        <v>1582201.0049149825</v>
      </c>
      <c r="BV251" s="121">
        <f t="shared" ca="1" si="331"/>
        <v>2324712.7175174672</v>
      </c>
      <c r="BW251" s="121">
        <f t="shared" ca="1" si="332"/>
        <v>2344697.7035857905</v>
      </c>
      <c r="BX251" s="121">
        <f t="shared" ca="1" si="333"/>
        <v>2237328.1459253347</v>
      </c>
      <c r="BY251" s="121">
        <f t="shared" ca="1" si="334"/>
        <v>2236229.1110392064</v>
      </c>
      <c r="BZ251" s="121">
        <f t="shared" ca="1" si="335"/>
        <v>5239114.603026785</v>
      </c>
      <c r="CA251" s="121">
        <f t="shared" ca="1" si="336"/>
        <v>5789369.3475019392</v>
      </c>
      <c r="CB251" s="121">
        <f t="shared" ca="1" si="337"/>
        <v>6249714.0919770952</v>
      </c>
      <c r="CC251" s="121">
        <f t="shared" ca="1" si="338"/>
        <v>6787656.8364522513</v>
      </c>
      <c r="CD251" s="121">
        <f t="shared" ca="1" si="339"/>
        <v>12514192.587138586</v>
      </c>
      <c r="CE251" s="121">
        <f t="shared" ca="1" si="340"/>
        <v>14224938.356458463</v>
      </c>
      <c r="CF251" s="121">
        <f t="shared" ca="1" si="341"/>
        <v>15791828.125778336</v>
      </c>
      <c r="CG251" s="121">
        <f t="shared" ca="1" si="342"/>
        <v>17439636.895098213</v>
      </c>
      <c r="CH251" s="40"/>
      <c r="CI251" s="121">
        <f t="shared" ref="CI251:CM251" ca="1" si="375">CI247+CI250</f>
        <v>508482.31842346501</v>
      </c>
      <c r="CJ251" s="121">
        <f t="shared" ca="1" si="375"/>
        <v>507812.44542714744</v>
      </c>
      <c r="CK251" s="121">
        <f t="shared" ca="1" si="375"/>
        <v>733626.67024288245</v>
      </c>
      <c r="CL251" s="121">
        <f t="shared" ca="1" si="375"/>
        <v>2311595.6948702121</v>
      </c>
      <c r="CM251" s="121">
        <f t="shared" ca="1" si="375"/>
        <v>5986312.1616238346</v>
      </c>
      <c r="CN251" s="40"/>
    </row>
    <row r="252" spans="1:92" hidden="1" outlineLevel="1" x14ac:dyDescent="0.3">
      <c r="A252" s="15" t="s">
        <v>66</v>
      </c>
      <c r="D252" s="16" t="str">
        <f t="shared" ref="D252:BL252" si="376">IF(ABS(D241-D251)&lt;0.0001,"Ok","ERROR")</f>
        <v>Ok</v>
      </c>
      <c r="E252" s="16" t="str">
        <f t="shared" ca="1" si="376"/>
        <v>Ok</v>
      </c>
      <c r="F252" s="16" t="str">
        <f t="shared" ca="1" si="376"/>
        <v>Ok</v>
      </c>
      <c r="G252" s="16" t="str">
        <f t="shared" ca="1" si="376"/>
        <v>Ok</v>
      </c>
      <c r="H252" s="16" t="str">
        <f t="shared" ca="1" si="376"/>
        <v>Ok</v>
      </c>
      <c r="I252" s="16" t="str">
        <f t="shared" ca="1" si="376"/>
        <v>Ok</v>
      </c>
      <c r="J252" s="16" t="str">
        <f t="shared" ca="1" si="376"/>
        <v>Ok</v>
      </c>
      <c r="K252" s="16" t="str">
        <f t="shared" ca="1" si="376"/>
        <v>Ok</v>
      </c>
      <c r="L252" s="16" t="str">
        <f t="shared" ca="1" si="376"/>
        <v>Ok</v>
      </c>
      <c r="M252" s="16" t="str">
        <f t="shared" ca="1" si="376"/>
        <v>Ok</v>
      </c>
      <c r="N252" s="16" t="str">
        <f t="shared" ca="1" si="376"/>
        <v>Ok</v>
      </c>
      <c r="O252" s="16" t="str">
        <f t="shared" ca="1" si="376"/>
        <v>Ok</v>
      </c>
      <c r="P252" s="16" t="str">
        <f t="shared" ca="1" si="376"/>
        <v>Ok</v>
      </c>
      <c r="Q252" s="16" t="str">
        <f t="shared" ca="1" si="376"/>
        <v>Ok</v>
      </c>
      <c r="R252" s="16" t="str">
        <f t="shared" ca="1" si="376"/>
        <v>Ok</v>
      </c>
      <c r="S252" s="16" t="str">
        <f t="shared" ca="1" si="376"/>
        <v>Ok</v>
      </c>
      <c r="T252" s="16" t="str">
        <f t="shared" ca="1" si="376"/>
        <v>Ok</v>
      </c>
      <c r="U252" s="16" t="str">
        <f t="shared" ca="1" si="376"/>
        <v>Ok</v>
      </c>
      <c r="V252" s="16" t="str">
        <f t="shared" ca="1" si="376"/>
        <v>Ok</v>
      </c>
      <c r="W252" s="16" t="str">
        <f t="shared" ca="1" si="376"/>
        <v>Ok</v>
      </c>
      <c r="X252" s="16" t="str">
        <f t="shared" ca="1" si="376"/>
        <v>Ok</v>
      </c>
      <c r="Y252" s="16" t="str">
        <f t="shared" ca="1" si="376"/>
        <v>Ok</v>
      </c>
      <c r="Z252" s="16" t="str">
        <f t="shared" ca="1" si="376"/>
        <v>Ok</v>
      </c>
      <c r="AA252" s="16" t="str">
        <f t="shared" ca="1" si="376"/>
        <v>Ok</v>
      </c>
      <c r="AB252" s="16" t="str">
        <f t="shared" ca="1" si="376"/>
        <v>Ok</v>
      </c>
      <c r="AC252" s="16" t="str">
        <f t="shared" ca="1" si="376"/>
        <v>Ok</v>
      </c>
      <c r="AD252" s="16" t="str">
        <f t="shared" ca="1" si="376"/>
        <v>Ok</v>
      </c>
      <c r="AE252" s="16" t="str">
        <f t="shared" ca="1" si="376"/>
        <v>Ok</v>
      </c>
      <c r="AF252" s="16" t="str">
        <f t="shared" ca="1" si="376"/>
        <v>Ok</v>
      </c>
      <c r="AG252" s="16" t="str">
        <f t="shared" ca="1" si="376"/>
        <v>Ok</v>
      </c>
      <c r="AH252" s="16" t="str">
        <f t="shared" ca="1" si="376"/>
        <v>Ok</v>
      </c>
      <c r="AI252" s="16" t="str">
        <f t="shared" ca="1" si="376"/>
        <v>Ok</v>
      </c>
      <c r="AJ252" s="16" t="str">
        <f t="shared" ca="1" si="376"/>
        <v>Ok</v>
      </c>
      <c r="AK252" s="16" t="str">
        <f t="shared" ca="1" si="376"/>
        <v>Ok</v>
      </c>
      <c r="AL252" s="16" t="str">
        <f t="shared" ca="1" si="376"/>
        <v>Ok</v>
      </c>
      <c r="AM252" s="16" t="str">
        <f t="shared" ca="1" si="376"/>
        <v>Ok</v>
      </c>
      <c r="AN252" s="16" t="str">
        <f t="shared" ca="1" si="376"/>
        <v>Ok</v>
      </c>
      <c r="AO252" s="16" t="str">
        <f t="shared" ca="1" si="376"/>
        <v>Ok</v>
      </c>
      <c r="AP252" s="16" t="str">
        <f t="shared" ca="1" si="376"/>
        <v>Ok</v>
      </c>
      <c r="AQ252" s="16" t="str">
        <f t="shared" ca="1" si="376"/>
        <v>Ok</v>
      </c>
      <c r="AR252" s="16" t="str">
        <f t="shared" ca="1" si="376"/>
        <v>Ok</v>
      </c>
      <c r="AS252" s="16" t="str">
        <f t="shared" ca="1" si="376"/>
        <v>Ok</v>
      </c>
      <c r="AT252" s="16" t="str">
        <f t="shared" ca="1" si="376"/>
        <v>Ok</v>
      </c>
      <c r="AU252" s="16" t="str">
        <f t="shared" ca="1" si="376"/>
        <v>Ok</v>
      </c>
      <c r="AV252" s="16" t="str">
        <f t="shared" ca="1" si="376"/>
        <v>Ok</v>
      </c>
      <c r="AW252" s="16" t="str">
        <f t="shared" ca="1" si="376"/>
        <v>Ok</v>
      </c>
      <c r="AX252" s="16" t="str">
        <f t="shared" ca="1" si="376"/>
        <v>Ok</v>
      </c>
      <c r="AY252" s="16" t="str">
        <f t="shared" ca="1" si="376"/>
        <v>Ok</v>
      </c>
      <c r="AZ252" s="16" t="str">
        <f t="shared" ca="1" si="376"/>
        <v>Ok</v>
      </c>
      <c r="BA252" s="16" t="str">
        <f t="shared" ca="1" si="376"/>
        <v>Ok</v>
      </c>
      <c r="BB252" s="16" t="str">
        <f t="shared" ca="1" si="376"/>
        <v>Ok</v>
      </c>
      <c r="BC252" s="16" t="str">
        <f t="shared" ca="1" si="376"/>
        <v>Ok</v>
      </c>
      <c r="BD252" s="16" t="str">
        <f t="shared" ca="1" si="376"/>
        <v>Ok</v>
      </c>
      <c r="BE252" s="16" t="str">
        <f t="shared" ca="1" si="376"/>
        <v>Ok</v>
      </c>
      <c r="BF252" s="16" t="str">
        <f t="shared" ca="1" si="376"/>
        <v>Ok</v>
      </c>
      <c r="BG252" s="16" t="str">
        <f t="shared" ca="1" si="376"/>
        <v>Ok</v>
      </c>
      <c r="BH252" s="16" t="str">
        <f t="shared" ca="1" si="376"/>
        <v>Ok</v>
      </c>
      <c r="BI252" s="16" t="str">
        <f t="shared" ca="1" si="376"/>
        <v>Ok</v>
      </c>
      <c r="BJ252" s="16" t="str">
        <f t="shared" ca="1" si="376"/>
        <v>Ok</v>
      </c>
      <c r="BK252" s="16" t="str">
        <f t="shared" ca="1" si="376"/>
        <v>Ok</v>
      </c>
      <c r="BL252" s="16" t="str">
        <f t="shared" ca="1" si="376"/>
        <v>Ok</v>
      </c>
      <c r="BN252" s="80">
        <f t="shared" ca="1" si="323"/>
        <v>0</v>
      </c>
      <c r="BO252" s="16">
        <f t="shared" ca="1" si="324"/>
        <v>0</v>
      </c>
      <c r="BP252" s="16">
        <f t="shared" ca="1" si="325"/>
        <v>0</v>
      </c>
      <c r="BQ252" s="16">
        <f t="shared" ca="1" si="326"/>
        <v>0</v>
      </c>
      <c r="BR252" s="16">
        <f t="shared" ca="1" si="327"/>
        <v>0</v>
      </c>
      <c r="BS252" s="16">
        <f t="shared" ca="1" si="328"/>
        <v>0</v>
      </c>
      <c r="BT252" s="16">
        <f t="shared" ca="1" si="329"/>
        <v>0</v>
      </c>
      <c r="BU252" s="16">
        <f t="shared" ca="1" si="330"/>
        <v>0</v>
      </c>
      <c r="BV252" s="16">
        <f t="shared" ca="1" si="331"/>
        <v>0</v>
      </c>
      <c r="BW252" s="16">
        <f t="shared" ca="1" si="332"/>
        <v>0</v>
      </c>
      <c r="BX252" s="16">
        <f t="shared" ca="1" si="333"/>
        <v>0</v>
      </c>
      <c r="BY252" s="16">
        <f t="shared" ca="1" si="334"/>
        <v>0</v>
      </c>
      <c r="BZ252" s="16">
        <f t="shared" ca="1" si="335"/>
        <v>0</v>
      </c>
      <c r="CA252" s="16">
        <f t="shared" ca="1" si="336"/>
        <v>0</v>
      </c>
      <c r="CB252" s="16">
        <f t="shared" ca="1" si="337"/>
        <v>0</v>
      </c>
      <c r="CC252" s="16">
        <f t="shared" ca="1" si="338"/>
        <v>0</v>
      </c>
      <c r="CD252" s="16">
        <f t="shared" ca="1" si="339"/>
        <v>0</v>
      </c>
      <c r="CE252" s="16">
        <f t="shared" ca="1" si="340"/>
        <v>0</v>
      </c>
      <c r="CF252" s="16">
        <f t="shared" ca="1" si="341"/>
        <v>0</v>
      </c>
      <c r="CG252" s="16">
        <f t="shared" ca="1" si="342"/>
        <v>0</v>
      </c>
      <c r="CI252" s="16">
        <f t="shared" ref="CI252:CK252" ca="1" si="377">SUM(E252:P252)</f>
        <v>0</v>
      </c>
      <c r="CJ252" s="16">
        <f t="shared" ref="CJ252" ca="1" si="378">SUM(Q252:AB252)</f>
        <v>0</v>
      </c>
      <c r="CK252" s="16">
        <f t="shared" ca="1" si="377"/>
        <v>0</v>
      </c>
      <c r="CL252" s="16">
        <f t="shared" ref="CL252:CL254" ca="1" si="379">SUM(AO252:AZ252)</f>
        <v>0</v>
      </c>
      <c r="CM252" s="16">
        <f t="shared" ref="CM252:CM254" ca="1" si="380">SUM(BA252:BL252)</f>
        <v>0</v>
      </c>
    </row>
    <row r="253" spans="1:92" collapsed="1" x14ac:dyDescent="0.3">
      <c r="A253" s="81" t="s">
        <v>177</v>
      </c>
      <c r="B253" s="81"/>
      <c r="C253" s="80"/>
      <c r="D253" s="80"/>
      <c r="E253" s="80"/>
      <c r="F253" s="80"/>
      <c r="G253" s="80"/>
      <c r="H253" s="80"/>
      <c r="I253" s="80"/>
      <c r="J253" s="80"/>
      <c r="K253" s="80"/>
      <c r="L253" s="80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  <c r="Z253" s="80"/>
      <c r="AA253" s="80"/>
      <c r="AB253" s="80"/>
      <c r="AC253" s="80"/>
      <c r="AD253" s="80"/>
      <c r="AE253" s="80"/>
      <c r="AF253" s="80"/>
      <c r="AG253" s="80"/>
      <c r="AH253" s="80"/>
      <c r="AI253" s="80"/>
      <c r="AJ253" s="80"/>
      <c r="AK253" s="80"/>
      <c r="AL253" s="80"/>
      <c r="AM253" s="80"/>
      <c r="AN253" s="80"/>
      <c r="AO253" s="80"/>
      <c r="AP253" s="80"/>
      <c r="AQ253" s="80"/>
      <c r="AR253" s="80"/>
      <c r="AS253" s="80"/>
      <c r="AT253" s="80"/>
      <c r="AU253" s="80"/>
      <c r="AV253" s="80"/>
      <c r="AW253" s="80"/>
      <c r="AX253" s="80"/>
      <c r="AY253" s="80"/>
      <c r="AZ253" s="80"/>
      <c r="BA253" s="80"/>
      <c r="BB253" s="80"/>
      <c r="BC253" s="80"/>
      <c r="BD253" s="80"/>
      <c r="BE253" s="80"/>
      <c r="BF253" s="80"/>
      <c r="BG253" s="80"/>
      <c r="BH253" s="80"/>
      <c r="BI253" s="80"/>
      <c r="BJ253" s="80"/>
      <c r="BK253" s="80"/>
      <c r="BL253" s="80"/>
      <c r="BN253" s="82">
        <f t="shared" ref="BN253:BN254" si="381">G253</f>
        <v>0</v>
      </c>
      <c r="BO253" s="80"/>
      <c r="BP253" s="80"/>
      <c r="BQ253" s="80"/>
      <c r="BR253" s="80"/>
      <c r="BS253" s="80"/>
      <c r="BT253" s="80"/>
      <c r="BU253" s="80"/>
      <c r="BV253" s="80"/>
      <c r="BW253" s="80"/>
      <c r="BX253" s="80"/>
      <c r="BY253" s="80"/>
      <c r="BZ253" s="80"/>
      <c r="CA253" s="80"/>
      <c r="CB253" s="80"/>
      <c r="CC253" s="80"/>
      <c r="CD253" s="80"/>
      <c r="CE253" s="80"/>
      <c r="CF253" s="80"/>
      <c r="CG253" s="80"/>
      <c r="CI253" s="80"/>
      <c r="CJ253" s="80"/>
      <c r="CK253" s="80"/>
      <c r="CL253" s="80"/>
      <c r="CM253" s="80"/>
    </row>
    <row r="254" spans="1:92" x14ac:dyDescent="0.3">
      <c r="A254" s="91"/>
      <c r="B254" s="81" t="s">
        <v>176</v>
      </c>
      <c r="C254" s="80"/>
      <c r="D254" s="118">
        <v>0</v>
      </c>
      <c r="E254" s="82">
        <f t="shared" ref="E254:BL254" si="382">D254+E226</f>
        <v>2516.0241231188761</v>
      </c>
      <c r="F254" s="82">
        <f t="shared" ca="1" si="382"/>
        <v>8942.9241231188771</v>
      </c>
      <c r="G254" s="82">
        <f t="shared" ca="1" si="382"/>
        <v>6489.8241231188767</v>
      </c>
      <c r="H254" s="82">
        <f t="shared" ca="1" si="382"/>
        <v>12595.958077570223</v>
      </c>
      <c r="I254" s="82">
        <f t="shared" ca="1" si="382"/>
        <v>7602.0920320215682</v>
      </c>
      <c r="J254" s="82">
        <f t="shared" ca="1" si="382"/>
        <v>13708.225986472917</v>
      </c>
      <c r="K254" s="82">
        <f t="shared" ca="1" si="382"/>
        <v>10679.059940924262</v>
      </c>
      <c r="L254" s="82">
        <f t="shared" ca="1" si="382"/>
        <v>18749.893895375611</v>
      </c>
      <c r="M254" s="82">
        <f t="shared" ca="1" si="382"/>
        <v>24683.977849826959</v>
      </c>
      <c r="N254" s="82">
        <f t="shared" ca="1" si="382"/>
        <v>45048.06180427831</v>
      </c>
      <c r="O254" s="82">
        <f t="shared" ca="1" si="382"/>
        <v>54312.145758729661</v>
      </c>
      <c r="P254" s="82">
        <f t="shared" ca="1" si="382"/>
        <v>18577.963667632343</v>
      </c>
      <c r="Q254" s="82">
        <f t="shared" ca="1" si="382"/>
        <v>15823.015530986379</v>
      </c>
      <c r="R254" s="82">
        <f t="shared" ca="1" si="382"/>
        <v>4334.067394340409</v>
      </c>
      <c r="S254" s="82">
        <f t="shared" ca="1" si="382"/>
        <v>15045.119257694447</v>
      </c>
      <c r="T254" s="82">
        <f t="shared" ca="1" si="382"/>
        <v>23363.106938853867</v>
      </c>
      <c r="U254" s="82">
        <f t="shared" ca="1" si="382"/>
        <v>9481.0946200132857</v>
      </c>
      <c r="V254" s="82">
        <f t="shared" ca="1" si="382"/>
        <v>0</v>
      </c>
      <c r="W254" s="82">
        <f t="shared" ca="1" si="382"/>
        <v>18221.455590062113</v>
      </c>
      <c r="X254" s="82">
        <f t="shared" ca="1" si="382"/>
        <v>38407.61118012423</v>
      </c>
      <c r="Y254" s="82">
        <f t="shared" ca="1" si="382"/>
        <v>35795.500724637692</v>
      </c>
      <c r="Z254" s="82">
        <f t="shared" ca="1" si="382"/>
        <v>22083.390269151147</v>
      </c>
      <c r="AA254" s="82">
        <f t="shared" ca="1" si="382"/>
        <v>41671.279813664609</v>
      </c>
      <c r="AB254" s="82">
        <f t="shared" ca="1" si="382"/>
        <v>61259.169358178071</v>
      </c>
      <c r="AC254" s="82">
        <f t="shared" ca="1" si="382"/>
        <v>0</v>
      </c>
      <c r="AD254" s="82">
        <f t="shared" ca="1" si="382"/>
        <v>0</v>
      </c>
      <c r="AE254" s="82">
        <f t="shared" ca="1" si="382"/>
        <v>0</v>
      </c>
      <c r="AF254" s="82">
        <f t="shared" ca="1" si="382"/>
        <v>0</v>
      </c>
      <c r="AG254" s="82">
        <f t="shared" ca="1" si="382"/>
        <v>5464.6328157349926</v>
      </c>
      <c r="AH254" s="82">
        <f t="shared" ca="1" si="382"/>
        <v>10929.265631469985</v>
      </c>
      <c r="AI254" s="82">
        <f t="shared" ca="1" si="382"/>
        <v>27493.898447204978</v>
      </c>
      <c r="AJ254" s="82">
        <f t="shared" ca="1" si="382"/>
        <v>45853.329399585935</v>
      </c>
      <c r="AK254" s="82">
        <f t="shared" ca="1" si="382"/>
        <v>50719.696169772273</v>
      </c>
      <c r="AL254" s="82">
        <f t="shared" ca="1" si="382"/>
        <v>33386.062939958603</v>
      </c>
      <c r="AM254" s="82">
        <f t="shared" ca="1" si="382"/>
        <v>37769.096376811605</v>
      </c>
      <c r="AN254" s="82">
        <f t="shared" ca="1" si="382"/>
        <v>53252.129813664607</v>
      </c>
      <c r="AO254" s="82">
        <f t="shared" ca="1" si="382"/>
        <v>0</v>
      </c>
      <c r="AP254" s="82">
        <f t="shared" ca="1" si="382"/>
        <v>0</v>
      </c>
      <c r="AQ254" s="82">
        <f t="shared" ca="1" si="382"/>
        <v>0</v>
      </c>
      <c r="AR254" s="82">
        <f t="shared" ca="1" si="382"/>
        <v>0</v>
      </c>
      <c r="AS254" s="82">
        <f t="shared" ca="1" si="382"/>
        <v>0</v>
      </c>
      <c r="AT254" s="82">
        <f t="shared" ca="1" si="382"/>
        <v>0</v>
      </c>
      <c r="AU254" s="82">
        <f t="shared" ca="1" si="382"/>
        <v>0</v>
      </c>
      <c r="AV254" s="82">
        <f t="shared" ca="1" si="382"/>
        <v>0</v>
      </c>
      <c r="AW254" s="82">
        <f t="shared" ca="1" si="382"/>
        <v>0</v>
      </c>
      <c r="AX254" s="82">
        <f t="shared" ca="1" si="382"/>
        <v>0</v>
      </c>
      <c r="AY254" s="82">
        <f t="shared" ca="1" si="382"/>
        <v>0</v>
      </c>
      <c r="AZ254" s="82">
        <f t="shared" ca="1" si="382"/>
        <v>0</v>
      </c>
      <c r="BA254" s="82">
        <f t="shared" ca="1" si="382"/>
        <v>0</v>
      </c>
      <c r="BB254" s="82">
        <f t="shared" ca="1" si="382"/>
        <v>0</v>
      </c>
      <c r="BC254" s="82">
        <f t="shared" ca="1" si="382"/>
        <v>0</v>
      </c>
      <c r="BD254" s="82">
        <f t="shared" ca="1" si="382"/>
        <v>0</v>
      </c>
      <c r="BE254" s="82">
        <f t="shared" ca="1" si="382"/>
        <v>0</v>
      </c>
      <c r="BF254" s="82">
        <f t="shared" ca="1" si="382"/>
        <v>0</v>
      </c>
      <c r="BG254" s="82">
        <f t="shared" ca="1" si="382"/>
        <v>0</v>
      </c>
      <c r="BH254" s="82">
        <f t="shared" ca="1" si="382"/>
        <v>0</v>
      </c>
      <c r="BI254" s="82">
        <f t="shared" ca="1" si="382"/>
        <v>0</v>
      </c>
      <c r="BJ254" s="82">
        <f t="shared" ca="1" si="382"/>
        <v>0</v>
      </c>
      <c r="BK254" s="82">
        <f t="shared" ca="1" si="382"/>
        <v>0</v>
      </c>
      <c r="BL254" s="82">
        <f t="shared" ca="1" si="382"/>
        <v>0</v>
      </c>
      <c r="BN254" s="82">
        <f t="shared" ca="1" si="381"/>
        <v>6489.8241231188767</v>
      </c>
      <c r="BO254" s="82">
        <f t="shared" ca="1" si="324"/>
        <v>33906.276096064714</v>
      </c>
      <c r="BP254" s="82">
        <f t="shared" ca="1" si="325"/>
        <v>54112.931686126831</v>
      </c>
      <c r="BQ254" s="82">
        <f t="shared" ca="1" si="326"/>
        <v>117938.17123064032</v>
      </c>
      <c r="BR254" s="82">
        <f t="shared" ca="1" si="327"/>
        <v>35202.202183021232</v>
      </c>
      <c r="BS254" s="82">
        <f t="shared" ca="1" si="328"/>
        <v>32844.201558867149</v>
      </c>
      <c r="BT254" s="82">
        <f t="shared" ca="1" si="329"/>
        <v>92424.567494824034</v>
      </c>
      <c r="BU254" s="82">
        <f t="shared" ca="1" si="330"/>
        <v>125013.83944099382</v>
      </c>
      <c r="BV254" s="82">
        <f t="shared" ca="1" si="331"/>
        <v>0</v>
      </c>
      <c r="BW254" s="82">
        <f t="shared" ca="1" si="332"/>
        <v>16393.898447204978</v>
      </c>
      <c r="BX254" s="82">
        <f t="shared" ca="1" si="333"/>
        <v>124066.92401656319</v>
      </c>
      <c r="BY254" s="82">
        <f t="shared" ca="1" si="334"/>
        <v>124407.28913043482</v>
      </c>
      <c r="BZ254" s="82">
        <f t="shared" ca="1" si="335"/>
        <v>0</v>
      </c>
      <c r="CA254" s="82">
        <f t="shared" ca="1" si="336"/>
        <v>0</v>
      </c>
      <c r="CB254" s="82">
        <f t="shared" ca="1" si="337"/>
        <v>0</v>
      </c>
      <c r="CC254" s="82">
        <f t="shared" ca="1" si="338"/>
        <v>0</v>
      </c>
      <c r="CD254" s="82">
        <f t="shared" ca="1" si="339"/>
        <v>0</v>
      </c>
      <c r="CE254" s="82">
        <f t="shared" ca="1" si="340"/>
        <v>0</v>
      </c>
      <c r="CF254" s="82">
        <f t="shared" ca="1" si="341"/>
        <v>0</v>
      </c>
      <c r="CG254" s="82">
        <f t="shared" ca="1" si="342"/>
        <v>0</v>
      </c>
      <c r="CI254" s="82">
        <f ca="1">P254</f>
        <v>18577.963667632343</v>
      </c>
      <c r="CJ254" s="82">
        <f ca="1">AB254</f>
        <v>61259.169358178071</v>
      </c>
      <c r="CK254" s="82">
        <f t="shared" ref="CK254" ca="1" si="383">SUM(AC254:AN254)</f>
        <v>264868.11159420299</v>
      </c>
      <c r="CL254" s="82">
        <f t="shared" ca="1" si="379"/>
        <v>0</v>
      </c>
      <c r="CM254" s="82">
        <f t="shared" ca="1" si="380"/>
        <v>0</v>
      </c>
    </row>
    <row r="255" spans="1:92" s="3" customFormat="1" x14ac:dyDescent="0.3">
      <c r="A255" s="4" t="s">
        <v>82</v>
      </c>
      <c r="B255" s="46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40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40"/>
      <c r="CI255" s="7"/>
      <c r="CJ255" s="7"/>
      <c r="CK255" s="7"/>
      <c r="CL255" s="7"/>
      <c r="CM255" s="7"/>
      <c r="CN255" s="40"/>
    </row>
    <row r="256" spans="1:92" x14ac:dyDescent="0.3">
      <c r="A256" s="88" t="s">
        <v>34</v>
      </c>
      <c r="B256" s="89"/>
      <c r="C256" s="88"/>
      <c r="D256" s="88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  <c r="AA256" s="90"/>
      <c r="AB256" s="90"/>
      <c r="AC256" s="90"/>
      <c r="AD256" s="90"/>
      <c r="AE256" s="90"/>
      <c r="AF256" s="90"/>
      <c r="AG256" s="90"/>
      <c r="AH256" s="90"/>
      <c r="AI256" s="90"/>
      <c r="AJ256" s="90"/>
      <c r="AK256" s="90"/>
      <c r="AL256" s="90"/>
      <c r="AM256" s="90"/>
      <c r="AN256" s="90"/>
      <c r="AO256" s="90"/>
      <c r="AP256" s="90"/>
      <c r="AQ256" s="90"/>
      <c r="AR256" s="90"/>
      <c r="AS256" s="90"/>
      <c r="AT256" s="90"/>
      <c r="AU256" s="90"/>
      <c r="AV256" s="90"/>
      <c r="AW256" s="90"/>
      <c r="AX256" s="90"/>
      <c r="AY256" s="90"/>
      <c r="AZ256" s="90"/>
      <c r="BA256" s="90"/>
      <c r="BB256" s="90"/>
      <c r="BC256" s="90"/>
      <c r="BD256" s="90"/>
      <c r="BE256" s="90"/>
      <c r="BF256" s="90"/>
      <c r="BG256" s="90"/>
      <c r="BH256" s="90"/>
      <c r="BI256" s="90"/>
      <c r="BJ256" s="90"/>
      <c r="BK256" s="90"/>
      <c r="BL256" s="90"/>
      <c r="BN256" s="90">
        <f t="shared" si="323"/>
        <v>0</v>
      </c>
      <c r="BO256" s="90">
        <f t="shared" si="324"/>
        <v>0</v>
      </c>
      <c r="BP256" s="90">
        <f t="shared" si="325"/>
        <v>0</v>
      </c>
      <c r="BQ256" s="90">
        <f t="shared" si="326"/>
        <v>0</v>
      </c>
      <c r="BR256" s="90">
        <f t="shared" si="327"/>
        <v>0</v>
      </c>
      <c r="BS256" s="90">
        <f t="shared" si="328"/>
        <v>0</v>
      </c>
      <c r="BT256" s="90">
        <f t="shared" si="329"/>
        <v>0</v>
      </c>
      <c r="BU256" s="90">
        <f t="shared" si="330"/>
        <v>0</v>
      </c>
      <c r="BV256" s="90">
        <f t="shared" si="331"/>
        <v>0</v>
      </c>
      <c r="BW256" s="90">
        <f t="shared" si="332"/>
        <v>0</v>
      </c>
      <c r="BX256" s="90">
        <f t="shared" si="333"/>
        <v>0</v>
      </c>
      <c r="BY256" s="90">
        <f t="shared" si="334"/>
        <v>0</v>
      </c>
      <c r="BZ256" s="90">
        <f t="shared" si="335"/>
        <v>0</v>
      </c>
      <c r="CA256" s="90">
        <f t="shared" si="336"/>
        <v>0</v>
      </c>
      <c r="CB256" s="90">
        <f t="shared" si="337"/>
        <v>0</v>
      </c>
      <c r="CC256" s="90">
        <f t="shared" si="338"/>
        <v>0</v>
      </c>
      <c r="CD256" s="90">
        <f t="shared" si="339"/>
        <v>0</v>
      </c>
      <c r="CE256" s="90">
        <f t="shared" si="340"/>
        <v>0</v>
      </c>
      <c r="CF256" s="90">
        <f t="shared" si="341"/>
        <v>0</v>
      </c>
      <c r="CG256" s="90">
        <f t="shared" si="342"/>
        <v>0</v>
      </c>
      <c r="CI256" s="90"/>
      <c r="CJ256" s="90"/>
      <c r="CK256" s="90"/>
      <c r="CL256" s="90"/>
      <c r="CM256" s="90"/>
    </row>
    <row r="257" spans="1:92" x14ac:dyDescent="0.3">
      <c r="A257" s="200"/>
      <c r="B257" s="201" t="s">
        <v>153</v>
      </c>
      <c r="C257" s="122"/>
      <c r="D257" s="202"/>
      <c r="E257" s="138">
        <f t="shared" ref="E257:BL257" si="384">E229</f>
        <v>-2516.0241231188761</v>
      </c>
      <c r="F257" s="138">
        <f t="shared" ca="1" si="384"/>
        <v>-6426.9000000000015</v>
      </c>
      <c r="G257" s="138">
        <f t="shared" ca="1" si="384"/>
        <v>2453.1000000000004</v>
      </c>
      <c r="H257" s="138">
        <f t="shared" ca="1" si="384"/>
        <v>-6106.1339544513476</v>
      </c>
      <c r="I257" s="138">
        <f t="shared" ca="1" si="384"/>
        <v>4993.8660455486552</v>
      </c>
      <c r="J257" s="138">
        <f t="shared" ca="1" si="384"/>
        <v>-6106.1339544513476</v>
      </c>
      <c r="K257" s="138">
        <f t="shared" ca="1" si="384"/>
        <v>3029.1660455486544</v>
      </c>
      <c r="L257" s="138">
        <f t="shared" ca="1" si="384"/>
        <v>-8070.8339544513483</v>
      </c>
      <c r="M257" s="138">
        <f t="shared" ca="1" si="384"/>
        <v>-5934.0839544513474</v>
      </c>
      <c r="N257" s="138">
        <f t="shared" ca="1" si="384"/>
        <v>-20364.083954451351</v>
      </c>
      <c r="O257" s="138">
        <f t="shared" ca="1" si="384"/>
        <v>-9264.0839544513474</v>
      </c>
      <c r="P257" s="138">
        <f t="shared" ca="1" si="384"/>
        <v>35734.182091097318</v>
      </c>
      <c r="Q257" s="138">
        <f t="shared" ca="1" si="384"/>
        <v>2754.948136645964</v>
      </c>
      <c r="R257" s="202">
        <f t="shared" ca="1" si="384"/>
        <v>11488.948136645969</v>
      </c>
      <c r="S257" s="202">
        <f t="shared" ca="1" si="384"/>
        <v>-10711.051863354038</v>
      </c>
      <c r="T257" s="202">
        <f t="shared" ca="1" si="384"/>
        <v>-8317.9876811594222</v>
      </c>
      <c r="U257" s="202">
        <f t="shared" ca="1" si="384"/>
        <v>13882.012318840581</v>
      </c>
      <c r="V257" s="202">
        <f t="shared" ca="1" si="384"/>
        <v>52706.298949852222</v>
      </c>
      <c r="W257" s="202">
        <f t="shared" ca="1" si="384"/>
        <v>-18221.455590062113</v>
      </c>
      <c r="X257" s="202">
        <f t="shared" ca="1" si="384"/>
        <v>-20186.155590062117</v>
      </c>
      <c r="Y257" s="202">
        <f t="shared" ca="1" si="384"/>
        <v>2612.1104554865415</v>
      </c>
      <c r="Z257" s="202">
        <f t="shared" ca="1" si="384"/>
        <v>13712.110455486545</v>
      </c>
      <c r="AA257" s="202">
        <f t="shared" ca="1" si="384"/>
        <v>-19587.889544513462</v>
      </c>
      <c r="AB257" s="202">
        <f t="shared" ca="1" si="384"/>
        <v>-19587.889544513462</v>
      </c>
      <c r="AC257" s="202">
        <f t="shared" ca="1" si="384"/>
        <v>258960.88959730859</v>
      </c>
      <c r="AD257" s="202">
        <f t="shared" ca="1" si="384"/>
        <v>13555.647419254663</v>
      </c>
      <c r="AE257" s="202">
        <f t="shared" ca="1" si="384"/>
        <v>4564.6474192546557</v>
      </c>
      <c r="AF257" s="138">
        <f t="shared" ca="1" si="384"/>
        <v>4564.6474192546557</v>
      </c>
      <c r="AG257" s="138">
        <f t="shared" ca="1" si="384"/>
        <v>-5464.6328157349926</v>
      </c>
      <c r="AH257" s="138">
        <f t="shared" ca="1" si="384"/>
        <v>-5464.6328157349926</v>
      </c>
      <c r="AI257" s="138">
        <f t="shared" ca="1" si="384"/>
        <v>-16564.632815734993</v>
      </c>
      <c r="AJ257" s="138">
        <f t="shared" ca="1" si="384"/>
        <v>-18359.430952380957</v>
      </c>
      <c r="AK257" s="138">
        <f t="shared" ca="1" si="384"/>
        <v>-4866.3667701863378</v>
      </c>
      <c r="AL257" s="138">
        <f t="shared" ca="1" si="384"/>
        <v>17333.633229813669</v>
      </c>
      <c r="AM257" s="138">
        <f t="shared" ca="1" si="384"/>
        <v>-4383.0334368530057</v>
      </c>
      <c r="AN257" s="138">
        <f t="shared" ca="1" si="384"/>
        <v>-15483.033436853006</v>
      </c>
      <c r="AO257" s="138">
        <f t="shared" ca="1" si="384"/>
        <v>962365.32071739156</v>
      </c>
      <c r="AP257" s="138">
        <f t="shared" ca="1" si="384"/>
        <v>71129.41605279503</v>
      </c>
      <c r="AQ257" s="138">
        <f t="shared" ca="1" si="384"/>
        <v>62138.41605279503</v>
      </c>
      <c r="AR257" s="138">
        <f t="shared" ca="1" si="384"/>
        <v>62138.41605279503</v>
      </c>
      <c r="AS257" s="138">
        <f t="shared" ca="1" si="384"/>
        <v>53147.41605279503</v>
      </c>
      <c r="AT257" s="138">
        <f t="shared" ca="1" si="384"/>
        <v>62138.41605279503</v>
      </c>
      <c r="AU257" s="138">
        <f t="shared" ca="1" si="384"/>
        <v>44156.41605279503</v>
      </c>
      <c r="AV257" s="138">
        <f t="shared" ca="1" si="384"/>
        <v>44156.41605279503</v>
      </c>
      <c r="AW257" s="138">
        <f t="shared" ca="1" si="384"/>
        <v>62138.41605279503</v>
      </c>
      <c r="AX257" s="138">
        <f t="shared" ca="1" si="384"/>
        <v>71129.41605279503</v>
      </c>
      <c r="AY257" s="138">
        <f t="shared" ca="1" si="384"/>
        <v>55037.41605279503</v>
      </c>
      <c r="AZ257" s="138">
        <f t="shared" ca="1" si="384"/>
        <v>46046.41605279503</v>
      </c>
      <c r="BA257" s="138">
        <f t="shared" ca="1" si="384"/>
        <v>1689581.8632577639</v>
      </c>
      <c r="BB257" s="138">
        <f t="shared" ca="1" si="384"/>
        <v>215057.86325776394</v>
      </c>
      <c r="BC257" s="138">
        <f t="shared" ca="1" si="384"/>
        <v>197075.86325776397</v>
      </c>
      <c r="BD257" s="138">
        <f t="shared" ca="1" si="384"/>
        <v>188084.86325776397</v>
      </c>
      <c r="BE257" s="138">
        <f t="shared" ca="1" si="384"/>
        <v>179093.86325776397</v>
      </c>
      <c r="BF257" s="138">
        <f t="shared" ca="1" si="384"/>
        <v>179093.86325776397</v>
      </c>
      <c r="BG257" s="138">
        <f t="shared" ca="1" si="384"/>
        <v>170102.86325776397</v>
      </c>
      <c r="BH257" s="138">
        <f t="shared" ca="1" si="384"/>
        <v>170102.86325776397</v>
      </c>
      <c r="BI257" s="138">
        <f t="shared" ca="1" si="384"/>
        <v>179093.86325776397</v>
      </c>
      <c r="BJ257" s="138">
        <f t="shared" ca="1" si="384"/>
        <v>197075.86325776397</v>
      </c>
      <c r="BK257" s="138">
        <f t="shared" ca="1" si="384"/>
        <v>179093.86325776397</v>
      </c>
      <c r="BL257" s="138">
        <f t="shared" ca="1" si="384"/>
        <v>170102.86325776397</v>
      </c>
      <c r="BN257" s="138">
        <f t="shared" ca="1" si="323"/>
        <v>-6489.8241231188767</v>
      </c>
      <c r="BO257" s="138">
        <f t="shared" ca="1" si="324"/>
        <v>-7218.40186335404</v>
      </c>
      <c r="BP257" s="138">
        <f t="shared" ca="1" si="325"/>
        <v>-10975.751863354042</v>
      </c>
      <c r="BQ257" s="138">
        <f t="shared" ca="1" si="326"/>
        <v>6106.0141821946199</v>
      </c>
      <c r="BR257" s="138">
        <f t="shared" ca="1" si="327"/>
        <v>3532.8444099378958</v>
      </c>
      <c r="BS257" s="138">
        <f t="shared" ca="1" si="328"/>
        <v>58270.323587533378</v>
      </c>
      <c r="BT257" s="138">
        <f t="shared" ca="1" si="329"/>
        <v>-35795.500724637692</v>
      </c>
      <c r="BU257" s="138">
        <f t="shared" ca="1" si="330"/>
        <v>-25463.668633540379</v>
      </c>
      <c r="BV257" s="138">
        <f t="shared" ca="1" si="331"/>
        <v>277081.18443581788</v>
      </c>
      <c r="BW257" s="138">
        <f t="shared" ca="1" si="332"/>
        <v>-6364.6182122153295</v>
      </c>
      <c r="BX257" s="138">
        <f t="shared" ca="1" si="333"/>
        <v>-39790.430538302287</v>
      </c>
      <c r="BY257" s="138">
        <f t="shared" ca="1" si="334"/>
        <v>-2532.4336438923419</v>
      </c>
      <c r="BZ257" s="138">
        <f t="shared" ca="1" si="335"/>
        <v>1095633.1528229816</v>
      </c>
      <c r="CA257" s="138">
        <f t="shared" ca="1" si="336"/>
        <v>177424.2481583851</v>
      </c>
      <c r="CB257" s="138">
        <f t="shared" ca="1" si="337"/>
        <v>150451.2481583851</v>
      </c>
      <c r="CC257" s="138">
        <f t="shared" ca="1" si="338"/>
        <v>172213.2481583851</v>
      </c>
      <c r="CD257" s="138">
        <f t="shared" ca="1" si="339"/>
        <v>2101715.5897732917</v>
      </c>
      <c r="CE257" s="138">
        <f t="shared" ca="1" si="340"/>
        <v>546272.58977329195</v>
      </c>
      <c r="CF257" s="138">
        <f t="shared" ca="1" si="341"/>
        <v>519299.5897732919</v>
      </c>
      <c r="CG257" s="138">
        <f t="shared" ca="1" si="342"/>
        <v>546272.58977329195</v>
      </c>
      <c r="CI257" s="138">
        <f t="shared" ref="CI257:CI276" ca="1" si="385">SUM(E257:P257)</f>
        <v>-18577.963667632343</v>
      </c>
      <c r="CJ257" s="138">
        <f t="shared" ref="CJ257:CJ276" ca="1" si="386">SUM(Q257:AB257)</f>
        <v>543.99863929320418</v>
      </c>
      <c r="CK257" s="138">
        <f t="shared" ref="CK257:CK276" ca="1" si="387">SUM(AC257:AN257)</f>
        <v>228393.70204140787</v>
      </c>
      <c r="CL257" s="138">
        <f t="shared" ref="CL257:CL276" ca="1" si="388">SUM(AO257:AZ257)</f>
        <v>1595721.8972981367</v>
      </c>
      <c r="CM257" s="138">
        <f t="shared" ref="CM257:CM276" ca="1" si="389">SUM(BA257:BL257)</f>
        <v>3713560.3590931669</v>
      </c>
    </row>
    <row r="258" spans="1:92" x14ac:dyDescent="0.3">
      <c r="A258" s="91"/>
      <c r="B258" s="81" t="s">
        <v>146</v>
      </c>
      <c r="C258" s="80"/>
      <c r="D258" s="82"/>
      <c r="E258" s="139">
        <f t="shared" ref="E258:BL258" si="390">-E216</f>
        <v>0</v>
      </c>
      <c r="F258" s="139">
        <f t="shared" si="390"/>
        <v>0</v>
      </c>
      <c r="G258" s="139">
        <f t="shared" si="390"/>
        <v>0</v>
      </c>
      <c r="H258" s="139">
        <f t="shared" si="390"/>
        <v>0</v>
      </c>
      <c r="I258" s="139">
        <f t="shared" si="390"/>
        <v>0</v>
      </c>
      <c r="J258" s="139">
        <f t="shared" si="390"/>
        <v>0</v>
      </c>
      <c r="K258" s="139">
        <f t="shared" si="390"/>
        <v>0</v>
      </c>
      <c r="L258" s="139">
        <f t="shared" si="390"/>
        <v>0</v>
      </c>
      <c r="M258" s="139">
        <f t="shared" si="390"/>
        <v>4625</v>
      </c>
      <c r="N258" s="139">
        <f t="shared" si="390"/>
        <v>4625</v>
      </c>
      <c r="O258" s="139">
        <f t="shared" si="390"/>
        <v>4625</v>
      </c>
      <c r="P258" s="139">
        <f t="shared" si="390"/>
        <v>4625</v>
      </c>
      <c r="Q258" s="139">
        <f t="shared" si="390"/>
        <v>4625</v>
      </c>
      <c r="R258" s="82">
        <f t="shared" si="390"/>
        <v>6625</v>
      </c>
      <c r="S258" s="82">
        <f t="shared" si="390"/>
        <v>6625</v>
      </c>
      <c r="T258" s="82">
        <f t="shared" si="390"/>
        <v>6625</v>
      </c>
      <c r="U258" s="82">
        <f t="shared" si="390"/>
        <v>6625</v>
      </c>
      <c r="V258" s="82">
        <f t="shared" si="390"/>
        <v>6625</v>
      </c>
      <c r="W258" s="82">
        <f t="shared" si="390"/>
        <v>6625</v>
      </c>
      <c r="X258" s="82">
        <f t="shared" si="390"/>
        <v>6625</v>
      </c>
      <c r="Y258" s="82">
        <f t="shared" si="390"/>
        <v>6625</v>
      </c>
      <c r="Z258" s="82">
        <f t="shared" si="390"/>
        <v>6625</v>
      </c>
      <c r="AA258" s="82">
        <f t="shared" si="390"/>
        <v>6625</v>
      </c>
      <c r="AB258" s="82">
        <f t="shared" si="390"/>
        <v>6625</v>
      </c>
      <c r="AC258" s="82">
        <f t="shared" si="390"/>
        <v>6625</v>
      </c>
      <c r="AD258" s="82">
        <f t="shared" si="390"/>
        <v>6625</v>
      </c>
      <c r="AE258" s="82">
        <f t="shared" si="390"/>
        <v>6625</v>
      </c>
      <c r="AF258" s="82">
        <f t="shared" si="390"/>
        <v>6625</v>
      </c>
      <c r="AG258" s="82">
        <f t="shared" si="390"/>
        <v>6625</v>
      </c>
      <c r="AH258" s="82">
        <f t="shared" si="390"/>
        <v>6625</v>
      </c>
      <c r="AI258" s="82">
        <f t="shared" si="390"/>
        <v>6625</v>
      </c>
      <c r="AJ258" s="82">
        <f t="shared" si="390"/>
        <v>6625</v>
      </c>
      <c r="AK258" s="82">
        <f t="shared" si="390"/>
        <v>6625</v>
      </c>
      <c r="AL258" s="82">
        <f t="shared" si="390"/>
        <v>6625</v>
      </c>
      <c r="AM258" s="82">
        <f t="shared" si="390"/>
        <v>7108.333333333333</v>
      </c>
      <c r="AN258" s="82">
        <f t="shared" si="390"/>
        <v>7108.333333333333</v>
      </c>
      <c r="AO258" s="82">
        <f t="shared" si="390"/>
        <v>7108.333333333333</v>
      </c>
      <c r="AP258" s="82">
        <f t="shared" si="390"/>
        <v>7108.333333333333</v>
      </c>
      <c r="AQ258" s="82">
        <f t="shared" si="390"/>
        <v>7108.333333333333</v>
      </c>
      <c r="AR258" s="82">
        <f t="shared" si="390"/>
        <v>7108.333333333333</v>
      </c>
      <c r="AS258" s="82">
        <f t="shared" si="390"/>
        <v>7108.333333333333</v>
      </c>
      <c r="AT258" s="82">
        <f t="shared" si="390"/>
        <v>7108.333333333333</v>
      </c>
      <c r="AU258" s="82">
        <f t="shared" si="390"/>
        <v>7108.333333333333</v>
      </c>
      <c r="AV258" s="82">
        <f t="shared" si="390"/>
        <v>7108.333333333333</v>
      </c>
      <c r="AW258" s="82">
        <f t="shared" si="390"/>
        <v>7108.333333333333</v>
      </c>
      <c r="AX258" s="82">
        <f t="shared" si="390"/>
        <v>7108.333333333333</v>
      </c>
      <c r="AY258" s="82">
        <f t="shared" si="390"/>
        <v>9441.6666666666661</v>
      </c>
      <c r="AZ258" s="82">
        <f t="shared" si="390"/>
        <v>9441.6666666666661</v>
      </c>
      <c r="BA258" s="82">
        <f t="shared" si="390"/>
        <v>9441.6666666666661</v>
      </c>
      <c r="BB258" s="82">
        <f t="shared" si="390"/>
        <v>9441.6666666666661</v>
      </c>
      <c r="BC258" s="82">
        <f t="shared" si="390"/>
        <v>9441.6666666666661</v>
      </c>
      <c r="BD258" s="82">
        <f t="shared" si="390"/>
        <v>9441.6666666666661</v>
      </c>
      <c r="BE258" s="82">
        <f t="shared" si="390"/>
        <v>9441.6666666666661</v>
      </c>
      <c r="BF258" s="82">
        <f t="shared" si="390"/>
        <v>9441.6666666666661</v>
      </c>
      <c r="BG258" s="82">
        <f t="shared" si="390"/>
        <v>9441.6666666666661</v>
      </c>
      <c r="BH258" s="82">
        <f t="shared" si="390"/>
        <v>9441.6666666666661</v>
      </c>
      <c r="BI258" s="82">
        <f t="shared" si="390"/>
        <v>9441.6666666666661</v>
      </c>
      <c r="BJ258" s="82">
        <f t="shared" si="390"/>
        <v>9441.6666666666661</v>
      </c>
      <c r="BK258" s="82">
        <f t="shared" si="390"/>
        <v>9441.6666666666661</v>
      </c>
      <c r="BL258" s="82">
        <f t="shared" si="390"/>
        <v>9441.6666666666661</v>
      </c>
      <c r="BN258" s="82">
        <f t="shared" si="323"/>
        <v>0</v>
      </c>
      <c r="BO258" s="82">
        <f t="shared" si="324"/>
        <v>0</v>
      </c>
      <c r="BP258" s="82">
        <f t="shared" si="325"/>
        <v>4625</v>
      </c>
      <c r="BQ258" s="82">
        <f t="shared" si="326"/>
        <v>13875</v>
      </c>
      <c r="BR258" s="82">
        <f t="shared" si="327"/>
        <v>17875</v>
      </c>
      <c r="BS258" s="82">
        <f t="shared" si="328"/>
        <v>19875</v>
      </c>
      <c r="BT258" s="82">
        <f t="shared" si="329"/>
        <v>19875</v>
      </c>
      <c r="BU258" s="82">
        <f t="shared" si="330"/>
        <v>19875</v>
      </c>
      <c r="BV258" s="82">
        <f t="shared" si="331"/>
        <v>19875</v>
      </c>
      <c r="BW258" s="82">
        <f t="shared" si="332"/>
        <v>19875</v>
      </c>
      <c r="BX258" s="82">
        <f t="shared" si="333"/>
        <v>19875</v>
      </c>
      <c r="BY258" s="82">
        <f t="shared" si="334"/>
        <v>20841.666666666664</v>
      </c>
      <c r="BZ258" s="82">
        <f t="shared" si="335"/>
        <v>21325</v>
      </c>
      <c r="CA258" s="82">
        <f t="shared" si="336"/>
        <v>21325</v>
      </c>
      <c r="CB258" s="82">
        <f t="shared" si="337"/>
        <v>21325</v>
      </c>
      <c r="CC258" s="82">
        <f t="shared" si="338"/>
        <v>25991.666666666664</v>
      </c>
      <c r="CD258" s="82">
        <f t="shared" si="339"/>
        <v>28325</v>
      </c>
      <c r="CE258" s="82">
        <f t="shared" si="340"/>
        <v>28325</v>
      </c>
      <c r="CF258" s="82">
        <f t="shared" si="341"/>
        <v>28325</v>
      </c>
      <c r="CG258" s="82">
        <f t="shared" si="342"/>
        <v>28325</v>
      </c>
      <c r="CI258" s="139">
        <f t="shared" si="385"/>
        <v>18500</v>
      </c>
      <c r="CJ258" s="139">
        <f t="shared" si="386"/>
        <v>77500</v>
      </c>
      <c r="CK258" s="139">
        <f t="shared" si="387"/>
        <v>80466.666666666657</v>
      </c>
      <c r="CL258" s="139">
        <f t="shared" si="388"/>
        <v>89966.666666666686</v>
      </c>
      <c r="CM258" s="139">
        <f t="shared" si="389"/>
        <v>113300.00000000001</v>
      </c>
    </row>
    <row r="259" spans="1:92" x14ac:dyDescent="0.3">
      <c r="A259" s="91"/>
      <c r="B259" s="81" t="s">
        <v>178</v>
      </c>
      <c r="C259" s="80"/>
      <c r="D259" s="82"/>
      <c r="E259" s="139">
        <f t="shared" ref="E259:BL259" si="391">D234-E234</f>
        <v>0</v>
      </c>
      <c r="F259" s="139">
        <f t="shared" si="391"/>
        <v>0</v>
      </c>
      <c r="G259" s="139">
        <f t="shared" si="391"/>
        <v>-5550.0000000000009</v>
      </c>
      <c r="H259" s="139">
        <f t="shared" si="391"/>
        <v>5175.0000000000009</v>
      </c>
      <c r="I259" s="139">
        <f t="shared" si="391"/>
        <v>-5550.0000000000009</v>
      </c>
      <c r="J259" s="139">
        <f t="shared" si="391"/>
        <v>5550.0000000000009</v>
      </c>
      <c r="K259" s="139">
        <f t="shared" si="391"/>
        <v>-5550.0000000000009</v>
      </c>
      <c r="L259" s="139">
        <f t="shared" si="391"/>
        <v>5550.0000000000009</v>
      </c>
      <c r="M259" s="139">
        <f t="shared" si="391"/>
        <v>-7215.0000000000009</v>
      </c>
      <c r="N259" s="139">
        <f t="shared" si="391"/>
        <v>7215.0000000000009</v>
      </c>
      <c r="O259" s="139">
        <f t="shared" si="391"/>
        <v>-5550.0000000000009</v>
      </c>
      <c r="P259" s="139">
        <f t="shared" si="391"/>
        <v>-22575.000000000004</v>
      </c>
      <c r="Q259" s="139">
        <f t="shared" si="391"/>
        <v>16275.000000000002</v>
      </c>
      <c r="R259" s="82">
        <f t="shared" si="391"/>
        <v>-5550.0000000000018</v>
      </c>
      <c r="S259" s="82">
        <f t="shared" si="391"/>
        <v>11100.000000000004</v>
      </c>
      <c r="T259" s="82">
        <f t="shared" si="391"/>
        <v>-1500</v>
      </c>
      <c r="U259" s="82">
        <f t="shared" si="391"/>
        <v>-11100.000000000004</v>
      </c>
      <c r="V259" s="82">
        <f t="shared" si="391"/>
        <v>-25725.000000000004</v>
      </c>
      <c r="W259" s="82">
        <f t="shared" si="391"/>
        <v>41625.000000000007</v>
      </c>
      <c r="X259" s="82">
        <f t="shared" si="391"/>
        <v>0</v>
      </c>
      <c r="Y259" s="82">
        <f t="shared" si="391"/>
        <v>-11475.000000000002</v>
      </c>
      <c r="Z259" s="82">
        <f t="shared" si="391"/>
        <v>-5550.0000000000018</v>
      </c>
      <c r="AA259" s="82">
        <f t="shared" si="391"/>
        <v>16650.000000000004</v>
      </c>
      <c r="AB259" s="82">
        <f t="shared" si="391"/>
        <v>0</v>
      </c>
      <c r="AC259" s="82">
        <f t="shared" si="391"/>
        <v>-166950.00000000003</v>
      </c>
      <c r="AD259" s="82">
        <f t="shared" si="391"/>
        <v>144300.00000000003</v>
      </c>
      <c r="AE259" s="82">
        <f t="shared" si="391"/>
        <v>5550.0000000000036</v>
      </c>
      <c r="AF259" s="82">
        <f t="shared" si="391"/>
        <v>0</v>
      </c>
      <c r="AG259" s="82">
        <f t="shared" si="391"/>
        <v>5550</v>
      </c>
      <c r="AH259" s="82">
        <f t="shared" si="391"/>
        <v>0</v>
      </c>
      <c r="AI259" s="82">
        <f t="shared" si="391"/>
        <v>5550</v>
      </c>
      <c r="AJ259" s="82">
        <f t="shared" si="391"/>
        <v>1125</v>
      </c>
      <c r="AK259" s="82">
        <f t="shared" si="391"/>
        <v>-7050</v>
      </c>
      <c r="AL259" s="82">
        <f t="shared" si="391"/>
        <v>-11100.000000000004</v>
      </c>
      <c r="AM259" s="82">
        <f t="shared" si="391"/>
        <v>11100.000000000004</v>
      </c>
      <c r="AN259" s="82">
        <f t="shared" si="391"/>
        <v>5550</v>
      </c>
      <c r="AO259" s="82">
        <f t="shared" si="391"/>
        <v>-604425.00000000012</v>
      </c>
      <c r="AP259" s="82">
        <f t="shared" si="391"/>
        <v>543900.00000000012</v>
      </c>
      <c r="AQ259" s="82">
        <f t="shared" si="391"/>
        <v>5550</v>
      </c>
      <c r="AR259" s="82">
        <f t="shared" si="391"/>
        <v>0</v>
      </c>
      <c r="AS259" s="82">
        <f t="shared" si="391"/>
        <v>5550</v>
      </c>
      <c r="AT259" s="82">
        <f t="shared" si="391"/>
        <v>-5550</v>
      </c>
      <c r="AU259" s="82">
        <f t="shared" si="391"/>
        <v>11100</v>
      </c>
      <c r="AV259" s="82">
        <f t="shared" si="391"/>
        <v>0</v>
      </c>
      <c r="AW259" s="82">
        <f t="shared" si="391"/>
        <v>-11100</v>
      </c>
      <c r="AX259" s="82">
        <f t="shared" si="391"/>
        <v>-5550</v>
      </c>
      <c r="AY259" s="82">
        <f t="shared" si="391"/>
        <v>11100</v>
      </c>
      <c r="AZ259" s="82">
        <f t="shared" si="391"/>
        <v>5550</v>
      </c>
      <c r="BA259" s="82">
        <f t="shared" si="391"/>
        <v>-1033950</v>
      </c>
      <c r="BB259" s="82">
        <f t="shared" si="391"/>
        <v>910200</v>
      </c>
      <c r="BC259" s="82">
        <f t="shared" si="391"/>
        <v>11100</v>
      </c>
      <c r="BD259" s="82">
        <f t="shared" si="391"/>
        <v>5550</v>
      </c>
      <c r="BE259" s="82">
        <f t="shared" si="391"/>
        <v>5550</v>
      </c>
      <c r="BF259" s="82">
        <f t="shared" si="391"/>
        <v>0</v>
      </c>
      <c r="BG259" s="82">
        <f t="shared" si="391"/>
        <v>5550</v>
      </c>
      <c r="BH259" s="82">
        <f t="shared" si="391"/>
        <v>0</v>
      </c>
      <c r="BI259" s="82">
        <f t="shared" si="391"/>
        <v>-5550</v>
      </c>
      <c r="BJ259" s="82">
        <f t="shared" si="391"/>
        <v>-11100</v>
      </c>
      <c r="BK259" s="82">
        <f t="shared" si="391"/>
        <v>11100</v>
      </c>
      <c r="BL259" s="82">
        <f t="shared" si="391"/>
        <v>5550</v>
      </c>
      <c r="BN259" s="82">
        <f t="shared" si="323"/>
        <v>-5550.0000000000009</v>
      </c>
      <c r="BO259" s="82">
        <f t="shared" si="324"/>
        <v>5175.0000000000009</v>
      </c>
      <c r="BP259" s="82">
        <f t="shared" si="325"/>
        <v>-7215.0000000000009</v>
      </c>
      <c r="BQ259" s="82">
        <f t="shared" si="326"/>
        <v>-20910.000000000004</v>
      </c>
      <c r="BR259" s="82">
        <f t="shared" si="327"/>
        <v>21825.000000000004</v>
      </c>
      <c r="BS259" s="82">
        <f t="shared" si="328"/>
        <v>-38325.000000000007</v>
      </c>
      <c r="BT259" s="82">
        <f t="shared" si="329"/>
        <v>30150.000000000007</v>
      </c>
      <c r="BU259" s="82">
        <f t="shared" si="330"/>
        <v>11100.000000000002</v>
      </c>
      <c r="BV259" s="82">
        <f t="shared" si="331"/>
        <v>-17099.999999999996</v>
      </c>
      <c r="BW259" s="82">
        <f t="shared" si="332"/>
        <v>5550</v>
      </c>
      <c r="BX259" s="82">
        <f t="shared" si="333"/>
        <v>-375</v>
      </c>
      <c r="BY259" s="82">
        <f t="shared" si="334"/>
        <v>5550</v>
      </c>
      <c r="BZ259" s="82">
        <f t="shared" si="335"/>
        <v>-54975</v>
      </c>
      <c r="CA259" s="82">
        <f t="shared" si="336"/>
        <v>0</v>
      </c>
      <c r="CB259" s="82">
        <f t="shared" si="337"/>
        <v>0</v>
      </c>
      <c r="CC259" s="82">
        <f t="shared" si="338"/>
        <v>11100</v>
      </c>
      <c r="CD259" s="82">
        <f t="shared" si="339"/>
        <v>-112650</v>
      </c>
      <c r="CE259" s="82">
        <f t="shared" si="340"/>
        <v>11100</v>
      </c>
      <c r="CF259" s="82">
        <f t="shared" si="341"/>
        <v>0</v>
      </c>
      <c r="CG259" s="82">
        <f t="shared" si="342"/>
        <v>5550</v>
      </c>
      <c r="CI259" s="139">
        <f t="shared" si="385"/>
        <v>-28500.000000000004</v>
      </c>
      <c r="CJ259" s="139">
        <f t="shared" si="386"/>
        <v>24750.000000000004</v>
      </c>
      <c r="CK259" s="139">
        <f t="shared" si="387"/>
        <v>-6374.9999999999964</v>
      </c>
      <c r="CL259" s="139">
        <f t="shared" si="388"/>
        <v>-43875</v>
      </c>
      <c r="CM259" s="139">
        <f t="shared" si="389"/>
        <v>-96000</v>
      </c>
    </row>
    <row r="260" spans="1:92" x14ac:dyDescent="0.3">
      <c r="A260" s="91"/>
      <c r="B260" s="81" t="s">
        <v>179</v>
      </c>
      <c r="C260" s="80"/>
      <c r="D260" s="82"/>
      <c r="E260" s="139">
        <f t="shared" ref="E260:BL260" si="392">E244-D244</f>
        <v>0</v>
      </c>
      <c r="F260" s="139">
        <f t="shared" si="392"/>
        <v>0</v>
      </c>
      <c r="G260" s="139">
        <f t="shared" si="392"/>
        <v>0</v>
      </c>
      <c r="H260" s="139">
        <f t="shared" si="392"/>
        <v>-151.73395445134574</v>
      </c>
      <c r="I260" s="139">
        <f t="shared" si="392"/>
        <v>0</v>
      </c>
      <c r="J260" s="139">
        <f t="shared" si="392"/>
        <v>0</v>
      </c>
      <c r="K260" s="139">
        <f t="shared" si="392"/>
        <v>0</v>
      </c>
      <c r="L260" s="139">
        <f t="shared" si="392"/>
        <v>0</v>
      </c>
      <c r="M260" s="139">
        <f t="shared" si="392"/>
        <v>-8186.2500000000009</v>
      </c>
      <c r="N260" s="139">
        <f t="shared" si="392"/>
        <v>0</v>
      </c>
      <c r="O260" s="139">
        <f t="shared" si="392"/>
        <v>0</v>
      </c>
      <c r="P260" s="139">
        <f t="shared" si="392"/>
        <v>-151.7339544513452</v>
      </c>
      <c r="Q260" s="139">
        <f t="shared" si="392"/>
        <v>-151.7339544513452</v>
      </c>
      <c r="R260" s="82">
        <f t="shared" si="392"/>
        <v>0</v>
      </c>
      <c r="S260" s="82">
        <f t="shared" si="392"/>
        <v>0</v>
      </c>
      <c r="T260" s="82">
        <f t="shared" si="392"/>
        <v>-606.93581780538443</v>
      </c>
      <c r="U260" s="82">
        <f t="shared" si="392"/>
        <v>0</v>
      </c>
      <c r="V260" s="82">
        <f t="shared" si="392"/>
        <v>-303.4679089026904</v>
      </c>
      <c r="W260" s="82">
        <f t="shared" si="392"/>
        <v>0</v>
      </c>
      <c r="X260" s="82">
        <f t="shared" si="392"/>
        <v>0</v>
      </c>
      <c r="Y260" s="82">
        <f t="shared" si="392"/>
        <v>-151.73395445134702</v>
      </c>
      <c r="Z260" s="82">
        <f t="shared" si="392"/>
        <v>0</v>
      </c>
      <c r="AA260" s="82">
        <f t="shared" si="392"/>
        <v>0</v>
      </c>
      <c r="AB260" s="82">
        <f t="shared" si="392"/>
        <v>0</v>
      </c>
      <c r="AC260" s="82">
        <f t="shared" si="392"/>
        <v>-2427.7432712215304</v>
      </c>
      <c r="AD260" s="82">
        <f t="shared" si="392"/>
        <v>0</v>
      </c>
      <c r="AE260" s="82">
        <f t="shared" si="392"/>
        <v>0</v>
      </c>
      <c r="AF260" s="82">
        <f t="shared" si="392"/>
        <v>0</v>
      </c>
      <c r="AG260" s="82">
        <f t="shared" si="392"/>
        <v>0</v>
      </c>
      <c r="AH260" s="82">
        <f t="shared" si="392"/>
        <v>0</v>
      </c>
      <c r="AI260" s="82">
        <f t="shared" si="392"/>
        <v>0</v>
      </c>
      <c r="AJ260" s="82">
        <f t="shared" si="392"/>
        <v>455.20186335403741</v>
      </c>
      <c r="AK260" s="82">
        <f t="shared" si="392"/>
        <v>-606.93581780538261</v>
      </c>
      <c r="AL260" s="82">
        <f t="shared" si="392"/>
        <v>0</v>
      </c>
      <c r="AM260" s="82">
        <f t="shared" si="392"/>
        <v>0</v>
      </c>
      <c r="AN260" s="82">
        <f t="shared" si="392"/>
        <v>0</v>
      </c>
      <c r="AO260" s="82">
        <f t="shared" si="392"/>
        <v>-17752.87267080745</v>
      </c>
      <c r="AP260" s="82">
        <f t="shared" si="392"/>
        <v>0</v>
      </c>
      <c r="AQ260" s="82">
        <f t="shared" si="392"/>
        <v>0</v>
      </c>
      <c r="AR260" s="82">
        <f t="shared" si="392"/>
        <v>0</v>
      </c>
      <c r="AS260" s="82">
        <f t="shared" si="392"/>
        <v>0</v>
      </c>
      <c r="AT260" s="82">
        <f t="shared" si="392"/>
        <v>0</v>
      </c>
      <c r="AU260" s="82">
        <f t="shared" si="392"/>
        <v>0</v>
      </c>
      <c r="AV260" s="82">
        <f t="shared" si="392"/>
        <v>0</v>
      </c>
      <c r="AW260" s="82">
        <f t="shared" si="392"/>
        <v>0</v>
      </c>
      <c r="AX260" s="82">
        <f t="shared" si="392"/>
        <v>0</v>
      </c>
      <c r="AY260" s="82">
        <f t="shared" si="392"/>
        <v>0</v>
      </c>
      <c r="AZ260" s="82">
        <f t="shared" si="392"/>
        <v>0</v>
      </c>
      <c r="BA260" s="82">
        <f t="shared" si="392"/>
        <v>-38843.892339544516</v>
      </c>
      <c r="BB260" s="82">
        <f t="shared" si="392"/>
        <v>0</v>
      </c>
      <c r="BC260" s="82">
        <f t="shared" si="392"/>
        <v>0</v>
      </c>
      <c r="BD260" s="82">
        <f t="shared" si="392"/>
        <v>0</v>
      </c>
      <c r="BE260" s="82">
        <f t="shared" si="392"/>
        <v>0</v>
      </c>
      <c r="BF260" s="82">
        <f t="shared" si="392"/>
        <v>0</v>
      </c>
      <c r="BG260" s="82">
        <f t="shared" si="392"/>
        <v>0</v>
      </c>
      <c r="BH260" s="82">
        <f t="shared" si="392"/>
        <v>0</v>
      </c>
      <c r="BI260" s="82">
        <f t="shared" si="392"/>
        <v>0</v>
      </c>
      <c r="BJ260" s="82">
        <f t="shared" si="392"/>
        <v>0</v>
      </c>
      <c r="BK260" s="82">
        <f t="shared" si="392"/>
        <v>0</v>
      </c>
      <c r="BL260" s="82">
        <f t="shared" si="392"/>
        <v>0</v>
      </c>
      <c r="BN260" s="82">
        <f t="shared" si="323"/>
        <v>0</v>
      </c>
      <c r="BO260" s="82">
        <f t="shared" si="324"/>
        <v>-151.73395445134574</v>
      </c>
      <c r="BP260" s="82">
        <f t="shared" si="325"/>
        <v>-8186.2500000000009</v>
      </c>
      <c r="BQ260" s="82">
        <f t="shared" si="326"/>
        <v>-151.7339544513452</v>
      </c>
      <c r="BR260" s="82">
        <f t="shared" si="327"/>
        <v>-151.7339544513452</v>
      </c>
      <c r="BS260" s="82">
        <f t="shared" si="328"/>
        <v>-910.40372670807483</v>
      </c>
      <c r="BT260" s="82">
        <f t="shared" si="329"/>
        <v>-151.73395445134702</v>
      </c>
      <c r="BU260" s="82">
        <f t="shared" si="330"/>
        <v>0</v>
      </c>
      <c r="BV260" s="82">
        <f t="shared" si="331"/>
        <v>-2427.7432712215304</v>
      </c>
      <c r="BW260" s="82">
        <f t="shared" si="332"/>
        <v>0</v>
      </c>
      <c r="BX260" s="82">
        <f t="shared" si="333"/>
        <v>-151.7339544513452</v>
      </c>
      <c r="BY260" s="82">
        <f t="shared" si="334"/>
        <v>0</v>
      </c>
      <c r="BZ260" s="82">
        <f t="shared" si="335"/>
        <v>-17752.87267080745</v>
      </c>
      <c r="CA260" s="82">
        <f t="shared" si="336"/>
        <v>0</v>
      </c>
      <c r="CB260" s="82">
        <f t="shared" si="337"/>
        <v>0</v>
      </c>
      <c r="CC260" s="82">
        <f t="shared" si="338"/>
        <v>0</v>
      </c>
      <c r="CD260" s="82">
        <f t="shared" si="339"/>
        <v>-38843.892339544516</v>
      </c>
      <c r="CE260" s="82">
        <f t="shared" si="340"/>
        <v>0</v>
      </c>
      <c r="CF260" s="82">
        <f t="shared" si="341"/>
        <v>0</v>
      </c>
      <c r="CG260" s="82">
        <f t="shared" si="342"/>
        <v>0</v>
      </c>
      <c r="CI260" s="139">
        <f t="shared" si="385"/>
        <v>-8489.7179089026922</v>
      </c>
      <c r="CJ260" s="139">
        <f t="shared" si="386"/>
        <v>-1213.871635610767</v>
      </c>
      <c r="CK260" s="139">
        <f t="shared" si="387"/>
        <v>-2579.4772256728756</v>
      </c>
      <c r="CL260" s="139">
        <f t="shared" si="388"/>
        <v>-17752.87267080745</v>
      </c>
      <c r="CM260" s="139">
        <f t="shared" si="389"/>
        <v>-38843.892339544516</v>
      </c>
    </row>
    <row r="261" spans="1:92" x14ac:dyDescent="0.3">
      <c r="A261" s="91"/>
      <c r="B261" s="81" t="s">
        <v>180</v>
      </c>
      <c r="C261" s="80"/>
      <c r="D261" s="82"/>
      <c r="E261" s="139">
        <f t="shared" ref="E261:BL261" si="393">D235-E235</f>
        <v>0</v>
      </c>
      <c r="F261" s="139">
        <f t="shared" si="393"/>
        <v>0</v>
      </c>
      <c r="G261" s="139">
        <f t="shared" si="393"/>
        <v>0</v>
      </c>
      <c r="H261" s="139">
        <f t="shared" si="393"/>
        <v>151.73395445134574</v>
      </c>
      <c r="I261" s="139">
        <f t="shared" si="393"/>
        <v>0</v>
      </c>
      <c r="J261" s="139">
        <f t="shared" si="393"/>
        <v>0</v>
      </c>
      <c r="K261" s="139">
        <f t="shared" si="393"/>
        <v>0</v>
      </c>
      <c r="L261" s="139">
        <f t="shared" si="393"/>
        <v>0</v>
      </c>
      <c r="M261" s="139">
        <f t="shared" si="393"/>
        <v>8186.2500000000009</v>
      </c>
      <c r="N261" s="139">
        <f t="shared" si="393"/>
        <v>0</v>
      </c>
      <c r="O261" s="139">
        <f t="shared" si="393"/>
        <v>0</v>
      </c>
      <c r="P261" s="139">
        <f t="shared" si="393"/>
        <v>151.7339544513452</v>
      </c>
      <c r="Q261" s="139">
        <f t="shared" si="393"/>
        <v>151.7339544513452</v>
      </c>
      <c r="R261" s="82">
        <f t="shared" si="393"/>
        <v>0</v>
      </c>
      <c r="S261" s="82">
        <f t="shared" si="393"/>
        <v>0</v>
      </c>
      <c r="T261" s="82">
        <f t="shared" si="393"/>
        <v>606.93581780538443</v>
      </c>
      <c r="U261" s="82">
        <f t="shared" si="393"/>
        <v>0</v>
      </c>
      <c r="V261" s="82">
        <f t="shared" si="393"/>
        <v>303.4679089026904</v>
      </c>
      <c r="W261" s="82">
        <f t="shared" si="393"/>
        <v>0</v>
      </c>
      <c r="X261" s="82">
        <f t="shared" si="393"/>
        <v>0</v>
      </c>
      <c r="Y261" s="82">
        <f t="shared" si="393"/>
        <v>151.73395445134702</v>
      </c>
      <c r="Z261" s="82">
        <f t="shared" si="393"/>
        <v>0</v>
      </c>
      <c r="AA261" s="82">
        <f t="shared" si="393"/>
        <v>0</v>
      </c>
      <c r="AB261" s="82">
        <f t="shared" si="393"/>
        <v>0</v>
      </c>
      <c r="AC261" s="82">
        <f t="shared" si="393"/>
        <v>2427.7432712215304</v>
      </c>
      <c r="AD261" s="82">
        <f t="shared" si="393"/>
        <v>0</v>
      </c>
      <c r="AE261" s="82">
        <f t="shared" si="393"/>
        <v>0</v>
      </c>
      <c r="AF261" s="82">
        <f t="shared" si="393"/>
        <v>0</v>
      </c>
      <c r="AG261" s="82">
        <f t="shared" si="393"/>
        <v>0</v>
      </c>
      <c r="AH261" s="82">
        <f t="shared" si="393"/>
        <v>0</v>
      </c>
      <c r="AI261" s="82">
        <f t="shared" si="393"/>
        <v>0</v>
      </c>
      <c r="AJ261" s="82">
        <f t="shared" si="393"/>
        <v>-455.20186335403741</v>
      </c>
      <c r="AK261" s="82">
        <f t="shared" si="393"/>
        <v>606.93581780538261</v>
      </c>
      <c r="AL261" s="82">
        <f t="shared" si="393"/>
        <v>0</v>
      </c>
      <c r="AM261" s="82">
        <f t="shared" si="393"/>
        <v>0</v>
      </c>
      <c r="AN261" s="82">
        <f t="shared" si="393"/>
        <v>0</v>
      </c>
      <c r="AO261" s="82">
        <f t="shared" si="393"/>
        <v>17752.87267080745</v>
      </c>
      <c r="AP261" s="82">
        <f t="shared" si="393"/>
        <v>0</v>
      </c>
      <c r="AQ261" s="82">
        <f t="shared" si="393"/>
        <v>0</v>
      </c>
      <c r="AR261" s="82">
        <f t="shared" si="393"/>
        <v>0</v>
      </c>
      <c r="AS261" s="82">
        <f t="shared" si="393"/>
        <v>0</v>
      </c>
      <c r="AT261" s="82">
        <f t="shared" si="393"/>
        <v>0</v>
      </c>
      <c r="AU261" s="82">
        <f t="shared" si="393"/>
        <v>0</v>
      </c>
      <c r="AV261" s="82">
        <f t="shared" si="393"/>
        <v>0</v>
      </c>
      <c r="AW261" s="82">
        <f t="shared" si="393"/>
        <v>0</v>
      </c>
      <c r="AX261" s="82">
        <f t="shared" si="393"/>
        <v>0</v>
      </c>
      <c r="AY261" s="82">
        <f t="shared" si="393"/>
        <v>0</v>
      </c>
      <c r="AZ261" s="82">
        <f t="shared" si="393"/>
        <v>0</v>
      </c>
      <c r="BA261" s="82">
        <f t="shared" si="393"/>
        <v>38843.892339544516</v>
      </c>
      <c r="BB261" s="82">
        <f t="shared" si="393"/>
        <v>0</v>
      </c>
      <c r="BC261" s="82">
        <f t="shared" si="393"/>
        <v>0</v>
      </c>
      <c r="BD261" s="82">
        <f t="shared" si="393"/>
        <v>0</v>
      </c>
      <c r="BE261" s="82">
        <f t="shared" si="393"/>
        <v>0</v>
      </c>
      <c r="BF261" s="82">
        <f t="shared" si="393"/>
        <v>0</v>
      </c>
      <c r="BG261" s="82">
        <f t="shared" si="393"/>
        <v>0</v>
      </c>
      <c r="BH261" s="82">
        <f t="shared" si="393"/>
        <v>0</v>
      </c>
      <c r="BI261" s="82">
        <f t="shared" si="393"/>
        <v>0</v>
      </c>
      <c r="BJ261" s="82">
        <f t="shared" si="393"/>
        <v>0</v>
      </c>
      <c r="BK261" s="82">
        <f t="shared" si="393"/>
        <v>0</v>
      </c>
      <c r="BL261" s="82">
        <f t="shared" si="393"/>
        <v>0</v>
      </c>
      <c r="BN261" s="82">
        <f t="shared" si="323"/>
        <v>0</v>
      </c>
      <c r="BO261" s="82">
        <f t="shared" si="324"/>
        <v>151.73395445134574</v>
      </c>
      <c r="BP261" s="82">
        <f t="shared" si="325"/>
        <v>8186.2500000000009</v>
      </c>
      <c r="BQ261" s="82">
        <f t="shared" si="326"/>
        <v>151.7339544513452</v>
      </c>
      <c r="BR261" s="82">
        <f t="shared" si="327"/>
        <v>151.7339544513452</v>
      </c>
      <c r="BS261" s="82">
        <f t="shared" si="328"/>
        <v>910.40372670807483</v>
      </c>
      <c r="BT261" s="82">
        <f t="shared" si="329"/>
        <v>151.73395445134702</v>
      </c>
      <c r="BU261" s="82">
        <f t="shared" si="330"/>
        <v>0</v>
      </c>
      <c r="BV261" s="82">
        <f t="shared" si="331"/>
        <v>2427.7432712215304</v>
      </c>
      <c r="BW261" s="82">
        <f t="shared" si="332"/>
        <v>0</v>
      </c>
      <c r="BX261" s="82">
        <f t="shared" si="333"/>
        <v>151.7339544513452</v>
      </c>
      <c r="BY261" s="82">
        <f t="shared" si="334"/>
        <v>0</v>
      </c>
      <c r="BZ261" s="82">
        <f t="shared" si="335"/>
        <v>17752.87267080745</v>
      </c>
      <c r="CA261" s="82">
        <f t="shared" si="336"/>
        <v>0</v>
      </c>
      <c r="CB261" s="82">
        <f t="shared" si="337"/>
        <v>0</v>
      </c>
      <c r="CC261" s="82">
        <f t="shared" si="338"/>
        <v>0</v>
      </c>
      <c r="CD261" s="82">
        <f t="shared" si="339"/>
        <v>38843.892339544516</v>
      </c>
      <c r="CE261" s="82">
        <f t="shared" si="340"/>
        <v>0</v>
      </c>
      <c r="CF261" s="82">
        <f t="shared" si="341"/>
        <v>0</v>
      </c>
      <c r="CG261" s="82">
        <f t="shared" si="342"/>
        <v>0</v>
      </c>
      <c r="CI261" s="139">
        <f t="shared" si="385"/>
        <v>8489.7179089026922</v>
      </c>
      <c r="CJ261" s="139">
        <f t="shared" si="386"/>
        <v>1213.871635610767</v>
      </c>
      <c r="CK261" s="139">
        <f t="shared" si="387"/>
        <v>2579.4772256728756</v>
      </c>
      <c r="CL261" s="139">
        <f t="shared" si="388"/>
        <v>17752.87267080745</v>
      </c>
      <c r="CM261" s="139">
        <f t="shared" si="389"/>
        <v>38843.892339544516</v>
      </c>
    </row>
    <row r="262" spans="1:92" x14ac:dyDescent="0.3">
      <c r="A262" s="92"/>
      <c r="B262" s="93" t="s">
        <v>181</v>
      </c>
      <c r="C262" s="94"/>
      <c r="D262" s="83"/>
      <c r="E262" s="198">
        <f t="shared" ref="E262:BL262" si="394">D240-E240</f>
        <v>0</v>
      </c>
      <c r="F262" s="198">
        <f t="shared" si="394"/>
        <v>0</v>
      </c>
      <c r="G262" s="198">
        <f t="shared" si="394"/>
        <v>0</v>
      </c>
      <c r="H262" s="198">
        <f t="shared" si="394"/>
        <v>0</v>
      </c>
      <c r="I262" s="198">
        <f t="shared" si="394"/>
        <v>0</v>
      </c>
      <c r="J262" s="198">
        <f t="shared" si="394"/>
        <v>0</v>
      </c>
      <c r="K262" s="198">
        <f t="shared" si="394"/>
        <v>0</v>
      </c>
      <c r="L262" s="198">
        <f t="shared" si="394"/>
        <v>0</v>
      </c>
      <c r="M262" s="198">
        <f t="shared" si="394"/>
        <v>0</v>
      </c>
      <c r="N262" s="198">
        <f t="shared" si="394"/>
        <v>0</v>
      </c>
      <c r="O262" s="198">
        <f t="shared" si="394"/>
        <v>0</v>
      </c>
      <c r="P262" s="198">
        <f t="shared" si="394"/>
        <v>0</v>
      </c>
      <c r="Q262" s="198">
        <f t="shared" si="394"/>
        <v>0</v>
      </c>
      <c r="R262" s="83">
        <f t="shared" si="394"/>
        <v>0</v>
      </c>
      <c r="S262" s="83">
        <f t="shared" si="394"/>
        <v>0</v>
      </c>
      <c r="T262" s="83">
        <f t="shared" si="394"/>
        <v>0</v>
      </c>
      <c r="U262" s="83">
        <f t="shared" si="394"/>
        <v>0</v>
      </c>
      <c r="V262" s="83">
        <f t="shared" si="394"/>
        <v>0</v>
      </c>
      <c r="W262" s="83">
        <f t="shared" si="394"/>
        <v>0</v>
      </c>
      <c r="X262" s="83">
        <f t="shared" si="394"/>
        <v>0</v>
      </c>
      <c r="Y262" s="83">
        <f t="shared" si="394"/>
        <v>0</v>
      </c>
      <c r="Z262" s="83">
        <f t="shared" si="394"/>
        <v>0</v>
      </c>
      <c r="AA262" s="83">
        <f t="shared" si="394"/>
        <v>0</v>
      </c>
      <c r="AB262" s="83">
        <f t="shared" si="394"/>
        <v>0</v>
      </c>
      <c r="AC262" s="83">
        <f t="shared" si="394"/>
        <v>0</v>
      </c>
      <c r="AD262" s="83">
        <f t="shared" si="394"/>
        <v>0</v>
      </c>
      <c r="AE262" s="83">
        <f t="shared" si="394"/>
        <v>0</v>
      </c>
      <c r="AF262" s="190">
        <f t="shared" si="394"/>
        <v>0</v>
      </c>
      <c r="AG262" s="190">
        <f t="shared" si="394"/>
        <v>0</v>
      </c>
      <c r="AH262" s="190">
        <f t="shared" si="394"/>
        <v>0</v>
      </c>
      <c r="AI262" s="190">
        <f t="shared" si="394"/>
        <v>0</v>
      </c>
      <c r="AJ262" s="190">
        <f t="shared" si="394"/>
        <v>0</v>
      </c>
      <c r="AK262" s="190">
        <f t="shared" si="394"/>
        <v>0</v>
      </c>
      <c r="AL262" s="190">
        <f t="shared" si="394"/>
        <v>0</v>
      </c>
      <c r="AM262" s="190">
        <f t="shared" si="394"/>
        <v>0</v>
      </c>
      <c r="AN262" s="190">
        <f t="shared" si="394"/>
        <v>0</v>
      </c>
      <c r="AO262" s="190">
        <f t="shared" si="394"/>
        <v>0</v>
      </c>
      <c r="AP262" s="190">
        <f t="shared" si="394"/>
        <v>0</v>
      </c>
      <c r="AQ262" s="190">
        <f t="shared" si="394"/>
        <v>0</v>
      </c>
      <c r="AR262" s="190">
        <f t="shared" si="394"/>
        <v>0</v>
      </c>
      <c r="AS262" s="190">
        <f t="shared" si="394"/>
        <v>0</v>
      </c>
      <c r="AT262" s="190">
        <f t="shared" si="394"/>
        <v>0</v>
      </c>
      <c r="AU262" s="190">
        <f t="shared" si="394"/>
        <v>0</v>
      </c>
      <c r="AV262" s="190">
        <f t="shared" si="394"/>
        <v>0</v>
      </c>
      <c r="AW262" s="190">
        <f t="shared" si="394"/>
        <v>0</v>
      </c>
      <c r="AX262" s="190">
        <f t="shared" si="394"/>
        <v>0</v>
      </c>
      <c r="AY262" s="190">
        <f t="shared" si="394"/>
        <v>0</v>
      </c>
      <c r="AZ262" s="190">
        <f t="shared" si="394"/>
        <v>0</v>
      </c>
      <c r="BA262" s="190">
        <f t="shared" si="394"/>
        <v>0</v>
      </c>
      <c r="BB262" s="190">
        <f t="shared" si="394"/>
        <v>0</v>
      </c>
      <c r="BC262" s="190">
        <f t="shared" si="394"/>
        <v>0</v>
      </c>
      <c r="BD262" s="190">
        <f t="shared" si="394"/>
        <v>0</v>
      </c>
      <c r="BE262" s="190">
        <f t="shared" si="394"/>
        <v>0</v>
      </c>
      <c r="BF262" s="190">
        <f t="shared" si="394"/>
        <v>0</v>
      </c>
      <c r="BG262" s="190">
        <f t="shared" si="394"/>
        <v>0</v>
      </c>
      <c r="BH262" s="190">
        <f t="shared" si="394"/>
        <v>0</v>
      </c>
      <c r="BI262" s="190">
        <f t="shared" si="394"/>
        <v>0</v>
      </c>
      <c r="BJ262" s="190">
        <f t="shared" si="394"/>
        <v>0</v>
      </c>
      <c r="BK262" s="190">
        <f t="shared" si="394"/>
        <v>0</v>
      </c>
      <c r="BL262" s="190">
        <f t="shared" si="394"/>
        <v>0</v>
      </c>
      <c r="BN262" s="83">
        <f t="shared" si="323"/>
        <v>0</v>
      </c>
      <c r="BO262" s="83">
        <f t="shared" si="324"/>
        <v>0</v>
      </c>
      <c r="BP262" s="83">
        <f t="shared" si="325"/>
        <v>0</v>
      </c>
      <c r="BQ262" s="83">
        <f t="shared" si="326"/>
        <v>0</v>
      </c>
      <c r="BR262" s="83">
        <f t="shared" si="327"/>
        <v>0</v>
      </c>
      <c r="BS262" s="83">
        <f t="shared" si="328"/>
        <v>0</v>
      </c>
      <c r="BT262" s="83">
        <f t="shared" si="329"/>
        <v>0</v>
      </c>
      <c r="BU262" s="83">
        <f t="shared" si="330"/>
        <v>0</v>
      </c>
      <c r="BV262" s="83">
        <f t="shared" si="331"/>
        <v>0</v>
      </c>
      <c r="BW262" s="83">
        <f t="shared" si="332"/>
        <v>0</v>
      </c>
      <c r="BX262" s="83">
        <f t="shared" si="333"/>
        <v>0</v>
      </c>
      <c r="BY262" s="83">
        <f t="shared" si="334"/>
        <v>0</v>
      </c>
      <c r="BZ262" s="83">
        <f t="shared" si="335"/>
        <v>0</v>
      </c>
      <c r="CA262" s="83">
        <f t="shared" si="336"/>
        <v>0</v>
      </c>
      <c r="CB262" s="83">
        <f t="shared" si="337"/>
        <v>0</v>
      </c>
      <c r="CC262" s="83">
        <f t="shared" si="338"/>
        <v>0</v>
      </c>
      <c r="CD262" s="83">
        <f t="shared" si="339"/>
        <v>0</v>
      </c>
      <c r="CE262" s="83">
        <f t="shared" si="340"/>
        <v>0</v>
      </c>
      <c r="CF262" s="83">
        <f t="shared" si="341"/>
        <v>0</v>
      </c>
      <c r="CG262" s="83">
        <f t="shared" si="342"/>
        <v>0</v>
      </c>
      <c r="CI262" s="198">
        <f t="shared" si="385"/>
        <v>0</v>
      </c>
      <c r="CJ262" s="198">
        <f t="shared" si="386"/>
        <v>0</v>
      </c>
      <c r="CK262" s="198">
        <f t="shared" si="387"/>
        <v>0</v>
      </c>
      <c r="CL262" s="198">
        <f t="shared" si="388"/>
        <v>0</v>
      </c>
      <c r="CM262" s="198">
        <f t="shared" si="389"/>
        <v>0</v>
      </c>
    </row>
    <row r="263" spans="1:92" s="1" customFormat="1" x14ac:dyDescent="0.3">
      <c r="A263" s="86" t="s">
        <v>35</v>
      </c>
      <c r="B263" s="96"/>
      <c r="C263" s="86"/>
      <c r="D263" s="97"/>
      <c r="E263" s="203">
        <f>SUM(E257:E262)</f>
        <v>-2516.0241231188761</v>
      </c>
      <c r="F263" s="203">
        <f t="shared" ref="F263:BL263" ca="1" si="395">SUM(F257:F262)</f>
        <v>-6426.9000000000015</v>
      </c>
      <c r="G263" s="203">
        <f t="shared" ca="1" si="395"/>
        <v>-3096.9000000000005</v>
      </c>
      <c r="H263" s="203">
        <f t="shared" ca="1" si="395"/>
        <v>-931.13395445134654</v>
      </c>
      <c r="I263" s="203">
        <f t="shared" ca="1" si="395"/>
        <v>-556.13395445134574</v>
      </c>
      <c r="J263" s="203">
        <f t="shared" ca="1" si="395"/>
        <v>-556.13395445134665</v>
      </c>
      <c r="K263" s="203">
        <f t="shared" ca="1" si="395"/>
        <v>-2520.8339544513465</v>
      </c>
      <c r="L263" s="203">
        <f t="shared" ca="1" si="395"/>
        <v>-2520.8339544513474</v>
      </c>
      <c r="M263" s="203">
        <f t="shared" ca="1" si="395"/>
        <v>-8524.0839544513474</v>
      </c>
      <c r="N263" s="203">
        <f t="shared" ca="1" si="395"/>
        <v>-8524.083954451351</v>
      </c>
      <c r="O263" s="203">
        <f t="shared" ca="1" si="395"/>
        <v>-10189.083954451347</v>
      </c>
      <c r="P263" s="203">
        <f t="shared" ca="1" si="395"/>
        <v>17784.182091097315</v>
      </c>
      <c r="Q263" s="203">
        <f t="shared" ca="1" si="395"/>
        <v>23654.948136645966</v>
      </c>
      <c r="R263" s="97">
        <f t="shared" ca="1" si="395"/>
        <v>12563.948136645968</v>
      </c>
      <c r="S263" s="97">
        <f t="shared" ca="1" si="395"/>
        <v>7013.9481366459659</v>
      </c>
      <c r="T263" s="97">
        <f t="shared" ca="1" si="395"/>
        <v>-3192.9876811594222</v>
      </c>
      <c r="U263" s="97">
        <f t="shared" ca="1" si="395"/>
        <v>9407.0123188405778</v>
      </c>
      <c r="V263" s="97">
        <f t="shared" ca="1" si="395"/>
        <v>33606.298949852222</v>
      </c>
      <c r="W263" s="97">
        <f t="shared" ca="1" si="395"/>
        <v>30028.544409937895</v>
      </c>
      <c r="X263" s="97">
        <f t="shared" ca="1" si="395"/>
        <v>-13561.155590062117</v>
      </c>
      <c r="Y263" s="97">
        <f t="shared" ca="1" si="395"/>
        <v>-2237.8895445134604</v>
      </c>
      <c r="Z263" s="97">
        <f t="shared" ca="1" si="395"/>
        <v>14787.110455486543</v>
      </c>
      <c r="AA263" s="97">
        <f t="shared" ca="1" si="395"/>
        <v>3687.1104554865415</v>
      </c>
      <c r="AB263" s="97">
        <f t="shared" ca="1" si="395"/>
        <v>-12962.889544513462</v>
      </c>
      <c r="AC263" s="97">
        <f t="shared" ca="1" si="395"/>
        <v>98635.88959730856</v>
      </c>
      <c r="AD263" s="97">
        <f t="shared" ca="1" si="395"/>
        <v>164480.6474192547</v>
      </c>
      <c r="AE263" s="97">
        <f t="shared" ca="1" si="395"/>
        <v>16739.647419254659</v>
      </c>
      <c r="AF263" s="209">
        <f t="shared" ca="1" si="395"/>
        <v>11189.647419254656</v>
      </c>
      <c r="AG263" s="209">
        <f t="shared" ca="1" si="395"/>
        <v>6710.3671842650074</v>
      </c>
      <c r="AH263" s="209">
        <f t="shared" ca="1" si="395"/>
        <v>1160.3671842650074</v>
      </c>
      <c r="AI263" s="209">
        <f t="shared" ca="1" si="395"/>
        <v>-4389.6328157349926</v>
      </c>
      <c r="AJ263" s="209">
        <f t="shared" ca="1" si="395"/>
        <v>-10609.430952380957</v>
      </c>
      <c r="AK263" s="209">
        <f t="shared" ca="1" si="395"/>
        <v>-5291.3667701863378</v>
      </c>
      <c r="AL263" s="209">
        <f t="shared" ca="1" si="395"/>
        <v>12858.633229813666</v>
      </c>
      <c r="AM263" s="209">
        <f t="shared" ca="1" si="395"/>
        <v>13825.29989648033</v>
      </c>
      <c r="AN263" s="209">
        <f t="shared" ca="1" si="395"/>
        <v>-2824.7001035196736</v>
      </c>
      <c r="AO263" s="209">
        <f t="shared" ca="1" si="395"/>
        <v>365048.65405072481</v>
      </c>
      <c r="AP263" s="209">
        <f t="shared" ca="1" si="395"/>
        <v>622137.7493861285</v>
      </c>
      <c r="AQ263" s="209">
        <f t="shared" ca="1" si="395"/>
        <v>74796.749386128358</v>
      </c>
      <c r="AR263" s="209">
        <f t="shared" ca="1" si="395"/>
        <v>69246.749386128358</v>
      </c>
      <c r="AS263" s="209">
        <f t="shared" ca="1" si="395"/>
        <v>65805.749386128358</v>
      </c>
      <c r="AT263" s="209">
        <f t="shared" ca="1" si="395"/>
        <v>63696.749386128358</v>
      </c>
      <c r="AU263" s="209">
        <f t="shared" ca="1" si="395"/>
        <v>62364.749386128366</v>
      </c>
      <c r="AV263" s="209">
        <f t="shared" ca="1" si="395"/>
        <v>51264.749386128366</v>
      </c>
      <c r="AW263" s="209">
        <f t="shared" ca="1" si="395"/>
        <v>58146.749386128358</v>
      </c>
      <c r="AX263" s="209">
        <f t="shared" ca="1" si="395"/>
        <v>72687.749386128358</v>
      </c>
      <c r="AY263" s="209">
        <f t="shared" ca="1" si="395"/>
        <v>75579.082719461701</v>
      </c>
      <c r="AZ263" s="209">
        <f t="shared" ca="1" si="395"/>
        <v>61038.082719461694</v>
      </c>
      <c r="BA263" s="209">
        <f t="shared" ca="1" si="395"/>
        <v>665073.52992443065</v>
      </c>
      <c r="BB263" s="209">
        <f t="shared" ca="1" si="395"/>
        <v>1134699.5299244307</v>
      </c>
      <c r="BC263" s="209">
        <f t="shared" ca="1" si="395"/>
        <v>217617.52992443062</v>
      </c>
      <c r="BD263" s="209">
        <f t="shared" ca="1" si="395"/>
        <v>203076.52992443062</v>
      </c>
      <c r="BE263" s="209">
        <f t="shared" ca="1" si="395"/>
        <v>194085.52992443062</v>
      </c>
      <c r="BF263" s="209">
        <f t="shared" ca="1" si="395"/>
        <v>188535.52992443062</v>
      </c>
      <c r="BG263" s="209">
        <f t="shared" ca="1" si="395"/>
        <v>185094.52992443062</v>
      </c>
      <c r="BH263" s="209">
        <f t="shared" ca="1" si="395"/>
        <v>179544.52992443062</v>
      </c>
      <c r="BI263" s="209">
        <f t="shared" ca="1" si="395"/>
        <v>182985.52992443062</v>
      </c>
      <c r="BJ263" s="209">
        <f t="shared" ca="1" si="395"/>
        <v>195417.52992443062</v>
      </c>
      <c r="BK263" s="209">
        <f t="shared" ca="1" si="395"/>
        <v>199635.52992443062</v>
      </c>
      <c r="BL263" s="209">
        <f t="shared" ca="1" si="395"/>
        <v>185094.52992443062</v>
      </c>
      <c r="BM263" s="40"/>
      <c r="BN263" s="137">
        <f t="shared" ca="1" si="323"/>
        <v>-12039.824123118877</v>
      </c>
      <c r="BO263" s="137">
        <f t="shared" ca="1" si="324"/>
        <v>-2043.4018633540391</v>
      </c>
      <c r="BP263" s="137">
        <f t="shared" ca="1" si="325"/>
        <v>-13565.751863354042</v>
      </c>
      <c r="BQ263" s="137">
        <f t="shared" ca="1" si="326"/>
        <v>-928.9858178053837</v>
      </c>
      <c r="BR263" s="137">
        <f t="shared" ca="1" si="327"/>
        <v>43232.844409937898</v>
      </c>
      <c r="BS263" s="137">
        <f t="shared" ca="1" si="328"/>
        <v>39820.323587533378</v>
      </c>
      <c r="BT263" s="137">
        <f t="shared" ca="1" si="329"/>
        <v>14229.499275362317</v>
      </c>
      <c r="BU263" s="137">
        <f t="shared" ca="1" si="330"/>
        <v>5511.3313664596208</v>
      </c>
      <c r="BV263" s="137">
        <f t="shared" ca="1" si="331"/>
        <v>279856.18443581788</v>
      </c>
      <c r="BW263" s="137">
        <f t="shared" ca="1" si="332"/>
        <v>19060.38178778467</v>
      </c>
      <c r="BX263" s="137">
        <f t="shared" ca="1" si="333"/>
        <v>-20290.430538302287</v>
      </c>
      <c r="BY263" s="137">
        <f t="shared" ca="1" si="334"/>
        <v>23859.233022774322</v>
      </c>
      <c r="BZ263" s="137">
        <f t="shared" ca="1" si="335"/>
        <v>1061983.1528229816</v>
      </c>
      <c r="CA263" s="137">
        <f t="shared" ca="1" si="336"/>
        <v>198749.24815838507</v>
      </c>
      <c r="CB263" s="137">
        <f t="shared" ca="1" si="337"/>
        <v>171776.2481583851</v>
      </c>
      <c r="CC263" s="137">
        <f t="shared" ca="1" si="338"/>
        <v>209304.91482505176</v>
      </c>
      <c r="CD263" s="137">
        <f t="shared" ca="1" si="339"/>
        <v>2017390.589773292</v>
      </c>
      <c r="CE263" s="137">
        <f t="shared" ca="1" si="340"/>
        <v>585697.58977329184</v>
      </c>
      <c r="CF263" s="137">
        <f t="shared" ca="1" si="341"/>
        <v>547624.58977329184</v>
      </c>
      <c r="CG263" s="137">
        <f t="shared" ca="1" si="342"/>
        <v>580147.58977329184</v>
      </c>
      <c r="CH263" s="40"/>
      <c r="CI263" s="203">
        <f t="shared" ca="1" si="385"/>
        <v>-28577.963667632346</v>
      </c>
      <c r="CJ263" s="203">
        <f t="shared" ca="1" si="386"/>
        <v>102793.99863929322</v>
      </c>
      <c r="CK263" s="203">
        <f t="shared" ca="1" si="387"/>
        <v>302485.36870807456</v>
      </c>
      <c r="CL263" s="203">
        <f t="shared" ca="1" si="388"/>
        <v>1641813.563964803</v>
      </c>
      <c r="CM263" s="203">
        <f t="shared" ca="1" si="389"/>
        <v>3730860.359093166</v>
      </c>
      <c r="CN263" s="40"/>
    </row>
    <row r="264" spans="1:92" x14ac:dyDescent="0.3">
      <c r="A264" s="81" t="s">
        <v>36</v>
      </c>
      <c r="B264" s="81"/>
      <c r="C264" s="80"/>
      <c r="D264" s="82"/>
      <c r="E264" s="139"/>
      <c r="F264" s="139"/>
      <c r="G264" s="139"/>
      <c r="H264" s="139"/>
      <c r="I264" s="139"/>
      <c r="J264" s="139"/>
      <c r="K264" s="139"/>
      <c r="L264" s="139"/>
      <c r="M264" s="139"/>
      <c r="N264" s="139"/>
      <c r="O264" s="139"/>
      <c r="P264" s="139"/>
      <c r="Q264" s="139"/>
      <c r="R264" s="82"/>
      <c r="S264" s="82"/>
      <c r="T264" s="82"/>
      <c r="U264" s="82"/>
      <c r="V264" s="82"/>
      <c r="W264" s="82"/>
      <c r="X264" s="82"/>
      <c r="Y264" s="82"/>
      <c r="Z264" s="82"/>
      <c r="AA264" s="82"/>
      <c r="AB264" s="82"/>
      <c r="AC264" s="82"/>
      <c r="AD264" s="82"/>
      <c r="AE264" s="82"/>
      <c r="AF264" s="82"/>
      <c r="AG264" s="82"/>
      <c r="AH264" s="82"/>
      <c r="AI264" s="82"/>
      <c r="AJ264" s="82"/>
      <c r="AK264" s="82"/>
      <c r="AL264" s="82"/>
      <c r="AM264" s="82"/>
      <c r="AN264" s="82"/>
      <c r="AO264" s="82"/>
      <c r="AP264" s="82"/>
      <c r="AQ264" s="82"/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G264" s="82"/>
      <c r="BH264" s="82"/>
      <c r="BI264" s="82"/>
      <c r="BJ264" s="82"/>
      <c r="BK264" s="82"/>
      <c r="BL264" s="82"/>
      <c r="BN264" s="82">
        <f t="shared" si="323"/>
        <v>0</v>
      </c>
      <c r="BO264" s="82">
        <f t="shared" si="324"/>
        <v>0</v>
      </c>
      <c r="BP264" s="82">
        <f t="shared" si="325"/>
        <v>0</v>
      </c>
      <c r="BQ264" s="82">
        <f t="shared" si="326"/>
        <v>0</v>
      </c>
      <c r="BR264" s="82">
        <f>SUM(Q264:S264)</f>
        <v>0</v>
      </c>
      <c r="BS264" s="82">
        <f t="shared" si="328"/>
        <v>0</v>
      </c>
      <c r="BT264" s="82">
        <f t="shared" si="329"/>
        <v>0</v>
      </c>
      <c r="BU264" s="82">
        <f t="shared" si="330"/>
        <v>0</v>
      </c>
      <c r="BV264" s="82">
        <f t="shared" si="331"/>
        <v>0</v>
      </c>
      <c r="BW264" s="82">
        <f t="shared" si="332"/>
        <v>0</v>
      </c>
      <c r="BX264" s="82">
        <f t="shared" si="333"/>
        <v>0</v>
      </c>
      <c r="BY264" s="82">
        <f t="shared" si="334"/>
        <v>0</v>
      </c>
      <c r="BZ264" s="82">
        <f t="shared" si="335"/>
        <v>0</v>
      </c>
      <c r="CA264" s="82">
        <f t="shared" si="336"/>
        <v>0</v>
      </c>
      <c r="CB264" s="82">
        <f t="shared" si="337"/>
        <v>0</v>
      </c>
      <c r="CC264" s="82">
        <f t="shared" si="338"/>
        <v>0</v>
      </c>
      <c r="CD264" s="82">
        <f t="shared" si="339"/>
        <v>0</v>
      </c>
      <c r="CE264" s="82">
        <f t="shared" si="340"/>
        <v>0</v>
      </c>
      <c r="CF264" s="82">
        <f t="shared" si="341"/>
        <v>0</v>
      </c>
      <c r="CG264" s="82">
        <f t="shared" si="342"/>
        <v>0</v>
      </c>
      <c r="CI264" s="139">
        <f t="shared" si="385"/>
        <v>0</v>
      </c>
      <c r="CJ264" s="139">
        <f>SUM(Q264:AB264)</f>
        <v>0</v>
      </c>
      <c r="CK264" s="139">
        <f t="shared" si="387"/>
        <v>0</v>
      </c>
      <c r="CL264" s="139">
        <f t="shared" si="388"/>
        <v>0</v>
      </c>
      <c r="CM264" s="139">
        <f t="shared" si="389"/>
        <v>0</v>
      </c>
    </row>
    <row r="265" spans="1:92" x14ac:dyDescent="0.3">
      <c r="A265" s="81"/>
      <c r="B265" s="81" t="s">
        <v>40</v>
      </c>
      <c r="C265" s="80"/>
      <c r="D265" s="82"/>
      <c r="E265" s="139">
        <f t="shared" ref="E265:BL267" si="396">-E179</f>
        <v>0</v>
      </c>
      <c r="F265" s="139">
        <f t="shared" si="396"/>
        <v>0</v>
      </c>
      <c r="G265" s="139">
        <f t="shared" si="396"/>
        <v>0</v>
      </c>
      <c r="H265" s="139">
        <f t="shared" si="396"/>
        <v>0</v>
      </c>
      <c r="I265" s="139">
        <f t="shared" si="396"/>
        <v>0</v>
      </c>
      <c r="J265" s="139">
        <f t="shared" si="396"/>
        <v>0</v>
      </c>
      <c r="K265" s="139">
        <f t="shared" si="396"/>
        <v>0</v>
      </c>
      <c r="L265" s="139">
        <f t="shared" si="396"/>
        <v>0</v>
      </c>
      <c r="M265" s="139">
        <f t="shared" si="396"/>
        <v>0</v>
      </c>
      <c r="N265" s="139">
        <f t="shared" si="396"/>
        <v>0</v>
      </c>
      <c r="O265" s="139">
        <f t="shared" si="396"/>
        <v>0</v>
      </c>
      <c r="P265" s="139">
        <f t="shared" si="396"/>
        <v>0</v>
      </c>
      <c r="Q265" s="139">
        <f>-Q179</f>
        <v>0</v>
      </c>
      <c r="R265" s="139">
        <f t="shared" si="396"/>
        <v>0</v>
      </c>
      <c r="S265" s="139">
        <f t="shared" si="396"/>
        <v>0</v>
      </c>
      <c r="T265" s="139">
        <f t="shared" si="396"/>
        <v>0</v>
      </c>
      <c r="U265" s="139">
        <f t="shared" si="396"/>
        <v>0</v>
      </c>
      <c r="V265" s="139">
        <f t="shared" si="396"/>
        <v>0</v>
      </c>
      <c r="W265" s="139">
        <f t="shared" si="396"/>
        <v>0</v>
      </c>
      <c r="X265" s="139">
        <f t="shared" si="396"/>
        <v>0</v>
      </c>
      <c r="Y265" s="139">
        <f t="shared" si="396"/>
        <v>0</v>
      </c>
      <c r="Z265" s="139">
        <f t="shared" si="396"/>
        <v>0</v>
      </c>
      <c r="AA265" s="139">
        <f t="shared" si="396"/>
        <v>0</v>
      </c>
      <c r="AB265" s="139">
        <f t="shared" si="396"/>
        <v>0</v>
      </c>
      <c r="AC265" s="139">
        <f t="shared" si="396"/>
        <v>0</v>
      </c>
      <c r="AD265" s="139">
        <f t="shared" si="396"/>
        <v>0</v>
      </c>
      <c r="AE265" s="139">
        <f t="shared" si="396"/>
        <v>0</v>
      </c>
      <c r="AF265" s="139">
        <f t="shared" si="396"/>
        <v>0</v>
      </c>
      <c r="AG265" s="139">
        <f t="shared" si="396"/>
        <v>0</v>
      </c>
      <c r="AH265" s="139">
        <f t="shared" si="396"/>
        <v>0</v>
      </c>
      <c r="AI265" s="139">
        <f t="shared" si="396"/>
        <v>0</v>
      </c>
      <c r="AJ265" s="139">
        <f t="shared" si="396"/>
        <v>0</v>
      </c>
      <c r="AK265" s="139">
        <f t="shared" si="396"/>
        <v>0</v>
      </c>
      <c r="AL265" s="139">
        <f t="shared" si="396"/>
        <v>0</v>
      </c>
      <c r="AM265" s="139">
        <f t="shared" si="396"/>
        <v>0</v>
      </c>
      <c r="AN265" s="139">
        <f t="shared" si="396"/>
        <v>0</v>
      </c>
      <c r="AO265" s="139">
        <f t="shared" si="396"/>
        <v>0</v>
      </c>
      <c r="AP265" s="139">
        <f t="shared" si="396"/>
        <v>0</v>
      </c>
      <c r="AQ265" s="139">
        <f t="shared" si="396"/>
        <v>0</v>
      </c>
      <c r="AR265" s="139">
        <f t="shared" si="396"/>
        <v>0</v>
      </c>
      <c r="AS265" s="139">
        <f t="shared" si="396"/>
        <v>0</v>
      </c>
      <c r="AT265" s="139">
        <f t="shared" si="396"/>
        <v>0</v>
      </c>
      <c r="AU265" s="139">
        <f t="shared" si="396"/>
        <v>0</v>
      </c>
      <c r="AV265" s="139">
        <f t="shared" si="396"/>
        <v>0</v>
      </c>
      <c r="AW265" s="139">
        <f t="shared" si="396"/>
        <v>0</v>
      </c>
      <c r="AX265" s="139">
        <f t="shared" si="396"/>
        <v>0</v>
      </c>
      <c r="AY265" s="139">
        <f t="shared" si="396"/>
        <v>0</v>
      </c>
      <c r="AZ265" s="139">
        <f t="shared" si="396"/>
        <v>0</v>
      </c>
      <c r="BA265" s="139">
        <f t="shared" si="396"/>
        <v>0</v>
      </c>
      <c r="BB265" s="139">
        <f t="shared" si="396"/>
        <v>0</v>
      </c>
      <c r="BC265" s="139">
        <f t="shared" si="396"/>
        <v>0</v>
      </c>
      <c r="BD265" s="139">
        <f t="shared" si="396"/>
        <v>0</v>
      </c>
      <c r="BE265" s="139">
        <f t="shared" si="396"/>
        <v>0</v>
      </c>
      <c r="BF265" s="139">
        <f t="shared" si="396"/>
        <v>0</v>
      </c>
      <c r="BG265" s="139">
        <f t="shared" si="396"/>
        <v>0</v>
      </c>
      <c r="BH265" s="139">
        <f t="shared" si="396"/>
        <v>0</v>
      </c>
      <c r="BI265" s="139">
        <f t="shared" si="396"/>
        <v>0</v>
      </c>
      <c r="BJ265" s="139">
        <f t="shared" si="396"/>
        <v>0</v>
      </c>
      <c r="BK265" s="139">
        <f t="shared" si="396"/>
        <v>0</v>
      </c>
      <c r="BL265" s="139">
        <f t="shared" si="396"/>
        <v>0</v>
      </c>
      <c r="BN265" s="82">
        <f t="shared" si="323"/>
        <v>0</v>
      </c>
      <c r="BO265" s="82">
        <f t="shared" si="324"/>
        <v>0</v>
      </c>
      <c r="BP265" s="82">
        <f t="shared" si="325"/>
        <v>0</v>
      </c>
      <c r="BQ265" s="82">
        <f t="shared" si="326"/>
        <v>0</v>
      </c>
      <c r="BR265" s="82">
        <f t="shared" si="327"/>
        <v>0</v>
      </c>
      <c r="BS265" s="82">
        <f t="shared" si="328"/>
        <v>0</v>
      </c>
      <c r="BT265" s="82">
        <f t="shared" si="329"/>
        <v>0</v>
      </c>
      <c r="BU265" s="82">
        <f t="shared" si="330"/>
        <v>0</v>
      </c>
      <c r="BV265" s="82">
        <f t="shared" si="331"/>
        <v>0</v>
      </c>
      <c r="BW265" s="82">
        <f t="shared" si="332"/>
        <v>0</v>
      </c>
      <c r="BX265" s="82">
        <f t="shared" si="333"/>
        <v>0</v>
      </c>
      <c r="BY265" s="82">
        <f t="shared" si="334"/>
        <v>0</v>
      </c>
      <c r="BZ265" s="82">
        <f t="shared" si="335"/>
        <v>0</v>
      </c>
      <c r="CA265" s="82">
        <f t="shared" si="336"/>
        <v>0</v>
      </c>
      <c r="CB265" s="82">
        <f t="shared" si="337"/>
        <v>0</v>
      </c>
      <c r="CC265" s="82">
        <f t="shared" si="338"/>
        <v>0</v>
      </c>
      <c r="CD265" s="82">
        <f t="shared" si="339"/>
        <v>0</v>
      </c>
      <c r="CE265" s="82">
        <f t="shared" si="340"/>
        <v>0</v>
      </c>
      <c r="CF265" s="82">
        <f t="shared" si="341"/>
        <v>0</v>
      </c>
      <c r="CG265" s="82">
        <f t="shared" si="342"/>
        <v>0</v>
      </c>
      <c r="CI265" s="139">
        <f t="shared" si="385"/>
        <v>0</v>
      </c>
      <c r="CJ265" s="139">
        <f t="shared" si="386"/>
        <v>0</v>
      </c>
      <c r="CK265" s="139">
        <f t="shared" si="387"/>
        <v>0</v>
      </c>
      <c r="CL265" s="139">
        <f t="shared" si="388"/>
        <v>0</v>
      </c>
      <c r="CM265" s="139">
        <f t="shared" si="389"/>
        <v>0</v>
      </c>
    </row>
    <row r="266" spans="1:92" x14ac:dyDescent="0.3">
      <c r="A266" s="91"/>
      <c r="B266" s="81" t="str">
        <f>B180</f>
        <v>Technology Equipment</v>
      </c>
      <c r="C266" s="80"/>
      <c r="D266" s="82"/>
      <c r="E266" s="139">
        <f t="shared" si="396"/>
        <v>0</v>
      </c>
      <c r="F266" s="139">
        <f t="shared" si="396"/>
        <v>0</v>
      </c>
      <c r="G266" s="139">
        <f t="shared" si="396"/>
        <v>0</v>
      </c>
      <c r="H266" s="139">
        <f t="shared" si="396"/>
        <v>0</v>
      </c>
      <c r="I266" s="139">
        <f t="shared" si="396"/>
        <v>0</v>
      </c>
      <c r="J266" s="139">
        <f t="shared" si="396"/>
        <v>0</v>
      </c>
      <c r="K266" s="139">
        <f t="shared" si="396"/>
        <v>0</v>
      </c>
      <c r="L266" s="139">
        <f t="shared" si="396"/>
        <v>0</v>
      </c>
      <c r="M266" s="139">
        <f t="shared" si="396"/>
        <v>-277500</v>
      </c>
      <c r="N266" s="139">
        <f t="shared" si="396"/>
        <v>0</v>
      </c>
      <c r="O266" s="139">
        <f t="shared" si="396"/>
        <v>0</v>
      </c>
      <c r="P266" s="139">
        <f t="shared" si="396"/>
        <v>0</v>
      </c>
      <c r="Q266" s="139">
        <f>-Q180</f>
        <v>0</v>
      </c>
      <c r="R266" s="139">
        <f t="shared" si="396"/>
        <v>0</v>
      </c>
      <c r="S266" s="139">
        <f t="shared" si="396"/>
        <v>0</v>
      </c>
      <c r="T266" s="139">
        <f t="shared" si="396"/>
        <v>0</v>
      </c>
      <c r="U266" s="139">
        <f t="shared" si="396"/>
        <v>0</v>
      </c>
      <c r="V266" s="139">
        <f t="shared" si="396"/>
        <v>0</v>
      </c>
      <c r="W266" s="139">
        <f t="shared" si="396"/>
        <v>0</v>
      </c>
      <c r="X266" s="139">
        <f t="shared" si="396"/>
        <v>0</v>
      </c>
      <c r="Y266" s="139">
        <f t="shared" si="396"/>
        <v>0</v>
      </c>
      <c r="Z266" s="139">
        <f t="shared" si="396"/>
        <v>0</v>
      </c>
      <c r="AA266" s="139">
        <f t="shared" si="396"/>
        <v>0</v>
      </c>
      <c r="AB266" s="139">
        <f t="shared" si="396"/>
        <v>0</v>
      </c>
      <c r="AC266" s="139">
        <f t="shared" si="396"/>
        <v>0</v>
      </c>
      <c r="AD266" s="139">
        <f t="shared" si="396"/>
        <v>0</v>
      </c>
      <c r="AE266" s="139">
        <f t="shared" si="396"/>
        <v>0</v>
      </c>
      <c r="AF266" s="139">
        <f t="shared" si="396"/>
        <v>0</v>
      </c>
      <c r="AG266" s="139">
        <f t="shared" si="396"/>
        <v>0</v>
      </c>
      <c r="AH266" s="139">
        <f t="shared" si="396"/>
        <v>0</v>
      </c>
      <c r="AI266" s="139">
        <f t="shared" si="396"/>
        <v>0</v>
      </c>
      <c r="AJ266" s="139">
        <f t="shared" si="396"/>
        <v>0</v>
      </c>
      <c r="AK266" s="139">
        <f t="shared" si="396"/>
        <v>0</v>
      </c>
      <c r="AL266" s="139">
        <f t="shared" si="396"/>
        <v>0</v>
      </c>
      <c r="AM266" s="139">
        <f t="shared" si="396"/>
        <v>0</v>
      </c>
      <c r="AN266" s="139">
        <f t="shared" si="396"/>
        <v>0</v>
      </c>
      <c r="AO266" s="139">
        <f t="shared" si="396"/>
        <v>0</v>
      </c>
      <c r="AP266" s="139">
        <f t="shared" si="396"/>
        <v>0</v>
      </c>
      <c r="AQ266" s="139">
        <f t="shared" si="396"/>
        <v>0</v>
      </c>
      <c r="AR266" s="139">
        <f t="shared" si="396"/>
        <v>0</v>
      </c>
      <c r="AS266" s="139">
        <f t="shared" si="396"/>
        <v>0</v>
      </c>
      <c r="AT266" s="139">
        <f t="shared" si="396"/>
        <v>0</v>
      </c>
      <c r="AU266" s="139">
        <f t="shared" si="396"/>
        <v>0</v>
      </c>
      <c r="AV266" s="139">
        <f t="shared" si="396"/>
        <v>0</v>
      </c>
      <c r="AW266" s="139">
        <f t="shared" si="396"/>
        <v>0</v>
      </c>
      <c r="AX266" s="139">
        <f t="shared" si="396"/>
        <v>0</v>
      </c>
      <c r="AY266" s="139">
        <f t="shared" si="396"/>
        <v>0</v>
      </c>
      <c r="AZ266" s="139">
        <f t="shared" si="396"/>
        <v>0</v>
      </c>
      <c r="BA266" s="139">
        <f t="shared" si="396"/>
        <v>0</v>
      </c>
      <c r="BB266" s="139">
        <f t="shared" si="396"/>
        <v>0</v>
      </c>
      <c r="BC266" s="139">
        <f t="shared" si="396"/>
        <v>0</v>
      </c>
      <c r="BD266" s="139">
        <f t="shared" si="396"/>
        <v>0</v>
      </c>
      <c r="BE266" s="139">
        <f t="shared" si="396"/>
        <v>0</v>
      </c>
      <c r="BF266" s="139">
        <f t="shared" si="396"/>
        <v>0</v>
      </c>
      <c r="BG266" s="139">
        <f t="shared" si="396"/>
        <v>0</v>
      </c>
      <c r="BH266" s="139">
        <f t="shared" si="396"/>
        <v>0</v>
      </c>
      <c r="BI266" s="139">
        <f t="shared" si="396"/>
        <v>0</v>
      </c>
      <c r="BJ266" s="139">
        <f t="shared" si="396"/>
        <v>0</v>
      </c>
      <c r="BK266" s="139">
        <f t="shared" si="396"/>
        <v>0</v>
      </c>
      <c r="BL266" s="139">
        <f t="shared" si="396"/>
        <v>0</v>
      </c>
      <c r="BM266" s="205"/>
      <c r="BN266" s="204">
        <f t="shared" si="323"/>
        <v>0</v>
      </c>
      <c r="BO266" s="204">
        <f t="shared" si="324"/>
        <v>0</v>
      </c>
      <c r="BP266" s="204">
        <f t="shared" si="325"/>
        <v>-277500</v>
      </c>
      <c r="BQ266" s="204">
        <f t="shared" si="326"/>
        <v>0</v>
      </c>
      <c r="BR266" s="204">
        <f t="shared" si="327"/>
        <v>0</v>
      </c>
      <c r="BS266" s="204">
        <f t="shared" si="328"/>
        <v>0</v>
      </c>
      <c r="BT266" s="204">
        <f t="shared" si="329"/>
        <v>0</v>
      </c>
      <c r="BU266" s="204">
        <f t="shared" si="330"/>
        <v>0</v>
      </c>
      <c r="BV266" s="204">
        <f t="shared" si="331"/>
        <v>0</v>
      </c>
      <c r="BW266" s="204">
        <f t="shared" si="332"/>
        <v>0</v>
      </c>
      <c r="BX266" s="204">
        <f t="shared" si="333"/>
        <v>0</v>
      </c>
      <c r="BY266" s="204">
        <f t="shared" si="334"/>
        <v>0</v>
      </c>
      <c r="BZ266" s="204">
        <f t="shared" si="335"/>
        <v>0</v>
      </c>
      <c r="CA266" s="204">
        <f t="shared" si="336"/>
        <v>0</v>
      </c>
      <c r="CB266" s="204">
        <f t="shared" si="337"/>
        <v>0</v>
      </c>
      <c r="CC266" s="204">
        <f t="shared" si="338"/>
        <v>0</v>
      </c>
      <c r="CD266" s="204">
        <f t="shared" si="339"/>
        <v>0</v>
      </c>
      <c r="CE266" s="204">
        <f t="shared" si="340"/>
        <v>0</v>
      </c>
      <c r="CF266" s="204">
        <f t="shared" si="341"/>
        <v>0</v>
      </c>
      <c r="CG266" s="204">
        <f t="shared" si="342"/>
        <v>0</v>
      </c>
      <c r="CH266" s="205"/>
      <c r="CI266" s="139">
        <f t="shared" si="385"/>
        <v>-277500</v>
      </c>
      <c r="CJ266" s="139">
        <f t="shared" si="386"/>
        <v>0</v>
      </c>
      <c r="CK266" s="139">
        <f t="shared" si="387"/>
        <v>0</v>
      </c>
      <c r="CL266" s="139">
        <f t="shared" si="388"/>
        <v>0</v>
      </c>
      <c r="CM266" s="139">
        <f t="shared" si="389"/>
        <v>0</v>
      </c>
    </row>
    <row r="267" spans="1:92" x14ac:dyDescent="0.3">
      <c r="A267" s="125"/>
      <c r="B267" s="81" t="str">
        <f>B181</f>
        <v>Production</v>
      </c>
      <c r="C267" s="127"/>
      <c r="D267" s="190"/>
      <c r="E267" s="139">
        <f t="shared" si="396"/>
        <v>0</v>
      </c>
      <c r="F267" s="139">
        <f t="shared" si="396"/>
        <v>0</v>
      </c>
      <c r="G267" s="139">
        <f t="shared" si="396"/>
        <v>0</v>
      </c>
      <c r="H267" s="139">
        <f t="shared" si="396"/>
        <v>0</v>
      </c>
      <c r="I267" s="139">
        <f t="shared" si="396"/>
        <v>0</v>
      </c>
      <c r="J267" s="139">
        <f t="shared" si="396"/>
        <v>0</v>
      </c>
      <c r="K267" s="139">
        <f t="shared" si="396"/>
        <v>0</v>
      </c>
      <c r="L267" s="139">
        <f t="shared" si="396"/>
        <v>0</v>
      </c>
      <c r="M267" s="139">
        <f t="shared" si="396"/>
        <v>0</v>
      </c>
      <c r="N267" s="139">
        <f t="shared" si="396"/>
        <v>0</v>
      </c>
      <c r="O267" s="139">
        <f t="shared" si="396"/>
        <v>0</v>
      </c>
      <c r="P267" s="139">
        <f t="shared" si="396"/>
        <v>0</v>
      </c>
      <c r="Q267" s="139">
        <f>-Q181</f>
        <v>0</v>
      </c>
      <c r="R267" s="139">
        <f t="shared" si="396"/>
        <v>-119999.99999999999</v>
      </c>
      <c r="S267" s="139">
        <f t="shared" si="396"/>
        <v>0</v>
      </c>
      <c r="T267" s="139">
        <f t="shared" si="396"/>
        <v>0</v>
      </c>
      <c r="U267" s="139">
        <f t="shared" si="396"/>
        <v>0</v>
      </c>
      <c r="V267" s="139">
        <f t="shared" si="396"/>
        <v>0</v>
      </c>
      <c r="W267" s="139">
        <f t="shared" si="396"/>
        <v>0</v>
      </c>
      <c r="X267" s="139">
        <f t="shared" si="396"/>
        <v>0</v>
      </c>
      <c r="Y267" s="139">
        <f t="shared" si="396"/>
        <v>0</v>
      </c>
      <c r="Z267" s="139">
        <f t="shared" si="396"/>
        <v>0</v>
      </c>
      <c r="AA267" s="139">
        <f t="shared" si="396"/>
        <v>0</v>
      </c>
      <c r="AB267" s="139">
        <f t="shared" si="396"/>
        <v>0</v>
      </c>
      <c r="AC267" s="139">
        <f t="shared" si="396"/>
        <v>0</v>
      </c>
      <c r="AD267" s="139">
        <f t="shared" si="396"/>
        <v>0</v>
      </c>
      <c r="AE267" s="139">
        <f t="shared" si="396"/>
        <v>0</v>
      </c>
      <c r="AF267" s="139">
        <f t="shared" si="396"/>
        <v>0</v>
      </c>
      <c r="AG267" s="139">
        <f t="shared" si="396"/>
        <v>0</v>
      </c>
      <c r="AH267" s="139">
        <f t="shared" si="396"/>
        <v>0</v>
      </c>
      <c r="AI267" s="139">
        <f t="shared" si="396"/>
        <v>0</v>
      </c>
      <c r="AJ267" s="139">
        <f t="shared" si="396"/>
        <v>0</v>
      </c>
      <c r="AK267" s="139">
        <f t="shared" si="396"/>
        <v>0</v>
      </c>
      <c r="AL267" s="139">
        <f t="shared" si="396"/>
        <v>0</v>
      </c>
      <c r="AM267" s="139">
        <f t="shared" si="396"/>
        <v>-29000</v>
      </c>
      <c r="AN267" s="139">
        <f t="shared" si="396"/>
        <v>0</v>
      </c>
      <c r="AO267" s="139">
        <f t="shared" si="396"/>
        <v>0</v>
      </c>
      <c r="AP267" s="139">
        <f t="shared" si="396"/>
        <v>0</v>
      </c>
      <c r="AQ267" s="139">
        <f t="shared" si="396"/>
        <v>0</v>
      </c>
      <c r="AR267" s="139">
        <f t="shared" si="396"/>
        <v>0</v>
      </c>
      <c r="AS267" s="139">
        <f t="shared" si="396"/>
        <v>0</v>
      </c>
      <c r="AT267" s="139">
        <f t="shared" si="396"/>
        <v>0</v>
      </c>
      <c r="AU267" s="139">
        <f t="shared" si="396"/>
        <v>0</v>
      </c>
      <c r="AV267" s="139">
        <f t="shared" si="396"/>
        <v>0</v>
      </c>
      <c r="AW267" s="139">
        <f t="shared" si="396"/>
        <v>0</v>
      </c>
      <c r="AX267" s="139">
        <f t="shared" si="396"/>
        <v>0</v>
      </c>
      <c r="AY267" s="139">
        <f t="shared" si="396"/>
        <v>-140000</v>
      </c>
      <c r="AZ267" s="139">
        <f t="shared" si="396"/>
        <v>0</v>
      </c>
      <c r="BA267" s="139">
        <f t="shared" si="396"/>
        <v>0</v>
      </c>
      <c r="BB267" s="139">
        <f t="shared" si="396"/>
        <v>0</v>
      </c>
      <c r="BC267" s="139">
        <f t="shared" si="396"/>
        <v>0</v>
      </c>
      <c r="BD267" s="139">
        <f t="shared" si="396"/>
        <v>0</v>
      </c>
      <c r="BE267" s="139">
        <f t="shared" si="396"/>
        <v>0</v>
      </c>
      <c r="BF267" s="139">
        <f t="shared" si="396"/>
        <v>0</v>
      </c>
      <c r="BG267" s="139">
        <f t="shared" si="396"/>
        <v>0</v>
      </c>
      <c r="BH267" s="139">
        <f t="shared" si="396"/>
        <v>0</v>
      </c>
      <c r="BI267" s="139">
        <f t="shared" si="396"/>
        <v>0</v>
      </c>
      <c r="BJ267" s="139">
        <f t="shared" si="396"/>
        <v>0</v>
      </c>
      <c r="BK267" s="139">
        <f t="shared" si="396"/>
        <v>0</v>
      </c>
      <c r="BL267" s="139">
        <f t="shared" si="396"/>
        <v>0</v>
      </c>
      <c r="BM267" s="205"/>
      <c r="BN267" s="204">
        <f t="shared" si="323"/>
        <v>0</v>
      </c>
      <c r="BO267" s="204">
        <f t="shared" si="324"/>
        <v>0</v>
      </c>
      <c r="BP267" s="204">
        <f t="shared" si="325"/>
        <v>0</v>
      </c>
      <c r="BQ267" s="204">
        <f t="shared" si="326"/>
        <v>0</v>
      </c>
      <c r="BR267" s="204">
        <f t="shared" si="327"/>
        <v>-119999.99999999999</v>
      </c>
      <c r="BS267" s="204">
        <f t="shared" si="328"/>
        <v>0</v>
      </c>
      <c r="BT267" s="204">
        <f t="shared" si="329"/>
        <v>0</v>
      </c>
      <c r="BU267" s="204">
        <f t="shared" si="330"/>
        <v>0</v>
      </c>
      <c r="BV267" s="204">
        <f t="shared" si="331"/>
        <v>0</v>
      </c>
      <c r="BW267" s="204">
        <f t="shared" si="332"/>
        <v>0</v>
      </c>
      <c r="BX267" s="204">
        <f t="shared" si="333"/>
        <v>0</v>
      </c>
      <c r="BY267" s="204">
        <f t="shared" si="334"/>
        <v>-29000</v>
      </c>
      <c r="BZ267" s="204">
        <f t="shared" si="335"/>
        <v>0</v>
      </c>
      <c r="CA267" s="204">
        <f t="shared" si="336"/>
        <v>0</v>
      </c>
      <c r="CB267" s="204">
        <f t="shared" si="337"/>
        <v>0</v>
      </c>
      <c r="CC267" s="204">
        <f t="shared" si="338"/>
        <v>-140000</v>
      </c>
      <c r="CD267" s="204">
        <f t="shared" si="339"/>
        <v>0</v>
      </c>
      <c r="CE267" s="204">
        <f t="shared" si="340"/>
        <v>0</v>
      </c>
      <c r="CF267" s="204">
        <f t="shared" si="341"/>
        <v>0</v>
      </c>
      <c r="CG267" s="204">
        <f t="shared" si="342"/>
        <v>0</v>
      </c>
      <c r="CH267" s="205"/>
      <c r="CI267" s="139">
        <f t="shared" si="385"/>
        <v>0</v>
      </c>
      <c r="CJ267" s="139">
        <f t="shared" si="386"/>
        <v>-119999.99999999999</v>
      </c>
      <c r="CK267" s="139">
        <f t="shared" si="387"/>
        <v>-29000</v>
      </c>
      <c r="CL267" s="139">
        <f t="shared" si="388"/>
        <v>-140000</v>
      </c>
      <c r="CM267" s="139">
        <f t="shared" si="389"/>
        <v>0</v>
      </c>
    </row>
    <row r="268" spans="1:92" s="1" customFormat="1" x14ac:dyDescent="0.3">
      <c r="A268" s="86" t="s">
        <v>37</v>
      </c>
      <c r="B268" s="96"/>
      <c r="C268" s="86"/>
      <c r="D268" s="97"/>
      <c r="E268" s="203">
        <f>SUM(E265:E267)</f>
        <v>0</v>
      </c>
      <c r="F268" s="203">
        <f t="shared" ref="F268:BL268" si="397">SUM(F265:F267)</f>
        <v>0</v>
      </c>
      <c r="G268" s="203">
        <f t="shared" si="397"/>
        <v>0</v>
      </c>
      <c r="H268" s="203">
        <f t="shared" si="397"/>
        <v>0</v>
      </c>
      <c r="I268" s="203">
        <f t="shared" si="397"/>
        <v>0</v>
      </c>
      <c r="J268" s="203">
        <f t="shared" si="397"/>
        <v>0</v>
      </c>
      <c r="K268" s="203">
        <f t="shared" si="397"/>
        <v>0</v>
      </c>
      <c r="L268" s="203">
        <f t="shared" si="397"/>
        <v>0</v>
      </c>
      <c r="M268" s="203">
        <f t="shared" si="397"/>
        <v>-277500</v>
      </c>
      <c r="N268" s="203">
        <f t="shared" si="397"/>
        <v>0</v>
      </c>
      <c r="O268" s="203">
        <f t="shared" si="397"/>
        <v>0</v>
      </c>
      <c r="P268" s="203">
        <f t="shared" si="397"/>
        <v>0</v>
      </c>
      <c r="Q268" s="203">
        <f>SUM(Q265:Q267)</f>
        <v>0</v>
      </c>
      <c r="R268" s="203">
        <f t="shared" si="397"/>
        <v>-119999.99999999999</v>
      </c>
      <c r="S268" s="203">
        <f t="shared" si="397"/>
        <v>0</v>
      </c>
      <c r="T268" s="203">
        <f t="shared" si="397"/>
        <v>0</v>
      </c>
      <c r="U268" s="203">
        <f t="shared" si="397"/>
        <v>0</v>
      </c>
      <c r="V268" s="203">
        <f t="shared" si="397"/>
        <v>0</v>
      </c>
      <c r="W268" s="203">
        <f t="shared" si="397"/>
        <v>0</v>
      </c>
      <c r="X268" s="203">
        <f t="shared" si="397"/>
        <v>0</v>
      </c>
      <c r="Y268" s="203">
        <f t="shared" si="397"/>
        <v>0</v>
      </c>
      <c r="Z268" s="203">
        <f t="shared" si="397"/>
        <v>0</v>
      </c>
      <c r="AA268" s="203">
        <f t="shared" si="397"/>
        <v>0</v>
      </c>
      <c r="AB268" s="203">
        <f t="shared" si="397"/>
        <v>0</v>
      </c>
      <c r="AC268" s="203">
        <f t="shared" si="397"/>
        <v>0</v>
      </c>
      <c r="AD268" s="203">
        <f t="shared" si="397"/>
        <v>0</v>
      </c>
      <c r="AE268" s="203">
        <f t="shared" si="397"/>
        <v>0</v>
      </c>
      <c r="AF268" s="203">
        <f t="shared" si="397"/>
        <v>0</v>
      </c>
      <c r="AG268" s="203">
        <f t="shared" si="397"/>
        <v>0</v>
      </c>
      <c r="AH268" s="203">
        <f t="shared" si="397"/>
        <v>0</v>
      </c>
      <c r="AI268" s="203">
        <f t="shared" si="397"/>
        <v>0</v>
      </c>
      <c r="AJ268" s="203">
        <f t="shared" si="397"/>
        <v>0</v>
      </c>
      <c r="AK268" s="203">
        <f t="shared" si="397"/>
        <v>0</v>
      </c>
      <c r="AL268" s="203">
        <f t="shared" si="397"/>
        <v>0</v>
      </c>
      <c r="AM268" s="203">
        <f t="shared" si="397"/>
        <v>-29000</v>
      </c>
      <c r="AN268" s="203">
        <f t="shared" si="397"/>
        <v>0</v>
      </c>
      <c r="AO268" s="203">
        <f t="shared" si="397"/>
        <v>0</v>
      </c>
      <c r="AP268" s="203">
        <f t="shared" si="397"/>
        <v>0</v>
      </c>
      <c r="AQ268" s="203">
        <f t="shared" si="397"/>
        <v>0</v>
      </c>
      <c r="AR268" s="203">
        <f t="shared" si="397"/>
        <v>0</v>
      </c>
      <c r="AS268" s="203">
        <f t="shared" si="397"/>
        <v>0</v>
      </c>
      <c r="AT268" s="203">
        <f t="shared" si="397"/>
        <v>0</v>
      </c>
      <c r="AU268" s="203">
        <f t="shared" si="397"/>
        <v>0</v>
      </c>
      <c r="AV268" s="203">
        <f t="shared" si="397"/>
        <v>0</v>
      </c>
      <c r="AW268" s="203">
        <f t="shared" si="397"/>
        <v>0</v>
      </c>
      <c r="AX268" s="203">
        <f t="shared" si="397"/>
        <v>0</v>
      </c>
      <c r="AY268" s="203">
        <f t="shared" si="397"/>
        <v>-140000</v>
      </c>
      <c r="AZ268" s="203">
        <f t="shared" si="397"/>
        <v>0</v>
      </c>
      <c r="BA268" s="203">
        <f t="shared" si="397"/>
        <v>0</v>
      </c>
      <c r="BB268" s="203">
        <f t="shared" si="397"/>
        <v>0</v>
      </c>
      <c r="BC268" s="203">
        <f t="shared" si="397"/>
        <v>0</v>
      </c>
      <c r="BD268" s="203">
        <f t="shared" si="397"/>
        <v>0</v>
      </c>
      <c r="BE268" s="203">
        <f t="shared" si="397"/>
        <v>0</v>
      </c>
      <c r="BF268" s="203">
        <f t="shared" si="397"/>
        <v>0</v>
      </c>
      <c r="BG268" s="203">
        <f t="shared" si="397"/>
        <v>0</v>
      </c>
      <c r="BH268" s="203">
        <f t="shared" si="397"/>
        <v>0</v>
      </c>
      <c r="BI268" s="203">
        <f t="shared" si="397"/>
        <v>0</v>
      </c>
      <c r="BJ268" s="203">
        <f t="shared" si="397"/>
        <v>0</v>
      </c>
      <c r="BK268" s="203">
        <f t="shared" si="397"/>
        <v>0</v>
      </c>
      <c r="BL268" s="203">
        <f t="shared" si="397"/>
        <v>0</v>
      </c>
      <c r="BM268" s="40"/>
      <c r="BN268" s="97">
        <f t="shared" si="323"/>
        <v>0</v>
      </c>
      <c r="BO268" s="97">
        <f t="shared" si="324"/>
        <v>0</v>
      </c>
      <c r="BP268" s="97">
        <f t="shared" si="325"/>
        <v>-277500</v>
      </c>
      <c r="BQ268" s="97">
        <f t="shared" si="326"/>
        <v>0</v>
      </c>
      <c r="BR268" s="97">
        <f t="shared" si="327"/>
        <v>-119999.99999999999</v>
      </c>
      <c r="BS268" s="97">
        <f t="shared" si="328"/>
        <v>0</v>
      </c>
      <c r="BT268" s="97">
        <f t="shared" si="329"/>
        <v>0</v>
      </c>
      <c r="BU268" s="97">
        <f t="shared" si="330"/>
        <v>0</v>
      </c>
      <c r="BV268" s="97">
        <f t="shared" si="331"/>
        <v>0</v>
      </c>
      <c r="BW268" s="97">
        <f t="shared" si="332"/>
        <v>0</v>
      </c>
      <c r="BX268" s="97">
        <f t="shared" si="333"/>
        <v>0</v>
      </c>
      <c r="BY268" s="97">
        <f t="shared" si="334"/>
        <v>-29000</v>
      </c>
      <c r="BZ268" s="97">
        <f t="shared" si="335"/>
        <v>0</v>
      </c>
      <c r="CA268" s="97">
        <f t="shared" si="336"/>
        <v>0</v>
      </c>
      <c r="CB268" s="97">
        <f t="shared" si="337"/>
        <v>0</v>
      </c>
      <c r="CC268" s="97">
        <f t="shared" si="338"/>
        <v>-140000</v>
      </c>
      <c r="CD268" s="97">
        <f t="shared" si="339"/>
        <v>0</v>
      </c>
      <c r="CE268" s="97">
        <f t="shared" si="340"/>
        <v>0</v>
      </c>
      <c r="CF268" s="97">
        <f t="shared" si="341"/>
        <v>0</v>
      </c>
      <c r="CG268" s="97">
        <f t="shared" si="342"/>
        <v>0</v>
      </c>
      <c r="CH268" s="40"/>
      <c r="CI268" s="97">
        <f t="shared" si="385"/>
        <v>-277500</v>
      </c>
      <c r="CJ268" s="97">
        <f t="shared" si="386"/>
        <v>-119999.99999999999</v>
      </c>
      <c r="CK268" s="97">
        <f t="shared" si="387"/>
        <v>-29000</v>
      </c>
      <c r="CL268" s="97">
        <f t="shared" si="388"/>
        <v>-140000</v>
      </c>
      <c r="CM268" s="97">
        <f t="shared" si="389"/>
        <v>0</v>
      </c>
      <c r="CN268" s="40"/>
    </row>
    <row r="269" spans="1:92" x14ac:dyDescent="0.3">
      <c r="A269" s="81" t="s">
        <v>38</v>
      </c>
      <c r="B269" s="81"/>
      <c r="C269" s="80"/>
      <c r="D269" s="82"/>
      <c r="E269" s="139"/>
      <c r="F269" s="139"/>
      <c r="G269" s="139"/>
      <c r="H269" s="139"/>
      <c r="I269" s="139"/>
      <c r="J269" s="139"/>
      <c r="K269" s="139"/>
      <c r="L269" s="139"/>
      <c r="M269" s="139"/>
      <c r="N269" s="139"/>
      <c r="O269" s="139"/>
      <c r="P269" s="139"/>
      <c r="Q269" s="139"/>
      <c r="R269" s="139"/>
      <c r="S269" s="139"/>
      <c r="T269" s="139"/>
      <c r="U269" s="139"/>
      <c r="V269" s="139"/>
      <c r="W269" s="139"/>
      <c r="X269" s="139"/>
      <c r="Y269" s="139"/>
      <c r="Z269" s="139"/>
      <c r="AA269" s="139"/>
      <c r="AB269" s="139"/>
      <c r="AC269" s="139"/>
      <c r="AD269" s="139"/>
      <c r="AE269" s="139"/>
      <c r="AF269" s="139"/>
      <c r="AG269" s="139"/>
      <c r="AH269" s="139"/>
      <c r="AI269" s="139"/>
      <c r="AJ269" s="139"/>
      <c r="AK269" s="139"/>
      <c r="AL269" s="139"/>
      <c r="AM269" s="139"/>
      <c r="AN269" s="139"/>
      <c r="AO269" s="139"/>
      <c r="AP269" s="139"/>
      <c r="AQ269" s="139"/>
      <c r="AR269" s="139"/>
      <c r="AS269" s="139"/>
      <c r="AT269" s="139"/>
      <c r="AU269" s="139"/>
      <c r="AV269" s="139"/>
      <c r="AW269" s="139"/>
      <c r="AX269" s="139"/>
      <c r="AY269" s="139"/>
      <c r="AZ269" s="139"/>
      <c r="BA269" s="139"/>
      <c r="BB269" s="139"/>
      <c r="BC269" s="139"/>
      <c r="BD269" s="139"/>
      <c r="BE269" s="139"/>
      <c r="BF269" s="139"/>
      <c r="BG269" s="139"/>
      <c r="BH269" s="139"/>
      <c r="BI269" s="139"/>
      <c r="BJ269" s="139"/>
      <c r="BK269" s="139"/>
      <c r="BL269" s="139"/>
      <c r="BN269" s="82">
        <f t="shared" si="323"/>
        <v>0</v>
      </c>
      <c r="BO269" s="82">
        <f t="shared" si="324"/>
        <v>0</v>
      </c>
      <c r="BP269" s="82">
        <f t="shared" si="325"/>
        <v>0</v>
      </c>
      <c r="BQ269" s="82">
        <f t="shared" si="326"/>
        <v>0</v>
      </c>
      <c r="BR269" s="82">
        <f t="shared" si="327"/>
        <v>0</v>
      </c>
      <c r="BS269" s="82">
        <f t="shared" si="328"/>
        <v>0</v>
      </c>
      <c r="BT269" s="82">
        <f t="shared" si="329"/>
        <v>0</v>
      </c>
      <c r="BU269" s="82">
        <f t="shared" si="330"/>
        <v>0</v>
      </c>
      <c r="BV269" s="82">
        <f t="shared" si="331"/>
        <v>0</v>
      </c>
      <c r="BW269" s="82">
        <f t="shared" si="332"/>
        <v>0</v>
      </c>
      <c r="BX269" s="82">
        <f t="shared" si="333"/>
        <v>0</v>
      </c>
      <c r="BY269" s="82">
        <f t="shared" si="334"/>
        <v>0</v>
      </c>
      <c r="BZ269" s="82">
        <f t="shared" si="335"/>
        <v>0</v>
      </c>
      <c r="CA269" s="82">
        <f t="shared" si="336"/>
        <v>0</v>
      </c>
      <c r="CB269" s="82">
        <f t="shared" si="337"/>
        <v>0</v>
      </c>
      <c r="CC269" s="82">
        <f t="shared" si="338"/>
        <v>0</v>
      </c>
      <c r="CD269" s="82">
        <f t="shared" si="339"/>
        <v>0</v>
      </c>
      <c r="CE269" s="82">
        <f t="shared" si="340"/>
        <v>0</v>
      </c>
      <c r="CF269" s="82">
        <f t="shared" si="341"/>
        <v>0</v>
      </c>
      <c r="CG269" s="82">
        <f t="shared" si="342"/>
        <v>0</v>
      </c>
      <c r="CI269" s="82">
        <f t="shared" si="385"/>
        <v>0</v>
      </c>
      <c r="CJ269" s="82">
        <f t="shared" si="386"/>
        <v>0</v>
      </c>
      <c r="CK269" s="82">
        <f t="shared" si="387"/>
        <v>0</v>
      </c>
      <c r="CL269" s="82">
        <f t="shared" si="388"/>
        <v>0</v>
      </c>
      <c r="CM269" s="82">
        <f t="shared" si="389"/>
        <v>0</v>
      </c>
    </row>
    <row r="270" spans="1:92" x14ac:dyDescent="0.3">
      <c r="A270" s="91"/>
      <c r="B270" s="81" t="s">
        <v>183</v>
      </c>
      <c r="C270" s="80"/>
      <c r="D270" s="82"/>
      <c r="E270" s="139">
        <f ca="1">E292</f>
        <v>5550.0000000000009</v>
      </c>
      <c r="F270" s="139">
        <f t="shared" ref="F270:BL270" ca="1" si="398">F292</f>
        <v>0</v>
      </c>
      <c r="G270" s="139">
        <f t="shared" ca="1" si="398"/>
        <v>0</v>
      </c>
      <c r="H270" s="139">
        <f t="shared" ca="1" si="398"/>
        <v>0</v>
      </c>
      <c r="I270" s="139">
        <f t="shared" ca="1" si="398"/>
        <v>0</v>
      </c>
      <c r="J270" s="139">
        <f t="shared" ca="1" si="398"/>
        <v>0</v>
      </c>
      <c r="K270" s="139">
        <f t="shared" ca="1" si="398"/>
        <v>0</v>
      </c>
      <c r="L270" s="139">
        <f t="shared" ca="1" si="398"/>
        <v>0</v>
      </c>
      <c r="M270" s="139">
        <f t="shared" ca="1" si="398"/>
        <v>0</v>
      </c>
      <c r="N270" s="139">
        <f t="shared" ca="1" si="398"/>
        <v>0</v>
      </c>
      <c r="O270" s="139">
        <f t="shared" ca="1" si="398"/>
        <v>0</v>
      </c>
      <c r="P270" s="139">
        <f t="shared" ca="1" si="398"/>
        <v>0</v>
      </c>
      <c r="Q270" s="139">
        <f t="shared" ca="1" si="398"/>
        <v>0</v>
      </c>
      <c r="R270" s="139">
        <f t="shared" ca="1" si="398"/>
        <v>0</v>
      </c>
      <c r="S270" s="139">
        <f t="shared" ca="1" si="398"/>
        <v>0</v>
      </c>
      <c r="T270" s="139">
        <f t="shared" ca="1" si="398"/>
        <v>0</v>
      </c>
      <c r="U270" s="139">
        <f t="shared" ca="1" si="398"/>
        <v>0</v>
      </c>
      <c r="V270" s="139">
        <f t="shared" ca="1" si="398"/>
        <v>0</v>
      </c>
      <c r="W270" s="139">
        <f t="shared" ca="1" si="398"/>
        <v>0</v>
      </c>
      <c r="X270" s="139">
        <f t="shared" ca="1" si="398"/>
        <v>0</v>
      </c>
      <c r="Y270" s="139">
        <f t="shared" ca="1" si="398"/>
        <v>0</v>
      </c>
      <c r="Z270" s="139">
        <f t="shared" ca="1" si="398"/>
        <v>0</v>
      </c>
      <c r="AA270" s="139">
        <f t="shared" ca="1" si="398"/>
        <v>0</v>
      </c>
      <c r="AB270" s="139">
        <f t="shared" ca="1" si="398"/>
        <v>0</v>
      </c>
      <c r="AC270" s="139">
        <f t="shared" ca="1" si="398"/>
        <v>0</v>
      </c>
      <c r="AD270" s="139">
        <f t="shared" ca="1" si="398"/>
        <v>0</v>
      </c>
      <c r="AE270" s="139">
        <f t="shared" ca="1" si="398"/>
        <v>0</v>
      </c>
      <c r="AF270" s="139">
        <f t="shared" ca="1" si="398"/>
        <v>0</v>
      </c>
      <c r="AG270" s="139">
        <f t="shared" ca="1" si="398"/>
        <v>0</v>
      </c>
      <c r="AH270" s="139">
        <f t="shared" ca="1" si="398"/>
        <v>0</v>
      </c>
      <c r="AI270" s="139">
        <f t="shared" ca="1" si="398"/>
        <v>0</v>
      </c>
      <c r="AJ270" s="139">
        <f t="shared" ca="1" si="398"/>
        <v>0</v>
      </c>
      <c r="AK270" s="139">
        <f t="shared" ca="1" si="398"/>
        <v>0</v>
      </c>
      <c r="AL270" s="139">
        <f t="shared" ca="1" si="398"/>
        <v>0</v>
      </c>
      <c r="AM270" s="139">
        <f t="shared" ca="1" si="398"/>
        <v>0</v>
      </c>
      <c r="AN270" s="139">
        <f t="shared" ca="1" si="398"/>
        <v>0</v>
      </c>
      <c r="AO270" s="139">
        <f t="shared" ca="1" si="398"/>
        <v>0</v>
      </c>
      <c r="AP270" s="139">
        <f t="shared" ca="1" si="398"/>
        <v>0</v>
      </c>
      <c r="AQ270" s="139">
        <f t="shared" ca="1" si="398"/>
        <v>0</v>
      </c>
      <c r="AR270" s="139">
        <f t="shared" ca="1" si="398"/>
        <v>0</v>
      </c>
      <c r="AS270" s="139">
        <f t="shared" ca="1" si="398"/>
        <v>0</v>
      </c>
      <c r="AT270" s="139">
        <f t="shared" ca="1" si="398"/>
        <v>0</v>
      </c>
      <c r="AU270" s="139">
        <f t="shared" ca="1" si="398"/>
        <v>0</v>
      </c>
      <c r="AV270" s="139">
        <f t="shared" ca="1" si="398"/>
        <v>0</v>
      </c>
      <c r="AW270" s="139">
        <f t="shared" ca="1" si="398"/>
        <v>0</v>
      </c>
      <c r="AX270" s="139">
        <f t="shared" ca="1" si="398"/>
        <v>0</v>
      </c>
      <c r="AY270" s="139">
        <f t="shared" ca="1" si="398"/>
        <v>0</v>
      </c>
      <c r="AZ270" s="139">
        <f t="shared" ca="1" si="398"/>
        <v>0</v>
      </c>
      <c r="BA270" s="139">
        <f t="shared" ca="1" si="398"/>
        <v>0</v>
      </c>
      <c r="BB270" s="139">
        <f t="shared" ca="1" si="398"/>
        <v>0</v>
      </c>
      <c r="BC270" s="139">
        <f t="shared" ca="1" si="398"/>
        <v>0</v>
      </c>
      <c r="BD270" s="139">
        <f t="shared" ca="1" si="398"/>
        <v>0</v>
      </c>
      <c r="BE270" s="139">
        <f t="shared" ca="1" si="398"/>
        <v>0</v>
      </c>
      <c r="BF270" s="139">
        <f t="shared" ca="1" si="398"/>
        <v>0</v>
      </c>
      <c r="BG270" s="139">
        <f t="shared" ca="1" si="398"/>
        <v>0</v>
      </c>
      <c r="BH270" s="139">
        <f t="shared" ca="1" si="398"/>
        <v>0</v>
      </c>
      <c r="BI270" s="139">
        <f t="shared" ca="1" si="398"/>
        <v>0</v>
      </c>
      <c r="BJ270" s="139">
        <f t="shared" ca="1" si="398"/>
        <v>0</v>
      </c>
      <c r="BK270" s="139">
        <f t="shared" ca="1" si="398"/>
        <v>0</v>
      </c>
      <c r="BL270" s="139">
        <f t="shared" ca="1" si="398"/>
        <v>0</v>
      </c>
      <c r="BN270" s="82">
        <f t="shared" ca="1" si="323"/>
        <v>5550.0000000000009</v>
      </c>
      <c r="BO270" s="82">
        <f t="shared" ca="1" si="324"/>
        <v>0</v>
      </c>
      <c r="BP270" s="82">
        <f t="shared" ca="1" si="325"/>
        <v>0</v>
      </c>
      <c r="BQ270" s="82">
        <f t="shared" ca="1" si="326"/>
        <v>0</v>
      </c>
      <c r="BR270" s="82">
        <f t="shared" ca="1" si="327"/>
        <v>0</v>
      </c>
      <c r="BS270" s="82">
        <f t="shared" ca="1" si="328"/>
        <v>0</v>
      </c>
      <c r="BT270" s="82">
        <f t="shared" ca="1" si="329"/>
        <v>0</v>
      </c>
      <c r="BU270" s="82">
        <f t="shared" ca="1" si="330"/>
        <v>0</v>
      </c>
      <c r="BV270" s="82">
        <f t="shared" ca="1" si="331"/>
        <v>0</v>
      </c>
      <c r="BW270" s="82">
        <f t="shared" ca="1" si="332"/>
        <v>0</v>
      </c>
      <c r="BX270" s="82">
        <f t="shared" ca="1" si="333"/>
        <v>0</v>
      </c>
      <c r="BY270" s="82">
        <f t="shared" ca="1" si="334"/>
        <v>0</v>
      </c>
      <c r="BZ270" s="82">
        <f t="shared" ca="1" si="335"/>
        <v>0</v>
      </c>
      <c r="CA270" s="82">
        <f t="shared" ca="1" si="336"/>
        <v>0</v>
      </c>
      <c r="CB270" s="82">
        <f t="shared" ca="1" si="337"/>
        <v>0</v>
      </c>
      <c r="CC270" s="82">
        <f t="shared" ca="1" si="338"/>
        <v>0</v>
      </c>
      <c r="CD270" s="82">
        <f t="shared" ca="1" si="339"/>
        <v>0</v>
      </c>
      <c r="CE270" s="82">
        <f t="shared" ca="1" si="340"/>
        <v>0</v>
      </c>
      <c r="CF270" s="82">
        <f t="shared" ca="1" si="341"/>
        <v>0</v>
      </c>
      <c r="CG270" s="82">
        <f t="shared" ca="1" si="342"/>
        <v>0</v>
      </c>
      <c r="CI270" s="82">
        <f t="shared" ca="1" si="385"/>
        <v>5550.0000000000009</v>
      </c>
      <c r="CJ270" s="82">
        <f t="shared" ca="1" si="386"/>
        <v>0</v>
      </c>
      <c r="CK270" s="82">
        <f t="shared" ca="1" si="387"/>
        <v>0</v>
      </c>
      <c r="CL270" s="82">
        <f t="shared" ca="1" si="388"/>
        <v>0</v>
      </c>
      <c r="CM270" s="82">
        <f t="shared" ca="1" si="389"/>
        <v>0</v>
      </c>
    </row>
    <row r="271" spans="1:92" x14ac:dyDescent="0.3">
      <c r="A271" s="91"/>
      <c r="B271" s="81" t="s">
        <v>60</v>
      </c>
      <c r="C271" s="80"/>
      <c r="D271" s="82"/>
      <c r="E271" s="139">
        <f>E285</f>
        <v>0</v>
      </c>
      <c r="F271" s="139">
        <f t="shared" ref="F271:BL271" si="399">F285</f>
        <v>0</v>
      </c>
      <c r="G271" s="139">
        <f t="shared" si="399"/>
        <v>0</v>
      </c>
      <c r="H271" s="139">
        <f t="shared" si="399"/>
        <v>0</v>
      </c>
      <c r="I271" s="139">
        <f t="shared" si="399"/>
        <v>0</v>
      </c>
      <c r="J271" s="139">
        <f t="shared" si="399"/>
        <v>0</v>
      </c>
      <c r="K271" s="139">
        <f t="shared" si="399"/>
        <v>0</v>
      </c>
      <c r="L271" s="139">
        <f t="shared" si="399"/>
        <v>0</v>
      </c>
      <c r="M271" s="139">
        <f t="shared" si="399"/>
        <v>0</v>
      </c>
      <c r="N271" s="139">
        <f t="shared" si="399"/>
        <v>0</v>
      </c>
      <c r="O271" s="139">
        <f t="shared" si="399"/>
        <v>0</v>
      </c>
      <c r="P271" s="139">
        <f t="shared" si="399"/>
        <v>0</v>
      </c>
      <c r="Q271" s="139">
        <f t="shared" si="399"/>
        <v>0</v>
      </c>
      <c r="R271" s="139">
        <f t="shared" si="399"/>
        <v>0</v>
      </c>
      <c r="S271" s="139">
        <f t="shared" si="399"/>
        <v>0</v>
      </c>
      <c r="T271" s="139">
        <f t="shared" si="399"/>
        <v>0</v>
      </c>
      <c r="U271" s="139">
        <f t="shared" si="399"/>
        <v>0</v>
      </c>
      <c r="V271" s="139">
        <f t="shared" si="399"/>
        <v>0</v>
      </c>
      <c r="W271" s="139">
        <f t="shared" si="399"/>
        <v>0</v>
      </c>
      <c r="X271" s="139">
        <f t="shared" si="399"/>
        <v>0</v>
      </c>
      <c r="Y271" s="139">
        <f t="shared" si="399"/>
        <v>0</v>
      </c>
      <c r="Z271" s="139">
        <f t="shared" si="399"/>
        <v>0</v>
      </c>
      <c r="AA271" s="139">
        <f t="shared" si="399"/>
        <v>0</v>
      </c>
      <c r="AB271" s="139">
        <f t="shared" si="399"/>
        <v>0</v>
      </c>
      <c r="AC271" s="139">
        <f t="shared" si="399"/>
        <v>0</v>
      </c>
      <c r="AD271" s="139">
        <f t="shared" si="399"/>
        <v>0</v>
      </c>
      <c r="AE271" s="139">
        <f t="shared" si="399"/>
        <v>0</v>
      </c>
      <c r="AF271" s="139">
        <f t="shared" si="399"/>
        <v>0</v>
      </c>
      <c r="AG271" s="139">
        <f t="shared" si="399"/>
        <v>0</v>
      </c>
      <c r="AH271" s="139">
        <f t="shared" si="399"/>
        <v>0</v>
      </c>
      <c r="AI271" s="139">
        <f t="shared" si="399"/>
        <v>0</v>
      </c>
      <c r="AJ271" s="139">
        <f t="shared" si="399"/>
        <v>0</v>
      </c>
      <c r="AK271" s="139">
        <f t="shared" si="399"/>
        <v>0</v>
      </c>
      <c r="AL271" s="139">
        <f t="shared" si="399"/>
        <v>0</v>
      </c>
      <c r="AM271" s="139">
        <f t="shared" si="399"/>
        <v>0</v>
      </c>
      <c r="AN271" s="139">
        <f t="shared" si="399"/>
        <v>0</v>
      </c>
      <c r="AO271" s="139">
        <f t="shared" si="399"/>
        <v>0</v>
      </c>
      <c r="AP271" s="139">
        <f t="shared" si="399"/>
        <v>0</v>
      </c>
      <c r="AQ271" s="139">
        <f t="shared" si="399"/>
        <v>0</v>
      </c>
      <c r="AR271" s="139">
        <f t="shared" si="399"/>
        <v>0</v>
      </c>
      <c r="AS271" s="139">
        <f t="shared" si="399"/>
        <v>0</v>
      </c>
      <c r="AT271" s="139">
        <f t="shared" si="399"/>
        <v>0</v>
      </c>
      <c r="AU271" s="139">
        <f t="shared" si="399"/>
        <v>0</v>
      </c>
      <c r="AV271" s="139">
        <f t="shared" si="399"/>
        <v>0</v>
      </c>
      <c r="AW271" s="139">
        <f t="shared" si="399"/>
        <v>0</v>
      </c>
      <c r="AX271" s="139">
        <f t="shared" si="399"/>
        <v>0</v>
      </c>
      <c r="AY271" s="139">
        <f t="shared" si="399"/>
        <v>0</v>
      </c>
      <c r="AZ271" s="139">
        <f t="shared" si="399"/>
        <v>0</v>
      </c>
      <c r="BA271" s="139">
        <f t="shared" si="399"/>
        <v>0</v>
      </c>
      <c r="BB271" s="139">
        <f t="shared" si="399"/>
        <v>0</v>
      </c>
      <c r="BC271" s="139">
        <f t="shared" si="399"/>
        <v>0</v>
      </c>
      <c r="BD271" s="139">
        <f t="shared" si="399"/>
        <v>0</v>
      </c>
      <c r="BE271" s="139">
        <f t="shared" si="399"/>
        <v>0</v>
      </c>
      <c r="BF271" s="139">
        <f t="shared" si="399"/>
        <v>0</v>
      </c>
      <c r="BG271" s="139">
        <f t="shared" si="399"/>
        <v>0</v>
      </c>
      <c r="BH271" s="139">
        <f t="shared" si="399"/>
        <v>0</v>
      </c>
      <c r="BI271" s="139">
        <f t="shared" si="399"/>
        <v>0</v>
      </c>
      <c r="BJ271" s="139">
        <f t="shared" si="399"/>
        <v>0</v>
      </c>
      <c r="BK271" s="139">
        <f t="shared" si="399"/>
        <v>0</v>
      </c>
      <c r="BL271" s="139">
        <f t="shared" si="399"/>
        <v>0</v>
      </c>
      <c r="BN271" s="82">
        <f t="shared" ref="BN271:BN313" si="400">SUM(E271:G271)</f>
        <v>0</v>
      </c>
      <c r="BO271" s="82">
        <f t="shared" ref="BO271:BO313" si="401">SUM(H271:J271)</f>
        <v>0</v>
      </c>
      <c r="BP271" s="82">
        <f t="shared" ref="BP271:BP313" si="402">SUM(K271:M271)</f>
        <v>0</v>
      </c>
      <c r="BQ271" s="82">
        <f t="shared" ref="BQ271:BQ313" si="403">SUM(N271:P271)</f>
        <v>0</v>
      </c>
      <c r="BR271" s="82">
        <f t="shared" ref="BR271:BR313" si="404">SUM(Q271:S271)</f>
        <v>0</v>
      </c>
      <c r="BS271" s="82">
        <f t="shared" ref="BS271:BS313" si="405">SUM(T271:V271)</f>
        <v>0</v>
      </c>
      <c r="BT271" s="82">
        <f t="shared" ref="BT271:BT313" si="406">SUM(W271:Y271)</f>
        <v>0</v>
      </c>
      <c r="BU271" s="82">
        <f t="shared" ref="BU271:BU313" si="407">SUM(Z271:AB271)</f>
        <v>0</v>
      </c>
      <c r="BV271" s="82">
        <f t="shared" ref="BV271:BV313" si="408">SUM(AC271:AE271)</f>
        <v>0</v>
      </c>
      <c r="BW271" s="82">
        <f t="shared" ref="BW271:BW313" si="409">SUM(AF271:AH271)</f>
        <v>0</v>
      </c>
      <c r="BX271" s="82">
        <f t="shared" ref="BX271:BX313" si="410">SUM(AI271:AK271)</f>
        <v>0</v>
      </c>
      <c r="BY271" s="82">
        <f t="shared" ref="BY271:BY313" si="411">SUM(AL271:AN271)</f>
        <v>0</v>
      </c>
      <c r="BZ271" s="82">
        <f t="shared" ref="BZ271:BZ313" si="412">SUM(AO271:AQ271)</f>
        <v>0</v>
      </c>
      <c r="CA271" s="82">
        <f t="shared" ref="CA271:CA313" si="413">SUM(AR271:AT271)</f>
        <v>0</v>
      </c>
      <c r="CB271" s="82">
        <f t="shared" ref="CB271:CB313" si="414">SUM(AU271:AW271)</f>
        <v>0</v>
      </c>
      <c r="CC271" s="82">
        <f t="shared" ref="CC271:CC313" si="415">SUM(AX271:AZ271)</f>
        <v>0</v>
      </c>
      <c r="CD271" s="82">
        <f t="shared" ref="CD271:CD313" si="416">SUM(BA271:BC271)</f>
        <v>0</v>
      </c>
      <c r="CE271" s="82">
        <f t="shared" ref="CE271:CE313" si="417">SUM(BD271:BF271)</f>
        <v>0</v>
      </c>
      <c r="CF271" s="82">
        <f t="shared" ref="CF271:CF313" si="418">SUM(BG271:BI271)</f>
        <v>0</v>
      </c>
      <c r="CG271" s="82">
        <f t="shared" ref="CG271:CG313" si="419">SUM(BJ271:BL271)</f>
        <v>0</v>
      </c>
      <c r="CI271" s="82">
        <f t="shared" si="385"/>
        <v>0</v>
      </c>
      <c r="CJ271" s="82">
        <f t="shared" si="386"/>
        <v>0</v>
      </c>
      <c r="CK271" s="82">
        <f t="shared" si="387"/>
        <v>0</v>
      </c>
      <c r="CL271" s="82">
        <f t="shared" si="388"/>
        <v>0</v>
      </c>
      <c r="CM271" s="82">
        <f t="shared" si="389"/>
        <v>0</v>
      </c>
    </row>
    <row r="272" spans="1:92" x14ac:dyDescent="0.3">
      <c r="A272" s="91"/>
      <c r="B272" s="81" t="s">
        <v>61</v>
      </c>
      <c r="C272" s="80"/>
      <c r="D272" s="82"/>
      <c r="E272" s="139">
        <f t="shared" ref="E272:BL272" si="420">E19</f>
        <v>29999.999999999996</v>
      </c>
      <c r="F272" s="139">
        <f t="shared" si="420"/>
        <v>0</v>
      </c>
      <c r="G272" s="139">
        <f t="shared" si="420"/>
        <v>0</v>
      </c>
      <c r="H272" s="139">
        <f t="shared" si="420"/>
        <v>0</v>
      </c>
      <c r="I272" s="139">
        <f t="shared" si="420"/>
        <v>0</v>
      </c>
      <c r="J272" s="139">
        <f t="shared" si="420"/>
        <v>0</v>
      </c>
      <c r="K272" s="139">
        <f t="shared" si="420"/>
        <v>500000</v>
      </c>
      <c r="L272" s="139">
        <f t="shared" si="420"/>
        <v>0</v>
      </c>
      <c r="M272" s="139">
        <f t="shared" si="420"/>
        <v>0</v>
      </c>
      <c r="N272" s="139">
        <f t="shared" si="420"/>
        <v>0</v>
      </c>
      <c r="O272" s="139">
        <f t="shared" si="420"/>
        <v>0</v>
      </c>
      <c r="P272" s="139">
        <f t="shared" si="420"/>
        <v>0</v>
      </c>
      <c r="Q272" s="139">
        <f t="shared" si="420"/>
        <v>0</v>
      </c>
      <c r="R272" s="139">
        <f t="shared" si="420"/>
        <v>0</v>
      </c>
      <c r="S272" s="139">
        <f t="shared" si="420"/>
        <v>0</v>
      </c>
      <c r="T272" s="139">
        <f t="shared" si="420"/>
        <v>0</v>
      </c>
      <c r="U272" s="139">
        <f t="shared" si="420"/>
        <v>0</v>
      </c>
      <c r="V272" s="139">
        <f t="shared" si="420"/>
        <v>0</v>
      </c>
      <c r="W272" s="139">
        <f t="shared" si="420"/>
        <v>0</v>
      </c>
      <c r="X272" s="139">
        <f t="shared" si="420"/>
        <v>0</v>
      </c>
      <c r="Y272" s="139">
        <f t="shared" si="420"/>
        <v>0</v>
      </c>
      <c r="Z272" s="139">
        <f t="shared" si="420"/>
        <v>0</v>
      </c>
      <c r="AA272" s="139">
        <f t="shared" si="420"/>
        <v>0</v>
      </c>
      <c r="AB272" s="139">
        <f t="shared" si="420"/>
        <v>0</v>
      </c>
      <c r="AC272" s="139">
        <f t="shared" si="420"/>
        <v>0</v>
      </c>
      <c r="AD272" s="139">
        <f t="shared" si="420"/>
        <v>0</v>
      </c>
      <c r="AE272" s="139">
        <f t="shared" si="420"/>
        <v>0</v>
      </c>
      <c r="AF272" s="139">
        <f t="shared" si="420"/>
        <v>0</v>
      </c>
      <c r="AG272" s="139">
        <f t="shared" si="420"/>
        <v>0</v>
      </c>
      <c r="AH272" s="139">
        <f t="shared" si="420"/>
        <v>0</v>
      </c>
      <c r="AI272" s="139">
        <f t="shared" si="420"/>
        <v>0</v>
      </c>
      <c r="AJ272" s="139">
        <f t="shared" si="420"/>
        <v>0</v>
      </c>
      <c r="AK272" s="139">
        <f t="shared" si="420"/>
        <v>0</v>
      </c>
      <c r="AL272" s="139">
        <f t="shared" si="420"/>
        <v>0</v>
      </c>
      <c r="AM272" s="139">
        <f t="shared" si="420"/>
        <v>0</v>
      </c>
      <c r="AN272" s="139">
        <f t="shared" si="420"/>
        <v>0</v>
      </c>
      <c r="AO272" s="139">
        <f t="shared" si="420"/>
        <v>0</v>
      </c>
      <c r="AP272" s="139">
        <f t="shared" si="420"/>
        <v>0</v>
      </c>
      <c r="AQ272" s="139">
        <f t="shared" si="420"/>
        <v>0</v>
      </c>
      <c r="AR272" s="139">
        <f t="shared" si="420"/>
        <v>0</v>
      </c>
      <c r="AS272" s="139">
        <f t="shared" si="420"/>
        <v>0</v>
      </c>
      <c r="AT272" s="139">
        <f t="shared" si="420"/>
        <v>0</v>
      </c>
      <c r="AU272" s="139">
        <f t="shared" si="420"/>
        <v>0</v>
      </c>
      <c r="AV272" s="139">
        <f t="shared" si="420"/>
        <v>0</v>
      </c>
      <c r="AW272" s="139">
        <f t="shared" si="420"/>
        <v>0</v>
      </c>
      <c r="AX272" s="139">
        <f t="shared" si="420"/>
        <v>0</v>
      </c>
      <c r="AY272" s="139">
        <f t="shared" si="420"/>
        <v>0</v>
      </c>
      <c r="AZ272" s="139">
        <f t="shared" si="420"/>
        <v>0</v>
      </c>
      <c r="BA272" s="139">
        <f t="shared" si="420"/>
        <v>0</v>
      </c>
      <c r="BB272" s="139">
        <f t="shared" si="420"/>
        <v>0</v>
      </c>
      <c r="BC272" s="139">
        <f t="shared" si="420"/>
        <v>0</v>
      </c>
      <c r="BD272" s="139">
        <f t="shared" si="420"/>
        <v>0</v>
      </c>
      <c r="BE272" s="139">
        <f t="shared" si="420"/>
        <v>0</v>
      </c>
      <c r="BF272" s="139">
        <f t="shared" si="420"/>
        <v>0</v>
      </c>
      <c r="BG272" s="139">
        <f t="shared" si="420"/>
        <v>0</v>
      </c>
      <c r="BH272" s="139">
        <f t="shared" si="420"/>
        <v>0</v>
      </c>
      <c r="BI272" s="139">
        <f t="shared" si="420"/>
        <v>0</v>
      </c>
      <c r="BJ272" s="139">
        <f t="shared" si="420"/>
        <v>0</v>
      </c>
      <c r="BK272" s="139">
        <f t="shared" si="420"/>
        <v>0</v>
      </c>
      <c r="BL272" s="139">
        <f t="shared" si="420"/>
        <v>0</v>
      </c>
      <c r="BN272" s="82">
        <f t="shared" si="400"/>
        <v>29999.999999999996</v>
      </c>
      <c r="BO272" s="82">
        <f t="shared" si="401"/>
        <v>0</v>
      </c>
      <c r="BP272" s="82">
        <f t="shared" si="402"/>
        <v>500000</v>
      </c>
      <c r="BQ272" s="82">
        <f t="shared" si="403"/>
        <v>0</v>
      </c>
      <c r="BR272" s="82">
        <f t="shared" si="404"/>
        <v>0</v>
      </c>
      <c r="BS272" s="82">
        <f t="shared" si="405"/>
        <v>0</v>
      </c>
      <c r="BT272" s="82">
        <f t="shared" si="406"/>
        <v>0</v>
      </c>
      <c r="BU272" s="82">
        <f t="shared" si="407"/>
        <v>0</v>
      </c>
      <c r="BV272" s="82">
        <f t="shared" si="408"/>
        <v>0</v>
      </c>
      <c r="BW272" s="82">
        <f t="shared" si="409"/>
        <v>0</v>
      </c>
      <c r="BX272" s="82">
        <f t="shared" si="410"/>
        <v>0</v>
      </c>
      <c r="BY272" s="82">
        <f t="shared" si="411"/>
        <v>0</v>
      </c>
      <c r="BZ272" s="82">
        <f t="shared" si="412"/>
        <v>0</v>
      </c>
      <c r="CA272" s="82">
        <f t="shared" si="413"/>
        <v>0</v>
      </c>
      <c r="CB272" s="82">
        <f t="shared" si="414"/>
        <v>0</v>
      </c>
      <c r="CC272" s="82">
        <f t="shared" si="415"/>
        <v>0</v>
      </c>
      <c r="CD272" s="82">
        <f t="shared" si="416"/>
        <v>0</v>
      </c>
      <c r="CE272" s="82">
        <f t="shared" si="417"/>
        <v>0</v>
      </c>
      <c r="CF272" s="82">
        <f t="shared" si="418"/>
        <v>0</v>
      </c>
      <c r="CG272" s="82">
        <f t="shared" si="419"/>
        <v>0</v>
      </c>
      <c r="CI272" s="82">
        <f t="shared" si="385"/>
        <v>530000</v>
      </c>
      <c r="CJ272" s="82">
        <f t="shared" si="386"/>
        <v>0</v>
      </c>
      <c r="CK272" s="82">
        <f t="shared" si="387"/>
        <v>0</v>
      </c>
      <c r="CL272" s="82">
        <f t="shared" si="388"/>
        <v>0</v>
      </c>
      <c r="CM272" s="82">
        <f t="shared" si="389"/>
        <v>0</v>
      </c>
    </row>
    <row r="273" spans="1:92" hidden="1" x14ac:dyDescent="0.3">
      <c r="A273" s="33"/>
      <c r="B273" s="37" t="s">
        <v>62</v>
      </c>
      <c r="C273" s="34"/>
      <c r="D273" s="36"/>
      <c r="E273" s="35">
        <v>0</v>
      </c>
      <c r="F273" s="35">
        <f>E273</f>
        <v>0</v>
      </c>
      <c r="G273" s="35">
        <f t="shared" ref="G273:BK273" si="421">F273</f>
        <v>0</v>
      </c>
      <c r="H273" s="35">
        <f t="shared" si="421"/>
        <v>0</v>
      </c>
      <c r="I273" s="35">
        <f t="shared" si="421"/>
        <v>0</v>
      </c>
      <c r="J273" s="35">
        <f t="shared" si="421"/>
        <v>0</v>
      </c>
      <c r="K273" s="35">
        <f t="shared" si="421"/>
        <v>0</v>
      </c>
      <c r="L273" s="35">
        <f t="shared" si="421"/>
        <v>0</v>
      </c>
      <c r="M273" s="35">
        <f t="shared" si="421"/>
        <v>0</v>
      </c>
      <c r="N273" s="35">
        <f t="shared" si="421"/>
        <v>0</v>
      </c>
      <c r="O273" s="35">
        <f t="shared" si="421"/>
        <v>0</v>
      </c>
      <c r="P273" s="35">
        <f t="shared" si="421"/>
        <v>0</v>
      </c>
      <c r="Q273" s="35">
        <f t="shared" si="421"/>
        <v>0</v>
      </c>
      <c r="R273" s="35">
        <f t="shared" si="421"/>
        <v>0</v>
      </c>
      <c r="S273" s="35">
        <f t="shared" si="421"/>
        <v>0</v>
      </c>
      <c r="T273" s="35">
        <f t="shared" si="421"/>
        <v>0</v>
      </c>
      <c r="U273" s="35">
        <f t="shared" si="421"/>
        <v>0</v>
      </c>
      <c r="V273" s="35">
        <f t="shared" si="421"/>
        <v>0</v>
      </c>
      <c r="W273" s="35">
        <f t="shared" si="421"/>
        <v>0</v>
      </c>
      <c r="X273" s="35">
        <f t="shared" si="421"/>
        <v>0</v>
      </c>
      <c r="Y273" s="35">
        <f t="shared" si="421"/>
        <v>0</v>
      </c>
      <c r="Z273" s="35">
        <f t="shared" si="421"/>
        <v>0</v>
      </c>
      <c r="AA273" s="35">
        <f t="shared" si="421"/>
        <v>0</v>
      </c>
      <c r="AB273" s="35">
        <v>0</v>
      </c>
      <c r="AC273" s="35">
        <v>0</v>
      </c>
      <c r="AD273" s="35">
        <f t="shared" si="421"/>
        <v>0</v>
      </c>
      <c r="AE273" s="35">
        <f t="shared" si="421"/>
        <v>0</v>
      </c>
      <c r="AF273" s="35">
        <f t="shared" si="421"/>
        <v>0</v>
      </c>
      <c r="AG273" s="35">
        <f t="shared" si="421"/>
        <v>0</v>
      </c>
      <c r="AH273" s="35">
        <f t="shared" si="421"/>
        <v>0</v>
      </c>
      <c r="AI273" s="35">
        <f t="shared" si="421"/>
        <v>0</v>
      </c>
      <c r="AJ273" s="35">
        <f t="shared" si="421"/>
        <v>0</v>
      </c>
      <c r="AK273" s="35">
        <f t="shared" si="421"/>
        <v>0</v>
      </c>
      <c r="AL273" s="35">
        <f t="shared" si="421"/>
        <v>0</v>
      </c>
      <c r="AM273" s="35">
        <f t="shared" si="421"/>
        <v>0</v>
      </c>
      <c r="AN273" s="35">
        <v>0</v>
      </c>
      <c r="AO273" s="35">
        <v>0</v>
      </c>
      <c r="AP273" s="35">
        <f t="shared" si="421"/>
        <v>0</v>
      </c>
      <c r="AQ273" s="35">
        <f t="shared" si="421"/>
        <v>0</v>
      </c>
      <c r="AR273" s="35">
        <f t="shared" si="421"/>
        <v>0</v>
      </c>
      <c r="AS273" s="35">
        <f t="shared" si="421"/>
        <v>0</v>
      </c>
      <c r="AT273" s="35">
        <f t="shared" si="421"/>
        <v>0</v>
      </c>
      <c r="AU273" s="35">
        <f t="shared" si="421"/>
        <v>0</v>
      </c>
      <c r="AV273" s="35">
        <f t="shared" si="421"/>
        <v>0</v>
      </c>
      <c r="AW273" s="35">
        <f t="shared" si="421"/>
        <v>0</v>
      </c>
      <c r="AX273" s="35">
        <f t="shared" si="421"/>
        <v>0</v>
      </c>
      <c r="AY273" s="35">
        <f t="shared" si="421"/>
        <v>0</v>
      </c>
      <c r="AZ273" s="35">
        <v>0</v>
      </c>
      <c r="BA273" s="35">
        <v>0</v>
      </c>
      <c r="BB273" s="35">
        <f t="shared" si="421"/>
        <v>0</v>
      </c>
      <c r="BC273" s="35">
        <f t="shared" si="421"/>
        <v>0</v>
      </c>
      <c r="BD273" s="35">
        <f t="shared" si="421"/>
        <v>0</v>
      </c>
      <c r="BE273" s="35">
        <f t="shared" si="421"/>
        <v>0</v>
      </c>
      <c r="BF273" s="35">
        <f t="shared" si="421"/>
        <v>0</v>
      </c>
      <c r="BG273" s="35">
        <f t="shared" si="421"/>
        <v>0</v>
      </c>
      <c r="BH273" s="35">
        <f t="shared" si="421"/>
        <v>0</v>
      </c>
      <c r="BI273" s="35">
        <f t="shared" si="421"/>
        <v>0</v>
      </c>
      <c r="BJ273" s="35">
        <f t="shared" si="421"/>
        <v>0</v>
      </c>
      <c r="BK273" s="35">
        <f t="shared" si="421"/>
        <v>0</v>
      </c>
      <c r="BL273" s="35">
        <v>0</v>
      </c>
      <c r="BN273" s="35">
        <f t="shared" si="400"/>
        <v>0</v>
      </c>
      <c r="BO273" s="35">
        <f t="shared" si="401"/>
        <v>0</v>
      </c>
      <c r="BP273" s="35">
        <f t="shared" si="402"/>
        <v>0</v>
      </c>
      <c r="BQ273" s="35">
        <f t="shared" si="403"/>
        <v>0</v>
      </c>
      <c r="BR273" s="35">
        <f t="shared" si="404"/>
        <v>0</v>
      </c>
      <c r="BS273" s="35">
        <f t="shared" si="405"/>
        <v>0</v>
      </c>
      <c r="BT273" s="35">
        <f t="shared" si="406"/>
        <v>0</v>
      </c>
      <c r="BU273" s="35">
        <f t="shared" si="407"/>
        <v>0</v>
      </c>
      <c r="BV273" s="35">
        <f t="shared" si="408"/>
        <v>0</v>
      </c>
      <c r="BW273" s="35">
        <f t="shared" si="409"/>
        <v>0</v>
      </c>
      <c r="BX273" s="35">
        <f t="shared" si="410"/>
        <v>0</v>
      </c>
      <c r="BY273" s="35">
        <f t="shared" si="411"/>
        <v>0</v>
      </c>
      <c r="BZ273" s="35">
        <f t="shared" si="412"/>
        <v>0</v>
      </c>
      <c r="CA273" s="35">
        <f t="shared" si="413"/>
        <v>0</v>
      </c>
      <c r="CB273" s="35">
        <f t="shared" si="414"/>
        <v>0</v>
      </c>
      <c r="CC273" s="35">
        <f t="shared" si="415"/>
        <v>0</v>
      </c>
      <c r="CD273" s="35">
        <f t="shared" si="416"/>
        <v>0</v>
      </c>
      <c r="CE273" s="35">
        <f t="shared" si="417"/>
        <v>0</v>
      </c>
      <c r="CF273" s="35">
        <f t="shared" si="418"/>
        <v>0</v>
      </c>
      <c r="CG273" s="35">
        <f t="shared" si="419"/>
        <v>0</v>
      </c>
      <c r="CI273" s="35">
        <f t="shared" si="385"/>
        <v>0</v>
      </c>
      <c r="CJ273" s="35">
        <f t="shared" si="386"/>
        <v>0</v>
      </c>
      <c r="CK273" s="35">
        <f t="shared" si="387"/>
        <v>0</v>
      </c>
      <c r="CL273" s="35">
        <f t="shared" si="388"/>
        <v>0</v>
      </c>
      <c r="CM273" s="35">
        <f t="shared" si="389"/>
        <v>0</v>
      </c>
    </row>
    <row r="274" spans="1:92" s="1" customFormat="1" x14ac:dyDescent="0.3">
      <c r="A274" s="86" t="s">
        <v>39</v>
      </c>
      <c r="B274" s="96"/>
      <c r="C274" s="86"/>
      <c r="D274" s="97"/>
      <c r="E274" s="97">
        <f ca="1">SUM(E270:E273)</f>
        <v>35550</v>
      </c>
      <c r="F274" s="97">
        <f t="shared" ref="F274:BL274" ca="1" si="422">SUM(F270:F273)</f>
        <v>0</v>
      </c>
      <c r="G274" s="97">
        <f t="shared" ca="1" si="422"/>
        <v>0</v>
      </c>
      <c r="H274" s="97">
        <f t="shared" ca="1" si="422"/>
        <v>0</v>
      </c>
      <c r="I274" s="97">
        <f t="shared" ca="1" si="422"/>
        <v>0</v>
      </c>
      <c r="J274" s="97">
        <f t="shared" ca="1" si="422"/>
        <v>0</v>
      </c>
      <c r="K274" s="97">
        <f t="shared" ca="1" si="422"/>
        <v>500000</v>
      </c>
      <c r="L274" s="97">
        <f t="shared" ca="1" si="422"/>
        <v>0</v>
      </c>
      <c r="M274" s="97">
        <f t="shared" ca="1" si="422"/>
        <v>0</v>
      </c>
      <c r="N274" s="97">
        <f t="shared" ca="1" si="422"/>
        <v>0</v>
      </c>
      <c r="O274" s="97">
        <f t="shared" ca="1" si="422"/>
        <v>0</v>
      </c>
      <c r="P274" s="97">
        <f t="shared" ca="1" si="422"/>
        <v>0</v>
      </c>
      <c r="Q274" s="97">
        <f t="shared" ca="1" si="422"/>
        <v>0</v>
      </c>
      <c r="R274" s="97">
        <f t="shared" ca="1" si="422"/>
        <v>0</v>
      </c>
      <c r="S274" s="97">
        <f t="shared" ca="1" si="422"/>
        <v>0</v>
      </c>
      <c r="T274" s="97">
        <f t="shared" ca="1" si="422"/>
        <v>0</v>
      </c>
      <c r="U274" s="97">
        <f t="shared" ca="1" si="422"/>
        <v>0</v>
      </c>
      <c r="V274" s="97">
        <f t="shared" ca="1" si="422"/>
        <v>0</v>
      </c>
      <c r="W274" s="97">
        <f t="shared" ca="1" si="422"/>
        <v>0</v>
      </c>
      <c r="X274" s="97">
        <f t="shared" ca="1" si="422"/>
        <v>0</v>
      </c>
      <c r="Y274" s="97">
        <f t="shared" ca="1" si="422"/>
        <v>0</v>
      </c>
      <c r="Z274" s="97">
        <f t="shared" ca="1" si="422"/>
        <v>0</v>
      </c>
      <c r="AA274" s="97">
        <f t="shared" ca="1" si="422"/>
        <v>0</v>
      </c>
      <c r="AB274" s="97">
        <f t="shared" ca="1" si="422"/>
        <v>0</v>
      </c>
      <c r="AC274" s="97">
        <f t="shared" ca="1" si="422"/>
        <v>0</v>
      </c>
      <c r="AD274" s="97">
        <f t="shared" ca="1" si="422"/>
        <v>0</v>
      </c>
      <c r="AE274" s="97">
        <f t="shared" ca="1" si="422"/>
        <v>0</v>
      </c>
      <c r="AF274" s="97">
        <f t="shared" ca="1" si="422"/>
        <v>0</v>
      </c>
      <c r="AG274" s="97">
        <f t="shared" ca="1" si="422"/>
        <v>0</v>
      </c>
      <c r="AH274" s="97">
        <f t="shared" ca="1" si="422"/>
        <v>0</v>
      </c>
      <c r="AI274" s="97">
        <f t="shared" ca="1" si="422"/>
        <v>0</v>
      </c>
      <c r="AJ274" s="97">
        <f t="shared" ca="1" si="422"/>
        <v>0</v>
      </c>
      <c r="AK274" s="97">
        <f t="shared" ca="1" si="422"/>
        <v>0</v>
      </c>
      <c r="AL274" s="97">
        <f t="shared" ca="1" si="422"/>
        <v>0</v>
      </c>
      <c r="AM274" s="97">
        <f t="shared" ca="1" si="422"/>
        <v>0</v>
      </c>
      <c r="AN274" s="97">
        <f t="shared" ca="1" si="422"/>
        <v>0</v>
      </c>
      <c r="AO274" s="97">
        <f t="shared" ca="1" si="422"/>
        <v>0</v>
      </c>
      <c r="AP274" s="97">
        <f t="shared" ca="1" si="422"/>
        <v>0</v>
      </c>
      <c r="AQ274" s="97">
        <f t="shared" ca="1" si="422"/>
        <v>0</v>
      </c>
      <c r="AR274" s="97">
        <f t="shared" ca="1" si="422"/>
        <v>0</v>
      </c>
      <c r="AS274" s="97">
        <f t="shared" ca="1" si="422"/>
        <v>0</v>
      </c>
      <c r="AT274" s="97">
        <f t="shared" ca="1" si="422"/>
        <v>0</v>
      </c>
      <c r="AU274" s="97">
        <f t="shared" ca="1" si="422"/>
        <v>0</v>
      </c>
      <c r="AV274" s="97">
        <f t="shared" ca="1" si="422"/>
        <v>0</v>
      </c>
      <c r="AW274" s="97">
        <f t="shared" ca="1" si="422"/>
        <v>0</v>
      </c>
      <c r="AX274" s="97">
        <f t="shared" ca="1" si="422"/>
        <v>0</v>
      </c>
      <c r="AY274" s="97">
        <f t="shared" ca="1" si="422"/>
        <v>0</v>
      </c>
      <c r="AZ274" s="97">
        <f t="shared" ca="1" si="422"/>
        <v>0</v>
      </c>
      <c r="BA274" s="97">
        <f t="shared" ca="1" si="422"/>
        <v>0</v>
      </c>
      <c r="BB274" s="97">
        <f t="shared" ca="1" si="422"/>
        <v>0</v>
      </c>
      <c r="BC274" s="97">
        <f t="shared" ca="1" si="422"/>
        <v>0</v>
      </c>
      <c r="BD274" s="97">
        <f t="shared" ca="1" si="422"/>
        <v>0</v>
      </c>
      <c r="BE274" s="97">
        <f t="shared" ca="1" si="422"/>
        <v>0</v>
      </c>
      <c r="BF274" s="97">
        <f t="shared" ca="1" si="422"/>
        <v>0</v>
      </c>
      <c r="BG274" s="97">
        <f t="shared" ca="1" si="422"/>
        <v>0</v>
      </c>
      <c r="BH274" s="97">
        <f t="shared" ca="1" si="422"/>
        <v>0</v>
      </c>
      <c r="BI274" s="97">
        <f t="shared" ca="1" si="422"/>
        <v>0</v>
      </c>
      <c r="BJ274" s="97">
        <f t="shared" ca="1" si="422"/>
        <v>0</v>
      </c>
      <c r="BK274" s="97">
        <f t="shared" ca="1" si="422"/>
        <v>0</v>
      </c>
      <c r="BL274" s="97">
        <f t="shared" ca="1" si="422"/>
        <v>0</v>
      </c>
      <c r="BM274" s="40"/>
      <c r="BN274" s="97">
        <f t="shared" ca="1" si="400"/>
        <v>35550</v>
      </c>
      <c r="BO274" s="97">
        <f t="shared" ca="1" si="401"/>
        <v>0</v>
      </c>
      <c r="BP274" s="97">
        <f t="shared" ca="1" si="402"/>
        <v>500000</v>
      </c>
      <c r="BQ274" s="97">
        <f t="shared" ca="1" si="403"/>
        <v>0</v>
      </c>
      <c r="BR274" s="97">
        <f t="shared" ca="1" si="404"/>
        <v>0</v>
      </c>
      <c r="BS274" s="97">
        <f t="shared" ca="1" si="405"/>
        <v>0</v>
      </c>
      <c r="BT274" s="97">
        <f t="shared" ca="1" si="406"/>
        <v>0</v>
      </c>
      <c r="BU274" s="97">
        <f t="shared" ca="1" si="407"/>
        <v>0</v>
      </c>
      <c r="BV274" s="97">
        <f t="shared" ca="1" si="408"/>
        <v>0</v>
      </c>
      <c r="BW274" s="97">
        <f t="shared" ca="1" si="409"/>
        <v>0</v>
      </c>
      <c r="BX274" s="97">
        <f t="shared" ca="1" si="410"/>
        <v>0</v>
      </c>
      <c r="BY274" s="97">
        <f t="shared" ca="1" si="411"/>
        <v>0</v>
      </c>
      <c r="BZ274" s="97">
        <f t="shared" ca="1" si="412"/>
        <v>0</v>
      </c>
      <c r="CA274" s="97">
        <f t="shared" ca="1" si="413"/>
        <v>0</v>
      </c>
      <c r="CB274" s="97">
        <f t="shared" ca="1" si="414"/>
        <v>0</v>
      </c>
      <c r="CC274" s="97">
        <f t="shared" ca="1" si="415"/>
        <v>0</v>
      </c>
      <c r="CD274" s="97">
        <f t="shared" ca="1" si="416"/>
        <v>0</v>
      </c>
      <c r="CE274" s="97">
        <f t="shared" ca="1" si="417"/>
        <v>0</v>
      </c>
      <c r="CF274" s="97">
        <f t="shared" ca="1" si="418"/>
        <v>0</v>
      </c>
      <c r="CG274" s="97">
        <f t="shared" ca="1" si="419"/>
        <v>0</v>
      </c>
      <c r="CH274" s="40"/>
      <c r="CI274" s="97">
        <f t="shared" ca="1" si="385"/>
        <v>535550</v>
      </c>
      <c r="CJ274" s="97">
        <f t="shared" ca="1" si="386"/>
        <v>0</v>
      </c>
      <c r="CK274" s="97">
        <f t="shared" ca="1" si="387"/>
        <v>0</v>
      </c>
      <c r="CL274" s="97">
        <f t="shared" ca="1" si="388"/>
        <v>0</v>
      </c>
      <c r="CM274" s="97">
        <f t="shared" ca="1" si="389"/>
        <v>0</v>
      </c>
      <c r="CN274" s="40"/>
    </row>
    <row r="275" spans="1:92" s="1" customFormat="1" x14ac:dyDescent="0.3">
      <c r="A275" s="96" t="s">
        <v>63</v>
      </c>
      <c r="B275" s="96"/>
      <c r="C275" s="86"/>
      <c r="D275" s="97"/>
      <c r="E275" s="97">
        <f>D277</f>
        <v>0</v>
      </c>
      <c r="F275" s="97">
        <f t="shared" ref="F275:BL275" ca="1" si="423">E277</f>
        <v>33033.975876881123</v>
      </c>
      <c r="G275" s="97">
        <f t="shared" ca="1" si="423"/>
        <v>26607.075876881121</v>
      </c>
      <c r="H275" s="97">
        <f t="shared" ca="1" si="423"/>
        <v>23510.17587688112</v>
      </c>
      <c r="I275" s="97">
        <f t="shared" ca="1" si="423"/>
        <v>22579.041922429773</v>
      </c>
      <c r="J275" s="97">
        <f t="shared" ca="1" si="423"/>
        <v>22022.907967978426</v>
      </c>
      <c r="K275" s="97">
        <f t="shared" ca="1" si="423"/>
        <v>21466.77401352708</v>
      </c>
      <c r="L275" s="97">
        <f t="shared" ca="1" si="423"/>
        <v>518945.94005907571</v>
      </c>
      <c r="M275" s="97">
        <f t="shared" ca="1" si="423"/>
        <v>516425.10610462434</v>
      </c>
      <c r="N275" s="97">
        <f t="shared" ca="1" si="423"/>
        <v>230401.02215017297</v>
      </c>
      <c r="O275" s="97">
        <f t="shared" ca="1" si="423"/>
        <v>221876.93819572162</v>
      </c>
      <c r="P275" s="97">
        <f t="shared" ca="1" si="423"/>
        <v>211687.85424127028</v>
      </c>
      <c r="Q275" s="97">
        <f t="shared" ca="1" si="423"/>
        <v>229472.0363323676</v>
      </c>
      <c r="R275" s="97">
        <f t="shared" ca="1" si="423"/>
        <v>253126.98446901358</v>
      </c>
      <c r="S275" s="97">
        <f t="shared" ca="1" si="423"/>
        <v>145690.93260565956</v>
      </c>
      <c r="T275" s="97">
        <f t="shared" ca="1" si="423"/>
        <v>152704.88074230554</v>
      </c>
      <c r="U275" s="97">
        <f t="shared" ca="1" si="423"/>
        <v>149511.89306114611</v>
      </c>
      <c r="V275" s="97">
        <f t="shared" ca="1" si="423"/>
        <v>158918.90537998668</v>
      </c>
      <c r="W275" s="97">
        <f t="shared" ca="1" si="423"/>
        <v>192525.20432983892</v>
      </c>
      <c r="X275" s="97">
        <f t="shared" ca="1" si="423"/>
        <v>222553.74873977681</v>
      </c>
      <c r="Y275" s="97">
        <f t="shared" ca="1" si="423"/>
        <v>208992.5931497147</v>
      </c>
      <c r="Z275" s="97">
        <f t="shared" ca="1" si="423"/>
        <v>206754.70360520124</v>
      </c>
      <c r="AA275" s="97">
        <f t="shared" ca="1" si="423"/>
        <v>221541.81406068779</v>
      </c>
      <c r="AB275" s="97">
        <f t="shared" ca="1" si="423"/>
        <v>225228.92451617433</v>
      </c>
      <c r="AC275" s="97">
        <f t="shared" ca="1" si="423"/>
        <v>212266.03497166088</v>
      </c>
      <c r="AD275" s="97">
        <f t="shared" ca="1" si="423"/>
        <v>310901.92456896941</v>
      </c>
      <c r="AE275" s="97">
        <f t="shared" ca="1" si="423"/>
        <v>475382.57198822411</v>
      </c>
      <c r="AF275" s="97">
        <f t="shared" ca="1" si="423"/>
        <v>492122.21940747875</v>
      </c>
      <c r="AG275" s="97">
        <f t="shared" ca="1" si="423"/>
        <v>503311.8668267334</v>
      </c>
      <c r="AH275" s="97">
        <f t="shared" ca="1" si="423"/>
        <v>510022.23401099839</v>
      </c>
      <c r="AI275" s="97">
        <f t="shared" ca="1" si="423"/>
        <v>511182.60119526339</v>
      </c>
      <c r="AJ275" s="97">
        <f t="shared" ca="1" si="423"/>
        <v>506792.96837952838</v>
      </c>
      <c r="AK275" s="97">
        <f t="shared" ca="1" si="423"/>
        <v>496183.53742714744</v>
      </c>
      <c r="AL275" s="97">
        <f t="shared" ca="1" si="423"/>
        <v>490892.1706569611</v>
      </c>
      <c r="AM275" s="97">
        <f t="shared" ca="1" si="423"/>
        <v>503750.80388677475</v>
      </c>
      <c r="AN275" s="97">
        <f t="shared" ca="1" si="423"/>
        <v>488576.10378325509</v>
      </c>
      <c r="AO275" s="97">
        <f t="shared" ca="1" si="423"/>
        <v>485751.40367973543</v>
      </c>
      <c r="AP275" s="97">
        <f t="shared" ca="1" si="423"/>
        <v>850800.05773046031</v>
      </c>
      <c r="AQ275" s="97">
        <f t="shared" ca="1" si="423"/>
        <v>1472937.8071165888</v>
      </c>
      <c r="AR275" s="97">
        <f t="shared" ca="1" si="423"/>
        <v>1547734.5565027171</v>
      </c>
      <c r="AS275" s="97">
        <f t="shared" ca="1" si="423"/>
        <v>1616981.3058888454</v>
      </c>
      <c r="AT275" s="97">
        <f t="shared" ca="1" si="423"/>
        <v>1682787.0552749736</v>
      </c>
      <c r="AU275" s="97">
        <f t="shared" ca="1" si="423"/>
        <v>1746483.8046611019</v>
      </c>
      <c r="AV275" s="97">
        <f t="shared" ca="1" si="423"/>
        <v>1808848.5540472302</v>
      </c>
      <c r="AW275" s="97">
        <f t="shared" ca="1" si="423"/>
        <v>1860113.3034333584</v>
      </c>
      <c r="AX275" s="97">
        <f t="shared" ca="1" si="423"/>
        <v>1918260.0528194867</v>
      </c>
      <c r="AY275" s="97">
        <f t="shared" ca="1" si="423"/>
        <v>1990947.802205615</v>
      </c>
      <c r="AZ275" s="97">
        <f t="shared" ca="1" si="423"/>
        <v>1926526.8849250767</v>
      </c>
      <c r="BA275" s="97">
        <f t="shared" ca="1" si="423"/>
        <v>1987564.9676445385</v>
      </c>
      <c r="BB275" s="97">
        <f t="shared" ca="1" si="423"/>
        <v>2652638.4975689691</v>
      </c>
      <c r="BC275" s="97">
        <f t="shared" ca="1" si="423"/>
        <v>3787338.0274933996</v>
      </c>
      <c r="BD275" s="97">
        <f t="shared" ca="1" si="423"/>
        <v>4004955.55741783</v>
      </c>
      <c r="BE275" s="97">
        <f t="shared" ca="1" si="423"/>
        <v>4208032.0873422604</v>
      </c>
      <c r="BF275" s="97">
        <f t="shared" ca="1" si="423"/>
        <v>4402117.6172666913</v>
      </c>
      <c r="BG275" s="97">
        <f t="shared" ca="1" si="423"/>
        <v>4590653.1471911222</v>
      </c>
      <c r="BH275" s="97">
        <f t="shared" ca="1" si="423"/>
        <v>4775747.6771155531</v>
      </c>
      <c r="BI275" s="97">
        <f t="shared" ca="1" si="423"/>
        <v>4955292.2070399839</v>
      </c>
      <c r="BJ275" s="97">
        <f t="shared" ca="1" si="423"/>
        <v>5138277.7369644148</v>
      </c>
      <c r="BK275" s="97">
        <f t="shared" ca="1" si="423"/>
        <v>5333695.2668888457</v>
      </c>
      <c r="BL275" s="97">
        <f t="shared" ca="1" si="423"/>
        <v>5533330.7968132766</v>
      </c>
      <c r="BM275" s="40"/>
      <c r="BN275" s="97">
        <f t="shared" ca="1" si="400"/>
        <v>59641.051753762244</v>
      </c>
      <c r="BO275" s="97">
        <f t="shared" ca="1" si="401"/>
        <v>68112.125767289312</v>
      </c>
      <c r="BP275" s="97">
        <f t="shared" ca="1" si="402"/>
        <v>1056837.8201772273</v>
      </c>
      <c r="BQ275" s="97">
        <f t="shared" ca="1" si="403"/>
        <v>663965.8145871649</v>
      </c>
      <c r="BR275" s="97">
        <f t="shared" ca="1" si="404"/>
        <v>628289.9534070408</v>
      </c>
      <c r="BS275" s="97">
        <f t="shared" ca="1" si="405"/>
        <v>461135.67918343836</v>
      </c>
      <c r="BT275" s="97">
        <f t="shared" ca="1" si="406"/>
        <v>624071.54621933051</v>
      </c>
      <c r="BU275" s="97">
        <f t="shared" ca="1" si="407"/>
        <v>653525.44218206336</v>
      </c>
      <c r="BV275" s="97">
        <f t="shared" ca="1" si="408"/>
        <v>998550.53152885439</v>
      </c>
      <c r="BW275" s="97">
        <f t="shared" ca="1" si="409"/>
        <v>1505456.3202452105</v>
      </c>
      <c r="BX275" s="97">
        <f t="shared" ca="1" si="410"/>
        <v>1514159.1070019391</v>
      </c>
      <c r="BY275" s="97">
        <f t="shared" ca="1" si="411"/>
        <v>1483219.0783269908</v>
      </c>
      <c r="BZ275" s="97">
        <f t="shared" ca="1" si="412"/>
        <v>2809489.2685267846</v>
      </c>
      <c r="CA275" s="97">
        <f t="shared" ca="1" si="413"/>
        <v>4847502.9176665358</v>
      </c>
      <c r="CB275" s="97">
        <f t="shared" ca="1" si="414"/>
        <v>5415445.662141691</v>
      </c>
      <c r="CC275" s="97">
        <f t="shared" ca="1" si="415"/>
        <v>5835734.7399501782</v>
      </c>
      <c r="CD275" s="97">
        <f t="shared" ca="1" si="416"/>
        <v>8427541.4927069061</v>
      </c>
      <c r="CE275" s="97">
        <f t="shared" ca="1" si="417"/>
        <v>12615105.262026783</v>
      </c>
      <c r="CF275" s="97">
        <f t="shared" ca="1" si="418"/>
        <v>14321693.031346658</v>
      </c>
      <c r="CG275" s="97">
        <f t="shared" ca="1" si="419"/>
        <v>16005303.800666537</v>
      </c>
      <c r="CH275" s="40"/>
      <c r="CI275" s="97">
        <f ca="1">E277</f>
        <v>33033.975876881123</v>
      </c>
      <c r="CJ275" s="97">
        <f ca="1">P277</f>
        <v>229472.0363323676</v>
      </c>
      <c r="CK275" s="97">
        <f ca="1">AB277</f>
        <v>212266.03497166088</v>
      </c>
      <c r="CL275" s="97">
        <f ca="1">AN277</f>
        <v>485751.40367973543</v>
      </c>
      <c r="CM275" s="97">
        <f ca="1">AZ277</f>
        <v>1987564.9676445385</v>
      </c>
      <c r="CN275" s="40"/>
    </row>
    <row r="276" spans="1:92" x14ac:dyDescent="0.3">
      <c r="A276" s="93" t="s">
        <v>64</v>
      </c>
      <c r="B276" s="93"/>
      <c r="C276" s="94"/>
      <c r="D276" s="83"/>
      <c r="E276" s="83">
        <f t="shared" ref="E276:BL276" ca="1" si="424">E263+E268+E274</f>
        <v>33033.975876881123</v>
      </c>
      <c r="F276" s="83">
        <f t="shared" ca="1" si="424"/>
        <v>-6426.9000000000015</v>
      </c>
      <c r="G276" s="83">
        <f t="shared" ca="1" si="424"/>
        <v>-3096.9000000000005</v>
      </c>
      <c r="H276" s="83">
        <f t="shared" ca="1" si="424"/>
        <v>-931.13395445134654</v>
      </c>
      <c r="I276" s="83">
        <f t="shared" ca="1" si="424"/>
        <v>-556.13395445134574</v>
      </c>
      <c r="J276" s="83">
        <f t="shared" ca="1" si="424"/>
        <v>-556.13395445134665</v>
      </c>
      <c r="K276" s="83">
        <f t="shared" ca="1" si="424"/>
        <v>497479.16604554863</v>
      </c>
      <c r="L276" s="83">
        <f t="shared" ca="1" si="424"/>
        <v>-2520.8339544513474</v>
      </c>
      <c r="M276" s="83">
        <f t="shared" ca="1" si="424"/>
        <v>-286024.08395445137</v>
      </c>
      <c r="N276" s="83">
        <f t="shared" ca="1" si="424"/>
        <v>-8524.083954451351</v>
      </c>
      <c r="O276" s="83">
        <f t="shared" ca="1" si="424"/>
        <v>-10189.083954451347</v>
      </c>
      <c r="P276" s="83">
        <f t="shared" ca="1" si="424"/>
        <v>17784.182091097315</v>
      </c>
      <c r="Q276" s="83">
        <f ca="1">Q263+Q268+Q274</f>
        <v>23654.948136645966</v>
      </c>
      <c r="R276" s="83">
        <f t="shared" ca="1" si="424"/>
        <v>-107436.05186335402</v>
      </c>
      <c r="S276" s="83">
        <f t="shared" ca="1" si="424"/>
        <v>7013.9481366459659</v>
      </c>
      <c r="T276" s="83">
        <f t="shared" ca="1" si="424"/>
        <v>-3192.9876811594222</v>
      </c>
      <c r="U276" s="83">
        <f t="shared" ca="1" si="424"/>
        <v>9407.0123188405778</v>
      </c>
      <c r="V276" s="83">
        <f t="shared" ca="1" si="424"/>
        <v>33606.298949852222</v>
      </c>
      <c r="W276" s="83">
        <f t="shared" ca="1" si="424"/>
        <v>30028.544409937895</v>
      </c>
      <c r="X276" s="83">
        <f t="shared" ca="1" si="424"/>
        <v>-13561.155590062117</v>
      </c>
      <c r="Y276" s="83">
        <f t="shared" ca="1" si="424"/>
        <v>-2237.8895445134604</v>
      </c>
      <c r="Z276" s="83">
        <f t="shared" ca="1" si="424"/>
        <v>14787.110455486543</v>
      </c>
      <c r="AA276" s="83">
        <f t="shared" ca="1" si="424"/>
        <v>3687.1104554865415</v>
      </c>
      <c r="AB276" s="83">
        <f t="shared" ca="1" si="424"/>
        <v>-12962.889544513462</v>
      </c>
      <c r="AC276" s="83">
        <f t="shared" ca="1" si="424"/>
        <v>98635.88959730856</v>
      </c>
      <c r="AD276" s="83">
        <f t="shared" ca="1" si="424"/>
        <v>164480.6474192547</v>
      </c>
      <c r="AE276" s="83">
        <f t="shared" ca="1" si="424"/>
        <v>16739.647419254659</v>
      </c>
      <c r="AF276" s="83">
        <f t="shared" ca="1" si="424"/>
        <v>11189.647419254656</v>
      </c>
      <c r="AG276" s="83">
        <f t="shared" ca="1" si="424"/>
        <v>6710.3671842650074</v>
      </c>
      <c r="AH276" s="83">
        <f t="shared" ca="1" si="424"/>
        <v>1160.3671842650074</v>
      </c>
      <c r="AI276" s="83">
        <f t="shared" ca="1" si="424"/>
        <v>-4389.6328157349926</v>
      </c>
      <c r="AJ276" s="83">
        <f t="shared" ca="1" si="424"/>
        <v>-10609.430952380957</v>
      </c>
      <c r="AK276" s="83">
        <f t="shared" ca="1" si="424"/>
        <v>-5291.3667701863378</v>
      </c>
      <c r="AL276" s="83">
        <f t="shared" ca="1" si="424"/>
        <v>12858.633229813666</v>
      </c>
      <c r="AM276" s="83">
        <f t="shared" ca="1" si="424"/>
        <v>-15174.70010351967</v>
      </c>
      <c r="AN276" s="83">
        <f t="shared" ca="1" si="424"/>
        <v>-2824.7001035196736</v>
      </c>
      <c r="AO276" s="83">
        <f t="shared" ca="1" si="424"/>
        <v>365048.65405072481</v>
      </c>
      <c r="AP276" s="83">
        <f t="shared" ca="1" si="424"/>
        <v>622137.7493861285</v>
      </c>
      <c r="AQ276" s="83">
        <f t="shared" ca="1" si="424"/>
        <v>74796.749386128358</v>
      </c>
      <c r="AR276" s="83">
        <f t="shared" ca="1" si="424"/>
        <v>69246.749386128358</v>
      </c>
      <c r="AS276" s="83">
        <f t="shared" ca="1" si="424"/>
        <v>65805.749386128358</v>
      </c>
      <c r="AT276" s="83">
        <f t="shared" ca="1" si="424"/>
        <v>63696.749386128358</v>
      </c>
      <c r="AU276" s="83">
        <f t="shared" ca="1" si="424"/>
        <v>62364.749386128366</v>
      </c>
      <c r="AV276" s="83">
        <f t="shared" ca="1" si="424"/>
        <v>51264.749386128366</v>
      </c>
      <c r="AW276" s="83">
        <f t="shared" ca="1" si="424"/>
        <v>58146.749386128358</v>
      </c>
      <c r="AX276" s="83">
        <f t="shared" ca="1" si="424"/>
        <v>72687.749386128358</v>
      </c>
      <c r="AY276" s="83">
        <f t="shared" ca="1" si="424"/>
        <v>-64420.917280538299</v>
      </c>
      <c r="AZ276" s="83">
        <f t="shared" ca="1" si="424"/>
        <v>61038.082719461694</v>
      </c>
      <c r="BA276" s="83">
        <f t="shared" ca="1" si="424"/>
        <v>665073.52992443065</v>
      </c>
      <c r="BB276" s="83">
        <f t="shared" ca="1" si="424"/>
        <v>1134699.5299244307</v>
      </c>
      <c r="BC276" s="83">
        <f t="shared" ca="1" si="424"/>
        <v>217617.52992443062</v>
      </c>
      <c r="BD276" s="83">
        <f t="shared" ca="1" si="424"/>
        <v>203076.52992443062</v>
      </c>
      <c r="BE276" s="83">
        <f t="shared" ca="1" si="424"/>
        <v>194085.52992443062</v>
      </c>
      <c r="BF276" s="83">
        <f t="shared" ca="1" si="424"/>
        <v>188535.52992443062</v>
      </c>
      <c r="BG276" s="83">
        <f t="shared" ca="1" si="424"/>
        <v>185094.52992443062</v>
      </c>
      <c r="BH276" s="83">
        <f t="shared" ca="1" si="424"/>
        <v>179544.52992443062</v>
      </c>
      <c r="BI276" s="83">
        <f t="shared" ca="1" si="424"/>
        <v>182985.52992443062</v>
      </c>
      <c r="BJ276" s="83">
        <f t="shared" ca="1" si="424"/>
        <v>195417.52992443062</v>
      </c>
      <c r="BK276" s="83">
        <f t="shared" ca="1" si="424"/>
        <v>199635.52992443062</v>
      </c>
      <c r="BL276" s="83">
        <f t="shared" ca="1" si="424"/>
        <v>185094.52992443062</v>
      </c>
      <c r="BN276" s="83">
        <f t="shared" ca="1" si="400"/>
        <v>23510.17587688112</v>
      </c>
      <c r="BO276" s="83">
        <f t="shared" ca="1" si="401"/>
        <v>-2043.4018633540391</v>
      </c>
      <c r="BP276" s="83">
        <f t="shared" ca="1" si="402"/>
        <v>208934.24813664588</v>
      </c>
      <c r="BQ276" s="83">
        <f t="shared" ca="1" si="403"/>
        <v>-928.9858178053837</v>
      </c>
      <c r="BR276" s="83">
        <f t="shared" ca="1" si="404"/>
        <v>-76767.155590062088</v>
      </c>
      <c r="BS276" s="83">
        <f t="shared" ca="1" si="405"/>
        <v>39820.323587533378</v>
      </c>
      <c r="BT276" s="83">
        <f t="shared" ca="1" si="406"/>
        <v>14229.499275362317</v>
      </c>
      <c r="BU276" s="83">
        <f t="shared" ca="1" si="407"/>
        <v>5511.3313664596208</v>
      </c>
      <c r="BV276" s="83">
        <f t="shared" ca="1" si="408"/>
        <v>279856.18443581788</v>
      </c>
      <c r="BW276" s="83">
        <f t="shared" ca="1" si="409"/>
        <v>19060.38178778467</v>
      </c>
      <c r="BX276" s="83">
        <f t="shared" ca="1" si="410"/>
        <v>-20290.430538302287</v>
      </c>
      <c r="BY276" s="83">
        <f t="shared" ca="1" si="411"/>
        <v>-5140.7669772256777</v>
      </c>
      <c r="BZ276" s="83">
        <f t="shared" ca="1" si="412"/>
        <v>1061983.1528229816</v>
      </c>
      <c r="CA276" s="83">
        <f t="shared" ca="1" si="413"/>
        <v>198749.24815838507</v>
      </c>
      <c r="CB276" s="83">
        <f t="shared" ca="1" si="414"/>
        <v>171776.2481583851</v>
      </c>
      <c r="CC276" s="83">
        <f t="shared" ca="1" si="415"/>
        <v>69304.914825051761</v>
      </c>
      <c r="CD276" s="83">
        <f t="shared" ca="1" si="416"/>
        <v>2017390.589773292</v>
      </c>
      <c r="CE276" s="83">
        <f t="shared" ca="1" si="417"/>
        <v>585697.58977329184</v>
      </c>
      <c r="CF276" s="83">
        <f t="shared" ca="1" si="418"/>
        <v>547624.58977329184</v>
      </c>
      <c r="CG276" s="83">
        <f t="shared" ca="1" si="419"/>
        <v>580147.58977329184</v>
      </c>
      <c r="CI276" s="83">
        <f t="shared" ca="1" si="385"/>
        <v>229472.0363323676</v>
      </c>
      <c r="CJ276" s="83">
        <f t="shared" ca="1" si="386"/>
        <v>-17206.001360706789</v>
      </c>
      <c r="CK276" s="83">
        <f t="shared" ca="1" si="387"/>
        <v>273485.36870807456</v>
      </c>
      <c r="CL276" s="83">
        <f t="shared" ca="1" si="388"/>
        <v>1501813.563964803</v>
      </c>
      <c r="CM276" s="83">
        <f t="shared" ca="1" si="389"/>
        <v>3730860.359093166</v>
      </c>
    </row>
    <row r="277" spans="1:92" s="1" customFormat="1" x14ac:dyDescent="0.3">
      <c r="A277" s="96" t="s">
        <v>65</v>
      </c>
      <c r="B277" s="96"/>
      <c r="C277" s="86"/>
      <c r="D277" s="97">
        <f>D233</f>
        <v>0</v>
      </c>
      <c r="E277" s="97">
        <f ca="1">SUM(E275:E276)</f>
        <v>33033.975876881123</v>
      </c>
      <c r="F277" s="97">
        <f t="shared" ref="F277:BL277" ca="1" si="425">SUM(F275:F276)</f>
        <v>26607.075876881121</v>
      </c>
      <c r="G277" s="97">
        <f t="shared" ca="1" si="425"/>
        <v>23510.17587688112</v>
      </c>
      <c r="H277" s="97">
        <f t="shared" ca="1" si="425"/>
        <v>22579.041922429773</v>
      </c>
      <c r="I277" s="97">
        <f t="shared" ca="1" si="425"/>
        <v>22022.907967978426</v>
      </c>
      <c r="J277" s="97">
        <f t="shared" ca="1" si="425"/>
        <v>21466.77401352708</v>
      </c>
      <c r="K277" s="97">
        <f t="shared" ca="1" si="425"/>
        <v>518945.94005907571</v>
      </c>
      <c r="L277" s="97">
        <f t="shared" ca="1" si="425"/>
        <v>516425.10610462434</v>
      </c>
      <c r="M277" s="97">
        <f t="shared" ca="1" si="425"/>
        <v>230401.02215017297</v>
      </c>
      <c r="N277" s="97">
        <f t="shared" ca="1" si="425"/>
        <v>221876.93819572162</v>
      </c>
      <c r="O277" s="97">
        <f t="shared" ca="1" si="425"/>
        <v>211687.85424127028</v>
      </c>
      <c r="P277" s="97">
        <f t="shared" ca="1" si="425"/>
        <v>229472.0363323676</v>
      </c>
      <c r="Q277" s="97">
        <f t="shared" ca="1" si="425"/>
        <v>253126.98446901358</v>
      </c>
      <c r="R277" s="97">
        <f t="shared" ca="1" si="425"/>
        <v>145690.93260565956</v>
      </c>
      <c r="S277" s="97">
        <f t="shared" ca="1" si="425"/>
        <v>152704.88074230554</v>
      </c>
      <c r="T277" s="97">
        <f t="shared" ca="1" si="425"/>
        <v>149511.89306114611</v>
      </c>
      <c r="U277" s="97">
        <f t="shared" ca="1" si="425"/>
        <v>158918.90537998668</v>
      </c>
      <c r="V277" s="97">
        <f t="shared" ca="1" si="425"/>
        <v>192525.20432983892</v>
      </c>
      <c r="W277" s="97">
        <f t="shared" ca="1" si="425"/>
        <v>222553.74873977681</v>
      </c>
      <c r="X277" s="97">
        <f t="shared" ca="1" si="425"/>
        <v>208992.5931497147</v>
      </c>
      <c r="Y277" s="97">
        <f t="shared" ca="1" si="425"/>
        <v>206754.70360520124</v>
      </c>
      <c r="Z277" s="97">
        <f t="shared" ca="1" si="425"/>
        <v>221541.81406068779</v>
      </c>
      <c r="AA277" s="97">
        <f t="shared" ca="1" si="425"/>
        <v>225228.92451617433</v>
      </c>
      <c r="AB277" s="97">
        <f t="shared" ca="1" si="425"/>
        <v>212266.03497166088</v>
      </c>
      <c r="AC277" s="97">
        <f t="shared" ca="1" si="425"/>
        <v>310901.92456896941</v>
      </c>
      <c r="AD277" s="97">
        <f t="shared" ca="1" si="425"/>
        <v>475382.57198822411</v>
      </c>
      <c r="AE277" s="97">
        <f t="shared" ca="1" si="425"/>
        <v>492122.21940747875</v>
      </c>
      <c r="AF277" s="97">
        <f t="shared" ca="1" si="425"/>
        <v>503311.8668267334</v>
      </c>
      <c r="AG277" s="97">
        <f t="shared" ca="1" si="425"/>
        <v>510022.23401099839</v>
      </c>
      <c r="AH277" s="97">
        <f t="shared" ca="1" si="425"/>
        <v>511182.60119526339</v>
      </c>
      <c r="AI277" s="97">
        <f t="shared" ca="1" si="425"/>
        <v>506792.96837952838</v>
      </c>
      <c r="AJ277" s="97">
        <f t="shared" ca="1" si="425"/>
        <v>496183.53742714744</v>
      </c>
      <c r="AK277" s="97">
        <f t="shared" ca="1" si="425"/>
        <v>490892.1706569611</v>
      </c>
      <c r="AL277" s="97">
        <f t="shared" ca="1" si="425"/>
        <v>503750.80388677475</v>
      </c>
      <c r="AM277" s="97">
        <f t="shared" ca="1" si="425"/>
        <v>488576.10378325509</v>
      </c>
      <c r="AN277" s="97">
        <f t="shared" ca="1" si="425"/>
        <v>485751.40367973543</v>
      </c>
      <c r="AO277" s="97">
        <f t="shared" ca="1" si="425"/>
        <v>850800.05773046031</v>
      </c>
      <c r="AP277" s="97">
        <f t="shared" ca="1" si="425"/>
        <v>1472937.8071165888</v>
      </c>
      <c r="AQ277" s="97">
        <f t="shared" ca="1" si="425"/>
        <v>1547734.5565027171</v>
      </c>
      <c r="AR277" s="97">
        <f t="shared" ca="1" si="425"/>
        <v>1616981.3058888454</v>
      </c>
      <c r="AS277" s="97">
        <f t="shared" ca="1" si="425"/>
        <v>1682787.0552749736</v>
      </c>
      <c r="AT277" s="97">
        <f t="shared" ca="1" si="425"/>
        <v>1746483.8046611019</v>
      </c>
      <c r="AU277" s="97">
        <f t="shared" ca="1" si="425"/>
        <v>1808848.5540472302</v>
      </c>
      <c r="AV277" s="97">
        <f t="shared" ca="1" si="425"/>
        <v>1860113.3034333584</v>
      </c>
      <c r="AW277" s="97">
        <f t="shared" ca="1" si="425"/>
        <v>1918260.0528194867</v>
      </c>
      <c r="AX277" s="97">
        <f t="shared" ca="1" si="425"/>
        <v>1990947.802205615</v>
      </c>
      <c r="AY277" s="97">
        <f t="shared" ca="1" si="425"/>
        <v>1926526.8849250767</v>
      </c>
      <c r="AZ277" s="97">
        <f t="shared" ca="1" si="425"/>
        <v>1987564.9676445385</v>
      </c>
      <c r="BA277" s="97">
        <f t="shared" ca="1" si="425"/>
        <v>2652638.4975689691</v>
      </c>
      <c r="BB277" s="97">
        <f t="shared" ca="1" si="425"/>
        <v>3787338.0274933996</v>
      </c>
      <c r="BC277" s="97">
        <f t="shared" ca="1" si="425"/>
        <v>4004955.55741783</v>
      </c>
      <c r="BD277" s="97">
        <f t="shared" ca="1" si="425"/>
        <v>4208032.0873422604</v>
      </c>
      <c r="BE277" s="97">
        <f t="shared" ca="1" si="425"/>
        <v>4402117.6172666913</v>
      </c>
      <c r="BF277" s="97">
        <f t="shared" ca="1" si="425"/>
        <v>4590653.1471911222</v>
      </c>
      <c r="BG277" s="97">
        <f t="shared" ca="1" si="425"/>
        <v>4775747.6771155531</v>
      </c>
      <c r="BH277" s="97">
        <f t="shared" ca="1" si="425"/>
        <v>4955292.2070399839</v>
      </c>
      <c r="BI277" s="97">
        <f t="shared" ca="1" si="425"/>
        <v>5138277.7369644148</v>
      </c>
      <c r="BJ277" s="97">
        <f t="shared" ca="1" si="425"/>
        <v>5333695.2668888457</v>
      </c>
      <c r="BK277" s="97">
        <f t="shared" ca="1" si="425"/>
        <v>5533330.7968132766</v>
      </c>
      <c r="BL277" s="97">
        <f t="shared" ca="1" si="425"/>
        <v>5718425.3267377075</v>
      </c>
      <c r="BM277" s="40"/>
      <c r="BN277" s="97">
        <f t="shared" ca="1" si="400"/>
        <v>83151.227630643363</v>
      </c>
      <c r="BO277" s="97">
        <f t="shared" ca="1" si="401"/>
        <v>66068.723903935286</v>
      </c>
      <c r="BP277" s="97">
        <f t="shared" ca="1" si="402"/>
        <v>1265772.0683138729</v>
      </c>
      <c r="BQ277" s="97">
        <f t="shared" ca="1" si="403"/>
        <v>663036.8287693595</v>
      </c>
      <c r="BR277" s="97">
        <f t="shared" ca="1" si="404"/>
        <v>551522.79781697865</v>
      </c>
      <c r="BS277" s="97">
        <f t="shared" ca="1" si="405"/>
        <v>500956.00277097168</v>
      </c>
      <c r="BT277" s="97">
        <f t="shared" ca="1" si="406"/>
        <v>638301.04549469275</v>
      </c>
      <c r="BU277" s="97">
        <f t="shared" ca="1" si="407"/>
        <v>659036.77354852296</v>
      </c>
      <c r="BV277" s="97">
        <f t="shared" ca="1" si="408"/>
        <v>1278406.7159646724</v>
      </c>
      <c r="BW277" s="97">
        <f t="shared" ca="1" si="409"/>
        <v>1524516.7020329952</v>
      </c>
      <c r="BX277" s="97">
        <f t="shared" ca="1" si="410"/>
        <v>1493868.676463637</v>
      </c>
      <c r="BY277" s="97">
        <f t="shared" ca="1" si="411"/>
        <v>1478078.3113497654</v>
      </c>
      <c r="BZ277" s="97">
        <f t="shared" ca="1" si="412"/>
        <v>3871472.4213497662</v>
      </c>
      <c r="CA277" s="97">
        <f t="shared" ca="1" si="413"/>
        <v>5046252.1658249209</v>
      </c>
      <c r="CB277" s="97">
        <f t="shared" ca="1" si="414"/>
        <v>5587221.9103000751</v>
      </c>
      <c r="CC277" s="97">
        <f t="shared" ca="1" si="415"/>
        <v>5905039.6547752302</v>
      </c>
      <c r="CD277" s="97">
        <f t="shared" ca="1" si="416"/>
        <v>10444932.0824802</v>
      </c>
      <c r="CE277" s="97">
        <f t="shared" ca="1" si="417"/>
        <v>13200802.851800073</v>
      </c>
      <c r="CF277" s="97">
        <f t="shared" ca="1" si="418"/>
        <v>14869317.621119954</v>
      </c>
      <c r="CG277" s="97">
        <f t="shared" ca="1" si="419"/>
        <v>16585451.390439829</v>
      </c>
      <c r="CH277" s="40"/>
      <c r="CI277" s="97">
        <f ca="1">+CI275+CI276</f>
        <v>262506.01220924873</v>
      </c>
      <c r="CJ277" s="97">
        <f t="shared" ref="CJ277:CM277" ca="1" si="426">+CJ275+CJ276</f>
        <v>212266.03497166082</v>
      </c>
      <c r="CK277" s="97">
        <f t="shared" ca="1" si="426"/>
        <v>485751.40367973543</v>
      </c>
      <c r="CL277" s="97">
        <f t="shared" ca="1" si="426"/>
        <v>1987564.9676445385</v>
      </c>
      <c r="CM277" s="97">
        <f t="shared" ca="1" si="426"/>
        <v>5718425.3267377047</v>
      </c>
      <c r="CN277" s="40"/>
    </row>
    <row r="278" spans="1:92" s="3" customFormat="1" x14ac:dyDescent="0.3">
      <c r="A278" s="4" t="s">
        <v>83</v>
      </c>
      <c r="B278" s="46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40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40"/>
      <c r="CI278" s="7"/>
      <c r="CJ278" s="7"/>
      <c r="CK278" s="7"/>
      <c r="CL278" s="7"/>
      <c r="CM278" s="7"/>
      <c r="CN278" s="40"/>
    </row>
    <row r="279" spans="1:92" s="1" customFormat="1" x14ac:dyDescent="0.3">
      <c r="A279" s="86" t="s">
        <v>67</v>
      </c>
      <c r="B279" s="96"/>
      <c r="C279" s="86"/>
      <c r="D279" s="86"/>
      <c r="E279" s="203">
        <f t="shared" ref="E279:BL279" si="427">E263+E268</f>
        <v>-2516.0241231188761</v>
      </c>
      <c r="F279" s="203">
        <f t="shared" ca="1" si="427"/>
        <v>-6426.9000000000015</v>
      </c>
      <c r="G279" s="203">
        <f t="shared" ca="1" si="427"/>
        <v>-3096.9000000000005</v>
      </c>
      <c r="H279" s="203">
        <f t="shared" ca="1" si="427"/>
        <v>-931.13395445134654</v>
      </c>
      <c r="I279" s="203">
        <f t="shared" ca="1" si="427"/>
        <v>-556.13395445134574</v>
      </c>
      <c r="J279" s="203">
        <f t="shared" ca="1" si="427"/>
        <v>-556.13395445134665</v>
      </c>
      <c r="K279" s="203">
        <f t="shared" ca="1" si="427"/>
        <v>-2520.8339544513465</v>
      </c>
      <c r="L279" s="203">
        <f t="shared" ca="1" si="427"/>
        <v>-2520.8339544513474</v>
      </c>
      <c r="M279" s="203">
        <f t="shared" ca="1" si="427"/>
        <v>-286024.08395445137</v>
      </c>
      <c r="N279" s="203">
        <f t="shared" ca="1" si="427"/>
        <v>-8524.083954451351</v>
      </c>
      <c r="O279" s="203">
        <f t="shared" ca="1" si="427"/>
        <v>-10189.083954451347</v>
      </c>
      <c r="P279" s="203">
        <f t="shared" ca="1" si="427"/>
        <v>17784.182091097315</v>
      </c>
      <c r="Q279" s="203">
        <f ca="1">Q263+Q268</f>
        <v>23654.948136645966</v>
      </c>
      <c r="R279" s="97">
        <f t="shared" ca="1" si="427"/>
        <v>-107436.05186335402</v>
      </c>
      <c r="S279" s="97">
        <f t="shared" ca="1" si="427"/>
        <v>7013.9481366459659</v>
      </c>
      <c r="T279" s="97">
        <f t="shared" ca="1" si="427"/>
        <v>-3192.9876811594222</v>
      </c>
      <c r="U279" s="97">
        <f t="shared" ca="1" si="427"/>
        <v>9407.0123188405778</v>
      </c>
      <c r="V279" s="97">
        <f t="shared" ca="1" si="427"/>
        <v>33606.298949852222</v>
      </c>
      <c r="W279" s="97">
        <f t="shared" ca="1" si="427"/>
        <v>30028.544409937895</v>
      </c>
      <c r="X279" s="97">
        <f t="shared" ca="1" si="427"/>
        <v>-13561.155590062117</v>
      </c>
      <c r="Y279" s="97">
        <f t="shared" ca="1" si="427"/>
        <v>-2237.8895445134604</v>
      </c>
      <c r="Z279" s="97">
        <f t="shared" ca="1" si="427"/>
        <v>14787.110455486543</v>
      </c>
      <c r="AA279" s="97">
        <f t="shared" ca="1" si="427"/>
        <v>3687.1104554865415</v>
      </c>
      <c r="AB279" s="97">
        <f t="shared" ca="1" si="427"/>
        <v>-12962.889544513462</v>
      </c>
      <c r="AC279" s="97">
        <f t="shared" ca="1" si="427"/>
        <v>98635.88959730856</v>
      </c>
      <c r="AD279" s="97">
        <f t="shared" ca="1" si="427"/>
        <v>164480.6474192547</v>
      </c>
      <c r="AE279" s="97">
        <f t="shared" ca="1" si="427"/>
        <v>16739.647419254659</v>
      </c>
      <c r="AF279" s="137">
        <f t="shared" ca="1" si="427"/>
        <v>11189.647419254656</v>
      </c>
      <c r="AG279" s="137">
        <f t="shared" ca="1" si="427"/>
        <v>6710.3671842650074</v>
      </c>
      <c r="AH279" s="137">
        <f t="shared" ca="1" si="427"/>
        <v>1160.3671842650074</v>
      </c>
      <c r="AI279" s="137">
        <f t="shared" ca="1" si="427"/>
        <v>-4389.6328157349926</v>
      </c>
      <c r="AJ279" s="137">
        <f t="shared" ca="1" si="427"/>
        <v>-10609.430952380957</v>
      </c>
      <c r="AK279" s="137">
        <f t="shared" ca="1" si="427"/>
        <v>-5291.3667701863378</v>
      </c>
      <c r="AL279" s="137">
        <f t="shared" ca="1" si="427"/>
        <v>12858.633229813666</v>
      </c>
      <c r="AM279" s="137">
        <f t="shared" ca="1" si="427"/>
        <v>-15174.70010351967</v>
      </c>
      <c r="AN279" s="137">
        <f t="shared" ca="1" si="427"/>
        <v>-2824.7001035196736</v>
      </c>
      <c r="AO279" s="137">
        <f t="shared" ca="1" si="427"/>
        <v>365048.65405072481</v>
      </c>
      <c r="AP279" s="137">
        <f t="shared" ca="1" si="427"/>
        <v>622137.7493861285</v>
      </c>
      <c r="AQ279" s="137">
        <f t="shared" ca="1" si="427"/>
        <v>74796.749386128358</v>
      </c>
      <c r="AR279" s="137">
        <f t="shared" ca="1" si="427"/>
        <v>69246.749386128358</v>
      </c>
      <c r="AS279" s="137">
        <f t="shared" ca="1" si="427"/>
        <v>65805.749386128358</v>
      </c>
      <c r="AT279" s="137">
        <f t="shared" ca="1" si="427"/>
        <v>63696.749386128358</v>
      </c>
      <c r="AU279" s="137">
        <f t="shared" ca="1" si="427"/>
        <v>62364.749386128366</v>
      </c>
      <c r="AV279" s="137">
        <f t="shared" ca="1" si="427"/>
        <v>51264.749386128366</v>
      </c>
      <c r="AW279" s="137">
        <f t="shared" ca="1" si="427"/>
        <v>58146.749386128358</v>
      </c>
      <c r="AX279" s="137">
        <f t="shared" ca="1" si="427"/>
        <v>72687.749386128358</v>
      </c>
      <c r="AY279" s="137">
        <f t="shared" ca="1" si="427"/>
        <v>-64420.917280538299</v>
      </c>
      <c r="AZ279" s="137">
        <f t="shared" ca="1" si="427"/>
        <v>61038.082719461694</v>
      </c>
      <c r="BA279" s="137">
        <f t="shared" ca="1" si="427"/>
        <v>665073.52992443065</v>
      </c>
      <c r="BB279" s="137">
        <f t="shared" ca="1" si="427"/>
        <v>1134699.5299244307</v>
      </c>
      <c r="BC279" s="137">
        <f t="shared" ca="1" si="427"/>
        <v>217617.52992443062</v>
      </c>
      <c r="BD279" s="137">
        <f t="shared" ca="1" si="427"/>
        <v>203076.52992443062</v>
      </c>
      <c r="BE279" s="137">
        <f t="shared" ca="1" si="427"/>
        <v>194085.52992443062</v>
      </c>
      <c r="BF279" s="137">
        <f t="shared" ca="1" si="427"/>
        <v>188535.52992443062</v>
      </c>
      <c r="BG279" s="137">
        <f t="shared" ca="1" si="427"/>
        <v>185094.52992443062</v>
      </c>
      <c r="BH279" s="137">
        <f t="shared" ca="1" si="427"/>
        <v>179544.52992443062</v>
      </c>
      <c r="BI279" s="137">
        <f t="shared" ca="1" si="427"/>
        <v>182985.52992443062</v>
      </c>
      <c r="BJ279" s="137">
        <f t="shared" ca="1" si="427"/>
        <v>195417.52992443062</v>
      </c>
      <c r="BK279" s="137">
        <f t="shared" ca="1" si="427"/>
        <v>199635.52992443062</v>
      </c>
      <c r="BL279" s="137">
        <f t="shared" ca="1" si="427"/>
        <v>185094.52992443062</v>
      </c>
      <c r="BM279" s="40"/>
      <c r="BN279" s="137">
        <f t="shared" ca="1" si="400"/>
        <v>-12039.824123118877</v>
      </c>
      <c r="BO279" s="137">
        <f t="shared" ca="1" si="401"/>
        <v>-2043.4018633540391</v>
      </c>
      <c r="BP279" s="137">
        <f t="shared" ca="1" si="402"/>
        <v>-291065.75186335406</v>
      </c>
      <c r="BQ279" s="137">
        <f t="shared" ca="1" si="403"/>
        <v>-928.9858178053837</v>
      </c>
      <c r="BR279" s="137">
        <f t="shared" ca="1" si="404"/>
        <v>-76767.155590062088</v>
      </c>
      <c r="BS279" s="137">
        <f t="shared" ca="1" si="405"/>
        <v>39820.323587533378</v>
      </c>
      <c r="BT279" s="137">
        <f t="shared" ca="1" si="406"/>
        <v>14229.499275362317</v>
      </c>
      <c r="BU279" s="137">
        <f t="shared" ca="1" si="407"/>
        <v>5511.3313664596208</v>
      </c>
      <c r="BV279" s="137">
        <f t="shared" ca="1" si="408"/>
        <v>279856.18443581788</v>
      </c>
      <c r="BW279" s="137">
        <f t="shared" ca="1" si="409"/>
        <v>19060.38178778467</v>
      </c>
      <c r="BX279" s="137">
        <f t="shared" ca="1" si="410"/>
        <v>-20290.430538302287</v>
      </c>
      <c r="BY279" s="137">
        <f t="shared" ca="1" si="411"/>
        <v>-5140.7669772256777</v>
      </c>
      <c r="BZ279" s="137">
        <f t="shared" ca="1" si="412"/>
        <v>1061983.1528229816</v>
      </c>
      <c r="CA279" s="137">
        <f t="shared" ca="1" si="413"/>
        <v>198749.24815838507</v>
      </c>
      <c r="CB279" s="137">
        <f t="shared" ca="1" si="414"/>
        <v>171776.2481583851</v>
      </c>
      <c r="CC279" s="137">
        <f t="shared" ca="1" si="415"/>
        <v>69304.914825051761</v>
      </c>
      <c r="CD279" s="137">
        <f t="shared" ca="1" si="416"/>
        <v>2017390.589773292</v>
      </c>
      <c r="CE279" s="137">
        <f t="shared" ca="1" si="417"/>
        <v>585697.58977329184</v>
      </c>
      <c r="CF279" s="137">
        <f t="shared" ca="1" si="418"/>
        <v>547624.58977329184</v>
      </c>
      <c r="CG279" s="137">
        <f t="shared" ca="1" si="419"/>
        <v>580147.58977329184</v>
      </c>
      <c r="CH279" s="40"/>
      <c r="CI279" s="199">
        <f ca="1">SUM(E279:P279)</f>
        <v>-306077.96366763243</v>
      </c>
      <c r="CJ279" s="199">
        <f ca="1">SUM(Q279:AB279)</f>
        <v>-17206.001360706789</v>
      </c>
      <c r="CK279" s="199">
        <f ca="1">SUM(AC279:AN279)</f>
        <v>273485.36870807456</v>
      </c>
      <c r="CL279" s="199">
        <f ca="1">SUM(AO279:AZ279)</f>
        <v>1501813.563964803</v>
      </c>
      <c r="CM279" s="199">
        <f ca="1">SUM(BA279:BL279)</f>
        <v>3730860.359093166</v>
      </c>
      <c r="CN279" s="40"/>
    </row>
    <row r="280" spans="1:92" x14ac:dyDescent="0.3">
      <c r="A280" s="91"/>
      <c r="B280" s="81" t="s">
        <v>61</v>
      </c>
      <c r="C280" s="80"/>
      <c r="D280" s="82"/>
      <c r="E280" s="139">
        <f t="shared" ref="E280:BL281" si="428">E272</f>
        <v>29999.999999999996</v>
      </c>
      <c r="F280" s="139">
        <f t="shared" si="428"/>
        <v>0</v>
      </c>
      <c r="G280" s="139">
        <f t="shared" si="428"/>
        <v>0</v>
      </c>
      <c r="H280" s="139">
        <f t="shared" si="428"/>
        <v>0</v>
      </c>
      <c r="I280" s="139">
        <f t="shared" si="428"/>
        <v>0</v>
      </c>
      <c r="J280" s="139">
        <f t="shared" si="428"/>
        <v>0</v>
      </c>
      <c r="K280" s="139">
        <f t="shared" si="428"/>
        <v>500000</v>
      </c>
      <c r="L280" s="139">
        <f t="shared" si="428"/>
        <v>0</v>
      </c>
      <c r="M280" s="139">
        <f t="shared" si="428"/>
        <v>0</v>
      </c>
      <c r="N280" s="139">
        <f t="shared" si="428"/>
        <v>0</v>
      </c>
      <c r="O280" s="139">
        <f t="shared" si="428"/>
        <v>0</v>
      </c>
      <c r="P280" s="139">
        <f t="shared" si="428"/>
        <v>0</v>
      </c>
      <c r="Q280" s="139">
        <f t="shared" si="428"/>
        <v>0</v>
      </c>
      <c r="R280" s="82">
        <f t="shared" si="428"/>
        <v>0</v>
      </c>
      <c r="S280" s="82">
        <f t="shared" si="428"/>
        <v>0</v>
      </c>
      <c r="T280" s="82">
        <f t="shared" si="428"/>
        <v>0</v>
      </c>
      <c r="U280" s="82">
        <f t="shared" si="428"/>
        <v>0</v>
      </c>
      <c r="V280" s="82">
        <f t="shared" si="428"/>
        <v>0</v>
      </c>
      <c r="W280" s="82">
        <f t="shared" si="428"/>
        <v>0</v>
      </c>
      <c r="X280" s="82">
        <f t="shared" si="428"/>
        <v>0</v>
      </c>
      <c r="Y280" s="82">
        <f t="shared" si="428"/>
        <v>0</v>
      </c>
      <c r="Z280" s="82">
        <f t="shared" si="428"/>
        <v>0</v>
      </c>
      <c r="AA280" s="82">
        <f t="shared" si="428"/>
        <v>0</v>
      </c>
      <c r="AB280" s="82">
        <f t="shared" si="428"/>
        <v>0</v>
      </c>
      <c r="AC280" s="82">
        <f t="shared" si="428"/>
        <v>0</v>
      </c>
      <c r="AD280" s="82">
        <f t="shared" si="428"/>
        <v>0</v>
      </c>
      <c r="AE280" s="82">
        <f t="shared" si="428"/>
        <v>0</v>
      </c>
      <c r="AF280" s="82">
        <f t="shared" si="428"/>
        <v>0</v>
      </c>
      <c r="AG280" s="82">
        <f t="shared" si="428"/>
        <v>0</v>
      </c>
      <c r="AH280" s="82">
        <f t="shared" si="428"/>
        <v>0</v>
      </c>
      <c r="AI280" s="82">
        <f t="shared" si="428"/>
        <v>0</v>
      </c>
      <c r="AJ280" s="82">
        <f t="shared" si="428"/>
        <v>0</v>
      </c>
      <c r="AK280" s="82">
        <f t="shared" si="428"/>
        <v>0</v>
      </c>
      <c r="AL280" s="82">
        <f t="shared" si="428"/>
        <v>0</v>
      </c>
      <c r="AM280" s="82">
        <f t="shared" si="428"/>
        <v>0</v>
      </c>
      <c r="AN280" s="82">
        <f t="shared" si="428"/>
        <v>0</v>
      </c>
      <c r="AO280" s="82">
        <f t="shared" si="428"/>
        <v>0</v>
      </c>
      <c r="AP280" s="82">
        <f t="shared" si="428"/>
        <v>0</v>
      </c>
      <c r="AQ280" s="82">
        <f t="shared" si="428"/>
        <v>0</v>
      </c>
      <c r="AR280" s="82">
        <f t="shared" si="428"/>
        <v>0</v>
      </c>
      <c r="AS280" s="82">
        <f t="shared" si="428"/>
        <v>0</v>
      </c>
      <c r="AT280" s="82">
        <f t="shared" si="428"/>
        <v>0</v>
      </c>
      <c r="AU280" s="82">
        <f t="shared" si="428"/>
        <v>0</v>
      </c>
      <c r="AV280" s="82">
        <f t="shared" si="428"/>
        <v>0</v>
      </c>
      <c r="AW280" s="82">
        <f t="shared" si="428"/>
        <v>0</v>
      </c>
      <c r="AX280" s="82">
        <f t="shared" si="428"/>
        <v>0</v>
      </c>
      <c r="AY280" s="82">
        <f t="shared" si="428"/>
        <v>0</v>
      </c>
      <c r="AZ280" s="82">
        <f t="shared" si="428"/>
        <v>0</v>
      </c>
      <c r="BA280" s="82">
        <f t="shared" si="428"/>
        <v>0</v>
      </c>
      <c r="BB280" s="82">
        <f t="shared" si="428"/>
        <v>0</v>
      </c>
      <c r="BC280" s="82">
        <f t="shared" si="428"/>
        <v>0</v>
      </c>
      <c r="BD280" s="82">
        <f t="shared" si="428"/>
        <v>0</v>
      </c>
      <c r="BE280" s="82">
        <f t="shared" si="428"/>
        <v>0</v>
      </c>
      <c r="BF280" s="82">
        <f t="shared" si="428"/>
        <v>0</v>
      </c>
      <c r="BG280" s="82">
        <f t="shared" si="428"/>
        <v>0</v>
      </c>
      <c r="BH280" s="82">
        <f t="shared" si="428"/>
        <v>0</v>
      </c>
      <c r="BI280" s="82">
        <f t="shared" si="428"/>
        <v>0</v>
      </c>
      <c r="BJ280" s="82">
        <f t="shared" si="428"/>
        <v>0</v>
      </c>
      <c r="BK280" s="82">
        <f t="shared" si="428"/>
        <v>0</v>
      </c>
      <c r="BL280" s="82">
        <f t="shared" si="428"/>
        <v>0</v>
      </c>
      <c r="BN280" s="82">
        <f t="shared" si="400"/>
        <v>29999.999999999996</v>
      </c>
      <c r="BO280" s="82">
        <f t="shared" si="401"/>
        <v>0</v>
      </c>
      <c r="BP280" s="82">
        <f t="shared" si="402"/>
        <v>500000</v>
      </c>
      <c r="BQ280" s="82">
        <f t="shared" si="403"/>
        <v>0</v>
      </c>
      <c r="BR280" s="82">
        <f t="shared" si="404"/>
        <v>0</v>
      </c>
      <c r="BS280" s="82">
        <f t="shared" si="405"/>
        <v>0</v>
      </c>
      <c r="BT280" s="82">
        <f t="shared" si="406"/>
        <v>0</v>
      </c>
      <c r="BU280" s="82">
        <f t="shared" si="407"/>
        <v>0</v>
      </c>
      <c r="BV280" s="82">
        <f t="shared" si="408"/>
        <v>0</v>
      </c>
      <c r="BW280" s="82">
        <f t="shared" si="409"/>
        <v>0</v>
      </c>
      <c r="BX280" s="82">
        <f t="shared" si="410"/>
        <v>0</v>
      </c>
      <c r="BY280" s="82">
        <f t="shared" si="411"/>
        <v>0</v>
      </c>
      <c r="BZ280" s="82">
        <f t="shared" si="412"/>
        <v>0</v>
      </c>
      <c r="CA280" s="82">
        <f t="shared" si="413"/>
        <v>0</v>
      </c>
      <c r="CB280" s="82">
        <f t="shared" si="414"/>
        <v>0</v>
      </c>
      <c r="CC280" s="82">
        <f t="shared" si="415"/>
        <v>0</v>
      </c>
      <c r="CD280" s="82">
        <f t="shared" si="416"/>
        <v>0</v>
      </c>
      <c r="CE280" s="82">
        <f t="shared" si="417"/>
        <v>0</v>
      </c>
      <c r="CF280" s="82">
        <f t="shared" si="418"/>
        <v>0</v>
      </c>
      <c r="CG280" s="82">
        <f t="shared" si="419"/>
        <v>0</v>
      </c>
      <c r="CI280" s="139">
        <f t="shared" ref="CI280:CI294" si="429">SUM(E280:P280)</f>
        <v>530000</v>
      </c>
      <c r="CJ280" s="139">
        <f t="shared" ref="CJ280:CJ294" si="430">SUM(Q280:AB280)</f>
        <v>0</v>
      </c>
      <c r="CK280" s="139">
        <f t="shared" ref="CK280:CK294" si="431">SUM(AC280:AN280)</f>
        <v>0</v>
      </c>
      <c r="CL280" s="139">
        <f t="shared" ref="CL280:CL294" si="432">SUM(AO280:AZ280)</f>
        <v>0</v>
      </c>
      <c r="CM280" s="139">
        <f t="shared" ref="CM280:CM294" si="433">SUM(BA280:BL280)</f>
        <v>0</v>
      </c>
    </row>
    <row r="281" spans="1:92" x14ac:dyDescent="0.3">
      <c r="A281" s="91"/>
      <c r="B281" s="81" t="s">
        <v>62</v>
      </c>
      <c r="C281" s="80"/>
      <c r="D281" s="82"/>
      <c r="E281" s="139">
        <f t="shared" si="428"/>
        <v>0</v>
      </c>
      <c r="F281" s="139">
        <f t="shared" si="428"/>
        <v>0</v>
      </c>
      <c r="G281" s="139">
        <f t="shared" si="428"/>
        <v>0</v>
      </c>
      <c r="H281" s="139">
        <f t="shared" si="428"/>
        <v>0</v>
      </c>
      <c r="I281" s="139">
        <f t="shared" si="428"/>
        <v>0</v>
      </c>
      <c r="J281" s="139">
        <f t="shared" si="428"/>
        <v>0</v>
      </c>
      <c r="K281" s="139">
        <f t="shared" si="428"/>
        <v>0</v>
      </c>
      <c r="L281" s="139">
        <f t="shared" si="428"/>
        <v>0</v>
      </c>
      <c r="M281" s="139">
        <f t="shared" si="428"/>
        <v>0</v>
      </c>
      <c r="N281" s="139">
        <f t="shared" si="428"/>
        <v>0</v>
      </c>
      <c r="O281" s="139">
        <f t="shared" si="428"/>
        <v>0</v>
      </c>
      <c r="P281" s="139">
        <f t="shared" si="428"/>
        <v>0</v>
      </c>
      <c r="Q281" s="139">
        <f t="shared" si="428"/>
        <v>0</v>
      </c>
      <c r="R281" s="82">
        <f t="shared" si="428"/>
        <v>0</v>
      </c>
      <c r="S281" s="82">
        <f t="shared" si="428"/>
        <v>0</v>
      </c>
      <c r="T281" s="82">
        <f t="shared" si="428"/>
        <v>0</v>
      </c>
      <c r="U281" s="82">
        <f t="shared" si="428"/>
        <v>0</v>
      </c>
      <c r="V281" s="82">
        <f t="shared" si="428"/>
        <v>0</v>
      </c>
      <c r="W281" s="82">
        <f t="shared" si="428"/>
        <v>0</v>
      </c>
      <c r="X281" s="82">
        <f t="shared" si="428"/>
        <v>0</v>
      </c>
      <c r="Y281" s="82">
        <f t="shared" si="428"/>
        <v>0</v>
      </c>
      <c r="Z281" s="82">
        <f t="shared" si="428"/>
        <v>0</v>
      </c>
      <c r="AA281" s="82">
        <f t="shared" si="428"/>
        <v>0</v>
      </c>
      <c r="AB281" s="82">
        <f t="shared" si="428"/>
        <v>0</v>
      </c>
      <c r="AC281" s="82">
        <f t="shared" si="428"/>
        <v>0</v>
      </c>
      <c r="AD281" s="82">
        <f t="shared" si="428"/>
        <v>0</v>
      </c>
      <c r="AE281" s="82">
        <f t="shared" si="428"/>
        <v>0</v>
      </c>
      <c r="AF281" s="82">
        <f t="shared" si="428"/>
        <v>0</v>
      </c>
      <c r="AG281" s="82">
        <f t="shared" si="428"/>
        <v>0</v>
      </c>
      <c r="AH281" s="82">
        <f t="shared" si="428"/>
        <v>0</v>
      </c>
      <c r="AI281" s="82">
        <f t="shared" si="428"/>
        <v>0</v>
      </c>
      <c r="AJ281" s="82">
        <f t="shared" si="428"/>
        <v>0</v>
      </c>
      <c r="AK281" s="82">
        <f t="shared" si="428"/>
        <v>0</v>
      </c>
      <c r="AL281" s="82">
        <f t="shared" si="428"/>
        <v>0</v>
      </c>
      <c r="AM281" s="82">
        <f t="shared" si="428"/>
        <v>0</v>
      </c>
      <c r="AN281" s="82">
        <f t="shared" si="428"/>
        <v>0</v>
      </c>
      <c r="AO281" s="82">
        <f t="shared" si="428"/>
        <v>0</v>
      </c>
      <c r="AP281" s="82">
        <f t="shared" si="428"/>
        <v>0</v>
      </c>
      <c r="AQ281" s="82">
        <f t="shared" si="428"/>
        <v>0</v>
      </c>
      <c r="AR281" s="82">
        <f t="shared" si="428"/>
        <v>0</v>
      </c>
      <c r="AS281" s="82">
        <f t="shared" si="428"/>
        <v>0</v>
      </c>
      <c r="AT281" s="82">
        <f t="shared" si="428"/>
        <v>0</v>
      </c>
      <c r="AU281" s="82">
        <f t="shared" si="428"/>
        <v>0</v>
      </c>
      <c r="AV281" s="82">
        <f t="shared" si="428"/>
        <v>0</v>
      </c>
      <c r="AW281" s="82">
        <f t="shared" si="428"/>
        <v>0</v>
      </c>
      <c r="AX281" s="82">
        <f t="shared" si="428"/>
        <v>0</v>
      </c>
      <c r="AY281" s="82">
        <f t="shared" si="428"/>
        <v>0</v>
      </c>
      <c r="AZ281" s="82">
        <f t="shared" si="428"/>
        <v>0</v>
      </c>
      <c r="BA281" s="82">
        <f t="shared" si="428"/>
        <v>0</v>
      </c>
      <c r="BB281" s="82">
        <f t="shared" si="428"/>
        <v>0</v>
      </c>
      <c r="BC281" s="82">
        <f t="shared" si="428"/>
        <v>0</v>
      </c>
      <c r="BD281" s="82">
        <f t="shared" si="428"/>
        <v>0</v>
      </c>
      <c r="BE281" s="82">
        <f t="shared" si="428"/>
        <v>0</v>
      </c>
      <c r="BF281" s="82">
        <f t="shared" si="428"/>
        <v>0</v>
      </c>
      <c r="BG281" s="82">
        <f t="shared" si="428"/>
        <v>0</v>
      </c>
      <c r="BH281" s="82">
        <f t="shared" si="428"/>
        <v>0</v>
      </c>
      <c r="BI281" s="82">
        <f t="shared" si="428"/>
        <v>0</v>
      </c>
      <c r="BJ281" s="82">
        <f t="shared" si="428"/>
        <v>0</v>
      </c>
      <c r="BK281" s="82">
        <f t="shared" si="428"/>
        <v>0</v>
      </c>
      <c r="BL281" s="82">
        <f t="shared" si="428"/>
        <v>0</v>
      </c>
      <c r="BN281" s="82">
        <f t="shared" si="400"/>
        <v>0</v>
      </c>
      <c r="BO281" s="82">
        <f t="shared" si="401"/>
        <v>0</v>
      </c>
      <c r="BP281" s="82">
        <f t="shared" si="402"/>
        <v>0</v>
      </c>
      <c r="BQ281" s="82">
        <f t="shared" si="403"/>
        <v>0</v>
      </c>
      <c r="BR281" s="82">
        <f t="shared" si="404"/>
        <v>0</v>
      </c>
      <c r="BS281" s="82">
        <f t="shared" si="405"/>
        <v>0</v>
      </c>
      <c r="BT281" s="82">
        <f t="shared" si="406"/>
        <v>0</v>
      </c>
      <c r="BU281" s="82">
        <f t="shared" si="407"/>
        <v>0</v>
      </c>
      <c r="BV281" s="82">
        <f t="shared" si="408"/>
        <v>0</v>
      </c>
      <c r="BW281" s="82">
        <f t="shared" si="409"/>
        <v>0</v>
      </c>
      <c r="BX281" s="82">
        <f t="shared" si="410"/>
        <v>0</v>
      </c>
      <c r="BY281" s="82">
        <f t="shared" si="411"/>
        <v>0</v>
      </c>
      <c r="BZ281" s="82">
        <f t="shared" si="412"/>
        <v>0</v>
      </c>
      <c r="CA281" s="82">
        <f t="shared" si="413"/>
        <v>0</v>
      </c>
      <c r="CB281" s="82">
        <f t="shared" si="414"/>
        <v>0</v>
      </c>
      <c r="CC281" s="82">
        <f t="shared" si="415"/>
        <v>0</v>
      </c>
      <c r="CD281" s="82">
        <f t="shared" si="416"/>
        <v>0</v>
      </c>
      <c r="CE281" s="82">
        <f t="shared" si="417"/>
        <v>0</v>
      </c>
      <c r="CF281" s="82">
        <f t="shared" si="418"/>
        <v>0</v>
      </c>
      <c r="CG281" s="82">
        <f t="shared" si="419"/>
        <v>0</v>
      </c>
      <c r="CI281" s="139">
        <f t="shared" si="429"/>
        <v>0</v>
      </c>
      <c r="CJ281" s="139">
        <f t="shared" si="430"/>
        <v>0</v>
      </c>
      <c r="CK281" s="139">
        <f t="shared" si="431"/>
        <v>0</v>
      </c>
      <c r="CL281" s="139">
        <f t="shared" si="432"/>
        <v>0</v>
      </c>
      <c r="CM281" s="139">
        <f t="shared" si="433"/>
        <v>0</v>
      </c>
    </row>
    <row r="282" spans="1:92" x14ac:dyDescent="0.3">
      <c r="A282" s="91"/>
      <c r="B282" s="81" t="s">
        <v>63</v>
      </c>
      <c r="C282" s="80"/>
      <c r="D282" s="82"/>
      <c r="E282" s="139">
        <f t="shared" ref="E282:BL282" si="434">E275</f>
        <v>0</v>
      </c>
      <c r="F282" s="139">
        <f t="shared" ca="1" si="434"/>
        <v>33033.975876881123</v>
      </c>
      <c r="G282" s="139">
        <f t="shared" ca="1" si="434"/>
        <v>26607.075876881121</v>
      </c>
      <c r="H282" s="139">
        <f t="shared" ca="1" si="434"/>
        <v>23510.17587688112</v>
      </c>
      <c r="I282" s="139">
        <f t="shared" ca="1" si="434"/>
        <v>22579.041922429773</v>
      </c>
      <c r="J282" s="139">
        <f t="shared" ca="1" si="434"/>
        <v>22022.907967978426</v>
      </c>
      <c r="K282" s="139">
        <f t="shared" ca="1" si="434"/>
        <v>21466.77401352708</v>
      </c>
      <c r="L282" s="139">
        <f t="shared" ca="1" si="434"/>
        <v>518945.94005907571</v>
      </c>
      <c r="M282" s="139">
        <f t="shared" ca="1" si="434"/>
        <v>516425.10610462434</v>
      </c>
      <c r="N282" s="139">
        <f t="shared" ca="1" si="434"/>
        <v>230401.02215017297</v>
      </c>
      <c r="O282" s="139">
        <f t="shared" ca="1" si="434"/>
        <v>221876.93819572162</v>
      </c>
      <c r="P282" s="139">
        <f t="shared" ca="1" si="434"/>
        <v>211687.85424127028</v>
      </c>
      <c r="Q282" s="139">
        <f t="shared" ca="1" si="434"/>
        <v>229472.0363323676</v>
      </c>
      <c r="R282" s="82">
        <f t="shared" ca="1" si="434"/>
        <v>253126.98446901358</v>
      </c>
      <c r="S282" s="82">
        <f t="shared" ca="1" si="434"/>
        <v>145690.93260565956</v>
      </c>
      <c r="T282" s="82">
        <f t="shared" ca="1" si="434"/>
        <v>152704.88074230554</v>
      </c>
      <c r="U282" s="82">
        <f t="shared" ca="1" si="434"/>
        <v>149511.89306114611</v>
      </c>
      <c r="V282" s="82">
        <f t="shared" ca="1" si="434"/>
        <v>158918.90537998668</v>
      </c>
      <c r="W282" s="82">
        <f t="shared" ca="1" si="434"/>
        <v>192525.20432983892</v>
      </c>
      <c r="X282" s="82">
        <f t="shared" ca="1" si="434"/>
        <v>222553.74873977681</v>
      </c>
      <c r="Y282" s="82">
        <f t="shared" ca="1" si="434"/>
        <v>208992.5931497147</v>
      </c>
      <c r="Z282" s="82">
        <f t="shared" ca="1" si="434"/>
        <v>206754.70360520124</v>
      </c>
      <c r="AA282" s="82">
        <f t="shared" ca="1" si="434"/>
        <v>221541.81406068779</v>
      </c>
      <c r="AB282" s="82">
        <f t="shared" ca="1" si="434"/>
        <v>225228.92451617433</v>
      </c>
      <c r="AC282" s="82">
        <f t="shared" ca="1" si="434"/>
        <v>212266.03497166088</v>
      </c>
      <c r="AD282" s="82">
        <f t="shared" ca="1" si="434"/>
        <v>310901.92456896941</v>
      </c>
      <c r="AE282" s="82">
        <f t="shared" ca="1" si="434"/>
        <v>475382.57198822411</v>
      </c>
      <c r="AF282" s="82">
        <f t="shared" ca="1" si="434"/>
        <v>492122.21940747875</v>
      </c>
      <c r="AG282" s="82">
        <f t="shared" ca="1" si="434"/>
        <v>503311.8668267334</v>
      </c>
      <c r="AH282" s="82">
        <f t="shared" ca="1" si="434"/>
        <v>510022.23401099839</v>
      </c>
      <c r="AI282" s="82">
        <f t="shared" ca="1" si="434"/>
        <v>511182.60119526339</v>
      </c>
      <c r="AJ282" s="82">
        <f t="shared" ca="1" si="434"/>
        <v>506792.96837952838</v>
      </c>
      <c r="AK282" s="82">
        <f t="shared" ca="1" si="434"/>
        <v>496183.53742714744</v>
      </c>
      <c r="AL282" s="82">
        <f t="shared" ca="1" si="434"/>
        <v>490892.1706569611</v>
      </c>
      <c r="AM282" s="82">
        <f t="shared" ca="1" si="434"/>
        <v>503750.80388677475</v>
      </c>
      <c r="AN282" s="82">
        <f t="shared" ca="1" si="434"/>
        <v>488576.10378325509</v>
      </c>
      <c r="AO282" s="82">
        <f t="shared" ca="1" si="434"/>
        <v>485751.40367973543</v>
      </c>
      <c r="AP282" s="82">
        <f t="shared" ca="1" si="434"/>
        <v>850800.05773046031</v>
      </c>
      <c r="AQ282" s="82">
        <f t="shared" ca="1" si="434"/>
        <v>1472937.8071165888</v>
      </c>
      <c r="AR282" s="82">
        <f t="shared" ca="1" si="434"/>
        <v>1547734.5565027171</v>
      </c>
      <c r="AS282" s="82">
        <f t="shared" ca="1" si="434"/>
        <v>1616981.3058888454</v>
      </c>
      <c r="AT282" s="82">
        <f t="shared" ca="1" si="434"/>
        <v>1682787.0552749736</v>
      </c>
      <c r="AU282" s="82">
        <f t="shared" ca="1" si="434"/>
        <v>1746483.8046611019</v>
      </c>
      <c r="AV282" s="82">
        <f t="shared" ca="1" si="434"/>
        <v>1808848.5540472302</v>
      </c>
      <c r="AW282" s="82">
        <f t="shared" ca="1" si="434"/>
        <v>1860113.3034333584</v>
      </c>
      <c r="AX282" s="82">
        <f t="shared" ca="1" si="434"/>
        <v>1918260.0528194867</v>
      </c>
      <c r="AY282" s="82">
        <f t="shared" ca="1" si="434"/>
        <v>1990947.802205615</v>
      </c>
      <c r="AZ282" s="82">
        <f t="shared" ca="1" si="434"/>
        <v>1926526.8849250767</v>
      </c>
      <c r="BA282" s="82">
        <f t="shared" ca="1" si="434"/>
        <v>1987564.9676445385</v>
      </c>
      <c r="BB282" s="82">
        <f t="shared" ca="1" si="434"/>
        <v>2652638.4975689691</v>
      </c>
      <c r="BC282" s="82">
        <f t="shared" ca="1" si="434"/>
        <v>3787338.0274933996</v>
      </c>
      <c r="BD282" s="82">
        <f t="shared" ca="1" si="434"/>
        <v>4004955.55741783</v>
      </c>
      <c r="BE282" s="82">
        <f t="shared" ca="1" si="434"/>
        <v>4208032.0873422604</v>
      </c>
      <c r="BF282" s="82">
        <f t="shared" ca="1" si="434"/>
        <v>4402117.6172666913</v>
      </c>
      <c r="BG282" s="82">
        <f t="shared" ca="1" si="434"/>
        <v>4590653.1471911222</v>
      </c>
      <c r="BH282" s="82">
        <f t="shared" ca="1" si="434"/>
        <v>4775747.6771155531</v>
      </c>
      <c r="BI282" s="82">
        <f t="shared" ca="1" si="434"/>
        <v>4955292.2070399839</v>
      </c>
      <c r="BJ282" s="82">
        <f t="shared" ca="1" si="434"/>
        <v>5138277.7369644148</v>
      </c>
      <c r="BK282" s="82">
        <f t="shared" ca="1" si="434"/>
        <v>5333695.2668888457</v>
      </c>
      <c r="BL282" s="82">
        <f t="shared" ca="1" si="434"/>
        <v>5533330.7968132766</v>
      </c>
      <c r="BN282" s="82">
        <f t="shared" ca="1" si="400"/>
        <v>59641.051753762244</v>
      </c>
      <c r="BO282" s="82">
        <f t="shared" ca="1" si="401"/>
        <v>68112.125767289312</v>
      </c>
      <c r="BP282" s="82">
        <f t="shared" ca="1" si="402"/>
        <v>1056837.8201772273</v>
      </c>
      <c r="BQ282" s="82">
        <f t="shared" ca="1" si="403"/>
        <v>663965.8145871649</v>
      </c>
      <c r="BR282" s="82">
        <f t="shared" ca="1" si="404"/>
        <v>628289.9534070408</v>
      </c>
      <c r="BS282" s="82">
        <f t="shared" ca="1" si="405"/>
        <v>461135.67918343836</v>
      </c>
      <c r="BT282" s="82">
        <f t="shared" ca="1" si="406"/>
        <v>624071.54621933051</v>
      </c>
      <c r="BU282" s="82">
        <f t="shared" ca="1" si="407"/>
        <v>653525.44218206336</v>
      </c>
      <c r="BV282" s="82">
        <f t="shared" ca="1" si="408"/>
        <v>998550.53152885439</v>
      </c>
      <c r="BW282" s="82">
        <f t="shared" ca="1" si="409"/>
        <v>1505456.3202452105</v>
      </c>
      <c r="BX282" s="82">
        <f t="shared" ca="1" si="410"/>
        <v>1514159.1070019391</v>
      </c>
      <c r="BY282" s="82">
        <f t="shared" ca="1" si="411"/>
        <v>1483219.0783269908</v>
      </c>
      <c r="BZ282" s="82">
        <f t="shared" ca="1" si="412"/>
        <v>2809489.2685267846</v>
      </c>
      <c r="CA282" s="82">
        <f t="shared" ca="1" si="413"/>
        <v>4847502.9176665358</v>
      </c>
      <c r="CB282" s="82">
        <f t="shared" ca="1" si="414"/>
        <v>5415445.662141691</v>
      </c>
      <c r="CC282" s="82">
        <f t="shared" ca="1" si="415"/>
        <v>5835734.7399501782</v>
      </c>
      <c r="CD282" s="82">
        <f t="shared" ca="1" si="416"/>
        <v>8427541.4927069061</v>
      </c>
      <c r="CE282" s="82">
        <f t="shared" ca="1" si="417"/>
        <v>12615105.262026783</v>
      </c>
      <c r="CF282" s="82">
        <f t="shared" ca="1" si="418"/>
        <v>14321693.031346658</v>
      </c>
      <c r="CG282" s="82">
        <f t="shared" ca="1" si="419"/>
        <v>16005303.800666537</v>
      </c>
      <c r="CI282" s="139">
        <f ca="1">+CI275</f>
        <v>33033.975876881123</v>
      </c>
      <c r="CJ282" s="139">
        <f t="shared" ref="CJ282:CM282" ca="1" si="435">+CJ275</f>
        <v>229472.0363323676</v>
      </c>
      <c r="CK282" s="139">
        <f t="shared" ca="1" si="435"/>
        <v>212266.03497166088</v>
      </c>
      <c r="CL282" s="139">
        <f t="shared" ca="1" si="435"/>
        <v>485751.40367973543</v>
      </c>
      <c r="CM282" s="139">
        <f t="shared" ca="1" si="435"/>
        <v>1987564.9676445385</v>
      </c>
    </row>
    <row r="283" spans="1:92" x14ac:dyDescent="0.3">
      <c r="A283" s="92"/>
      <c r="B283" s="93" t="s">
        <v>68</v>
      </c>
      <c r="C283" s="94"/>
      <c r="D283" s="83"/>
      <c r="E283" s="198">
        <f t="shared" ref="E283:BL283" ca="1" si="436">-E21</f>
        <v>-3929.400000000001</v>
      </c>
      <c r="F283" s="198">
        <f t="shared" ca="1" si="436"/>
        <v>-7858.800000000002</v>
      </c>
      <c r="G283" s="198">
        <f t="shared" ca="1" si="436"/>
        <v>-7858.800000000002</v>
      </c>
      <c r="H283" s="198">
        <f t="shared" ca="1" si="436"/>
        <v>-7858.800000000002</v>
      </c>
      <c r="I283" s="198">
        <f t="shared" ca="1" si="436"/>
        <v>-7858.800000000002</v>
      </c>
      <c r="J283" s="198">
        <f t="shared" ca="1" si="436"/>
        <v>-9823.5000000000018</v>
      </c>
      <c r="K283" s="198">
        <f t="shared" ca="1" si="436"/>
        <v>-11788.200000000003</v>
      </c>
      <c r="L283" s="198">
        <f t="shared" ca="1" si="436"/>
        <v>-28706.450000000004</v>
      </c>
      <c r="M283" s="198">
        <f t="shared" ca="1" si="436"/>
        <v>-45624.700000000004</v>
      </c>
      <c r="N283" s="198">
        <f t="shared" ca="1" si="436"/>
        <v>-45624.700000000004</v>
      </c>
      <c r="O283" s="198">
        <f t="shared" ca="1" si="436"/>
        <v>-45624.700000000004</v>
      </c>
      <c r="P283" s="198">
        <f t="shared" ca="1" si="436"/>
        <v>-45624.700000000004</v>
      </c>
      <c r="Q283" s="198">
        <f t="shared" ca="1" si="436"/>
        <v>-49990.700000000004</v>
      </c>
      <c r="R283" s="83">
        <f t="shared" ca="1" si="436"/>
        <v>-54356.700000000004</v>
      </c>
      <c r="S283" s="83">
        <f t="shared" ca="1" si="436"/>
        <v>-54356.700000000004</v>
      </c>
      <c r="T283" s="83">
        <f t="shared" ca="1" si="436"/>
        <v>-54356.700000000004</v>
      </c>
      <c r="U283" s="83">
        <f t="shared" ca="1" si="436"/>
        <v>-56539.700000000004</v>
      </c>
      <c r="V283" s="83">
        <f t="shared" ca="1" si="436"/>
        <v>-56539.700000000004</v>
      </c>
      <c r="W283" s="83">
        <f t="shared" ca="1" si="436"/>
        <v>-56321.400000000009</v>
      </c>
      <c r="X283" s="83">
        <f t="shared" ca="1" si="436"/>
        <v>-58286.100000000006</v>
      </c>
      <c r="Y283" s="83">
        <f t="shared" ca="1" si="436"/>
        <v>-58286.100000000006</v>
      </c>
      <c r="Z283" s="83">
        <f t="shared" ca="1" si="436"/>
        <v>-58286.100000000006</v>
      </c>
      <c r="AA283" s="83">
        <f t="shared" ca="1" si="436"/>
        <v>-58286.100000000006</v>
      </c>
      <c r="AB283" s="83">
        <f t="shared" ca="1" si="436"/>
        <v>-64835.100000000006</v>
      </c>
      <c r="AC283" s="83">
        <f t="shared" ca="1" si="436"/>
        <v>-71384.100000000006</v>
      </c>
      <c r="AD283" s="83">
        <f t="shared" ca="1" si="436"/>
        <v>-71384.100000000006</v>
      </c>
      <c r="AE283" s="83">
        <f t="shared" ca="1" si="436"/>
        <v>-71384.100000000006</v>
      </c>
      <c r="AF283" s="83">
        <f t="shared" ca="1" si="436"/>
        <v>-71384.100000000006</v>
      </c>
      <c r="AG283" s="83">
        <f t="shared" ca="1" si="436"/>
        <v>-71384.100000000006</v>
      </c>
      <c r="AH283" s="83">
        <f t="shared" ca="1" si="436"/>
        <v>-71384.100000000006</v>
      </c>
      <c r="AI283" s="83">
        <f t="shared" ca="1" si="436"/>
        <v>-71384.100000000006</v>
      </c>
      <c r="AJ283" s="83">
        <f t="shared" ca="1" si="436"/>
        <v>-71384.100000000006</v>
      </c>
      <c r="AK283" s="83">
        <f t="shared" ca="1" si="436"/>
        <v>-71384.100000000006</v>
      </c>
      <c r="AL283" s="83">
        <f t="shared" ca="1" si="436"/>
        <v>-71384.100000000006</v>
      </c>
      <c r="AM283" s="83">
        <f t="shared" ca="1" si="436"/>
        <v>-71384.100000000006</v>
      </c>
      <c r="AN283" s="83">
        <f t="shared" ca="1" si="436"/>
        <v>-71384.100000000006</v>
      </c>
      <c r="AO283" s="83">
        <f t="shared" ca="1" si="436"/>
        <v>-71384.100000000006</v>
      </c>
      <c r="AP283" s="83">
        <f t="shared" ca="1" si="436"/>
        <v>-71384.100000000006</v>
      </c>
      <c r="AQ283" s="83">
        <f t="shared" ca="1" si="436"/>
        <v>-71384.100000000006</v>
      </c>
      <c r="AR283" s="83">
        <f t="shared" ca="1" si="436"/>
        <v>-71384.100000000006</v>
      </c>
      <c r="AS283" s="83">
        <f t="shared" ca="1" si="436"/>
        <v>-71384.100000000006</v>
      </c>
      <c r="AT283" s="83">
        <f t="shared" ca="1" si="436"/>
        <v>-71384.100000000006</v>
      </c>
      <c r="AU283" s="83">
        <f t="shared" ca="1" si="436"/>
        <v>-71384.100000000006</v>
      </c>
      <c r="AV283" s="83">
        <f t="shared" ca="1" si="436"/>
        <v>-71384.100000000006</v>
      </c>
      <c r="AW283" s="83">
        <f t="shared" ca="1" si="436"/>
        <v>-71384.100000000006</v>
      </c>
      <c r="AX283" s="83">
        <f t="shared" ca="1" si="436"/>
        <v>-71384.100000000006</v>
      </c>
      <c r="AY283" s="83">
        <f t="shared" ca="1" si="436"/>
        <v>-71384.100000000006</v>
      </c>
      <c r="AZ283" s="83">
        <f t="shared" ca="1" si="436"/>
        <v>-71384.100000000006</v>
      </c>
      <c r="BA283" s="83">
        <f t="shared" ca="1" si="436"/>
        <v>-71384.100000000006</v>
      </c>
      <c r="BB283" s="83">
        <f t="shared" ca="1" si="436"/>
        <v>-71384.100000000006</v>
      </c>
      <c r="BC283" s="83">
        <f t="shared" ca="1" si="436"/>
        <v>-71384.100000000006</v>
      </c>
      <c r="BD283" s="83">
        <f t="shared" ca="1" si="436"/>
        <v>-71384.100000000006</v>
      </c>
      <c r="BE283" s="83">
        <f t="shared" ca="1" si="436"/>
        <v>-71384.100000000006</v>
      </c>
      <c r="BF283" s="83">
        <f t="shared" ca="1" si="436"/>
        <v>-71384.100000000006</v>
      </c>
      <c r="BG283" s="83">
        <f t="shared" ca="1" si="436"/>
        <v>-71384.100000000006</v>
      </c>
      <c r="BH283" s="83">
        <f t="shared" ca="1" si="436"/>
        <v>-71384.100000000006</v>
      </c>
      <c r="BI283" s="83">
        <f t="shared" ca="1" si="436"/>
        <v>-71384.100000000006</v>
      </c>
      <c r="BJ283" s="83">
        <f t="shared" ca="1" si="436"/>
        <v>-71384.100000000006</v>
      </c>
      <c r="BK283" s="83">
        <f t="shared" ca="1" si="436"/>
        <v>-71384.100000000006</v>
      </c>
      <c r="BL283" s="83">
        <f t="shared" si="436"/>
        <v>-71384.100000000006</v>
      </c>
      <c r="BM283" s="193"/>
      <c r="BN283" s="83">
        <f t="shared" ca="1" si="400"/>
        <v>-19647.000000000004</v>
      </c>
      <c r="BO283" s="83">
        <f t="shared" ca="1" si="401"/>
        <v>-25541.100000000006</v>
      </c>
      <c r="BP283" s="83">
        <f t="shared" ca="1" si="402"/>
        <v>-86119.35</v>
      </c>
      <c r="BQ283" s="83">
        <f t="shared" ca="1" si="403"/>
        <v>-136874.1</v>
      </c>
      <c r="BR283" s="83">
        <f t="shared" ca="1" si="404"/>
        <v>-158704.1</v>
      </c>
      <c r="BS283" s="83">
        <f t="shared" ca="1" si="405"/>
        <v>-167436.1</v>
      </c>
      <c r="BT283" s="83">
        <f t="shared" ca="1" si="406"/>
        <v>-172893.60000000003</v>
      </c>
      <c r="BU283" s="83">
        <f t="shared" ca="1" si="407"/>
        <v>-181407.30000000002</v>
      </c>
      <c r="BV283" s="83">
        <f t="shared" ca="1" si="408"/>
        <v>-214152.30000000002</v>
      </c>
      <c r="BW283" s="83">
        <f t="shared" ca="1" si="409"/>
        <v>-214152.30000000002</v>
      </c>
      <c r="BX283" s="83">
        <f t="shared" ca="1" si="410"/>
        <v>-214152.30000000002</v>
      </c>
      <c r="BY283" s="83">
        <f t="shared" ca="1" si="411"/>
        <v>-214152.30000000002</v>
      </c>
      <c r="BZ283" s="83">
        <f t="shared" ca="1" si="412"/>
        <v>-214152.30000000002</v>
      </c>
      <c r="CA283" s="83">
        <f t="shared" ca="1" si="413"/>
        <v>-214152.30000000002</v>
      </c>
      <c r="CB283" s="83">
        <f t="shared" ca="1" si="414"/>
        <v>-214152.30000000002</v>
      </c>
      <c r="CC283" s="83">
        <f t="shared" ca="1" si="415"/>
        <v>-214152.30000000002</v>
      </c>
      <c r="CD283" s="83">
        <f t="shared" ca="1" si="416"/>
        <v>-214152.30000000002</v>
      </c>
      <c r="CE283" s="83">
        <f t="shared" ca="1" si="417"/>
        <v>-214152.30000000002</v>
      </c>
      <c r="CF283" s="83">
        <f t="shared" ca="1" si="418"/>
        <v>-214152.30000000002</v>
      </c>
      <c r="CG283" s="83">
        <f t="shared" ca="1" si="419"/>
        <v>-214152.30000000002</v>
      </c>
      <c r="CI283" s="198">
        <f ca="1">-CI21</f>
        <v>-22348.462500000005</v>
      </c>
      <c r="CJ283" s="198">
        <f t="shared" ref="CJ283:CM283" ca="1" si="437">-CJ21</f>
        <v>-56703.424999999996</v>
      </c>
      <c r="CK283" s="198">
        <f t="shared" ca="1" si="437"/>
        <v>-71384.099999999991</v>
      </c>
      <c r="CL283" s="198">
        <f t="shared" ca="1" si="437"/>
        <v>-71384.099999999991</v>
      </c>
      <c r="CM283" s="198">
        <f t="shared" ca="1" si="437"/>
        <v>-71384.099999999991</v>
      </c>
    </row>
    <row r="284" spans="1:92" s="1" customFormat="1" x14ac:dyDescent="0.3">
      <c r="A284" s="96" t="s">
        <v>69</v>
      </c>
      <c r="B284" s="96"/>
      <c r="C284" s="86"/>
      <c r="D284" s="97"/>
      <c r="E284" s="203">
        <f t="shared" ref="E284:BL284" ca="1" si="438">SUM(E279:E283)</f>
        <v>23554.575876881117</v>
      </c>
      <c r="F284" s="203">
        <f t="shared" ca="1" si="438"/>
        <v>18748.275876881118</v>
      </c>
      <c r="G284" s="203">
        <f t="shared" ca="1" si="438"/>
        <v>15651.375876881117</v>
      </c>
      <c r="H284" s="203">
        <f t="shared" ca="1" si="438"/>
        <v>14720.24192242977</v>
      </c>
      <c r="I284" s="203">
        <f t="shared" ca="1" si="438"/>
        <v>14164.107967978423</v>
      </c>
      <c r="J284" s="203">
        <f t="shared" ca="1" si="438"/>
        <v>11643.274013527078</v>
      </c>
      <c r="K284" s="203">
        <f t="shared" ca="1" si="438"/>
        <v>507157.7400590757</v>
      </c>
      <c r="L284" s="203">
        <f t="shared" ca="1" si="438"/>
        <v>487718.65610462433</v>
      </c>
      <c r="M284" s="203">
        <f t="shared" ca="1" si="438"/>
        <v>184776.32215017296</v>
      </c>
      <c r="N284" s="203">
        <f t="shared" ca="1" si="438"/>
        <v>176252.23819572161</v>
      </c>
      <c r="O284" s="203">
        <f t="shared" ca="1" si="438"/>
        <v>166063.15424127027</v>
      </c>
      <c r="P284" s="203">
        <f t="shared" ca="1" si="438"/>
        <v>183847.33633236759</v>
      </c>
      <c r="Q284" s="203">
        <f t="shared" ca="1" si="438"/>
        <v>203136.28446901357</v>
      </c>
      <c r="R284" s="203">
        <f t="shared" ca="1" si="438"/>
        <v>91334.232605659548</v>
      </c>
      <c r="S284" s="203">
        <f t="shared" ca="1" si="438"/>
        <v>98348.180742305529</v>
      </c>
      <c r="T284" s="203">
        <f t="shared" ca="1" si="438"/>
        <v>95155.193061146099</v>
      </c>
      <c r="U284" s="203">
        <f t="shared" ca="1" si="438"/>
        <v>102379.20537998667</v>
      </c>
      <c r="V284" s="203">
        <f t="shared" ca="1" si="438"/>
        <v>135985.50432983891</v>
      </c>
      <c r="W284" s="203">
        <f t="shared" ca="1" si="438"/>
        <v>166232.34873977682</v>
      </c>
      <c r="X284" s="203">
        <f t="shared" ca="1" si="438"/>
        <v>150706.49314971469</v>
      </c>
      <c r="Y284" s="203">
        <f t="shared" ca="1" si="438"/>
        <v>148468.60360520124</v>
      </c>
      <c r="Z284" s="203">
        <f t="shared" ca="1" si="438"/>
        <v>163255.71406068778</v>
      </c>
      <c r="AA284" s="203">
        <f t="shared" ca="1" si="438"/>
        <v>166942.82451617433</v>
      </c>
      <c r="AB284" s="203">
        <f t="shared" ca="1" si="438"/>
        <v>147430.93497166087</v>
      </c>
      <c r="AC284" s="203">
        <f t="shared" ca="1" si="438"/>
        <v>239517.8245689694</v>
      </c>
      <c r="AD284" s="203">
        <f t="shared" ca="1" si="438"/>
        <v>403998.47198822408</v>
      </c>
      <c r="AE284" s="203">
        <f t="shared" ca="1" si="438"/>
        <v>420738.11940747872</v>
      </c>
      <c r="AF284" s="203">
        <f t="shared" ca="1" si="438"/>
        <v>431927.76682673336</v>
      </c>
      <c r="AG284" s="203">
        <f t="shared" ca="1" si="438"/>
        <v>438638.13401099842</v>
      </c>
      <c r="AH284" s="203">
        <f t="shared" ca="1" si="438"/>
        <v>439798.50119526335</v>
      </c>
      <c r="AI284" s="203">
        <f t="shared" ca="1" si="438"/>
        <v>435408.8683795284</v>
      </c>
      <c r="AJ284" s="203">
        <f t="shared" ca="1" si="438"/>
        <v>424799.43742714741</v>
      </c>
      <c r="AK284" s="203">
        <f t="shared" ca="1" si="438"/>
        <v>419508.07065696106</v>
      </c>
      <c r="AL284" s="203">
        <f t="shared" ca="1" si="438"/>
        <v>432366.70388677472</v>
      </c>
      <c r="AM284" s="203">
        <f t="shared" ca="1" si="438"/>
        <v>417192.00378325512</v>
      </c>
      <c r="AN284" s="203">
        <f t="shared" ca="1" si="438"/>
        <v>414367.3036797354</v>
      </c>
      <c r="AO284" s="203">
        <f t="shared" ca="1" si="438"/>
        <v>779415.95773046033</v>
      </c>
      <c r="AP284" s="203">
        <f t="shared" ca="1" si="438"/>
        <v>1401553.7071165887</v>
      </c>
      <c r="AQ284" s="203">
        <f t="shared" ca="1" si="438"/>
        <v>1476350.456502717</v>
      </c>
      <c r="AR284" s="203">
        <f t="shared" ca="1" si="438"/>
        <v>1545597.2058888453</v>
      </c>
      <c r="AS284" s="203">
        <f t="shared" ca="1" si="438"/>
        <v>1611402.9552749735</v>
      </c>
      <c r="AT284" s="203">
        <f t="shared" ca="1" si="438"/>
        <v>1675099.7046611018</v>
      </c>
      <c r="AU284" s="203">
        <f t="shared" ca="1" si="438"/>
        <v>1737464.4540472301</v>
      </c>
      <c r="AV284" s="203">
        <f t="shared" ca="1" si="438"/>
        <v>1788729.2034333583</v>
      </c>
      <c r="AW284" s="203">
        <f t="shared" ca="1" si="438"/>
        <v>1846875.9528194866</v>
      </c>
      <c r="AX284" s="203">
        <f t="shared" ca="1" si="438"/>
        <v>1919563.7022056149</v>
      </c>
      <c r="AY284" s="203">
        <f t="shared" ca="1" si="438"/>
        <v>1855142.7849250766</v>
      </c>
      <c r="AZ284" s="203">
        <f t="shared" ca="1" si="438"/>
        <v>1916180.8676445384</v>
      </c>
      <c r="BA284" s="203">
        <f t="shared" ca="1" si="438"/>
        <v>2581254.3975689691</v>
      </c>
      <c r="BB284" s="203">
        <f t="shared" ca="1" si="438"/>
        <v>3715953.9274933995</v>
      </c>
      <c r="BC284" s="203">
        <f t="shared" ca="1" si="438"/>
        <v>3933571.4574178299</v>
      </c>
      <c r="BD284" s="203">
        <f t="shared" ca="1" si="438"/>
        <v>4136647.9873422603</v>
      </c>
      <c r="BE284" s="203">
        <f t="shared" ca="1" si="438"/>
        <v>4330733.5172666917</v>
      </c>
      <c r="BF284" s="203">
        <f t="shared" ca="1" si="438"/>
        <v>4519269.0471911225</v>
      </c>
      <c r="BG284" s="203">
        <f t="shared" ca="1" si="438"/>
        <v>4704363.5771155534</v>
      </c>
      <c r="BH284" s="203">
        <f t="shared" ca="1" si="438"/>
        <v>4883908.1070399843</v>
      </c>
      <c r="BI284" s="203">
        <f t="shared" ca="1" si="438"/>
        <v>5066893.6369644152</v>
      </c>
      <c r="BJ284" s="203">
        <f t="shared" ca="1" si="438"/>
        <v>5262311.1668888461</v>
      </c>
      <c r="BK284" s="203">
        <f t="shared" ca="1" si="438"/>
        <v>5461946.696813277</v>
      </c>
      <c r="BL284" s="203">
        <f t="shared" ca="1" si="438"/>
        <v>5647041.2267377079</v>
      </c>
      <c r="BM284" s="203"/>
      <c r="BN284" s="203">
        <f t="shared" ca="1" si="400"/>
        <v>57954.227630643356</v>
      </c>
      <c r="BO284" s="203">
        <f t="shared" ca="1" si="401"/>
        <v>40527.623903935273</v>
      </c>
      <c r="BP284" s="203">
        <f t="shared" ca="1" si="402"/>
        <v>1179652.718313873</v>
      </c>
      <c r="BQ284" s="203">
        <f t="shared" ca="1" si="403"/>
        <v>526162.72876935953</v>
      </c>
      <c r="BR284" s="203">
        <f t="shared" ca="1" si="404"/>
        <v>392818.69781697862</v>
      </c>
      <c r="BS284" s="203">
        <f t="shared" ca="1" si="405"/>
        <v>333519.90277097165</v>
      </c>
      <c r="BT284" s="203">
        <f t="shared" ca="1" si="406"/>
        <v>465407.44549469277</v>
      </c>
      <c r="BU284" s="203">
        <f t="shared" ca="1" si="407"/>
        <v>477629.47354852292</v>
      </c>
      <c r="BV284" s="203">
        <f t="shared" ca="1" si="408"/>
        <v>1064254.4159646723</v>
      </c>
      <c r="BW284" s="203">
        <f t="shared" ca="1" si="409"/>
        <v>1310364.4020329951</v>
      </c>
      <c r="BX284" s="203">
        <f t="shared" ca="1" si="410"/>
        <v>1279716.3764636368</v>
      </c>
      <c r="BY284" s="203">
        <f t="shared" ca="1" si="411"/>
        <v>1263926.0113497651</v>
      </c>
      <c r="BZ284" s="203">
        <f t="shared" ca="1" si="412"/>
        <v>3657320.1213497659</v>
      </c>
      <c r="CA284" s="203">
        <f t="shared" ca="1" si="413"/>
        <v>4832099.8658249211</v>
      </c>
      <c r="CB284" s="203">
        <f t="shared" ca="1" si="414"/>
        <v>5373069.6103000753</v>
      </c>
      <c r="CC284" s="203">
        <f t="shared" ca="1" si="415"/>
        <v>5690887.3547752295</v>
      </c>
      <c r="CD284" s="203">
        <f t="shared" ca="1" si="416"/>
        <v>10230779.782480199</v>
      </c>
      <c r="CE284" s="203">
        <f t="shared" ca="1" si="417"/>
        <v>12986650.551800074</v>
      </c>
      <c r="CF284" s="203">
        <f t="shared" ca="1" si="418"/>
        <v>14655165.321119953</v>
      </c>
      <c r="CG284" s="203">
        <f t="shared" ca="1" si="419"/>
        <v>16371299.09043983</v>
      </c>
      <c r="CH284" s="40"/>
      <c r="CI284" s="203">
        <f t="shared" ca="1" si="429"/>
        <v>1804297.2986178107</v>
      </c>
      <c r="CJ284" s="203">
        <f t="shared" ca="1" si="430"/>
        <v>1669375.5196311658</v>
      </c>
      <c r="CK284" s="203">
        <f t="shared" ca="1" si="431"/>
        <v>4918261.2058110703</v>
      </c>
      <c r="CL284" s="203">
        <f t="shared" ca="1" si="432"/>
        <v>19553376.952249989</v>
      </c>
      <c r="CM284" s="203">
        <f t="shared" ca="1" si="433"/>
        <v>54243894.745840065</v>
      </c>
      <c r="CN284" s="40"/>
    </row>
    <row r="285" spans="1:92" x14ac:dyDescent="0.3">
      <c r="A285" s="92"/>
      <c r="B285" s="93" t="s">
        <v>60</v>
      </c>
      <c r="C285" s="94"/>
      <c r="D285" s="83"/>
      <c r="E285" s="83">
        <f t="shared" ref="E285:BL285" si="439">D289*-E8</f>
        <v>0</v>
      </c>
      <c r="F285" s="83">
        <f t="shared" si="439"/>
        <v>0</v>
      </c>
      <c r="G285" s="83">
        <f t="shared" si="439"/>
        <v>0</v>
      </c>
      <c r="H285" s="83">
        <f t="shared" si="439"/>
        <v>0</v>
      </c>
      <c r="I285" s="83">
        <f t="shared" si="439"/>
        <v>0</v>
      </c>
      <c r="J285" s="83">
        <f t="shared" si="439"/>
        <v>0</v>
      </c>
      <c r="K285" s="83">
        <f t="shared" si="439"/>
        <v>0</v>
      </c>
      <c r="L285" s="83">
        <f t="shared" si="439"/>
        <v>0</v>
      </c>
      <c r="M285" s="83">
        <f t="shared" si="439"/>
        <v>0</v>
      </c>
      <c r="N285" s="83">
        <f t="shared" si="439"/>
        <v>0</v>
      </c>
      <c r="O285" s="83">
        <f t="shared" si="439"/>
        <v>0</v>
      </c>
      <c r="P285" s="83">
        <f t="shared" si="439"/>
        <v>0</v>
      </c>
      <c r="Q285" s="83">
        <f t="shared" si="439"/>
        <v>0</v>
      </c>
      <c r="R285" s="83">
        <f t="shared" si="439"/>
        <v>0</v>
      </c>
      <c r="S285" s="83">
        <f t="shared" si="439"/>
        <v>0</v>
      </c>
      <c r="T285" s="83">
        <f t="shared" si="439"/>
        <v>0</v>
      </c>
      <c r="U285" s="83">
        <f t="shared" si="439"/>
        <v>0</v>
      </c>
      <c r="V285" s="83">
        <f t="shared" si="439"/>
        <v>0</v>
      </c>
      <c r="W285" s="83">
        <f t="shared" si="439"/>
        <v>0</v>
      </c>
      <c r="X285" s="83">
        <f t="shared" si="439"/>
        <v>0</v>
      </c>
      <c r="Y285" s="83">
        <f t="shared" si="439"/>
        <v>0</v>
      </c>
      <c r="Z285" s="83">
        <f t="shared" si="439"/>
        <v>0</v>
      </c>
      <c r="AA285" s="83">
        <f t="shared" si="439"/>
        <v>0</v>
      </c>
      <c r="AB285" s="83">
        <f t="shared" si="439"/>
        <v>0</v>
      </c>
      <c r="AC285" s="83">
        <f t="shared" si="439"/>
        <v>0</v>
      </c>
      <c r="AD285" s="83">
        <f t="shared" si="439"/>
        <v>0</v>
      </c>
      <c r="AE285" s="83">
        <f t="shared" si="439"/>
        <v>0</v>
      </c>
      <c r="AF285" s="83">
        <f t="shared" si="439"/>
        <v>0</v>
      </c>
      <c r="AG285" s="83">
        <f t="shared" si="439"/>
        <v>0</v>
      </c>
      <c r="AH285" s="83">
        <f t="shared" si="439"/>
        <v>0</v>
      </c>
      <c r="AI285" s="83">
        <f t="shared" si="439"/>
        <v>0</v>
      </c>
      <c r="AJ285" s="83">
        <f t="shared" si="439"/>
        <v>0</v>
      </c>
      <c r="AK285" s="83">
        <f t="shared" si="439"/>
        <v>0</v>
      </c>
      <c r="AL285" s="83">
        <f t="shared" si="439"/>
        <v>0</v>
      </c>
      <c r="AM285" s="83">
        <f t="shared" si="439"/>
        <v>0</v>
      </c>
      <c r="AN285" s="83">
        <f t="shared" si="439"/>
        <v>0</v>
      </c>
      <c r="AO285" s="83">
        <f t="shared" si="439"/>
        <v>0</v>
      </c>
      <c r="AP285" s="83">
        <f t="shared" si="439"/>
        <v>0</v>
      </c>
      <c r="AQ285" s="83">
        <f t="shared" si="439"/>
        <v>0</v>
      </c>
      <c r="AR285" s="83">
        <f t="shared" si="439"/>
        <v>0</v>
      </c>
      <c r="AS285" s="83">
        <f t="shared" si="439"/>
        <v>0</v>
      </c>
      <c r="AT285" s="83">
        <f t="shared" si="439"/>
        <v>0</v>
      </c>
      <c r="AU285" s="83">
        <f t="shared" si="439"/>
        <v>0</v>
      </c>
      <c r="AV285" s="83">
        <f t="shared" si="439"/>
        <v>0</v>
      </c>
      <c r="AW285" s="83">
        <f t="shared" si="439"/>
        <v>0</v>
      </c>
      <c r="AX285" s="83">
        <f t="shared" si="439"/>
        <v>0</v>
      </c>
      <c r="AY285" s="83">
        <f t="shared" si="439"/>
        <v>0</v>
      </c>
      <c r="AZ285" s="83">
        <f t="shared" si="439"/>
        <v>0</v>
      </c>
      <c r="BA285" s="83">
        <f t="shared" si="439"/>
        <v>0</v>
      </c>
      <c r="BB285" s="83">
        <f t="shared" si="439"/>
        <v>0</v>
      </c>
      <c r="BC285" s="83">
        <f t="shared" si="439"/>
        <v>0</v>
      </c>
      <c r="BD285" s="83">
        <f t="shared" si="439"/>
        <v>0</v>
      </c>
      <c r="BE285" s="83">
        <f t="shared" si="439"/>
        <v>0</v>
      </c>
      <c r="BF285" s="83">
        <f t="shared" si="439"/>
        <v>0</v>
      </c>
      <c r="BG285" s="83">
        <f t="shared" si="439"/>
        <v>0</v>
      </c>
      <c r="BH285" s="83">
        <f t="shared" si="439"/>
        <v>0</v>
      </c>
      <c r="BI285" s="83">
        <f t="shared" si="439"/>
        <v>0</v>
      </c>
      <c r="BJ285" s="83">
        <f t="shared" si="439"/>
        <v>0</v>
      </c>
      <c r="BK285" s="83">
        <f t="shared" si="439"/>
        <v>0</v>
      </c>
      <c r="BL285" s="83">
        <f t="shared" si="439"/>
        <v>0</v>
      </c>
      <c r="BN285" s="83">
        <f t="shared" si="400"/>
        <v>0</v>
      </c>
      <c r="BO285" s="83">
        <f t="shared" si="401"/>
        <v>0</v>
      </c>
      <c r="BP285" s="83">
        <f t="shared" si="402"/>
        <v>0</v>
      </c>
      <c r="BQ285" s="83">
        <f t="shared" si="403"/>
        <v>0</v>
      </c>
      <c r="BR285" s="83">
        <f t="shared" si="404"/>
        <v>0</v>
      </c>
      <c r="BS285" s="83">
        <f t="shared" si="405"/>
        <v>0</v>
      </c>
      <c r="BT285" s="83">
        <f t="shared" si="406"/>
        <v>0</v>
      </c>
      <c r="BU285" s="83">
        <f t="shared" si="407"/>
        <v>0</v>
      </c>
      <c r="BV285" s="83">
        <f t="shared" si="408"/>
        <v>0</v>
      </c>
      <c r="BW285" s="83">
        <f t="shared" si="409"/>
        <v>0</v>
      </c>
      <c r="BX285" s="83">
        <f t="shared" si="410"/>
        <v>0</v>
      </c>
      <c r="BY285" s="83">
        <f t="shared" si="411"/>
        <v>0</v>
      </c>
      <c r="BZ285" s="83">
        <f t="shared" si="412"/>
        <v>0</v>
      </c>
      <c r="CA285" s="83">
        <f t="shared" si="413"/>
        <v>0</v>
      </c>
      <c r="CB285" s="83">
        <f t="shared" si="414"/>
        <v>0</v>
      </c>
      <c r="CC285" s="83">
        <f t="shared" si="415"/>
        <v>0</v>
      </c>
      <c r="CD285" s="83">
        <f t="shared" si="416"/>
        <v>0</v>
      </c>
      <c r="CE285" s="83">
        <f t="shared" si="417"/>
        <v>0</v>
      </c>
      <c r="CF285" s="83">
        <f t="shared" si="418"/>
        <v>0</v>
      </c>
      <c r="CG285" s="83">
        <f t="shared" si="419"/>
        <v>0</v>
      </c>
      <c r="CI285" s="83">
        <f t="shared" si="429"/>
        <v>0</v>
      </c>
      <c r="CJ285" s="83">
        <f t="shared" si="430"/>
        <v>0</v>
      </c>
      <c r="CK285" s="83">
        <f t="shared" si="431"/>
        <v>0</v>
      </c>
      <c r="CL285" s="83">
        <f t="shared" si="432"/>
        <v>0</v>
      </c>
      <c r="CM285" s="83">
        <f t="shared" si="433"/>
        <v>0</v>
      </c>
    </row>
    <row r="286" spans="1:92" s="1" customFormat="1" x14ac:dyDescent="0.3">
      <c r="A286" s="101" t="s">
        <v>70</v>
      </c>
      <c r="B286" s="100"/>
      <c r="C286" s="101"/>
      <c r="D286" s="102"/>
      <c r="E286" s="102">
        <f ca="1">E284+E285</f>
        <v>23554.575876881117</v>
      </c>
      <c r="F286" s="102">
        <f t="shared" ref="F286:BL286" ca="1" si="440">F284+F285</f>
        <v>18748.275876881118</v>
      </c>
      <c r="G286" s="102">
        <f t="shared" ca="1" si="440"/>
        <v>15651.375876881117</v>
      </c>
      <c r="H286" s="102">
        <f t="shared" ca="1" si="440"/>
        <v>14720.24192242977</v>
      </c>
      <c r="I286" s="102">
        <f t="shared" ca="1" si="440"/>
        <v>14164.107967978423</v>
      </c>
      <c r="J286" s="102">
        <f t="shared" ca="1" si="440"/>
        <v>11643.274013527078</v>
      </c>
      <c r="K286" s="102">
        <f t="shared" ca="1" si="440"/>
        <v>507157.7400590757</v>
      </c>
      <c r="L286" s="102">
        <f t="shared" ca="1" si="440"/>
        <v>487718.65610462433</v>
      </c>
      <c r="M286" s="102">
        <f t="shared" ca="1" si="440"/>
        <v>184776.32215017296</v>
      </c>
      <c r="N286" s="102">
        <f t="shared" ca="1" si="440"/>
        <v>176252.23819572161</v>
      </c>
      <c r="O286" s="102">
        <f t="shared" ca="1" si="440"/>
        <v>166063.15424127027</v>
      </c>
      <c r="P286" s="102">
        <f t="shared" ca="1" si="440"/>
        <v>183847.33633236759</v>
      </c>
      <c r="Q286" s="102">
        <f t="shared" ca="1" si="440"/>
        <v>203136.28446901357</v>
      </c>
      <c r="R286" s="102">
        <f t="shared" ca="1" si="440"/>
        <v>91334.232605659548</v>
      </c>
      <c r="S286" s="102">
        <f t="shared" ca="1" si="440"/>
        <v>98348.180742305529</v>
      </c>
      <c r="T286" s="102">
        <f t="shared" ca="1" si="440"/>
        <v>95155.193061146099</v>
      </c>
      <c r="U286" s="102">
        <f t="shared" ca="1" si="440"/>
        <v>102379.20537998667</v>
      </c>
      <c r="V286" s="102">
        <f t="shared" ca="1" si="440"/>
        <v>135985.50432983891</v>
      </c>
      <c r="W286" s="102">
        <f t="shared" ca="1" si="440"/>
        <v>166232.34873977682</v>
      </c>
      <c r="X286" s="102">
        <f t="shared" ca="1" si="440"/>
        <v>150706.49314971469</v>
      </c>
      <c r="Y286" s="102">
        <f t="shared" ca="1" si="440"/>
        <v>148468.60360520124</v>
      </c>
      <c r="Z286" s="102">
        <f t="shared" ca="1" si="440"/>
        <v>163255.71406068778</v>
      </c>
      <c r="AA286" s="102">
        <f t="shared" ca="1" si="440"/>
        <v>166942.82451617433</v>
      </c>
      <c r="AB286" s="102">
        <f t="shared" ca="1" si="440"/>
        <v>147430.93497166087</v>
      </c>
      <c r="AC286" s="102">
        <f t="shared" ca="1" si="440"/>
        <v>239517.8245689694</v>
      </c>
      <c r="AD286" s="102">
        <f t="shared" ca="1" si="440"/>
        <v>403998.47198822408</v>
      </c>
      <c r="AE286" s="102">
        <f t="shared" ca="1" si="440"/>
        <v>420738.11940747872</v>
      </c>
      <c r="AF286" s="102">
        <f t="shared" ca="1" si="440"/>
        <v>431927.76682673336</v>
      </c>
      <c r="AG286" s="102">
        <f t="shared" ca="1" si="440"/>
        <v>438638.13401099842</v>
      </c>
      <c r="AH286" s="102">
        <f t="shared" ca="1" si="440"/>
        <v>439798.50119526335</v>
      </c>
      <c r="AI286" s="102">
        <f t="shared" ca="1" si="440"/>
        <v>435408.8683795284</v>
      </c>
      <c r="AJ286" s="102">
        <f t="shared" ca="1" si="440"/>
        <v>424799.43742714741</v>
      </c>
      <c r="AK286" s="102">
        <f t="shared" ca="1" si="440"/>
        <v>419508.07065696106</v>
      </c>
      <c r="AL286" s="102">
        <f t="shared" ca="1" si="440"/>
        <v>432366.70388677472</v>
      </c>
      <c r="AM286" s="102">
        <f t="shared" ca="1" si="440"/>
        <v>417192.00378325512</v>
      </c>
      <c r="AN286" s="102">
        <f t="shared" ca="1" si="440"/>
        <v>414367.3036797354</v>
      </c>
      <c r="AO286" s="102">
        <f t="shared" ca="1" si="440"/>
        <v>779415.95773046033</v>
      </c>
      <c r="AP286" s="102">
        <f t="shared" ca="1" si="440"/>
        <v>1401553.7071165887</v>
      </c>
      <c r="AQ286" s="102">
        <f t="shared" ca="1" si="440"/>
        <v>1476350.456502717</v>
      </c>
      <c r="AR286" s="102">
        <f t="shared" ca="1" si="440"/>
        <v>1545597.2058888453</v>
      </c>
      <c r="AS286" s="102">
        <f t="shared" ca="1" si="440"/>
        <v>1611402.9552749735</v>
      </c>
      <c r="AT286" s="102">
        <f t="shared" ca="1" si="440"/>
        <v>1675099.7046611018</v>
      </c>
      <c r="AU286" s="102">
        <f t="shared" ca="1" si="440"/>
        <v>1737464.4540472301</v>
      </c>
      <c r="AV286" s="102">
        <f t="shared" ca="1" si="440"/>
        <v>1788729.2034333583</v>
      </c>
      <c r="AW286" s="102">
        <f t="shared" ca="1" si="440"/>
        <v>1846875.9528194866</v>
      </c>
      <c r="AX286" s="102">
        <f t="shared" ca="1" si="440"/>
        <v>1919563.7022056149</v>
      </c>
      <c r="AY286" s="102">
        <f t="shared" ca="1" si="440"/>
        <v>1855142.7849250766</v>
      </c>
      <c r="AZ286" s="102">
        <f t="shared" ca="1" si="440"/>
        <v>1916180.8676445384</v>
      </c>
      <c r="BA286" s="102">
        <f t="shared" ca="1" si="440"/>
        <v>2581254.3975689691</v>
      </c>
      <c r="BB286" s="102">
        <f t="shared" ca="1" si="440"/>
        <v>3715953.9274933995</v>
      </c>
      <c r="BC286" s="102">
        <f t="shared" ca="1" si="440"/>
        <v>3933571.4574178299</v>
      </c>
      <c r="BD286" s="102">
        <f t="shared" ca="1" si="440"/>
        <v>4136647.9873422603</v>
      </c>
      <c r="BE286" s="102">
        <f t="shared" ca="1" si="440"/>
        <v>4330733.5172666917</v>
      </c>
      <c r="BF286" s="102">
        <f t="shared" ca="1" si="440"/>
        <v>4519269.0471911225</v>
      </c>
      <c r="BG286" s="102">
        <f t="shared" ca="1" si="440"/>
        <v>4704363.5771155534</v>
      </c>
      <c r="BH286" s="102">
        <f t="shared" ca="1" si="440"/>
        <v>4883908.1070399843</v>
      </c>
      <c r="BI286" s="102">
        <f t="shared" ca="1" si="440"/>
        <v>5066893.6369644152</v>
      </c>
      <c r="BJ286" s="102">
        <f t="shared" ca="1" si="440"/>
        <v>5262311.1668888461</v>
      </c>
      <c r="BK286" s="102">
        <f t="shared" ca="1" si="440"/>
        <v>5461946.696813277</v>
      </c>
      <c r="BL286" s="102">
        <f t="shared" ca="1" si="440"/>
        <v>5647041.2267377079</v>
      </c>
      <c r="BM286" s="40"/>
      <c r="BN286" s="102">
        <f t="shared" ca="1" si="400"/>
        <v>57954.227630643356</v>
      </c>
      <c r="BO286" s="102">
        <f t="shared" ca="1" si="401"/>
        <v>40527.623903935273</v>
      </c>
      <c r="BP286" s="102">
        <f t="shared" ca="1" si="402"/>
        <v>1179652.718313873</v>
      </c>
      <c r="BQ286" s="102">
        <f t="shared" ca="1" si="403"/>
        <v>526162.72876935953</v>
      </c>
      <c r="BR286" s="102">
        <f t="shared" ca="1" si="404"/>
        <v>392818.69781697862</v>
      </c>
      <c r="BS286" s="102">
        <f t="shared" ca="1" si="405"/>
        <v>333519.90277097165</v>
      </c>
      <c r="BT286" s="102">
        <f t="shared" ca="1" si="406"/>
        <v>465407.44549469277</v>
      </c>
      <c r="BU286" s="102">
        <f t="shared" ca="1" si="407"/>
        <v>477629.47354852292</v>
      </c>
      <c r="BV286" s="102">
        <f t="shared" ca="1" si="408"/>
        <v>1064254.4159646723</v>
      </c>
      <c r="BW286" s="102">
        <f t="shared" ca="1" si="409"/>
        <v>1310364.4020329951</v>
      </c>
      <c r="BX286" s="102">
        <f t="shared" ca="1" si="410"/>
        <v>1279716.3764636368</v>
      </c>
      <c r="BY286" s="102">
        <f t="shared" ca="1" si="411"/>
        <v>1263926.0113497651</v>
      </c>
      <c r="BZ286" s="102">
        <f t="shared" ca="1" si="412"/>
        <v>3657320.1213497659</v>
      </c>
      <c r="CA286" s="102">
        <f t="shared" ca="1" si="413"/>
        <v>4832099.8658249211</v>
      </c>
      <c r="CB286" s="102">
        <f t="shared" ca="1" si="414"/>
        <v>5373069.6103000753</v>
      </c>
      <c r="CC286" s="102">
        <f t="shared" ca="1" si="415"/>
        <v>5690887.3547752295</v>
      </c>
      <c r="CD286" s="102">
        <f t="shared" ca="1" si="416"/>
        <v>10230779.782480199</v>
      </c>
      <c r="CE286" s="102">
        <f t="shared" ca="1" si="417"/>
        <v>12986650.551800074</v>
      </c>
      <c r="CF286" s="102">
        <f t="shared" ca="1" si="418"/>
        <v>14655165.321119953</v>
      </c>
      <c r="CG286" s="102">
        <f t="shared" ca="1" si="419"/>
        <v>16371299.09043983</v>
      </c>
      <c r="CH286" s="40"/>
      <c r="CI286" s="102">
        <f ca="1">CI284+CI285</f>
        <v>1804297.2986178107</v>
      </c>
      <c r="CJ286" s="102">
        <f t="shared" ref="CJ286:CM286" ca="1" si="441">CJ284+CJ285</f>
        <v>1669375.5196311658</v>
      </c>
      <c r="CK286" s="102">
        <f t="shared" ca="1" si="441"/>
        <v>4918261.2058110703</v>
      </c>
      <c r="CL286" s="102">
        <f t="shared" ca="1" si="441"/>
        <v>19553376.952249989</v>
      </c>
      <c r="CM286" s="102">
        <f t="shared" ca="1" si="441"/>
        <v>54243894.745840065</v>
      </c>
      <c r="CN286" s="40"/>
    </row>
    <row r="287" spans="1:92" x14ac:dyDescent="0.3">
      <c r="A287" s="81" t="s">
        <v>71</v>
      </c>
      <c r="B287" s="81"/>
      <c r="C287" s="80"/>
      <c r="D287" s="82"/>
      <c r="E287" s="82">
        <f>D289</f>
        <v>0</v>
      </c>
      <c r="F287" s="82">
        <f t="shared" ref="F287:BL287" si="442">E289</f>
        <v>0</v>
      </c>
      <c r="G287" s="82">
        <f t="shared" si="442"/>
        <v>0</v>
      </c>
      <c r="H287" s="82">
        <f t="shared" si="442"/>
        <v>0</v>
      </c>
      <c r="I287" s="82">
        <f t="shared" si="442"/>
        <v>0</v>
      </c>
      <c r="J287" s="82">
        <f t="shared" si="442"/>
        <v>0</v>
      </c>
      <c r="K287" s="82">
        <f t="shared" si="442"/>
        <v>0</v>
      </c>
      <c r="L287" s="82">
        <f t="shared" si="442"/>
        <v>0</v>
      </c>
      <c r="M287" s="82">
        <f t="shared" si="442"/>
        <v>0</v>
      </c>
      <c r="N287" s="82">
        <f t="shared" si="442"/>
        <v>0</v>
      </c>
      <c r="O287" s="82">
        <f t="shared" si="442"/>
        <v>0</v>
      </c>
      <c r="P287" s="82">
        <f t="shared" si="442"/>
        <v>0</v>
      </c>
      <c r="Q287" s="82">
        <f t="shared" si="442"/>
        <v>0</v>
      </c>
      <c r="R287" s="82">
        <f t="shared" si="442"/>
        <v>0</v>
      </c>
      <c r="S287" s="82">
        <f t="shared" si="442"/>
        <v>0</v>
      </c>
      <c r="T287" s="82">
        <f t="shared" si="442"/>
        <v>0</v>
      </c>
      <c r="U287" s="82">
        <f t="shared" si="442"/>
        <v>0</v>
      </c>
      <c r="V287" s="82">
        <f t="shared" si="442"/>
        <v>0</v>
      </c>
      <c r="W287" s="82">
        <f t="shared" si="442"/>
        <v>0</v>
      </c>
      <c r="X287" s="82">
        <f t="shared" si="442"/>
        <v>0</v>
      </c>
      <c r="Y287" s="82">
        <f t="shared" si="442"/>
        <v>0</v>
      </c>
      <c r="Z287" s="82">
        <f t="shared" si="442"/>
        <v>0</v>
      </c>
      <c r="AA287" s="82">
        <f t="shared" si="442"/>
        <v>0</v>
      </c>
      <c r="AB287" s="82">
        <f t="shared" si="442"/>
        <v>0</v>
      </c>
      <c r="AC287" s="82">
        <f t="shared" si="442"/>
        <v>0</v>
      </c>
      <c r="AD287" s="82">
        <f t="shared" si="442"/>
        <v>0</v>
      </c>
      <c r="AE287" s="82">
        <f t="shared" si="442"/>
        <v>0</v>
      </c>
      <c r="AF287" s="82">
        <f t="shared" si="442"/>
        <v>0</v>
      </c>
      <c r="AG287" s="82">
        <f t="shared" si="442"/>
        <v>0</v>
      </c>
      <c r="AH287" s="82">
        <f t="shared" si="442"/>
        <v>0</v>
      </c>
      <c r="AI287" s="82">
        <f t="shared" si="442"/>
        <v>0</v>
      </c>
      <c r="AJ287" s="82">
        <f t="shared" si="442"/>
        <v>0</v>
      </c>
      <c r="AK287" s="82">
        <f t="shared" si="442"/>
        <v>0</v>
      </c>
      <c r="AL287" s="82">
        <f t="shared" si="442"/>
        <v>0</v>
      </c>
      <c r="AM287" s="82">
        <f t="shared" si="442"/>
        <v>0</v>
      </c>
      <c r="AN287" s="82">
        <f t="shared" si="442"/>
        <v>0</v>
      </c>
      <c r="AO287" s="82">
        <f t="shared" si="442"/>
        <v>0</v>
      </c>
      <c r="AP287" s="82">
        <f t="shared" si="442"/>
        <v>0</v>
      </c>
      <c r="AQ287" s="82">
        <f t="shared" si="442"/>
        <v>0</v>
      </c>
      <c r="AR287" s="82">
        <f t="shared" si="442"/>
        <v>0</v>
      </c>
      <c r="AS287" s="82">
        <f t="shared" si="442"/>
        <v>0</v>
      </c>
      <c r="AT287" s="82">
        <f t="shared" si="442"/>
        <v>0</v>
      </c>
      <c r="AU287" s="82">
        <f t="shared" si="442"/>
        <v>0</v>
      </c>
      <c r="AV287" s="82">
        <f t="shared" si="442"/>
        <v>0</v>
      </c>
      <c r="AW287" s="82">
        <f t="shared" si="442"/>
        <v>0</v>
      </c>
      <c r="AX287" s="82">
        <f t="shared" si="442"/>
        <v>0</v>
      </c>
      <c r="AY287" s="82">
        <f t="shared" si="442"/>
        <v>0</v>
      </c>
      <c r="AZ287" s="82">
        <f t="shared" si="442"/>
        <v>0</v>
      </c>
      <c r="BA287" s="82">
        <f t="shared" si="442"/>
        <v>0</v>
      </c>
      <c r="BB287" s="82">
        <f t="shared" si="442"/>
        <v>0</v>
      </c>
      <c r="BC287" s="82">
        <f t="shared" si="442"/>
        <v>0</v>
      </c>
      <c r="BD287" s="82">
        <f t="shared" si="442"/>
        <v>0</v>
      </c>
      <c r="BE287" s="82">
        <f t="shared" si="442"/>
        <v>0</v>
      </c>
      <c r="BF287" s="82">
        <f t="shared" si="442"/>
        <v>0</v>
      </c>
      <c r="BG287" s="82">
        <f t="shared" si="442"/>
        <v>0</v>
      </c>
      <c r="BH287" s="82">
        <f t="shared" si="442"/>
        <v>0</v>
      </c>
      <c r="BI287" s="82">
        <f t="shared" si="442"/>
        <v>0</v>
      </c>
      <c r="BJ287" s="82">
        <f t="shared" si="442"/>
        <v>0</v>
      </c>
      <c r="BK287" s="82">
        <f t="shared" si="442"/>
        <v>0</v>
      </c>
      <c r="BL287" s="82">
        <f t="shared" si="442"/>
        <v>0</v>
      </c>
      <c r="BN287" s="82">
        <f t="shared" si="400"/>
        <v>0</v>
      </c>
      <c r="BO287" s="82">
        <f t="shared" si="401"/>
        <v>0</v>
      </c>
      <c r="BP287" s="82">
        <f t="shared" si="402"/>
        <v>0</v>
      </c>
      <c r="BQ287" s="82">
        <f t="shared" si="403"/>
        <v>0</v>
      </c>
      <c r="BR287" s="82">
        <f t="shared" si="404"/>
        <v>0</v>
      </c>
      <c r="BS287" s="82">
        <f t="shared" si="405"/>
        <v>0</v>
      </c>
      <c r="BT287" s="82">
        <f t="shared" si="406"/>
        <v>0</v>
      </c>
      <c r="BU287" s="82">
        <f t="shared" si="407"/>
        <v>0</v>
      </c>
      <c r="BV287" s="82">
        <f t="shared" si="408"/>
        <v>0</v>
      </c>
      <c r="BW287" s="82">
        <f t="shared" si="409"/>
        <v>0</v>
      </c>
      <c r="BX287" s="82">
        <f t="shared" si="410"/>
        <v>0</v>
      </c>
      <c r="BY287" s="82">
        <f t="shared" si="411"/>
        <v>0</v>
      </c>
      <c r="BZ287" s="82">
        <f t="shared" si="412"/>
        <v>0</v>
      </c>
      <c r="CA287" s="82">
        <f t="shared" si="413"/>
        <v>0</v>
      </c>
      <c r="CB287" s="82">
        <f t="shared" si="414"/>
        <v>0</v>
      </c>
      <c r="CC287" s="82">
        <f t="shared" si="415"/>
        <v>0</v>
      </c>
      <c r="CD287" s="82">
        <f t="shared" si="416"/>
        <v>0</v>
      </c>
      <c r="CE287" s="82">
        <f t="shared" si="417"/>
        <v>0</v>
      </c>
      <c r="CF287" s="82">
        <f t="shared" si="418"/>
        <v>0</v>
      </c>
      <c r="CG287" s="82">
        <f t="shared" si="419"/>
        <v>0</v>
      </c>
      <c r="CI287" s="82">
        <f t="shared" si="429"/>
        <v>0</v>
      </c>
      <c r="CJ287" s="82">
        <f t="shared" si="430"/>
        <v>0</v>
      </c>
      <c r="CK287" s="82">
        <f t="shared" si="431"/>
        <v>0</v>
      </c>
      <c r="CL287" s="82">
        <f t="shared" si="432"/>
        <v>0</v>
      </c>
      <c r="CM287" s="82">
        <f t="shared" si="433"/>
        <v>0</v>
      </c>
    </row>
    <row r="288" spans="1:92" x14ac:dyDescent="0.3">
      <c r="A288" s="92"/>
      <c r="B288" s="93" t="s">
        <v>60</v>
      </c>
      <c r="C288" s="94"/>
      <c r="D288" s="83"/>
      <c r="E288" s="83">
        <f t="shared" ref="E288:BL288" si="443">E285</f>
        <v>0</v>
      </c>
      <c r="F288" s="83">
        <f t="shared" si="443"/>
        <v>0</v>
      </c>
      <c r="G288" s="83">
        <f t="shared" si="443"/>
        <v>0</v>
      </c>
      <c r="H288" s="83">
        <f t="shared" si="443"/>
        <v>0</v>
      </c>
      <c r="I288" s="83">
        <f t="shared" si="443"/>
        <v>0</v>
      </c>
      <c r="J288" s="83">
        <f t="shared" si="443"/>
        <v>0</v>
      </c>
      <c r="K288" s="83">
        <f t="shared" si="443"/>
        <v>0</v>
      </c>
      <c r="L288" s="83">
        <f t="shared" si="443"/>
        <v>0</v>
      </c>
      <c r="M288" s="83">
        <f t="shared" si="443"/>
        <v>0</v>
      </c>
      <c r="N288" s="83">
        <f t="shared" si="443"/>
        <v>0</v>
      </c>
      <c r="O288" s="83">
        <f t="shared" si="443"/>
        <v>0</v>
      </c>
      <c r="P288" s="83">
        <f t="shared" si="443"/>
        <v>0</v>
      </c>
      <c r="Q288" s="83">
        <f t="shared" si="443"/>
        <v>0</v>
      </c>
      <c r="R288" s="83">
        <f t="shared" si="443"/>
        <v>0</v>
      </c>
      <c r="S288" s="83">
        <f t="shared" si="443"/>
        <v>0</v>
      </c>
      <c r="T288" s="83">
        <f t="shared" si="443"/>
        <v>0</v>
      </c>
      <c r="U288" s="83">
        <f t="shared" si="443"/>
        <v>0</v>
      </c>
      <c r="V288" s="83">
        <f t="shared" si="443"/>
        <v>0</v>
      </c>
      <c r="W288" s="83">
        <f t="shared" si="443"/>
        <v>0</v>
      </c>
      <c r="X288" s="83">
        <f t="shared" si="443"/>
        <v>0</v>
      </c>
      <c r="Y288" s="83">
        <f t="shared" si="443"/>
        <v>0</v>
      </c>
      <c r="Z288" s="83">
        <f t="shared" si="443"/>
        <v>0</v>
      </c>
      <c r="AA288" s="83">
        <f t="shared" si="443"/>
        <v>0</v>
      </c>
      <c r="AB288" s="83">
        <f t="shared" si="443"/>
        <v>0</v>
      </c>
      <c r="AC288" s="83">
        <f t="shared" si="443"/>
        <v>0</v>
      </c>
      <c r="AD288" s="83">
        <f t="shared" si="443"/>
        <v>0</v>
      </c>
      <c r="AE288" s="83">
        <f t="shared" si="443"/>
        <v>0</v>
      </c>
      <c r="AF288" s="83">
        <f t="shared" si="443"/>
        <v>0</v>
      </c>
      <c r="AG288" s="83">
        <f t="shared" si="443"/>
        <v>0</v>
      </c>
      <c r="AH288" s="83">
        <f t="shared" si="443"/>
        <v>0</v>
      </c>
      <c r="AI288" s="83">
        <f t="shared" si="443"/>
        <v>0</v>
      </c>
      <c r="AJ288" s="83">
        <f t="shared" si="443"/>
        <v>0</v>
      </c>
      <c r="AK288" s="83">
        <f t="shared" si="443"/>
        <v>0</v>
      </c>
      <c r="AL288" s="83">
        <f t="shared" si="443"/>
        <v>0</v>
      </c>
      <c r="AM288" s="83">
        <f t="shared" si="443"/>
        <v>0</v>
      </c>
      <c r="AN288" s="83">
        <f t="shared" si="443"/>
        <v>0</v>
      </c>
      <c r="AO288" s="83">
        <f t="shared" si="443"/>
        <v>0</v>
      </c>
      <c r="AP288" s="83">
        <f t="shared" si="443"/>
        <v>0</v>
      </c>
      <c r="AQ288" s="83">
        <f t="shared" si="443"/>
        <v>0</v>
      </c>
      <c r="AR288" s="83">
        <f t="shared" si="443"/>
        <v>0</v>
      </c>
      <c r="AS288" s="83">
        <f t="shared" si="443"/>
        <v>0</v>
      </c>
      <c r="AT288" s="83">
        <f t="shared" si="443"/>
        <v>0</v>
      </c>
      <c r="AU288" s="83">
        <f t="shared" si="443"/>
        <v>0</v>
      </c>
      <c r="AV288" s="83">
        <f t="shared" si="443"/>
        <v>0</v>
      </c>
      <c r="AW288" s="83">
        <f t="shared" si="443"/>
        <v>0</v>
      </c>
      <c r="AX288" s="83">
        <f t="shared" si="443"/>
        <v>0</v>
      </c>
      <c r="AY288" s="83">
        <f t="shared" si="443"/>
        <v>0</v>
      </c>
      <c r="AZ288" s="83">
        <f t="shared" si="443"/>
        <v>0</v>
      </c>
      <c r="BA288" s="83">
        <f t="shared" si="443"/>
        <v>0</v>
      </c>
      <c r="BB288" s="83">
        <f t="shared" si="443"/>
        <v>0</v>
      </c>
      <c r="BC288" s="83">
        <f t="shared" si="443"/>
        <v>0</v>
      </c>
      <c r="BD288" s="83">
        <f t="shared" si="443"/>
        <v>0</v>
      </c>
      <c r="BE288" s="83">
        <f t="shared" si="443"/>
        <v>0</v>
      </c>
      <c r="BF288" s="83">
        <f t="shared" si="443"/>
        <v>0</v>
      </c>
      <c r="BG288" s="83">
        <f t="shared" si="443"/>
        <v>0</v>
      </c>
      <c r="BH288" s="83">
        <f t="shared" si="443"/>
        <v>0</v>
      </c>
      <c r="BI288" s="83">
        <f t="shared" si="443"/>
        <v>0</v>
      </c>
      <c r="BJ288" s="83">
        <f t="shared" si="443"/>
        <v>0</v>
      </c>
      <c r="BK288" s="83">
        <f t="shared" si="443"/>
        <v>0</v>
      </c>
      <c r="BL288" s="83">
        <f t="shared" si="443"/>
        <v>0</v>
      </c>
      <c r="BN288" s="83">
        <f t="shared" si="400"/>
        <v>0</v>
      </c>
      <c r="BO288" s="83">
        <f t="shared" si="401"/>
        <v>0</v>
      </c>
      <c r="BP288" s="83">
        <f t="shared" si="402"/>
        <v>0</v>
      </c>
      <c r="BQ288" s="83">
        <f t="shared" si="403"/>
        <v>0</v>
      </c>
      <c r="BR288" s="83">
        <f t="shared" si="404"/>
        <v>0</v>
      </c>
      <c r="BS288" s="83">
        <f t="shared" si="405"/>
        <v>0</v>
      </c>
      <c r="BT288" s="83">
        <f t="shared" si="406"/>
        <v>0</v>
      </c>
      <c r="BU288" s="83">
        <f t="shared" si="407"/>
        <v>0</v>
      </c>
      <c r="BV288" s="83">
        <f t="shared" si="408"/>
        <v>0</v>
      </c>
      <c r="BW288" s="83">
        <f t="shared" si="409"/>
        <v>0</v>
      </c>
      <c r="BX288" s="83">
        <f t="shared" si="410"/>
        <v>0</v>
      </c>
      <c r="BY288" s="83">
        <f t="shared" si="411"/>
        <v>0</v>
      </c>
      <c r="BZ288" s="83">
        <f t="shared" si="412"/>
        <v>0</v>
      </c>
      <c r="CA288" s="83">
        <f t="shared" si="413"/>
        <v>0</v>
      </c>
      <c r="CB288" s="83">
        <f t="shared" si="414"/>
        <v>0</v>
      </c>
      <c r="CC288" s="83">
        <f t="shared" si="415"/>
        <v>0</v>
      </c>
      <c r="CD288" s="83">
        <f t="shared" si="416"/>
        <v>0</v>
      </c>
      <c r="CE288" s="83">
        <f t="shared" si="417"/>
        <v>0</v>
      </c>
      <c r="CF288" s="83">
        <f t="shared" si="418"/>
        <v>0</v>
      </c>
      <c r="CG288" s="83">
        <f t="shared" si="419"/>
        <v>0</v>
      </c>
      <c r="CI288" s="83">
        <f t="shared" si="429"/>
        <v>0</v>
      </c>
      <c r="CJ288" s="83">
        <f t="shared" si="430"/>
        <v>0</v>
      </c>
      <c r="CK288" s="83">
        <f t="shared" si="431"/>
        <v>0</v>
      </c>
      <c r="CL288" s="83">
        <f t="shared" si="432"/>
        <v>0</v>
      </c>
      <c r="CM288" s="83">
        <f t="shared" si="433"/>
        <v>0</v>
      </c>
    </row>
    <row r="289" spans="1:92" s="1" customFormat="1" x14ac:dyDescent="0.3">
      <c r="A289" s="100" t="s">
        <v>72</v>
      </c>
      <c r="B289" s="100"/>
      <c r="C289" s="101"/>
      <c r="D289" s="102">
        <f>D246</f>
        <v>0</v>
      </c>
      <c r="E289" s="102">
        <f>E287+E288</f>
        <v>0</v>
      </c>
      <c r="F289" s="102">
        <f t="shared" ref="F289:BL289" si="444">F287+F288</f>
        <v>0</v>
      </c>
      <c r="G289" s="102">
        <f t="shared" si="444"/>
        <v>0</v>
      </c>
      <c r="H289" s="102">
        <f t="shared" si="444"/>
        <v>0</v>
      </c>
      <c r="I289" s="102">
        <f t="shared" si="444"/>
        <v>0</v>
      </c>
      <c r="J289" s="102">
        <f t="shared" si="444"/>
        <v>0</v>
      </c>
      <c r="K289" s="102">
        <f t="shared" si="444"/>
        <v>0</v>
      </c>
      <c r="L289" s="102">
        <f t="shared" si="444"/>
        <v>0</v>
      </c>
      <c r="M289" s="102">
        <f t="shared" si="444"/>
        <v>0</v>
      </c>
      <c r="N289" s="102">
        <f t="shared" si="444"/>
        <v>0</v>
      </c>
      <c r="O289" s="102">
        <f t="shared" si="444"/>
        <v>0</v>
      </c>
      <c r="P289" s="102">
        <f t="shared" si="444"/>
        <v>0</v>
      </c>
      <c r="Q289" s="102">
        <f t="shared" si="444"/>
        <v>0</v>
      </c>
      <c r="R289" s="102">
        <f t="shared" si="444"/>
        <v>0</v>
      </c>
      <c r="S289" s="102">
        <f t="shared" si="444"/>
        <v>0</v>
      </c>
      <c r="T289" s="102">
        <f t="shared" si="444"/>
        <v>0</v>
      </c>
      <c r="U289" s="102">
        <f t="shared" si="444"/>
        <v>0</v>
      </c>
      <c r="V289" s="102">
        <f t="shared" si="444"/>
        <v>0</v>
      </c>
      <c r="W289" s="102">
        <f t="shared" si="444"/>
        <v>0</v>
      </c>
      <c r="X289" s="102">
        <f t="shared" si="444"/>
        <v>0</v>
      </c>
      <c r="Y289" s="102">
        <f t="shared" si="444"/>
        <v>0</v>
      </c>
      <c r="Z289" s="102">
        <f t="shared" si="444"/>
        <v>0</v>
      </c>
      <c r="AA289" s="102">
        <f t="shared" si="444"/>
        <v>0</v>
      </c>
      <c r="AB289" s="102">
        <f t="shared" si="444"/>
        <v>0</v>
      </c>
      <c r="AC289" s="102">
        <f t="shared" si="444"/>
        <v>0</v>
      </c>
      <c r="AD289" s="102">
        <f t="shared" si="444"/>
        <v>0</v>
      </c>
      <c r="AE289" s="102">
        <f t="shared" si="444"/>
        <v>0</v>
      </c>
      <c r="AF289" s="102">
        <f t="shared" si="444"/>
        <v>0</v>
      </c>
      <c r="AG289" s="102">
        <f t="shared" si="444"/>
        <v>0</v>
      </c>
      <c r="AH289" s="102">
        <f t="shared" si="444"/>
        <v>0</v>
      </c>
      <c r="AI289" s="102">
        <f t="shared" si="444"/>
        <v>0</v>
      </c>
      <c r="AJ289" s="102">
        <f t="shared" si="444"/>
        <v>0</v>
      </c>
      <c r="AK289" s="102">
        <f t="shared" si="444"/>
        <v>0</v>
      </c>
      <c r="AL289" s="102">
        <f t="shared" si="444"/>
        <v>0</v>
      </c>
      <c r="AM289" s="102">
        <f t="shared" si="444"/>
        <v>0</v>
      </c>
      <c r="AN289" s="102">
        <f t="shared" si="444"/>
        <v>0</v>
      </c>
      <c r="AO289" s="102">
        <f t="shared" si="444"/>
        <v>0</v>
      </c>
      <c r="AP289" s="102">
        <f t="shared" si="444"/>
        <v>0</v>
      </c>
      <c r="AQ289" s="102">
        <f t="shared" si="444"/>
        <v>0</v>
      </c>
      <c r="AR289" s="102">
        <f t="shared" si="444"/>
        <v>0</v>
      </c>
      <c r="AS289" s="102">
        <f t="shared" si="444"/>
        <v>0</v>
      </c>
      <c r="AT289" s="102">
        <f t="shared" si="444"/>
        <v>0</v>
      </c>
      <c r="AU289" s="102">
        <f t="shared" si="444"/>
        <v>0</v>
      </c>
      <c r="AV289" s="102">
        <f t="shared" si="444"/>
        <v>0</v>
      </c>
      <c r="AW289" s="102">
        <f t="shared" si="444"/>
        <v>0</v>
      </c>
      <c r="AX289" s="102">
        <f t="shared" si="444"/>
        <v>0</v>
      </c>
      <c r="AY289" s="102">
        <f t="shared" si="444"/>
        <v>0</v>
      </c>
      <c r="AZ289" s="102">
        <f t="shared" si="444"/>
        <v>0</v>
      </c>
      <c r="BA289" s="102">
        <f t="shared" si="444"/>
        <v>0</v>
      </c>
      <c r="BB289" s="102">
        <f t="shared" si="444"/>
        <v>0</v>
      </c>
      <c r="BC289" s="102">
        <f t="shared" si="444"/>
        <v>0</v>
      </c>
      <c r="BD289" s="102">
        <f t="shared" si="444"/>
        <v>0</v>
      </c>
      <c r="BE289" s="102">
        <f t="shared" si="444"/>
        <v>0</v>
      </c>
      <c r="BF289" s="102">
        <f t="shared" si="444"/>
        <v>0</v>
      </c>
      <c r="BG289" s="102">
        <f t="shared" si="444"/>
        <v>0</v>
      </c>
      <c r="BH289" s="102">
        <f t="shared" si="444"/>
        <v>0</v>
      </c>
      <c r="BI289" s="102">
        <f t="shared" si="444"/>
        <v>0</v>
      </c>
      <c r="BJ289" s="102">
        <f t="shared" si="444"/>
        <v>0</v>
      </c>
      <c r="BK289" s="102">
        <f t="shared" si="444"/>
        <v>0</v>
      </c>
      <c r="BL289" s="102">
        <f t="shared" si="444"/>
        <v>0</v>
      </c>
      <c r="BM289" s="40"/>
      <c r="BN289" s="102">
        <f t="shared" si="400"/>
        <v>0</v>
      </c>
      <c r="BO289" s="102">
        <f t="shared" si="401"/>
        <v>0</v>
      </c>
      <c r="BP289" s="102">
        <f t="shared" si="402"/>
        <v>0</v>
      </c>
      <c r="BQ289" s="102">
        <f t="shared" si="403"/>
        <v>0</v>
      </c>
      <c r="BR289" s="102">
        <f t="shared" si="404"/>
        <v>0</v>
      </c>
      <c r="BS289" s="102">
        <f t="shared" si="405"/>
        <v>0</v>
      </c>
      <c r="BT289" s="102">
        <f t="shared" si="406"/>
        <v>0</v>
      </c>
      <c r="BU289" s="102">
        <f t="shared" si="407"/>
        <v>0</v>
      </c>
      <c r="BV289" s="102">
        <f t="shared" si="408"/>
        <v>0</v>
      </c>
      <c r="BW289" s="102">
        <f t="shared" si="409"/>
        <v>0</v>
      </c>
      <c r="BX289" s="102">
        <f t="shared" si="410"/>
        <v>0</v>
      </c>
      <c r="BY289" s="102">
        <f t="shared" si="411"/>
        <v>0</v>
      </c>
      <c r="BZ289" s="102">
        <f t="shared" si="412"/>
        <v>0</v>
      </c>
      <c r="CA289" s="102">
        <f t="shared" si="413"/>
        <v>0</v>
      </c>
      <c r="CB289" s="102">
        <f t="shared" si="414"/>
        <v>0</v>
      </c>
      <c r="CC289" s="102">
        <f t="shared" si="415"/>
        <v>0</v>
      </c>
      <c r="CD289" s="102">
        <f t="shared" si="416"/>
        <v>0</v>
      </c>
      <c r="CE289" s="102">
        <f t="shared" si="417"/>
        <v>0</v>
      </c>
      <c r="CF289" s="102">
        <f t="shared" si="418"/>
        <v>0</v>
      </c>
      <c r="CG289" s="102">
        <f t="shared" si="419"/>
        <v>0</v>
      </c>
      <c r="CH289" s="40"/>
      <c r="CI289" s="139">
        <f t="shared" si="429"/>
        <v>0</v>
      </c>
      <c r="CJ289" s="139">
        <f t="shared" si="430"/>
        <v>0</v>
      </c>
      <c r="CK289" s="139">
        <f t="shared" si="431"/>
        <v>0</v>
      </c>
      <c r="CL289" s="139">
        <f t="shared" si="432"/>
        <v>0</v>
      </c>
      <c r="CM289" s="139">
        <f t="shared" si="433"/>
        <v>0</v>
      </c>
      <c r="CN289" s="40"/>
    </row>
    <row r="290" spans="1:92" x14ac:dyDescent="0.3">
      <c r="A290" s="81" t="s">
        <v>73</v>
      </c>
      <c r="B290" s="81"/>
      <c r="C290" s="80"/>
      <c r="D290" s="82"/>
      <c r="E290" s="82">
        <f t="shared" ref="E290:BL290" si="445">(2*E287*E7)/(2-E7)</f>
        <v>0</v>
      </c>
      <c r="F290" s="82">
        <f t="shared" si="445"/>
        <v>0</v>
      </c>
      <c r="G290" s="82">
        <f t="shared" si="445"/>
        <v>0</v>
      </c>
      <c r="H290" s="82">
        <f t="shared" si="445"/>
        <v>0</v>
      </c>
      <c r="I290" s="82">
        <f t="shared" si="445"/>
        <v>0</v>
      </c>
      <c r="J290" s="82">
        <f t="shared" si="445"/>
        <v>0</v>
      </c>
      <c r="K290" s="82">
        <f t="shared" si="445"/>
        <v>0</v>
      </c>
      <c r="L290" s="82">
        <f t="shared" si="445"/>
        <v>0</v>
      </c>
      <c r="M290" s="82">
        <f t="shared" si="445"/>
        <v>0</v>
      </c>
      <c r="N290" s="82">
        <f t="shared" si="445"/>
        <v>0</v>
      </c>
      <c r="O290" s="82">
        <f t="shared" si="445"/>
        <v>0</v>
      </c>
      <c r="P290" s="82">
        <f t="shared" si="445"/>
        <v>0</v>
      </c>
      <c r="Q290" s="82">
        <f t="shared" si="445"/>
        <v>0</v>
      </c>
      <c r="R290" s="82">
        <f t="shared" si="445"/>
        <v>0</v>
      </c>
      <c r="S290" s="82">
        <f t="shared" si="445"/>
        <v>0</v>
      </c>
      <c r="T290" s="82">
        <f t="shared" si="445"/>
        <v>0</v>
      </c>
      <c r="U290" s="82">
        <f t="shared" si="445"/>
        <v>0</v>
      </c>
      <c r="V290" s="82">
        <f t="shared" si="445"/>
        <v>0</v>
      </c>
      <c r="W290" s="82">
        <f t="shared" si="445"/>
        <v>0</v>
      </c>
      <c r="X290" s="82">
        <f t="shared" si="445"/>
        <v>0</v>
      </c>
      <c r="Y290" s="82">
        <f t="shared" si="445"/>
        <v>0</v>
      </c>
      <c r="Z290" s="82">
        <f t="shared" si="445"/>
        <v>0</v>
      </c>
      <c r="AA290" s="82">
        <f t="shared" si="445"/>
        <v>0</v>
      </c>
      <c r="AB290" s="82">
        <f t="shared" si="445"/>
        <v>0</v>
      </c>
      <c r="AC290" s="82">
        <f t="shared" si="445"/>
        <v>0</v>
      </c>
      <c r="AD290" s="82">
        <f t="shared" si="445"/>
        <v>0</v>
      </c>
      <c r="AE290" s="82">
        <f t="shared" si="445"/>
        <v>0</v>
      </c>
      <c r="AF290" s="82">
        <f t="shared" si="445"/>
        <v>0</v>
      </c>
      <c r="AG290" s="82">
        <f t="shared" si="445"/>
        <v>0</v>
      </c>
      <c r="AH290" s="82">
        <f t="shared" si="445"/>
        <v>0</v>
      </c>
      <c r="AI290" s="82">
        <f t="shared" si="445"/>
        <v>0</v>
      </c>
      <c r="AJ290" s="82">
        <f t="shared" si="445"/>
        <v>0</v>
      </c>
      <c r="AK290" s="82">
        <f t="shared" si="445"/>
        <v>0</v>
      </c>
      <c r="AL290" s="82">
        <f t="shared" si="445"/>
        <v>0</v>
      </c>
      <c r="AM290" s="82">
        <f t="shared" si="445"/>
        <v>0</v>
      </c>
      <c r="AN290" s="82">
        <f t="shared" si="445"/>
        <v>0</v>
      </c>
      <c r="AO290" s="82">
        <f t="shared" si="445"/>
        <v>0</v>
      </c>
      <c r="AP290" s="82">
        <f t="shared" si="445"/>
        <v>0</v>
      </c>
      <c r="AQ290" s="82">
        <f t="shared" si="445"/>
        <v>0</v>
      </c>
      <c r="AR290" s="82">
        <f t="shared" si="445"/>
        <v>0</v>
      </c>
      <c r="AS290" s="82">
        <f t="shared" si="445"/>
        <v>0</v>
      </c>
      <c r="AT290" s="82">
        <f t="shared" si="445"/>
        <v>0</v>
      </c>
      <c r="AU290" s="82">
        <f t="shared" si="445"/>
        <v>0</v>
      </c>
      <c r="AV290" s="82">
        <f t="shared" si="445"/>
        <v>0</v>
      </c>
      <c r="AW290" s="82">
        <f t="shared" si="445"/>
        <v>0</v>
      </c>
      <c r="AX290" s="82">
        <f t="shared" si="445"/>
        <v>0</v>
      </c>
      <c r="AY290" s="82">
        <f t="shared" si="445"/>
        <v>0</v>
      </c>
      <c r="AZ290" s="82">
        <f t="shared" si="445"/>
        <v>0</v>
      </c>
      <c r="BA290" s="82">
        <f t="shared" si="445"/>
        <v>0</v>
      </c>
      <c r="BB290" s="82">
        <f t="shared" si="445"/>
        <v>0</v>
      </c>
      <c r="BC290" s="82">
        <f t="shared" si="445"/>
        <v>0</v>
      </c>
      <c r="BD290" s="82">
        <f t="shared" si="445"/>
        <v>0</v>
      </c>
      <c r="BE290" s="82">
        <f t="shared" si="445"/>
        <v>0</v>
      </c>
      <c r="BF290" s="82">
        <f t="shared" si="445"/>
        <v>0</v>
      </c>
      <c r="BG290" s="82">
        <f t="shared" si="445"/>
        <v>0</v>
      </c>
      <c r="BH290" s="82">
        <f t="shared" si="445"/>
        <v>0</v>
      </c>
      <c r="BI290" s="82">
        <f t="shared" si="445"/>
        <v>0</v>
      </c>
      <c r="BJ290" s="82">
        <f t="shared" si="445"/>
        <v>0</v>
      </c>
      <c r="BK290" s="82">
        <f t="shared" si="445"/>
        <v>0</v>
      </c>
      <c r="BL290" s="82">
        <f t="shared" si="445"/>
        <v>0</v>
      </c>
      <c r="BN290" s="82">
        <f t="shared" si="400"/>
        <v>0</v>
      </c>
      <c r="BO290" s="82">
        <f t="shared" si="401"/>
        <v>0</v>
      </c>
      <c r="BP290" s="82">
        <f t="shared" si="402"/>
        <v>0</v>
      </c>
      <c r="BQ290" s="82">
        <f t="shared" si="403"/>
        <v>0</v>
      </c>
      <c r="BR290" s="82">
        <f t="shared" si="404"/>
        <v>0</v>
      </c>
      <c r="BS290" s="82">
        <f t="shared" si="405"/>
        <v>0</v>
      </c>
      <c r="BT290" s="82">
        <f t="shared" si="406"/>
        <v>0</v>
      </c>
      <c r="BU290" s="82">
        <f t="shared" si="407"/>
        <v>0</v>
      </c>
      <c r="BV290" s="82">
        <f t="shared" si="408"/>
        <v>0</v>
      </c>
      <c r="BW290" s="82">
        <f t="shared" si="409"/>
        <v>0</v>
      </c>
      <c r="BX290" s="82">
        <f t="shared" si="410"/>
        <v>0</v>
      </c>
      <c r="BY290" s="82">
        <f t="shared" si="411"/>
        <v>0</v>
      </c>
      <c r="BZ290" s="82">
        <f t="shared" si="412"/>
        <v>0</v>
      </c>
      <c r="CA290" s="82">
        <f t="shared" si="413"/>
        <v>0</v>
      </c>
      <c r="CB290" s="82">
        <f t="shared" si="414"/>
        <v>0</v>
      </c>
      <c r="CC290" s="82">
        <f t="shared" si="415"/>
        <v>0</v>
      </c>
      <c r="CD290" s="82">
        <f t="shared" si="416"/>
        <v>0</v>
      </c>
      <c r="CE290" s="82">
        <f t="shared" si="417"/>
        <v>0</v>
      </c>
      <c r="CF290" s="82">
        <f t="shared" si="418"/>
        <v>0</v>
      </c>
      <c r="CG290" s="82">
        <f t="shared" si="419"/>
        <v>0</v>
      </c>
      <c r="CI290" s="139">
        <f t="shared" si="429"/>
        <v>0</v>
      </c>
      <c r="CJ290" s="139">
        <f t="shared" si="430"/>
        <v>0</v>
      </c>
      <c r="CK290" s="139">
        <f t="shared" si="431"/>
        <v>0</v>
      </c>
      <c r="CL290" s="139">
        <f t="shared" si="432"/>
        <v>0</v>
      </c>
      <c r="CM290" s="139">
        <f t="shared" si="433"/>
        <v>0</v>
      </c>
    </row>
    <row r="291" spans="1:92" x14ac:dyDescent="0.3">
      <c r="A291" s="81" t="s">
        <v>74</v>
      </c>
      <c r="B291" s="81"/>
      <c r="C291" s="80"/>
      <c r="D291" s="82"/>
      <c r="E291" s="82">
        <f>D293</f>
        <v>-5550.0000000000009</v>
      </c>
      <c r="F291" s="82">
        <f t="shared" ref="F291:BL291" ca="1" si="446">E293</f>
        <v>0</v>
      </c>
      <c r="G291" s="82">
        <f t="shared" ca="1" si="446"/>
        <v>0</v>
      </c>
      <c r="H291" s="82">
        <f t="shared" ca="1" si="446"/>
        <v>0</v>
      </c>
      <c r="I291" s="82">
        <f t="shared" ca="1" si="446"/>
        <v>0</v>
      </c>
      <c r="J291" s="82">
        <f t="shared" ca="1" si="446"/>
        <v>0</v>
      </c>
      <c r="K291" s="82">
        <f t="shared" ca="1" si="446"/>
        <v>0</v>
      </c>
      <c r="L291" s="82">
        <f t="shared" ca="1" si="446"/>
        <v>0</v>
      </c>
      <c r="M291" s="82">
        <f t="shared" ca="1" si="446"/>
        <v>0</v>
      </c>
      <c r="N291" s="82">
        <f t="shared" ca="1" si="446"/>
        <v>0</v>
      </c>
      <c r="O291" s="82">
        <f t="shared" ca="1" si="446"/>
        <v>0</v>
      </c>
      <c r="P291" s="82">
        <f t="shared" ca="1" si="446"/>
        <v>0</v>
      </c>
      <c r="Q291" s="82">
        <f t="shared" ca="1" si="446"/>
        <v>0</v>
      </c>
      <c r="R291" s="82">
        <f t="shared" ca="1" si="446"/>
        <v>0</v>
      </c>
      <c r="S291" s="82">
        <f t="shared" ca="1" si="446"/>
        <v>0</v>
      </c>
      <c r="T291" s="82">
        <f t="shared" ca="1" si="446"/>
        <v>0</v>
      </c>
      <c r="U291" s="82">
        <f t="shared" ca="1" si="446"/>
        <v>0</v>
      </c>
      <c r="V291" s="82">
        <f t="shared" ca="1" si="446"/>
        <v>0</v>
      </c>
      <c r="W291" s="82">
        <f t="shared" ca="1" si="446"/>
        <v>0</v>
      </c>
      <c r="X291" s="82">
        <f t="shared" ca="1" si="446"/>
        <v>0</v>
      </c>
      <c r="Y291" s="82">
        <f t="shared" ca="1" si="446"/>
        <v>0</v>
      </c>
      <c r="Z291" s="82">
        <f t="shared" ca="1" si="446"/>
        <v>0</v>
      </c>
      <c r="AA291" s="82">
        <f t="shared" ca="1" si="446"/>
        <v>0</v>
      </c>
      <c r="AB291" s="82">
        <f t="shared" ca="1" si="446"/>
        <v>0</v>
      </c>
      <c r="AC291" s="82">
        <f t="shared" ca="1" si="446"/>
        <v>0</v>
      </c>
      <c r="AD291" s="82">
        <f t="shared" ca="1" si="446"/>
        <v>0</v>
      </c>
      <c r="AE291" s="82">
        <f t="shared" ca="1" si="446"/>
        <v>0</v>
      </c>
      <c r="AF291" s="82">
        <f t="shared" ca="1" si="446"/>
        <v>0</v>
      </c>
      <c r="AG291" s="82">
        <f t="shared" ca="1" si="446"/>
        <v>0</v>
      </c>
      <c r="AH291" s="82">
        <f t="shared" ca="1" si="446"/>
        <v>0</v>
      </c>
      <c r="AI291" s="82">
        <f t="shared" ca="1" si="446"/>
        <v>0</v>
      </c>
      <c r="AJ291" s="82">
        <f t="shared" ca="1" si="446"/>
        <v>0</v>
      </c>
      <c r="AK291" s="82">
        <f t="shared" ca="1" si="446"/>
        <v>0</v>
      </c>
      <c r="AL291" s="82">
        <f t="shared" ca="1" si="446"/>
        <v>0</v>
      </c>
      <c r="AM291" s="82">
        <f t="shared" ca="1" si="446"/>
        <v>0</v>
      </c>
      <c r="AN291" s="82">
        <f t="shared" ca="1" si="446"/>
        <v>0</v>
      </c>
      <c r="AO291" s="82">
        <f t="shared" ca="1" si="446"/>
        <v>0</v>
      </c>
      <c r="AP291" s="82">
        <f t="shared" ca="1" si="446"/>
        <v>0</v>
      </c>
      <c r="AQ291" s="82">
        <f t="shared" ca="1" si="446"/>
        <v>0</v>
      </c>
      <c r="AR291" s="82">
        <f t="shared" ca="1" si="446"/>
        <v>0</v>
      </c>
      <c r="AS291" s="82">
        <f t="shared" ca="1" si="446"/>
        <v>0</v>
      </c>
      <c r="AT291" s="82">
        <f t="shared" ca="1" si="446"/>
        <v>0</v>
      </c>
      <c r="AU291" s="82">
        <f t="shared" ca="1" si="446"/>
        <v>0</v>
      </c>
      <c r="AV291" s="82">
        <f t="shared" ca="1" si="446"/>
        <v>0</v>
      </c>
      <c r="AW291" s="82">
        <f t="shared" ca="1" si="446"/>
        <v>0</v>
      </c>
      <c r="AX291" s="82">
        <f t="shared" ca="1" si="446"/>
        <v>0</v>
      </c>
      <c r="AY291" s="82">
        <f t="shared" ca="1" si="446"/>
        <v>0</v>
      </c>
      <c r="AZ291" s="82">
        <f t="shared" ca="1" si="446"/>
        <v>0</v>
      </c>
      <c r="BA291" s="82">
        <f t="shared" ca="1" si="446"/>
        <v>0</v>
      </c>
      <c r="BB291" s="82">
        <f t="shared" ca="1" si="446"/>
        <v>0</v>
      </c>
      <c r="BC291" s="82">
        <f t="shared" ca="1" si="446"/>
        <v>0</v>
      </c>
      <c r="BD291" s="82">
        <f t="shared" ca="1" si="446"/>
        <v>0</v>
      </c>
      <c r="BE291" s="82">
        <f t="shared" ca="1" si="446"/>
        <v>0</v>
      </c>
      <c r="BF291" s="82">
        <f t="shared" ca="1" si="446"/>
        <v>0</v>
      </c>
      <c r="BG291" s="82">
        <f t="shared" ca="1" si="446"/>
        <v>0</v>
      </c>
      <c r="BH291" s="82">
        <f t="shared" ca="1" si="446"/>
        <v>0</v>
      </c>
      <c r="BI291" s="82">
        <f t="shared" ca="1" si="446"/>
        <v>0</v>
      </c>
      <c r="BJ291" s="82">
        <f t="shared" ca="1" si="446"/>
        <v>0</v>
      </c>
      <c r="BK291" s="82">
        <f t="shared" ca="1" si="446"/>
        <v>0</v>
      </c>
      <c r="BL291" s="82">
        <f t="shared" ca="1" si="446"/>
        <v>0</v>
      </c>
      <c r="BN291" s="82">
        <f t="shared" ca="1" si="400"/>
        <v>-5550.0000000000009</v>
      </c>
      <c r="BO291" s="82">
        <f t="shared" ca="1" si="401"/>
        <v>0</v>
      </c>
      <c r="BP291" s="82">
        <f t="shared" ca="1" si="402"/>
        <v>0</v>
      </c>
      <c r="BQ291" s="82">
        <f t="shared" ca="1" si="403"/>
        <v>0</v>
      </c>
      <c r="BR291" s="82">
        <f t="shared" ca="1" si="404"/>
        <v>0</v>
      </c>
      <c r="BS291" s="82">
        <f t="shared" ca="1" si="405"/>
        <v>0</v>
      </c>
      <c r="BT291" s="82">
        <f t="shared" ca="1" si="406"/>
        <v>0</v>
      </c>
      <c r="BU291" s="82">
        <f t="shared" ca="1" si="407"/>
        <v>0</v>
      </c>
      <c r="BV291" s="82">
        <f t="shared" ca="1" si="408"/>
        <v>0</v>
      </c>
      <c r="BW291" s="82">
        <f t="shared" ca="1" si="409"/>
        <v>0</v>
      </c>
      <c r="BX291" s="82">
        <f t="shared" ca="1" si="410"/>
        <v>0</v>
      </c>
      <c r="BY291" s="82">
        <f t="shared" ca="1" si="411"/>
        <v>0</v>
      </c>
      <c r="BZ291" s="82">
        <f t="shared" ca="1" si="412"/>
        <v>0</v>
      </c>
      <c r="CA291" s="82">
        <f t="shared" ca="1" si="413"/>
        <v>0</v>
      </c>
      <c r="CB291" s="82">
        <f t="shared" ca="1" si="414"/>
        <v>0</v>
      </c>
      <c r="CC291" s="82">
        <f t="shared" ca="1" si="415"/>
        <v>0</v>
      </c>
      <c r="CD291" s="82">
        <f t="shared" ca="1" si="416"/>
        <v>0</v>
      </c>
      <c r="CE291" s="82">
        <f t="shared" ca="1" si="417"/>
        <v>0</v>
      </c>
      <c r="CF291" s="82">
        <f t="shared" ca="1" si="418"/>
        <v>0</v>
      </c>
      <c r="CG291" s="82">
        <f t="shared" ca="1" si="419"/>
        <v>0</v>
      </c>
      <c r="CI291" s="139">
        <f t="shared" ca="1" si="429"/>
        <v>-5550.0000000000009</v>
      </c>
      <c r="CJ291" s="139">
        <f t="shared" ca="1" si="430"/>
        <v>0</v>
      </c>
      <c r="CK291" s="139">
        <f t="shared" ca="1" si="431"/>
        <v>0</v>
      </c>
      <c r="CL291" s="139">
        <f t="shared" ca="1" si="432"/>
        <v>0</v>
      </c>
      <c r="CM291" s="139">
        <f t="shared" ca="1" si="433"/>
        <v>0</v>
      </c>
    </row>
    <row r="292" spans="1:92" x14ac:dyDescent="0.3">
      <c r="A292" s="92"/>
      <c r="B292" s="93" t="s">
        <v>183</v>
      </c>
      <c r="C292" s="94"/>
      <c r="D292" s="83"/>
      <c r="E292" s="198">
        <f t="shared" ref="E292:BL292" ca="1" si="447">-MIN(E291,E286)</f>
        <v>5550.0000000000009</v>
      </c>
      <c r="F292" s="198">
        <f t="shared" ca="1" si="447"/>
        <v>0</v>
      </c>
      <c r="G292" s="198">
        <f t="shared" ca="1" si="447"/>
        <v>0</v>
      </c>
      <c r="H292" s="198">
        <f t="shared" ca="1" si="447"/>
        <v>0</v>
      </c>
      <c r="I292" s="198">
        <f t="shared" ca="1" si="447"/>
        <v>0</v>
      </c>
      <c r="J292" s="198">
        <f t="shared" ca="1" si="447"/>
        <v>0</v>
      </c>
      <c r="K292" s="198">
        <f t="shared" ca="1" si="447"/>
        <v>0</v>
      </c>
      <c r="L292" s="198">
        <f t="shared" ca="1" si="447"/>
        <v>0</v>
      </c>
      <c r="M292" s="198">
        <f t="shared" ca="1" si="447"/>
        <v>0</v>
      </c>
      <c r="N292" s="198">
        <f t="shared" ca="1" si="447"/>
        <v>0</v>
      </c>
      <c r="O292" s="198">
        <f t="shared" ca="1" si="447"/>
        <v>0</v>
      </c>
      <c r="P292" s="198">
        <f t="shared" ca="1" si="447"/>
        <v>0</v>
      </c>
      <c r="Q292" s="198">
        <f t="shared" ca="1" si="447"/>
        <v>0</v>
      </c>
      <c r="R292" s="83">
        <f t="shared" ca="1" si="447"/>
        <v>0</v>
      </c>
      <c r="S292" s="83">
        <f t="shared" ca="1" si="447"/>
        <v>0</v>
      </c>
      <c r="T292" s="83">
        <f t="shared" ca="1" si="447"/>
        <v>0</v>
      </c>
      <c r="U292" s="83">
        <f t="shared" ca="1" si="447"/>
        <v>0</v>
      </c>
      <c r="V292" s="83">
        <f t="shared" ca="1" si="447"/>
        <v>0</v>
      </c>
      <c r="W292" s="83">
        <f t="shared" ca="1" si="447"/>
        <v>0</v>
      </c>
      <c r="X292" s="83">
        <f t="shared" ca="1" si="447"/>
        <v>0</v>
      </c>
      <c r="Y292" s="83">
        <f t="shared" ca="1" si="447"/>
        <v>0</v>
      </c>
      <c r="Z292" s="83">
        <f t="shared" ca="1" si="447"/>
        <v>0</v>
      </c>
      <c r="AA292" s="83">
        <f t="shared" ca="1" si="447"/>
        <v>0</v>
      </c>
      <c r="AB292" s="83">
        <f t="shared" ca="1" si="447"/>
        <v>0</v>
      </c>
      <c r="AC292" s="83">
        <f t="shared" ca="1" si="447"/>
        <v>0</v>
      </c>
      <c r="AD292" s="83">
        <f t="shared" ca="1" si="447"/>
        <v>0</v>
      </c>
      <c r="AE292" s="83">
        <f t="shared" ca="1" si="447"/>
        <v>0</v>
      </c>
      <c r="AF292" s="83">
        <f t="shared" ca="1" si="447"/>
        <v>0</v>
      </c>
      <c r="AG292" s="83">
        <f t="shared" ca="1" si="447"/>
        <v>0</v>
      </c>
      <c r="AH292" s="83">
        <f t="shared" ca="1" si="447"/>
        <v>0</v>
      </c>
      <c r="AI292" s="83">
        <f t="shared" ca="1" si="447"/>
        <v>0</v>
      </c>
      <c r="AJ292" s="83">
        <f t="shared" ca="1" si="447"/>
        <v>0</v>
      </c>
      <c r="AK292" s="83">
        <f t="shared" ca="1" si="447"/>
        <v>0</v>
      </c>
      <c r="AL292" s="83">
        <f t="shared" ca="1" si="447"/>
        <v>0</v>
      </c>
      <c r="AM292" s="83">
        <f t="shared" ca="1" si="447"/>
        <v>0</v>
      </c>
      <c r="AN292" s="83">
        <f t="shared" ca="1" si="447"/>
        <v>0</v>
      </c>
      <c r="AO292" s="83">
        <f t="shared" ca="1" si="447"/>
        <v>0</v>
      </c>
      <c r="AP292" s="83">
        <f t="shared" ca="1" si="447"/>
        <v>0</v>
      </c>
      <c r="AQ292" s="83">
        <f t="shared" ca="1" si="447"/>
        <v>0</v>
      </c>
      <c r="AR292" s="83">
        <f t="shared" ca="1" si="447"/>
        <v>0</v>
      </c>
      <c r="AS292" s="83">
        <f t="shared" ca="1" si="447"/>
        <v>0</v>
      </c>
      <c r="AT292" s="83">
        <f t="shared" ca="1" si="447"/>
        <v>0</v>
      </c>
      <c r="AU292" s="83">
        <f t="shared" ca="1" si="447"/>
        <v>0</v>
      </c>
      <c r="AV292" s="83">
        <f t="shared" ca="1" si="447"/>
        <v>0</v>
      </c>
      <c r="AW292" s="83">
        <f t="shared" ca="1" si="447"/>
        <v>0</v>
      </c>
      <c r="AX292" s="83">
        <f t="shared" ca="1" si="447"/>
        <v>0</v>
      </c>
      <c r="AY292" s="83">
        <f t="shared" ca="1" si="447"/>
        <v>0</v>
      </c>
      <c r="AZ292" s="83">
        <f t="shared" ca="1" si="447"/>
        <v>0</v>
      </c>
      <c r="BA292" s="83">
        <f t="shared" ca="1" si="447"/>
        <v>0</v>
      </c>
      <c r="BB292" s="83">
        <f t="shared" ca="1" si="447"/>
        <v>0</v>
      </c>
      <c r="BC292" s="83">
        <f t="shared" ca="1" si="447"/>
        <v>0</v>
      </c>
      <c r="BD292" s="83">
        <f t="shared" ca="1" si="447"/>
        <v>0</v>
      </c>
      <c r="BE292" s="83">
        <f t="shared" ca="1" si="447"/>
        <v>0</v>
      </c>
      <c r="BF292" s="83">
        <f t="shared" ca="1" si="447"/>
        <v>0</v>
      </c>
      <c r="BG292" s="83">
        <f t="shared" ca="1" si="447"/>
        <v>0</v>
      </c>
      <c r="BH292" s="83">
        <f t="shared" ca="1" si="447"/>
        <v>0</v>
      </c>
      <c r="BI292" s="83">
        <f t="shared" ca="1" si="447"/>
        <v>0</v>
      </c>
      <c r="BJ292" s="83">
        <f t="shared" ca="1" si="447"/>
        <v>0</v>
      </c>
      <c r="BK292" s="83">
        <f t="shared" ca="1" si="447"/>
        <v>0</v>
      </c>
      <c r="BL292" s="83">
        <f t="shared" ca="1" si="447"/>
        <v>0</v>
      </c>
      <c r="BN292" s="83">
        <f t="shared" ca="1" si="400"/>
        <v>5550.0000000000009</v>
      </c>
      <c r="BO292" s="83">
        <f t="shared" ca="1" si="401"/>
        <v>0</v>
      </c>
      <c r="BP292" s="83">
        <f t="shared" ca="1" si="402"/>
        <v>0</v>
      </c>
      <c r="BQ292" s="83">
        <f t="shared" ca="1" si="403"/>
        <v>0</v>
      </c>
      <c r="BR292" s="83">
        <f t="shared" ca="1" si="404"/>
        <v>0</v>
      </c>
      <c r="BS292" s="83">
        <f t="shared" ca="1" si="405"/>
        <v>0</v>
      </c>
      <c r="BT292" s="83">
        <f t="shared" ca="1" si="406"/>
        <v>0</v>
      </c>
      <c r="BU292" s="83">
        <f t="shared" ca="1" si="407"/>
        <v>0</v>
      </c>
      <c r="BV292" s="83">
        <f t="shared" ca="1" si="408"/>
        <v>0</v>
      </c>
      <c r="BW292" s="83">
        <f t="shared" ca="1" si="409"/>
        <v>0</v>
      </c>
      <c r="BX292" s="83">
        <f t="shared" ca="1" si="410"/>
        <v>0</v>
      </c>
      <c r="BY292" s="83">
        <f t="shared" ca="1" si="411"/>
        <v>0</v>
      </c>
      <c r="BZ292" s="83">
        <f t="shared" ca="1" si="412"/>
        <v>0</v>
      </c>
      <c r="CA292" s="83">
        <f t="shared" ca="1" si="413"/>
        <v>0</v>
      </c>
      <c r="CB292" s="83">
        <f t="shared" ca="1" si="414"/>
        <v>0</v>
      </c>
      <c r="CC292" s="83">
        <f t="shared" ca="1" si="415"/>
        <v>0</v>
      </c>
      <c r="CD292" s="83">
        <f t="shared" ca="1" si="416"/>
        <v>0</v>
      </c>
      <c r="CE292" s="83">
        <f t="shared" ca="1" si="417"/>
        <v>0</v>
      </c>
      <c r="CF292" s="83">
        <f t="shared" ca="1" si="418"/>
        <v>0</v>
      </c>
      <c r="CG292" s="83">
        <f t="shared" ca="1" si="419"/>
        <v>0</v>
      </c>
      <c r="CI292" s="198">
        <f t="shared" ca="1" si="429"/>
        <v>5550.0000000000009</v>
      </c>
      <c r="CJ292" s="198">
        <f t="shared" ca="1" si="430"/>
        <v>0</v>
      </c>
      <c r="CK292" s="198">
        <f t="shared" ca="1" si="431"/>
        <v>0</v>
      </c>
      <c r="CL292" s="198">
        <f t="shared" ca="1" si="432"/>
        <v>0</v>
      </c>
      <c r="CM292" s="198">
        <f t="shared" ca="1" si="433"/>
        <v>0</v>
      </c>
    </row>
    <row r="293" spans="1:92" s="1" customFormat="1" x14ac:dyDescent="0.3">
      <c r="A293" s="100" t="s">
        <v>75</v>
      </c>
      <c r="B293" s="100"/>
      <c r="C293" s="101"/>
      <c r="D293" s="102">
        <f>D243</f>
        <v>-5550.0000000000009</v>
      </c>
      <c r="E293" s="102">
        <f ca="1">E291+E292</f>
        <v>0</v>
      </c>
      <c r="F293" s="102">
        <f t="shared" ref="F293:BL293" ca="1" si="448">F291+F292</f>
        <v>0</v>
      </c>
      <c r="G293" s="102">
        <f t="shared" ca="1" si="448"/>
        <v>0</v>
      </c>
      <c r="H293" s="102">
        <f t="shared" ca="1" si="448"/>
        <v>0</v>
      </c>
      <c r="I293" s="102">
        <f t="shared" ca="1" si="448"/>
        <v>0</v>
      </c>
      <c r="J293" s="102">
        <f t="shared" ca="1" si="448"/>
        <v>0</v>
      </c>
      <c r="K293" s="102">
        <f t="shared" ca="1" si="448"/>
        <v>0</v>
      </c>
      <c r="L293" s="102">
        <f t="shared" ca="1" si="448"/>
        <v>0</v>
      </c>
      <c r="M293" s="102">
        <f t="shared" ca="1" si="448"/>
        <v>0</v>
      </c>
      <c r="N293" s="102">
        <f t="shared" ca="1" si="448"/>
        <v>0</v>
      </c>
      <c r="O293" s="102">
        <f t="shared" ca="1" si="448"/>
        <v>0</v>
      </c>
      <c r="P293" s="102">
        <f t="shared" ca="1" si="448"/>
        <v>0</v>
      </c>
      <c r="Q293" s="102">
        <f t="shared" ca="1" si="448"/>
        <v>0</v>
      </c>
      <c r="R293" s="102">
        <f t="shared" ca="1" si="448"/>
        <v>0</v>
      </c>
      <c r="S293" s="102">
        <f t="shared" ca="1" si="448"/>
        <v>0</v>
      </c>
      <c r="T293" s="102">
        <f t="shared" ca="1" si="448"/>
        <v>0</v>
      </c>
      <c r="U293" s="102">
        <f t="shared" ca="1" si="448"/>
        <v>0</v>
      </c>
      <c r="V293" s="102">
        <f t="shared" ca="1" si="448"/>
        <v>0</v>
      </c>
      <c r="W293" s="102">
        <f t="shared" ca="1" si="448"/>
        <v>0</v>
      </c>
      <c r="X293" s="102">
        <f t="shared" ca="1" si="448"/>
        <v>0</v>
      </c>
      <c r="Y293" s="102">
        <f t="shared" ca="1" si="448"/>
        <v>0</v>
      </c>
      <c r="Z293" s="102">
        <f t="shared" ca="1" si="448"/>
        <v>0</v>
      </c>
      <c r="AA293" s="102">
        <f t="shared" ca="1" si="448"/>
        <v>0</v>
      </c>
      <c r="AB293" s="102">
        <f t="shared" ca="1" si="448"/>
        <v>0</v>
      </c>
      <c r="AC293" s="102">
        <f t="shared" ca="1" si="448"/>
        <v>0</v>
      </c>
      <c r="AD293" s="102">
        <f t="shared" ca="1" si="448"/>
        <v>0</v>
      </c>
      <c r="AE293" s="102">
        <f t="shared" ca="1" si="448"/>
        <v>0</v>
      </c>
      <c r="AF293" s="102">
        <f t="shared" ca="1" si="448"/>
        <v>0</v>
      </c>
      <c r="AG293" s="102">
        <f t="shared" ca="1" si="448"/>
        <v>0</v>
      </c>
      <c r="AH293" s="102">
        <f t="shared" ca="1" si="448"/>
        <v>0</v>
      </c>
      <c r="AI293" s="102">
        <f t="shared" ca="1" si="448"/>
        <v>0</v>
      </c>
      <c r="AJ293" s="102">
        <f t="shared" ca="1" si="448"/>
        <v>0</v>
      </c>
      <c r="AK293" s="102">
        <f t="shared" ca="1" si="448"/>
        <v>0</v>
      </c>
      <c r="AL293" s="102">
        <f t="shared" ca="1" si="448"/>
        <v>0</v>
      </c>
      <c r="AM293" s="102">
        <f t="shared" ca="1" si="448"/>
        <v>0</v>
      </c>
      <c r="AN293" s="102">
        <f t="shared" ca="1" si="448"/>
        <v>0</v>
      </c>
      <c r="AO293" s="102">
        <f t="shared" ca="1" si="448"/>
        <v>0</v>
      </c>
      <c r="AP293" s="102">
        <f t="shared" ca="1" si="448"/>
        <v>0</v>
      </c>
      <c r="AQ293" s="102">
        <f t="shared" ca="1" si="448"/>
        <v>0</v>
      </c>
      <c r="AR293" s="102">
        <f t="shared" ca="1" si="448"/>
        <v>0</v>
      </c>
      <c r="AS293" s="102">
        <f t="shared" ca="1" si="448"/>
        <v>0</v>
      </c>
      <c r="AT293" s="102">
        <f t="shared" ca="1" si="448"/>
        <v>0</v>
      </c>
      <c r="AU293" s="102">
        <f t="shared" ca="1" si="448"/>
        <v>0</v>
      </c>
      <c r="AV293" s="102">
        <f t="shared" ca="1" si="448"/>
        <v>0</v>
      </c>
      <c r="AW293" s="102">
        <f t="shared" ca="1" si="448"/>
        <v>0</v>
      </c>
      <c r="AX293" s="102">
        <f t="shared" ca="1" si="448"/>
        <v>0</v>
      </c>
      <c r="AY293" s="102">
        <f t="shared" ca="1" si="448"/>
        <v>0</v>
      </c>
      <c r="AZ293" s="102">
        <f t="shared" ca="1" si="448"/>
        <v>0</v>
      </c>
      <c r="BA293" s="102">
        <f t="shared" ca="1" si="448"/>
        <v>0</v>
      </c>
      <c r="BB293" s="102">
        <f t="shared" ca="1" si="448"/>
        <v>0</v>
      </c>
      <c r="BC293" s="102">
        <f t="shared" ca="1" si="448"/>
        <v>0</v>
      </c>
      <c r="BD293" s="102">
        <f t="shared" ca="1" si="448"/>
        <v>0</v>
      </c>
      <c r="BE293" s="102">
        <f t="shared" ca="1" si="448"/>
        <v>0</v>
      </c>
      <c r="BF293" s="102">
        <f t="shared" ca="1" si="448"/>
        <v>0</v>
      </c>
      <c r="BG293" s="102">
        <f t="shared" ca="1" si="448"/>
        <v>0</v>
      </c>
      <c r="BH293" s="102">
        <f t="shared" ca="1" si="448"/>
        <v>0</v>
      </c>
      <c r="BI293" s="102">
        <f t="shared" ca="1" si="448"/>
        <v>0</v>
      </c>
      <c r="BJ293" s="102">
        <f t="shared" ca="1" si="448"/>
        <v>0</v>
      </c>
      <c r="BK293" s="102">
        <f t="shared" ca="1" si="448"/>
        <v>0</v>
      </c>
      <c r="BL293" s="102">
        <f t="shared" ca="1" si="448"/>
        <v>0</v>
      </c>
      <c r="BM293" s="40"/>
      <c r="BN293" s="102">
        <f t="shared" ca="1" si="400"/>
        <v>0</v>
      </c>
      <c r="BO293" s="102">
        <f t="shared" ca="1" si="401"/>
        <v>0</v>
      </c>
      <c r="BP293" s="102">
        <f t="shared" ca="1" si="402"/>
        <v>0</v>
      </c>
      <c r="BQ293" s="102">
        <f t="shared" ca="1" si="403"/>
        <v>0</v>
      </c>
      <c r="BR293" s="102">
        <f t="shared" ca="1" si="404"/>
        <v>0</v>
      </c>
      <c r="BS293" s="102">
        <f t="shared" ca="1" si="405"/>
        <v>0</v>
      </c>
      <c r="BT293" s="102">
        <f t="shared" ca="1" si="406"/>
        <v>0</v>
      </c>
      <c r="BU293" s="102">
        <f t="shared" ca="1" si="407"/>
        <v>0</v>
      </c>
      <c r="BV293" s="102">
        <f t="shared" ca="1" si="408"/>
        <v>0</v>
      </c>
      <c r="BW293" s="102">
        <f t="shared" ca="1" si="409"/>
        <v>0</v>
      </c>
      <c r="BX293" s="102">
        <f t="shared" ca="1" si="410"/>
        <v>0</v>
      </c>
      <c r="BY293" s="102">
        <f t="shared" ca="1" si="411"/>
        <v>0</v>
      </c>
      <c r="BZ293" s="102">
        <f t="shared" ca="1" si="412"/>
        <v>0</v>
      </c>
      <c r="CA293" s="102">
        <f t="shared" ca="1" si="413"/>
        <v>0</v>
      </c>
      <c r="CB293" s="102">
        <f t="shared" ca="1" si="414"/>
        <v>0</v>
      </c>
      <c r="CC293" s="102">
        <f t="shared" ca="1" si="415"/>
        <v>0</v>
      </c>
      <c r="CD293" s="102">
        <f t="shared" ca="1" si="416"/>
        <v>0</v>
      </c>
      <c r="CE293" s="102">
        <f t="shared" ca="1" si="417"/>
        <v>0</v>
      </c>
      <c r="CF293" s="102">
        <f t="shared" ca="1" si="418"/>
        <v>0</v>
      </c>
      <c r="CG293" s="102">
        <f t="shared" ca="1" si="419"/>
        <v>0</v>
      </c>
      <c r="CH293" s="40"/>
      <c r="CI293" s="102">
        <f t="shared" ca="1" si="429"/>
        <v>0</v>
      </c>
      <c r="CJ293" s="102">
        <f t="shared" ca="1" si="430"/>
        <v>0</v>
      </c>
      <c r="CK293" s="102">
        <f t="shared" ca="1" si="431"/>
        <v>0</v>
      </c>
      <c r="CL293" s="102">
        <f t="shared" ca="1" si="432"/>
        <v>0</v>
      </c>
      <c r="CM293" s="102">
        <f t="shared" ca="1" si="433"/>
        <v>0</v>
      </c>
      <c r="CN293" s="40"/>
    </row>
    <row r="294" spans="1:92" x14ac:dyDescent="0.3">
      <c r="A294" s="81" t="s">
        <v>76</v>
      </c>
      <c r="B294" s="81"/>
      <c r="C294" s="80"/>
      <c r="D294" s="82"/>
      <c r="E294" s="82">
        <f t="shared" ref="E294:BL294" si="449">(2*E291*E6)/(2-E6)</f>
        <v>-16.211141247652829</v>
      </c>
      <c r="F294" s="82">
        <f t="shared" ca="1" si="449"/>
        <v>0</v>
      </c>
      <c r="G294" s="82">
        <f t="shared" ca="1" si="449"/>
        <v>0</v>
      </c>
      <c r="H294" s="82">
        <f t="shared" ca="1" si="449"/>
        <v>0</v>
      </c>
      <c r="I294" s="82">
        <f t="shared" ca="1" si="449"/>
        <v>0</v>
      </c>
      <c r="J294" s="82">
        <f t="shared" ca="1" si="449"/>
        <v>0</v>
      </c>
      <c r="K294" s="82">
        <f t="shared" ca="1" si="449"/>
        <v>0</v>
      </c>
      <c r="L294" s="82">
        <f t="shared" ca="1" si="449"/>
        <v>0</v>
      </c>
      <c r="M294" s="82">
        <f t="shared" ca="1" si="449"/>
        <v>0</v>
      </c>
      <c r="N294" s="82">
        <f t="shared" ca="1" si="449"/>
        <v>0</v>
      </c>
      <c r="O294" s="82">
        <f t="shared" ca="1" si="449"/>
        <v>0</v>
      </c>
      <c r="P294" s="82">
        <f t="shared" ca="1" si="449"/>
        <v>0</v>
      </c>
      <c r="Q294" s="82">
        <f t="shared" ca="1" si="449"/>
        <v>0</v>
      </c>
      <c r="R294" s="82">
        <f t="shared" ca="1" si="449"/>
        <v>0</v>
      </c>
      <c r="S294" s="82">
        <f t="shared" ca="1" si="449"/>
        <v>0</v>
      </c>
      <c r="T294" s="82">
        <f t="shared" ca="1" si="449"/>
        <v>0</v>
      </c>
      <c r="U294" s="82">
        <f t="shared" ca="1" si="449"/>
        <v>0</v>
      </c>
      <c r="V294" s="82">
        <f t="shared" ca="1" si="449"/>
        <v>0</v>
      </c>
      <c r="W294" s="82">
        <f t="shared" ca="1" si="449"/>
        <v>0</v>
      </c>
      <c r="X294" s="82">
        <f t="shared" ca="1" si="449"/>
        <v>0</v>
      </c>
      <c r="Y294" s="82">
        <f t="shared" ca="1" si="449"/>
        <v>0</v>
      </c>
      <c r="Z294" s="82">
        <f t="shared" ca="1" si="449"/>
        <v>0</v>
      </c>
      <c r="AA294" s="82">
        <f t="shared" ca="1" si="449"/>
        <v>0</v>
      </c>
      <c r="AB294" s="82">
        <f t="shared" ca="1" si="449"/>
        <v>0</v>
      </c>
      <c r="AC294" s="82">
        <f t="shared" ca="1" si="449"/>
        <v>0</v>
      </c>
      <c r="AD294" s="82">
        <f t="shared" ca="1" si="449"/>
        <v>0</v>
      </c>
      <c r="AE294" s="82">
        <f t="shared" ca="1" si="449"/>
        <v>0</v>
      </c>
      <c r="AF294" s="82">
        <f t="shared" ca="1" si="449"/>
        <v>0</v>
      </c>
      <c r="AG294" s="82">
        <f t="shared" ca="1" si="449"/>
        <v>0</v>
      </c>
      <c r="AH294" s="82">
        <f t="shared" ca="1" si="449"/>
        <v>0</v>
      </c>
      <c r="AI294" s="82">
        <f t="shared" ca="1" si="449"/>
        <v>0</v>
      </c>
      <c r="AJ294" s="82">
        <f t="shared" ca="1" si="449"/>
        <v>0</v>
      </c>
      <c r="AK294" s="82">
        <f t="shared" ca="1" si="449"/>
        <v>0</v>
      </c>
      <c r="AL294" s="82">
        <f t="shared" ca="1" si="449"/>
        <v>0</v>
      </c>
      <c r="AM294" s="82">
        <f t="shared" ca="1" si="449"/>
        <v>0</v>
      </c>
      <c r="AN294" s="82">
        <f t="shared" ca="1" si="449"/>
        <v>0</v>
      </c>
      <c r="AO294" s="82">
        <f t="shared" ca="1" si="449"/>
        <v>0</v>
      </c>
      <c r="AP294" s="82">
        <f t="shared" ca="1" si="449"/>
        <v>0</v>
      </c>
      <c r="AQ294" s="82">
        <f t="shared" ca="1" si="449"/>
        <v>0</v>
      </c>
      <c r="AR294" s="82">
        <f t="shared" ca="1" si="449"/>
        <v>0</v>
      </c>
      <c r="AS294" s="82">
        <f t="shared" ca="1" si="449"/>
        <v>0</v>
      </c>
      <c r="AT294" s="82">
        <f t="shared" ca="1" si="449"/>
        <v>0</v>
      </c>
      <c r="AU294" s="82">
        <f t="shared" ca="1" si="449"/>
        <v>0</v>
      </c>
      <c r="AV294" s="82">
        <f t="shared" ca="1" si="449"/>
        <v>0</v>
      </c>
      <c r="AW294" s="82">
        <f t="shared" ca="1" si="449"/>
        <v>0</v>
      </c>
      <c r="AX294" s="82">
        <f t="shared" ca="1" si="449"/>
        <v>0</v>
      </c>
      <c r="AY294" s="82">
        <f t="shared" ca="1" si="449"/>
        <v>0</v>
      </c>
      <c r="AZ294" s="82">
        <f t="shared" ca="1" si="449"/>
        <v>0</v>
      </c>
      <c r="BA294" s="82">
        <f t="shared" ca="1" si="449"/>
        <v>0</v>
      </c>
      <c r="BB294" s="82">
        <f t="shared" ca="1" si="449"/>
        <v>0</v>
      </c>
      <c r="BC294" s="82">
        <f t="shared" ca="1" si="449"/>
        <v>0</v>
      </c>
      <c r="BD294" s="82">
        <f t="shared" ca="1" si="449"/>
        <v>0</v>
      </c>
      <c r="BE294" s="82">
        <f t="shared" ca="1" si="449"/>
        <v>0</v>
      </c>
      <c r="BF294" s="82">
        <f t="shared" ca="1" si="449"/>
        <v>0</v>
      </c>
      <c r="BG294" s="82">
        <f t="shared" ca="1" si="449"/>
        <v>0</v>
      </c>
      <c r="BH294" s="82">
        <f t="shared" ca="1" si="449"/>
        <v>0</v>
      </c>
      <c r="BI294" s="82">
        <f t="shared" ca="1" si="449"/>
        <v>0</v>
      </c>
      <c r="BJ294" s="82">
        <f t="shared" ca="1" si="449"/>
        <v>0</v>
      </c>
      <c r="BK294" s="82">
        <f t="shared" ca="1" si="449"/>
        <v>0</v>
      </c>
      <c r="BL294" s="82">
        <f t="shared" ca="1" si="449"/>
        <v>0</v>
      </c>
      <c r="BN294" s="82">
        <f t="shared" ca="1" si="400"/>
        <v>-16.211141247652829</v>
      </c>
      <c r="BO294" s="82">
        <f t="shared" ca="1" si="401"/>
        <v>0</v>
      </c>
      <c r="BP294" s="82">
        <f t="shared" ca="1" si="402"/>
        <v>0</v>
      </c>
      <c r="BQ294" s="82">
        <f t="shared" ca="1" si="403"/>
        <v>0</v>
      </c>
      <c r="BR294" s="82">
        <f t="shared" ca="1" si="404"/>
        <v>0</v>
      </c>
      <c r="BS294" s="82">
        <f t="shared" ca="1" si="405"/>
        <v>0</v>
      </c>
      <c r="BT294" s="82">
        <f t="shared" ca="1" si="406"/>
        <v>0</v>
      </c>
      <c r="BU294" s="82">
        <f t="shared" ca="1" si="407"/>
        <v>0</v>
      </c>
      <c r="BV294" s="82">
        <f t="shared" ca="1" si="408"/>
        <v>0</v>
      </c>
      <c r="BW294" s="82">
        <f t="shared" ca="1" si="409"/>
        <v>0</v>
      </c>
      <c r="BX294" s="82">
        <f t="shared" ca="1" si="410"/>
        <v>0</v>
      </c>
      <c r="BY294" s="82">
        <f t="shared" ca="1" si="411"/>
        <v>0</v>
      </c>
      <c r="BZ294" s="82">
        <f t="shared" ca="1" si="412"/>
        <v>0</v>
      </c>
      <c r="CA294" s="82">
        <f t="shared" ca="1" si="413"/>
        <v>0</v>
      </c>
      <c r="CB294" s="82">
        <f t="shared" ca="1" si="414"/>
        <v>0</v>
      </c>
      <c r="CC294" s="82">
        <f t="shared" ca="1" si="415"/>
        <v>0</v>
      </c>
      <c r="CD294" s="82">
        <f t="shared" ca="1" si="416"/>
        <v>0</v>
      </c>
      <c r="CE294" s="82">
        <f t="shared" ca="1" si="417"/>
        <v>0</v>
      </c>
      <c r="CF294" s="82">
        <f t="shared" ca="1" si="418"/>
        <v>0</v>
      </c>
      <c r="CG294" s="82">
        <f t="shared" ca="1" si="419"/>
        <v>0</v>
      </c>
      <c r="CI294" s="82">
        <f t="shared" ca="1" si="429"/>
        <v>-16.211141247652829</v>
      </c>
      <c r="CJ294" s="82">
        <f t="shared" ca="1" si="430"/>
        <v>0</v>
      </c>
      <c r="CK294" s="82">
        <f t="shared" ca="1" si="431"/>
        <v>0</v>
      </c>
      <c r="CL294" s="82">
        <f t="shared" ca="1" si="432"/>
        <v>0</v>
      </c>
      <c r="CM294" s="82">
        <f t="shared" ca="1" si="433"/>
        <v>0</v>
      </c>
    </row>
    <row r="295" spans="1:92" x14ac:dyDescent="0.3">
      <c r="A295" s="81"/>
      <c r="B295" s="81"/>
      <c r="C295" s="80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  <c r="AA295" s="82"/>
      <c r="AB295" s="82"/>
      <c r="AC295" s="82"/>
      <c r="AD295" s="82"/>
      <c r="AE295" s="82"/>
      <c r="AF295" s="82"/>
      <c r="AG295" s="82"/>
      <c r="AH295" s="82"/>
      <c r="AI295" s="82"/>
      <c r="AJ295" s="82"/>
      <c r="AK295" s="82"/>
      <c r="AL295" s="82"/>
      <c r="AM295" s="82"/>
      <c r="AN295" s="82"/>
      <c r="AO295" s="82"/>
      <c r="AP295" s="82"/>
      <c r="AQ295" s="82"/>
      <c r="AR295" s="82"/>
      <c r="AS295" s="82"/>
      <c r="AT295" s="82"/>
      <c r="AU295" s="82"/>
      <c r="AV295" s="82"/>
      <c r="AW295" s="82"/>
      <c r="AX295" s="82"/>
      <c r="AY295" s="82"/>
      <c r="AZ295" s="82"/>
      <c r="BA295" s="82"/>
      <c r="BB295" s="82"/>
      <c r="BC295" s="82"/>
      <c r="BD295" s="82"/>
      <c r="BE295" s="82"/>
      <c r="BF295" s="82"/>
      <c r="BG295" s="82"/>
      <c r="BH295" s="82"/>
      <c r="BI295" s="82"/>
      <c r="BJ295" s="82"/>
      <c r="BK295" s="82"/>
      <c r="BL295" s="82"/>
      <c r="BN295" s="82"/>
      <c r="BO295" s="82"/>
      <c r="BP295" s="82"/>
      <c r="BQ295" s="82"/>
      <c r="BR295" s="82"/>
      <c r="BS295" s="82"/>
      <c r="BT295" s="82"/>
      <c r="BU295" s="82"/>
      <c r="BV295" s="82"/>
      <c r="BW295" s="82"/>
      <c r="BX295" s="82"/>
      <c r="BY295" s="82"/>
      <c r="BZ295" s="82"/>
      <c r="CA295" s="82"/>
      <c r="CB295" s="82"/>
      <c r="CC295" s="82"/>
      <c r="CD295" s="82"/>
      <c r="CE295" s="82"/>
      <c r="CF295" s="82"/>
      <c r="CG295" s="82"/>
      <c r="CI295" s="82"/>
      <c r="CJ295" s="82"/>
      <c r="CK295" s="82"/>
      <c r="CL295" s="82"/>
      <c r="CM295" s="82"/>
    </row>
    <row r="296" spans="1:92" s="3" customFormat="1" x14ac:dyDescent="0.3">
      <c r="A296" s="4" t="s">
        <v>84</v>
      </c>
      <c r="B296" s="46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40"/>
      <c r="BN296" s="7">
        <f t="shared" si="400"/>
        <v>0</v>
      </c>
      <c r="BO296" s="7">
        <f t="shared" si="401"/>
        <v>0</v>
      </c>
      <c r="BP296" s="7">
        <f t="shared" si="402"/>
        <v>0</v>
      </c>
      <c r="BQ296" s="7">
        <f t="shared" si="403"/>
        <v>0</v>
      </c>
      <c r="BR296" s="7">
        <f t="shared" si="404"/>
        <v>0</v>
      </c>
      <c r="BS296" s="7">
        <f t="shared" si="405"/>
        <v>0</v>
      </c>
      <c r="BT296" s="7">
        <f t="shared" si="406"/>
        <v>0</v>
      </c>
      <c r="BU296" s="7">
        <f t="shared" si="407"/>
        <v>0</v>
      </c>
      <c r="BV296" s="7">
        <f t="shared" si="408"/>
        <v>0</v>
      </c>
      <c r="BW296" s="7">
        <f t="shared" si="409"/>
        <v>0</v>
      </c>
      <c r="BX296" s="7">
        <f t="shared" si="410"/>
        <v>0</v>
      </c>
      <c r="BY296" s="7">
        <f t="shared" si="411"/>
        <v>0</v>
      </c>
      <c r="BZ296" s="7">
        <f t="shared" si="412"/>
        <v>0</v>
      </c>
      <c r="CA296" s="7">
        <f t="shared" si="413"/>
        <v>0</v>
      </c>
      <c r="CB296" s="7">
        <f t="shared" si="414"/>
        <v>0</v>
      </c>
      <c r="CC296" s="7">
        <f t="shared" si="415"/>
        <v>0</v>
      </c>
      <c r="CD296" s="7">
        <f t="shared" si="416"/>
        <v>0</v>
      </c>
      <c r="CE296" s="7">
        <f t="shared" si="417"/>
        <v>0</v>
      </c>
      <c r="CF296" s="7">
        <f t="shared" si="418"/>
        <v>0</v>
      </c>
      <c r="CG296" s="7">
        <f t="shared" si="419"/>
        <v>0</v>
      </c>
      <c r="CH296" s="40"/>
      <c r="CI296" s="7"/>
      <c r="CJ296" s="7"/>
      <c r="CK296" s="7"/>
      <c r="CL296" s="7"/>
      <c r="CM296" s="7"/>
      <c r="CN296" s="40"/>
    </row>
    <row r="297" spans="1:92" x14ac:dyDescent="0.3">
      <c r="A297" s="171" t="str">
        <f>A187</f>
        <v>Total Revenues</v>
      </c>
      <c r="B297" s="132"/>
      <c r="C297" s="171"/>
      <c r="D297" s="171"/>
      <c r="E297" s="191">
        <f t="shared" ref="E297:BL297" si="450">E187</f>
        <v>0</v>
      </c>
      <c r="F297" s="191">
        <f t="shared" si="450"/>
        <v>0</v>
      </c>
      <c r="G297" s="191">
        <f t="shared" si="450"/>
        <v>11100.000000000002</v>
      </c>
      <c r="H297" s="191">
        <f t="shared" si="450"/>
        <v>750</v>
      </c>
      <c r="I297" s="191">
        <f t="shared" si="450"/>
        <v>11850.000000000002</v>
      </c>
      <c r="J297" s="191">
        <f t="shared" si="450"/>
        <v>750</v>
      </c>
      <c r="K297" s="191">
        <f t="shared" si="450"/>
        <v>11850.000000000002</v>
      </c>
      <c r="L297" s="191">
        <f t="shared" si="450"/>
        <v>750</v>
      </c>
      <c r="M297" s="191">
        <f t="shared" si="450"/>
        <v>15180.000000000002</v>
      </c>
      <c r="N297" s="191">
        <f t="shared" si="450"/>
        <v>750</v>
      </c>
      <c r="O297" s="191">
        <f t="shared" si="450"/>
        <v>11850.000000000002</v>
      </c>
      <c r="P297" s="191">
        <f t="shared" si="450"/>
        <v>57000.000000000007</v>
      </c>
      <c r="Q297" s="191">
        <f t="shared" si="450"/>
        <v>24450.000000000004</v>
      </c>
      <c r="R297" s="191">
        <f t="shared" si="450"/>
        <v>35550.000000000007</v>
      </c>
      <c r="S297" s="191">
        <f t="shared" si="450"/>
        <v>13350.000000000002</v>
      </c>
      <c r="T297" s="191">
        <f t="shared" si="450"/>
        <v>16350.000000000002</v>
      </c>
      <c r="U297" s="191">
        <f t="shared" si="450"/>
        <v>38550.000000000007</v>
      </c>
      <c r="V297" s="191">
        <f t="shared" si="450"/>
        <v>90000.000000000015</v>
      </c>
      <c r="W297" s="191">
        <f t="shared" si="450"/>
        <v>6750</v>
      </c>
      <c r="X297" s="191">
        <f t="shared" si="450"/>
        <v>6750</v>
      </c>
      <c r="Y297" s="191">
        <f t="shared" si="450"/>
        <v>29700.000000000004</v>
      </c>
      <c r="Z297" s="191">
        <f t="shared" si="450"/>
        <v>40800.000000000007</v>
      </c>
      <c r="AA297" s="191">
        <f t="shared" si="450"/>
        <v>7500</v>
      </c>
      <c r="AB297" s="191">
        <f t="shared" si="450"/>
        <v>7500</v>
      </c>
      <c r="AC297" s="191">
        <f t="shared" si="450"/>
        <v>341400.00000000006</v>
      </c>
      <c r="AD297" s="191">
        <f t="shared" si="450"/>
        <v>52800.000000000007</v>
      </c>
      <c r="AE297" s="191">
        <f t="shared" si="450"/>
        <v>41700</v>
      </c>
      <c r="AF297" s="191">
        <f t="shared" si="450"/>
        <v>41700</v>
      </c>
      <c r="AG297" s="191">
        <f t="shared" si="450"/>
        <v>30600</v>
      </c>
      <c r="AH297" s="191">
        <f t="shared" si="450"/>
        <v>30600</v>
      </c>
      <c r="AI297" s="191">
        <f t="shared" si="450"/>
        <v>19500</v>
      </c>
      <c r="AJ297" s="191">
        <f t="shared" si="450"/>
        <v>17250</v>
      </c>
      <c r="AK297" s="191">
        <f t="shared" si="450"/>
        <v>31350</v>
      </c>
      <c r="AL297" s="191">
        <f t="shared" si="450"/>
        <v>53550.000000000007</v>
      </c>
      <c r="AM297" s="191">
        <f t="shared" si="450"/>
        <v>31350</v>
      </c>
      <c r="AN297" s="191">
        <f t="shared" si="450"/>
        <v>20250</v>
      </c>
      <c r="AO297" s="191">
        <f t="shared" si="450"/>
        <v>1229100.0000000002</v>
      </c>
      <c r="AP297" s="191">
        <f t="shared" si="450"/>
        <v>141300</v>
      </c>
      <c r="AQ297" s="191">
        <f t="shared" si="450"/>
        <v>130200</v>
      </c>
      <c r="AR297" s="191">
        <f t="shared" si="450"/>
        <v>130200</v>
      </c>
      <c r="AS297" s="191">
        <f t="shared" si="450"/>
        <v>119100</v>
      </c>
      <c r="AT297" s="191">
        <f t="shared" si="450"/>
        <v>130200</v>
      </c>
      <c r="AU297" s="191">
        <f t="shared" si="450"/>
        <v>108000</v>
      </c>
      <c r="AV297" s="191">
        <f t="shared" si="450"/>
        <v>108000</v>
      </c>
      <c r="AW297" s="191">
        <f t="shared" si="450"/>
        <v>130200</v>
      </c>
      <c r="AX297" s="191">
        <f t="shared" si="450"/>
        <v>141300</v>
      </c>
      <c r="AY297" s="191">
        <f t="shared" si="450"/>
        <v>119100</v>
      </c>
      <c r="AZ297" s="191">
        <f t="shared" si="450"/>
        <v>108000</v>
      </c>
      <c r="BA297" s="191">
        <f t="shared" si="450"/>
        <v>2175900</v>
      </c>
      <c r="BB297" s="191">
        <f t="shared" si="450"/>
        <v>355500</v>
      </c>
      <c r="BC297" s="191">
        <f t="shared" si="450"/>
        <v>333300</v>
      </c>
      <c r="BD297" s="191">
        <f t="shared" si="450"/>
        <v>322200</v>
      </c>
      <c r="BE297" s="191">
        <f t="shared" si="450"/>
        <v>311100</v>
      </c>
      <c r="BF297" s="191">
        <f t="shared" si="450"/>
        <v>311100</v>
      </c>
      <c r="BG297" s="191">
        <f t="shared" si="450"/>
        <v>300000</v>
      </c>
      <c r="BH297" s="191">
        <f t="shared" si="450"/>
        <v>300000</v>
      </c>
      <c r="BI297" s="191">
        <f t="shared" si="450"/>
        <v>311100</v>
      </c>
      <c r="BJ297" s="191">
        <f t="shared" si="450"/>
        <v>333300</v>
      </c>
      <c r="BK297" s="191">
        <f t="shared" si="450"/>
        <v>311100</v>
      </c>
      <c r="BL297" s="191">
        <f t="shared" si="450"/>
        <v>300000</v>
      </c>
      <c r="BN297" s="191">
        <f t="shared" si="400"/>
        <v>11100.000000000002</v>
      </c>
      <c r="BO297" s="191">
        <f t="shared" si="401"/>
        <v>13350.000000000002</v>
      </c>
      <c r="BP297" s="191">
        <f t="shared" si="402"/>
        <v>27780.000000000004</v>
      </c>
      <c r="BQ297" s="191">
        <f t="shared" si="403"/>
        <v>69600.000000000015</v>
      </c>
      <c r="BR297" s="191">
        <f t="shared" si="404"/>
        <v>73350.000000000015</v>
      </c>
      <c r="BS297" s="191">
        <f t="shared" si="405"/>
        <v>144900.00000000003</v>
      </c>
      <c r="BT297" s="191">
        <f t="shared" si="406"/>
        <v>43200</v>
      </c>
      <c r="BU297" s="191">
        <f t="shared" si="407"/>
        <v>55800.000000000007</v>
      </c>
      <c r="BV297" s="191">
        <f t="shared" si="408"/>
        <v>435900.00000000006</v>
      </c>
      <c r="BW297" s="191">
        <f t="shared" si="409"/>
        <v>102900</v>
      </c>
      <c r="BX297" s="191">
        <f t="shared" si="410"/>
        <v>68100</v>
      </c>
      <c r="BY297" s="191">
        <f t="shared" si="411"/>
        <v>105150</v>
      </c>
      <c r="BZ297" s="191">
        <f t="shared" si="412"/>
        <v>1500600.0000000002</v>
      </c>
      <c r="CA297" s="191">
        <f t="shared" si="413"/>
        <v>379500</v>
      </c>
      <c r="CB297" s="191">
        <f t="shared" si="414"/>
        <v>346200</v>
      </c>
      <c r="CC297" s="191">
        <f t="shared" si="415"/>
        <v>368400</v>
      </c>
      <c r="CD297" s="191">
        <f t="shared" si="416"/>
        <v>2864700</v>
      </c>
      <c r="CE297" s="191">
        <f t="shared" si="417"/>
        <v>944400</v>
      </c>
      <c r="CF297" s="191">
        <f t="shared" si="418"/>
        <v>911100</v>
      </c>
      <c r="CG297" s="191">
        <f t="shared" si="419"/>
        <v>944400</v>
      </c>
      <c r="CI297" s="191">
        <f t="shared" ref="CI297:CI302" si="451">SUM(E297:P297)</f>
        <v>121830.00000000001</v>
      </c>
      <c r="CJ297" s="191">
        <f t="shared" ref="CJ297:CJ302" si="452">SUM(Q297:AB297)</f>
        <v>317250.00000000006</v>
      </c>
      <c r="CK297" s="191">
        <f t="shared" ref="CK297:CK302" si="453">SUM(AC297:AN297)</f>
        <v>712050</v>
      </c>
      <c r="CL297" s="191">
        <f t="shared" ref="CL297:CL302" si="454">SUM(AO297:AZ297)</f>
        <v>2594700</v>
      </c>
      <c r="CM297" s="191">
        <f t="shared" ref="CM297:CM302" si="455">SUM(BA297:BL297)</f>
        <v>5664600</v>
      </c>
    </row>
    <row r="298" spans="1:92" x14ac:dyDescent="0.3">
      <c r="A298" s="80" t="str">
        <f>A191</f>
        <v>Total Cost of Goods Sold</v>
      </c>
      <c r="B298" s="81"/>
      <c r="C298" s="80"/>
      <c r="D298" s="82"/>
      <c r="E298" s="82">
        <f t="shared" ref="E298:BL298" si="456">E191</f>
        <v>0</v>
      </c>
      <c r="F298" s="82">
        <f t="shared" si="456"/>
        <v>0</v>
      </c>
      <c r="G298" s="82">
        <f t="shared" si="456"/>
        <v>0</v>
      </c>
      <c r="H298" s="82">
        <f t="shared" si="456"/>
        <v>151.73395445134574</v>
      </c>
      <c r="I298" s="82">
        <f t="shared" si="456"/>
        <v>151.73395445134574</v>
      </c>
      <c r="J298" s="82">
        <f t="shared" si="456"/>
        <v>151.73395445134574</v>
      </c>
      <c r="K298" s="82">
        <f t="shared" si="456"/>
        <v>151.73395445134574</v>
      </c>
      <c r="L298" s="82">
        <f t="shared" si="456"/>
        <v>151.73395445134574</v>
      </c>
      <c r="M298" s="82">
        <f t="shared" si="456"/>
        <v>8337.983954451347</v>
      </c>
      <c r="N298" s="82">
        <f t="shared" si="456"/>
        <v>8337.983954451347</v>
      </c>
      <c r="O298" s="82">
        <f t="shared" si="456"/>
        <v>8337.983954451347</v>
      </c>
      <c r="P298" s="82">
        <f t="shared" si="456"/>
        <v>8489.7179089026922</v>
      </c>
      <c r="Q298" s="82">
        <f t="shared" si="456"/>
        <v>8641.4518633540374</v>
      </c>
      <c r="R298" s="82">
        <f t="shared" si="456"/>
        <v>8641.4518633540374</v>
      </c>
      <c r="S298" s="82">
        <f t="shared" si="456"/>
        <v>8641.4518633540374</v>
      </c>
      <c r="T298" s="82">
        <f t="shared" si="456"/>
        <v>9248.3876811594218</v>
      </c>
      <c r="U298" s="82">
        <f t="shared" si="456"/>
        <v>9248.3876811594218</v>
      </c>
      <c r="V298" s="82">
        <f t="shared" si="456"/>
        <v>9551.8555900621122</v>
      </c>
      <c r="W298" s="82">
        <f t="shared" si="456"/>
        <v>9551.8555900621122</v>
      </c>
      <c r="X298" s="82">
        <f t="shared" si="456"/>
        <v>9551.8555900621122</v>
      </c>
      <c r="Y298" s="82">
        <f t="shared" si="456"/>
        <v>9703.5895445134593</v>
      </c>
      <c r="Z298" s="82">
        <f t="shared" si="456"/>
        <v>9703.5895445134593</v>
      </c>
      <c r="AA298" s="82">
        <f t="shared" si="456"/>
        <v>9703.5895445134593</v>
      </c>
      <c r="AB298" s="82">
        <f t="shared" si="456"/>
        <v>9703.5895445134593</v>
      </c>
      <c r="AC298" s="82">
        <f t="shared" si="456"/>
        <v>12131.33281573499</v>
      </c>
      <c r="AD298" s="82">
        <f t="shared" si="456"/>
        <v>12131.33281573499</v>
      </c>
      <c r="AE298" s="82">
        <f t="shared" si="456"/>
        <v>12131.33281573499</v>
      </c>
      <c r="AF298" s="82">
        <f t="shared" si="456"/>
        <v>12131.33281573499</v>
      </c>
      <c r="AG298" s="82">
        <f t="shared" si="456"/>
        <v>12131.33281573499</v>
      </c>
      <c r="AH298" s="82">
        <f t="shared" si="456"/>
        <v>12131.33281573499</v>
      </c>
      <c r="AI298" s="82">
        <f t="shared" si="456"/>
        <v>12131.33281573499</v>
      </c>
      <c r="AJ298" s="82">
        <f t="shared" si="456"/>
        <v>11676.130952380952</v>
      </c>
      <c r="AK298" s="82">
        <f t="shared" si="456"/>
        <v>12283.066770186335</v>
      </c>
      <c r="AL298" s="82">
        <f t="shared" si="456"/>
        <v>12283.066770186335</v>
      </c>
      <c r="AM298" s="82">
        <f t="shared" si="456"/>
        <v>12283.066770186335</v>
      </c>
      <c r="AN298" s="82">
        <f t="shared" si="456"/>
        <v>12283.066770186335</v>
      </c>
      <c r="AO298" s="82">
        <f t="shared" si="456"/>
        <v>30035.939440993785</v>
      </c>
      <c r="AP298" s="82">
        <f t="shared" si="456"/>
        <v>30035.939440993785</v>
      </c>
      <c r="AQ298" s="82">
        <f t="shared" si="456"/>
        <v>30035.939440993785</v>
      </c>
      <c r="AR298" s="82">
        <f t="shared" si="456"/>
        <v>30035.939440993785</v>
      </c>
      <c r="AS298" s="82">
        <f t="shared" si="456"/>
        <v>30035.939440993785</v>
      </c>
      <c r="AT298" s="82">
        <f t="shared" si="456"/>
        <v>30035.939440993785</v>
      </c>
      <c r="AU298" s="82">
        <f t="shared" si="456"/>
        <v>30035.939440993785</v>
      </c>
      <c r="AV298" s="82">
        <f t="shared" si="456"/>
        <v>30035.939440993785</v>
      </c>
      <c r="AW298" s="82">
        <f t="shared" si="456"/>
        <v>30035.939440993785</v>
      </c>
      <c r="AX298" s="82">
        <f t="shared" si="456"/>
        <v>30035.939440993785</v>
      </c>
      <c r="AY298" s="82">
        <f t="shared" si="456"/>
        <v>30035.939440993785</v>
      </c>
      <c r="AZ298" s="82">
        <f t="shared" si="456"/>
        <v>30035.939440993785</v>
      </c>
      <c r="BA298" s="82">
        <f t="shared" si="456"/>
        <v>68879.831780538298</v>
      </c>
      <c r="BB298" s="82">
        <f t="shared" si="456"/>
        <v>68879.831780538298</v>
      </c>
      <c r="BC298" s="82">
        <f t="shared" si="456"/>
        <v>68879.831780538298</v>
      </c>
      <c r="BD298" s="82">
        <f t="shared" si="456"/>
        <v>68879.831780538298</v>
      </c>
      <c r="BE298" s="82">
        <f t="shared" si="456"/>
        <v>68879.831780538298</v>
      </c>
      <c r="BF298" s="82">
        <f t="shared" si="456"/>
        <v>68879.831780538298</v>
      </c>
      <c r="BG298" s="82">
        <f t="shared" si="456"/>
        <v>68879.831780538298</v>
      </c>
      <c r="BH298" s="82">
        <f t="shared" si="456"/>
        <v>68879.831780538298</v>
      </c>
      <c r="BI298" s="82">
        <f t="shared" si="456"/>
        <v>68879.831780538298</v>
      </c>
      <c r="BJ298" s="82">
        <f t="shared" si="456"/>
        <v>68879.831780538298</v>
      </c>
      <c r="BK298" s="82">
        <f t="shared" si="456"/>
        <v>68879.831780538298</v>
      </c>
      <c r="BL298" s="82">
        <f t="shared" si="456"/>
        <v>68879.831780538298</v>
      </c>
      <c r="BN298" s="82">
        <f t="shared" si="400"/>
        <v>0</v>
      </c>
      <c r="BO298" s="82">
        <f t="shared" si="401"/>
        <v>455.20186335403719</v>
      </c>
      <c r="BP298" s="82">
        <f t="shared" si="402"/>
        <v>8641.4518633540392</v>
      </c>
      <c r="BQ298" s="82">
        <f t="shared" si="403"/>
        <v>25165.685817805388</v>
      </c>
      <c r="BR298" s="82">
        <f t="shared" si="404"/>
        <v>25924.355590062114</v>
      </c>
      <c r="BS298" s="82">
        <f t="shared" si="405"/>
        <v>28048.630952380954</v>
      </c>
      <c r="BT298" s="82">
        <f t="shared" si="406"/>
        <v>28807.300724637684</v>
      </c>
      <c r="BU298" s="82">
        <f t="shared" si="407"/>
        <v>29110.768633540378</v>
      </c>
      <c r="BV298" s="82">
        <f t="shared" si="408"/>
        <v>36393.998447204969</v>
      </c>
      <c r="BW298" s="82">
        <f t="shared" si="409"/>
        <v>36393.998447204969</v>
      </c>
      <c r="BX298" s="82">
        <f t="shared" si="410"/>
        <v>36090.530538302279</v>
      </c>
      <c r="BY298" s="82">
        <f t="shared" si="411"/>
        <v>36849.200310559005</v>
      </c>
      <c r="BZ298" s="82">
        <f t="shared" si="412"/>
        <v>90107.818322981359</v>
      </c>
      <c r="CA298" s="82">
        <f t="shared" si="413"/>
        <v>90107.818322981359</v>
      </c>
      <c r="CB298" s="82">
        <f t="shared" si="414"/>
        <v>90107.818322981359</v>
      </c>
      <c r="CC298" s="82">
        <f t="shared" si="415"/>
        <v>90107.818322981359</v>
      </c>
      <c r="CD298" s="82">
        <f t="shared" si="416"/>
        <v>206639.49534161488</v>
      </c>
      <c r="CE298" s="82">
        <f t="shared" si="417"/>
        <v>206639.49534161488</v>
      </c>
      <c r="CF298" s="82">
        <f t="shared" si="418"/>
        <v>206639.49534161488</v>
      </c>
      <c r="CG298" s="82">
        <f t="shared" si="419"/>
        <v>206639.49534161488</v>
      </c>
      <c r="CI298" s="113">
        <f t="shared" si="451"/>
        <v>34262.339544513459</v>
      </c>
      <c r="CJ298" s="113">
        <f t="shared" si="452"/>
        <v>111891.05590062117</v>
      </c>
      <c r="CK298" s="113">
        <f t="shared" si="453"/>
        <v>145727.72774327119</v>
      </c>
      <c r="CL298" s="113">
        <f t="shared" si="454"/>
        <v>360431.27329192538</v>
      </c>
      <c r="CM298" s="113">
        <f t="shared" si="455"/>
        <v>826557.98136645963</v>
      </c>
    </row>
    <row r="299" spans="1:92" x14ac:dyDescent="0.3">
      <c r="A299" s="80" t="str">
        <f>A217</f>
        <v>Total Operating Expenses</v>
      </c>
      <c r="B299" s="81"/>
      <c r="C299" s="80"/>
      <c r="D299" s="82"/>
      <c r="E299" s="82">
        <f t="shared" ref="E299:BL299" si="457">E217</f>
        <v>2497.5</v>
      </c>
      <c r="F299" s="82">
        <f t="shared" si="457"/>
        <v>6426.9000000000015</v>
      </c>
      <c r="G299" s="82">
        <f t="shared" si="457"/>
        <v>8646.9000000000015</v>
      </c>
      <c r="H299" s="82">
        <f t="shared" si="457"/>
        <v>6704.4000000000015</v>
      </c>
      <c r="I299" s="82">
        <f t="shared" si="457"/>
        <v>6704.4000000000015</v>
      </c>
      <c r="J299" s="82">
        <f t="shared" si="457"/>
        <v>6704.4000000000015</v>
      </c>
      <c r="K299" s="82">
        <f t="shared" si="457"/>
        <v>8669.1000000000022</v>
      </c>
      <c r="L299" s="82">
        <f t="shared" si="457"/>
        <v>8669.1000000000022</v>
      </c>
      <c r="M299" s="82">
        <f t="shared" si="457"/>
        <v>12776.100000000002</v>
      </c>
      <c r="N299" s="82">
        <f t="shared" si="457"/>
        <v>12776.100000000002</v>
      </c>
      <c r="O299" s="82">
        <f t="shared" si="457"/>
        <v>12776.100000000002</v>
      </c>
      <c r="P299" s="82">
        <f t="shared" si="457"/>
        <v>12776.100000000002</v>
      </c>
      <c r="Q299" s="82">
        <f t="shared" si="457"/>
        <v>13053.600000000002</v>
      </c>
      <c r="R299" s="82">
        <f t="shared" si="457"/>
        <v>15419.600000000002</v>
      </c>
      <c r="S299" s="82">
        <f t="shared" si="457"/>
        <v>15419.600000000002</v>
      </c>
      <c r="T299" s="82">
        <f t="shared" si="457"/>
        <v>15419.600000000002</v>
      </c>
      <c r="U299" s="82">
        <f t="shared" si="457"/>
        <v>15419.600000000002</v>
      </c>
      <c r="V299" s="82">
        <f t="shared" si="457"/>
        <v>17602.600000000002</v>
      </c>
      <c r="W299" s="82">
        <f t="shared" si="457"/>
        <v>15419.600000000002</v>
      </c>
      <c r="X299" s="82">
        <f t="shared" si="457"/>
        <v>17384.300000000003</v>
      </c>
      <c r="Y299" s="82">
        <f t="shared" si="457"/>
        <v>17384.300000000003</v>
      </c>
      <c r="Z299" s="82">
        <f t="shared" si="457"/>
        <v>17384.300000000003</v>
      </c>
      <c r="AA299" s="82">
        <f t="shared" si="457"/>
        <v>17384.300000000003</v>
      </c>
      <c r="AB299" s="82">
        <f t="shared" si="457"/>
        <v>17384.300000000003</v>
      </c>
      <c r="AC299" s="82">
        <f t="shared" si="457"/>
        <v>23933.300000000003</v>
      </c>
      <c r="AD299" s="82">
        <f t="shared" si="457"/>
        <v>23933.300000000003</v>
      </c>
      <c r="AE299" s="82">
        <f t="shared" si="457"/>
        <v>23933.300000000003</v>
      </c>
      <c r="AF299" s="82">
        <f t="shared" si="457"/>
        <v>23933.300000000003</v>
      </c>
      <c r="AG299" s="82">
        <f t="shared" si="457"/>
        <v>23933.300000000003</v>
      </c>
      <c r="AH299" s="82">
        <f t="shared" si="457"/>
        <v>23933.300000000003</v>
      </c>
      <c r="AI299" s="82">
        <f t="shared" si="457"/>
        <v>23933.300000000003</v>
      </c>
      <c r="AJ299" s="82">
        <f t="shared" si="457"/>
        <v>23933.300000000003</v>
      </c>
      <c r="AK299" s="82">
        <f t="shared" si="457"/>
        <v>23933.300000000003</v>
      </c>
      <c r="AL299" s="82">
        <f t="shared" si="457"/>
        <v>23933.300000000003</v>
      </c>
      <c r="AM299" s="82">
        <f t="shared" si="457"/>
        <v>23449.966666666671</v>
      </c>
      <c r="AN299" s="82">
        <f t="shared" si="457"/>
        <v>23449.966666666671</v>
      </c>
      <c r="AO299" s="82">
        <f t="shared" si="457"/>
        <v>23449.966666666671</v>
      </c>
      <c r="AP299" s="82">
        <f t="shared" si="457"/>
        <v>23449.966666666671</v>
      </c>
      <c r="AQ299" s="82">
        <f t="shared" si="457"/>
        <v>23449.966666666671</v>
      </c>
      <c r="AR299" s="82">
        <f t="shared" si="457"/>
        <v>23449.966666666671</v>
      </c>
      <c r="AS299" s="82">
        <f t="shared" si="457"/>
        <v>23449.966666666671</v>
      </c>
      <c r="AT299" s="82">
        <f t="shared" si="457"/>
        <v>23449.966666666671</v>
      </c>
      <c r="AU299" s="82">
        <f t="shared" si="457"/>
        <v>23449.966666666671</v>
      </c>
      <c r="AV299" s="82">
        <f t="shared" si="457"/>
        <v>23449.966666666671</v>
      </c>
      <c r="AW299" s="82">
        <f t="shared" si="457"/>
        <v>23449.966666666671</v>
      </c>
      <c r="AX299" s="82">
        <f t="shared" si="457"/>
        <v>23449.966666666671</v>
      </c>
      <c r="AY299" s="82">
        <f t="shared" si="457"/>
        <v>21116.633333333339</v>
      </c>
      <c r="AZ299" s="82">
        <f t="shared" si="457"/>
        <v>21116.633333333339</v>
      </c>
      <c r="BA299" s="82">
        <f t="shared" si="457"/>
        <v>21116.633333333339</v>
      </c>
      <c r="BB299" s="82">
        <f t="shared" si="457"/>
        <v>21116.633333333339</v>
      </c>
      <c r="BC299" s="82">
        <f t="shared" si="457"/>
        <v>21116.633333333339</v>
      </c>
      <c r="BD299" s="82">
        <f t="shared" si="457"/>
        <v>21116.633333333339</v>
      </c>
      <c r="BE299" s="82">
        <f t="shared" si="457"/>
        <v>21116.633333333339</v>
      </c>
      <c r="BF299" s="82">
        <f t="shared" si="457"/>
        <v>21116.633333333339</v>
      </c>
      <c r="BG299" s="82">
        <f t="shared" si="457"/>
        <v>21116.633333333339</v>
      </c>
      <c r="BH299" s="82">
        <f t="shared" si="457"/>
        <v>21116.633333333339</v>
      </c>
      <c r="BI299" s="82">
        <f t="shared" si="457"/>
        <v>21116.633333333339</v>
      </c>
      <c r="BJ299" s="82">
        <f t="shared" si="457"/>
        <v>21116.633333333339</v>
      </c>
      <c r="BK299" s="82">
        <f t="shared" si="457"/>
        <v>21116.633333333339</v>
      </c>
      <c r="BL299" s="82">
        <f t="shared" si="457"/>
        <v>21116.633333333339</v>
      </c>
      <c r="BN299" s="82">
        <f t="shared" si="400"/>
        <v>17571.300000000003</v>
      </c>
      <c r="BO299" s="82">
        <f t="shared" si="401"/>
        <v>20113.200000000004</v>
      </c>
      <c r="BP299" s="82">
        <f t="shared" si="402"/>
        <v>30114.300000000007</v>
      </c>
      <c r="BQ299" s="82">
        <f t="shared" si="403"/>
        <v>38328.300000000003</v>
      </c>
      <c r="BR299" s="82">
        <f t="shared" si="404"/>
        <v>43892.800000000003</v>
      </c>
      <c r="BS299" s="82">
        <f t="shared" si="405"/>
        <v>48441.8</v>
      </c>
      <c r="BT299" s="82">
        <f t="shared" si="406"/>
        <v>50188.200000000012</v>
      </c>
      <c r="BU299" s="82">
        <f t="shared" si="407"/>
        <v>52152.900000000009</v>
      </c>
      <c r="BV299" s="82">
        <f t="shared" si="408"/>
        <v>71799.900000000009</v>
      </c>
      <c r="BW299" s="82">
        <f t="shared" si="409"/>
        <v>71799.900000000009</v>
      </c>
      <c r="BX299" s="82">
        <f t="shared" si="410"/>
        <v>71799.900000000009</v>
      </c>
      <c r="BY299" s="82">
        <f t="shared" si="411"/>
        <v>70833.233333333352</v>
      </c>
      <c r="BZ299" s="82">
        <f t="shared" si="412"/>
        <v>70349.900000000009</v>
      </c>
      <c r="CA299" s="82">
        <f t="shared" si="413"/>
        <v>70349.900000000009</v>
      </c>
      <c r="CB299" s="82">
        <f t="shared" si="414"/>
        <v>70349.900000000009</v>
      </c>
      <c r="CC299" s="82">
        <f t="shared" si="415"/>
        <v>65683.233333333337</v>
      </c>
      <c r="CD299" s="82">
        <f t="shared" si="416"/>
        <v>63349.900000000016</v>
      </c>
      <c r="CE299" s="82">
        <f t="shared" si="417"/>
        <v>63349.900000000016</v>
      </c>
      <c r="CF299" s="82">
        <f t="shared" si="418"/>
        <v>63349.900000000016</v>
      </c>
      <c r="CG299" s="82">
        <f t="shared" si="419"/>
        <v>63349.900000000016</v>
      </c>
      <c r="CI299" s="113">
        <f t="shared" si="451"/>
        <v>106127.10000000003</v>
      </c>
      <c r="CJ299" s="113">
        <f t="shared" si="452"/>
        <v>194675.7</v>
      </c>
      <c r="CK299" s="113">
        <f t="shared" si="453"/>
        <v>286232.93333333335</v>
      </c>
      <c r="CL299" s="113">
        <f t="shared" si="454"/>
        <v>276732.93333333341</v>
      </c>
      <c r="CM299" s="113">
        <f t="shared" si="455"/>
        <v>253399.6</v>
      </c>
    </row>
    <row r="300" spans="1:92" x14ac:dyDescent="0.3">
      <c r="A300" s="80" t="str">
        <f>A220</f>
        <v>EBITDA</v>
      </c>
      <c r="B300" s="81"/>
      <c r="C300" s="80"/>
      <c r="D300" s="80"/>
      <c r="E300" s="82">
        <f t="shared" ref="E300:BL300" si="458">E220</f>
        <v>-2497.5</v>
      </c>
      <c r="F300" s="82">
        <f t="shared" si="458"/>
        <v>-6426.9000000000015</v>
      </c>
      <c r="G300" s="82">
        <f t="shared" si="458"/>
        <v>2453.1000000000004</v>
      </c>
      <c r="H300" s="82">
        <f t="shared" si="458"/>
        <v>-6106.1339544513476</v>
      </c>
      <c r="I300" s="82">
        <f t="shared" si="458"/>
        <v>4993.8660455486552</v>
      </c>
      <c r="J300" s="82">
        <f t="shared" si="458"/>
        <v>-6106.1339544513476</v>
      </c>
      <c r="K300" s="82">
        <f t="shared" si="458"/>
        <v>3029.1660455486544</v>
      </c>
      <c r="L300" s="82">
        <f t="shared" si="458"/>
        <v>-8070.8339544513483</v>
      </c>
      <c r="M300" s="82">
        <f t="shared" si="458"/>
        <v>-1309.0839544513474</v>
      </c>
      <c r="N300" s="82">
        <f t="shared" si="458"/>
        <v>-15739.083954451351</v>
      </c>
      <c r="O300" s="82">
        <f t="shared" si="458"/>
        <v>-4639.0839544513474</v>
      </c>
      <c r="P300" s="82">
        <f t="shared" si="458"/>
        <v>40359.182091097318</v>
      </c>
      <c r="Q300" s="82">
        <f t="shared" si="458"/>
        <v>7379.948136645964</v>
      </c>
      <c r="R300" s="82">
        <f t="shared" si="458"/>
        <v>18113.948136645969</v>
      </c>
      <c r="S300" s="82">
        <f t="shared" si="458"/>
        <v>-4086.0518633540378</v>
      </c>
      <c r="T300" s="82">
        <f t="shared" si="458"/>
        <v>-1692.9876811594222</v>
      </c>
      <c r="U300" s="82">
        <f t="shared" si="458"/>
        <v>20507.012318840581</v>
      </c>
      <c r="V300" s="82">
        <f t="shared" si="458"/>
        <v>69470.544409937895</v>
      </c>
      <c r="W300" s="82">
        <f t="shared" si="458"/>
        <v>-11596.455590062113</v>
      </c>
      <c r="X300" s="82">
        <f t="shared" si="458"/>
        <v>-13561.155590062117</v>
      </c>
      <c r="Y300" s="82">
        <f t="shared" si="458"/>
        <v>9237.1104554865415</v>
      </c>
      <c r="Z300" s="82">
        <f t="shared" si="458"/>
        <v>20337.110455486545</v>
      </c>
      <c r="AA300" s="82">
        <f t="shared" si="458"/>
        <v>-12962.889544513462</v>
      </c>
      <c r="AB300" s="82">
        <f t="shared" si="458"/>
        <v>-12962.889544513462</v>
      </c>
      <c r="AC300" s="82">
        <f t="shared" si="458"/>
        <v>311960.36718426511</v>
      </c>
      <c r="AD300" s="82">
        <f t="shared" si="458"/>
        <v>23360.367184265015</v>
      </c>
      <c r="AE300" s="82">
        <f t="shared" si="458"/>
        <v>12260.367184265007</v>
      </c>
      <c r="AF300" s="82">
        <f t="shared" si="458"/>
        <v>12260.367184265007</v>
      </c>
      <c r="AG300" s="82">
        <f t="shared" si="458"/>
        <v>1160.3671842650074</v>
      </c>
      <c r="AH300" s="82">
        <f t="shared" si="458"/>
        <v>1160.3671842650074</v>
      </c>
      <c r="AI300" s="82">
        <f t="shared" si="458"/>
        <v>-9939.6328157349926</v>
      </c>
      <c r="AJ300" s="82">
        <f t="shared" si="458"/>
        <v>-11734.430952380957</v>
      </c>
      <c r="AK300" s="82">
        <f t="shared" si="458"/>
        <v>1758.6332298136622</v>
      </c>
      <c r="AL300" s="82">
        <f t="shared" si="458"/>
        <v>23958.633229813669</v>
      </c>
      <c r="AM300" s="82">
        <f t="shared" si="458"/>
        <v>2725.2998964803273</v>
      </c>
      <c r="AN300" s="82">
        <f t="shared" si="458"/>
        <v>-8374.7001035196736</v>
      </c>
      <c r="AO300" s="82">
        <f t="shared" si="458"/>
        <v>1182722.4272256731</v>
      </c>
      <c r="AP300" s="82">
        <f t="shared" si="458"/>
        <v>94922.427225672873</v>
      </c>
      <c r="AQ300" s="82">
        <f t="shared" si="458"/>
        <v>83822.427225672873</v>
      </c>
      <c r="AR300" s="82">
        <f t="shared" si="458"/>
        <v>83822.427225672873</v>
      </c>
      <c r="AS300" s="82">
        <f t="shared" si="458"/>
        <v>72722.427225672873</v>
      </c>
      <c r="AT300" s="82">
        <f t="shared" si="458"/>
        <v>83822.427225672873</v>
      </c>
      <c r="AU300" s="82">
        <f t="shared" si="458"/>
        <v>61622.42722567288</v>
      </c>
      <c r="AV300" s="82">
        <f t="shared" si="458"/>
        <v>61622.42722567288</v>
      </c>
      <c r="AW300" s="82">
        <f t="shared" si="458"/>
        <v>83822.427225672873</v>
      </c>
      <c r="AX300" s="82">
        <f t="shared" si="458"/>
        <v>94922.427225672873</v>
      </c>
      <c r="AY300" s="82">
        <f t="shared" si="458"/>
        <v>77389.093892339544</v>
      </c>
      <c r="AZ300" s="82">
        <f t="shared" si="458"/>
        <v>66289.093892339544</v>
      </c>
      <c r="BA300" s="82">
        <f t="shared" si="458"/>
        <v>2095345.201552795</v>
      </c>
      <c r="BB300" s="82">
        <f t="shared" si="458"/>
        <v>274945.20155279501</v>
      </c>
      <c r="BC300" s="82">
        <f t="shared" si="458"/>
        <v>252745.20155279501</v>
      </c>
      <c r="BD300" s="82">
        <f t="shared" si="458"/>
        <v>241645.20155279501</v>
      </c>
      <c r="BE300" s="82">
        <f t="shared" si="458"/>
        <v>230545.20155279501</v>
      </c>
      <c r="BF300" s="82">
        <f t="shared" si="458"/>
        <v>230545.20155279501</v>
      </c>
      <c r="BG300" s="82">
        <f t="shared" si="458"/>
        <v>219445.20155279501</v>
      </c>
      <c r="BH300" s="82">
        <f t="shared" si="458"/>
        <v>219445.20155279501</v>
      </c>
      <c r="BI300" s="82">
        <f t="shared" si="458"/>
        <v>230545.20155279501</v>
      </c>
      <c r="BJ300" s="82">
        <f t="shared" si="458"/>
        <v>252745.20155279501</v>
      </c>
      <c r="BK300" s="82">
        <f t="shared" si="458"/>
        <v>230545.20155279501</v>
      </c>
      <c r="BL300" s="82">
        <f t="shared" si="458"/>
        <v>219445.20155279501</v>
      </c>
      <c r="BN300" s="82">
        <f t="shared" si="400"/>
        <v>-6471.3000000000011</v>
      </c>
      <c r="BO300" s="82">
        <f t="shared" si="401"/>
        <v>-7218.40186335404</v>
      </c>
      <c r="BP300" s="82">
        <f t="shared" si="402"/>
        <v>-6350.7518633540412</v>
      </c>
      <c r="BQ300" s="82">
        <f t="shared" si="403"/>
        <v>19981.01418219462</v>
      </c>
      <c r="BR300" s="82">
        <f t="shared" si="404"/>
        <v>21407.844409937894</v>
      </c>
      <c r="BS300" s="82">
        <f t="shared" si="405"/>
        <v>88284.56904761905</v>
      </c>
      <c r="BT300" s="82">
        <f t="shared" si="406"/>
        <v>-15920.500724637688</v>
      </c>
      <c r="BU300" s="82">
        <f t="shared" si="407"/>
        <v>-5588.6686335403792</v>
      </c>
      <c r="BV300" s="82">
        <f t="shared" si="408"/>
        <v>347581.10155279509</v>
      </c>
      <c r="BW300" s="82">
        <f t="shared" si="409"/>
        <v>14581.101552795022</v>
      </c>
      <c r="BX300" s="82">
        <f t="shared" si="410"/>
        <v>-19915.430538302287</v>
      </c>
      <c r="BY300" s="82">
        <f t="shared" si="411"/>
        <v>18309.233022774322</v>
      </c>
      <c r="BZ300" s="82">
        <f t="shared" si="412"/>
        <v>1361467.2816770189</v>
      </c>
      <c r="CA300" s="82">
        <f t="shared" si="413"/>
        <v>240367.28167701862</v>
      </c>
      <c r="CB300" s="82">
        <f t="shared" si="414"/>
        <v>207067.28167701862</v>
      </c>
      <c r="CC300" s="82">
        <f t="shared" si="415"/>
        <v>238600.61501035199</v>
      </c>
      <c r="CD300" s="82">
        <f t="shared" si="416"/>
        <v>2623035.6046583848</v>
      </c>
      <c r="CE300" s="82">
        <f t="shared" si="417"/>
        <v>702735.60465838504</v>
      </c>
      <c r="CF300" s="82">
        <f t="shared" si="418"/>
        <v>669435.60465838504</v>
      </c>
      <c r="CG300" s="82">
        <f t="shared" si="419"/>
        <v>702735.60465838504</v>
      </c>
      <c r="CI300" s="113">
        <f t="shared" si="451"/>
        <v>-59.439544513457804</v>
      </c>
      <c r="CJ300" s="113">
        <f t="shared" si="452"/>
        <v>88183.244099378906</v>
      </c>
      <c r="CK300" s="113">
        <f t="shared" si="453"/>
        <v>360556.00559006212</v>
      </c>
      <c r="CL300" s="113">
        <f t="shared" si="454"/>
        <v>2047502.4600414082</v>
      </c>
      <c r="CM300" s="113">
        <f t="shared" si="455"/>
        <v>4697942.418633542</v>
      </c>
    </row>
    <row r="301" spans="1:92" x14ac:dyDescent="0.3">
      <c r="A301" s="94" t="str">
        <f>A222</f>
        <v>Interest Expense</v>
      </c>
      <c r="B301" s="93"/>
      <c r="C301" s="94"/>
      <c r="D301" s="94"/>
      <c r="E301" s="83">
        <f t="shared" ref="E301:BL301" si="459">E222</f>
        <v>-16.211141247652829</v>
      </c>
      <c r="F301" s="83">
        <f t="shared" ca="1" si="459"/>
        <v>0</v>
      </c>
      <c r="G301" s="83">
        <f t="shared" ca="1" si="459"/>
        <v>0</v>
      </c>
      <c r="H301" s="83">
        <f t="shared" ca="1" si="459"/>
        <v>0</v>
      </c>
      <c r="I301" s="83">
        <f t="shared" ca="1" si="459"/>
        <v>0</v>
      </c>
      <c r="J301" s="83">
        <f t="shared" ca="1" si="459"/>
        <v>0</v>
      </c>
      <c r="K301" s="83">
        <f t="shared" ca="1" si="459"/>
        <v>0</v>
      </c>
      <c r="L301" s="83">
        <f t="shared" ca="1" si="459"/>
        <v>0</v>
      </c>
      <c r="M301" s="83">
        <f t="shared" ca="1" si="459"/>
        <v>0</v>
      </c>
      <c r="N301" s="83">
        <f t="shared" ca="1" si="459"/>
        <v>0</v>
      </c>
      <c r="O301" s="83">
        <f t="shared" ca="1" si="459"/>
        <v>0</v>
      </c>
      <c r="P301" s="83">
        <f t="shared" ca="1" si="459"/>
        <v>0</v>
      </c>
      <c r="Q301" s="83">
        <f t="shared" ca="1" si="459"/>
        <v>0</v>
      </c>
      <c r="R301" s="83">
        <f t="shared" ca="1" si="459"/>
        <v>0</v>
      </c>
      <c r="S301" s="83">
        <f t="shared" ca="1" si="459"/>
        <v>0</v>
      </c>
      <c r="T301" s="83">
        <f t="shared" ca="1" si="459"/>
        <v>0</v>
      </c>
      <c r="U301" s="83">
        <f t="shared" ca="1" si="459"/>
        <v>0</v>
      </c>
      <c r="V301" s="83">
        <f t="shared" ca="1" si="459"/>
        <v>0</v>
      </c>
      <c r="W301" s="83">
        <f t="shared" ca="1" si="459"/>
        <v>0</v>
      </c>
      <c r="X301" s="83">
        <f t="shared" ca="1" si="459"/>
        <v>0</v>
      </c>
      <c r="Y301" s="83">
        <f t="shared" ca="1" si="459"/>
        <v>0</v>
      </c>
      <c r="Z301" s="83">
        <f t="shared" ca="1" si="459"/>
        <v>0</v>
      </c>
      <c r="AA301" s="83">
        <f t="shared" ca="1" si="459"/>
        <v>0</v>
      </c>
      <c r="AB301" s="83">
        <f t="shared" ca="1" si="459"/>
        <v>0</v>
      </c>
      <c r="AC301" s="83">
        <f t="shared" ca="1" si="459"/>
        <v>0</v>
      </c>
      <c r="AD301" s="83">
        <f t="shared" ca="1" si="459"/>
        <v>0</v>
      </c>
      <c r="AE301" s="83">
        <f t="shared" ca="1" si="459"/>
        <v>0</v>
      </c>
      <c r="AF301" s="83">
        <f t="shared" ca="1" si="459"/>
        <v>0</v>
      </c>
      <c r="AG301" s="83">
        <f t="shared" ca="1" si="459"/>
        <v>0</v>
      </c>
      <c r="AH301" s="83">
        <f t="shared" ca="1" si="459"/>
        <v>0</v>
      </c>
      <c r="AI301" s="83">
        <f t="shared" ca="1" si="459"/>
        <v>0</v>
      </c>
      <c r="AJ301" s="83">
        <f t="shared" ca="1" si="459"/>
        <v>0</v>
      </c>
      <c r="AK301" s="83">
        <f t="shared" ca="1" si="459"/>
        <v>0</v>
      </c>
      <c r="AL301" s="83">
        <f t="shared" ca="1" si="459"/>
        <v>0</v>
      </c>
      <c r="AM301" s="83">
        <f t="shared" ca="1" si="459"/>
        <v>0</v>
      </c>
      <c r="AN301" s="83">
        <f t="shared" ca="1" si="459"/>
        <v>0</v>
      </c>
      <c r="AO301" s="83">
        <f t="shared" ca="1" si="459"/>
        <v>0</v>
      </c>
      <c r="AP301" s="83">
        <f t="shared" ca="1" si="459"/>
        <v>0</v>
      </c>
      <c r="AQ301" s="83">
        <f t="shared" ca="1" si="459"/>
        <v>0</v>
      </c>
      <c r="AR301" s="83">
        <f t="shared" ca="1" si="459"/>
        <v>0</v>
      </c>
      <c r="AS301" s="83">
        <f t="shared" ca="1" si="459"/>
        <v>0</v>
      </c>
      <c r="AT301" s="83">
        <f t="shared" ca="1" si="459"/>
        <v>0</v>
      </c>
      <c r="AU301" s="83">
        <f t="shared" ca="1" si="459"/>
        <v>0</v>
      </c>
      <c r="AV301" s="83">
        <f t="shared" ca="1" si="459"/>
        <v>0</v>
      </c>
      <c r="AW301" s="83">
        <f t="shared" ca="1" si="459"/>
        <v>0</v>
      </c>
      <c r="AX301" s="83">
        <f t="shared" ca="1" si="459"/>
        <v>0</v>
      </c>
      <c r="AY301" s="83">
        <f t="shared" ca="1" si="459"/>
        <v>0</v>
      </c>
      <c r="AZ301" s="83">
        <f t="shared" ca="1" si="459"/>
        <v>0</v>
      </c>
      <c r="BA301" s="83">
        <f t="shared" ca="1" si="459"/>
        <v>0</v>
      </c>
      <c r="BB301" s="83">
        <f t="shared" ca="1" si="459"/>
        <v>0</v>
      </c>
      <c r="BC301" s="83">
        <f t="shared" ca="1" si="459"/>
        <v>0</v>
      </c>
      <c r="BD301" s="83">
        <f t="shared" ca="1" si="459"/>
        <v>0</v>
      </c>
      <c r="BE301" s="83">
        <f t="shared" ca="1" si="459"/>
        <v>0</v>
      </c>
      <c r="BF301" s="83">
        <f t="shared" ca="1" si="459"/>
        <v>0</v>
      </c>
      <c r="BG301" s="83">
        <f t="shared" ca="1" si="459"/>
        <v>0</v>
      </c>
      <c r="BH301" s="83">
        <f t="shared" ca="1" si="459"/>
        <v>0</v>
      </c>
      <c r="BI301" s="83">
        <f t="shared" ca="1" si="459"/>
        <v>0</v>
      </c>
      <c r="BJ301" s="83">
        <f t="shared" ca="1" si="459"/>
        <v>0</v>
      </c>
      <c r="BK301" s="83">
        <f t="shared" ca="1" si="459"/>
        <v>0</v>
      </c>
      <c r="BL301" s="83">
        <f t="shared" ca="1" si="459"/>
        <v>0</v>
      </c>
      <c r="BN301" s="83">
        <f t="shared" ca="1" si="400"/>
        <v>-16.211141247652829</v>
      </c>
      <c r="BO301" s="83">
        <f t="shared" ca="1" si="401"/>
        <v>0</v>
      </c>
      <c r="BP301" s="83">
        <f t="shared" ca="1" si="402"/>
        <v>0</v>
      </c>
      <c r="BQ301" s="83">
        <f t="shared" ca="1" si="403"/>
        <v>0</v>
      </c>
      <c r="BR301" s="83">
        <f t="shared" ca="1" si="404"/>
        <v>0</v>
      </c>
      <c r="BS301" s="83">
        <f t="shared" ca="1" si="405"/>
        <v>0</v>
      </c>
      <c r="BT301" s="83">
        <f t="shared" ca="1" si="406"/>
        <v>0</v>
      </c>
      <c r="BU301" s="83">
        <f t="shared" ca="1" si="407"/>
        <v>0</v>
      </c>
      <c r="BV301" s="83">
        <f t="shared" ca="1" si="408"/>
        <v>0</v>
      </c>
      <c r="BW301" s="83">
        <f t="shared" ca="1" si="409"/>
        <v>0</v>
      </c>
      <c r="BX301" s="83">
        <f t="shared" ca="1" si="410"/>
        <v>0</v>
      </c>
      <c r="BY301" s="83">
        <f t="shared" ca="1" si="411"/>
        <v>0</v>
      </c>
      <c r="BZ301" s="83">
        <f t="shared" ca="1" si="412"/>
        <v>0</v>
      </c>
      <c r="CA301" s="83">
        <f t="shared" ca="1" si="413"/>
        <v>0</v>
      </c>
      <c r="CB301" s="83">
        <f t="shared" ca="1" si="414"/>
        <v>0</v>
      </c>
      <c r="CC301" s="83">
        <f t="shared" ca="1" si="415"/>
        <v>0</v>
      </c>
      <c r="CD301" s="83">
        <f t="shared" ca="1" si="416"/>
        <v>0</v>
      </c>
      <c r="CE301" s="83">
        <f t="shared" ca="1" si="417"/>
        <v>0</v>
      </c>
      <c r="CF301" s="83">
        <f t="shared" ca="1" si="418"/>
        <v>0</v>
      </c>
      <c r="CG301" s="83">
        <f t="shared" ca="1" si="419"/>
        <v>0</v>
      </c>
      <c r="CI301" s="188">
        <f t="shared" ca="1" si="451"/>
        <v>-16.211141247652829</v>
      </c>
      <c r="CJ301" s="188">
        <f t="shared" ca="1" si="452"/>
        <v>0</v>
      </c>
      <c r="CK301" s="188">
        <f t="shared" ca="1" si="453"/>
        <v>0</v>
      </c>
      <c r="CL301" s="188">
        <f t="shared" ca="1" si="454"/>
        <v>0</v>
      </c>
      <c r="CM301" s="188">
        <f t="shared" ca="1" si="455"/>
        <v>0</v>
      </c>
    </row>
    <row r="302" spans="1:92" x14ac:dyDescent="0.3">
      <c r="A302" s="171" t="str">
        <f>A229</f>
        <v>Net Income</v>
      </c>
      <c r="B302" s="132"/>
      <c r="C302" s="171"/>
      <c r="D302" s="171"/>
      <c r="E302" s="203">
        <f t="shared" ref="E302:BL302" si="460">E229</f>
        <v>-2516.0241231188761</v>
      </c>
      <c r="F302" s="203">
        <f t="shared" ca="1" si="460"/>
        <v>-6426.9000000000015</v>
      </c>
      <c r="G302" s="203">
        <f t="shared" ca="1" si="460"/>
        <v>2453.1000000000004</v>
      </c>
      <c r="H302" s="203">
        <f t="shared" ca="1" si="460"/>
        <v>-6106.1339544513476</v>
      </c>
      <c r="I302" s="203">
        <f t="shared" ca="1" si="460"/>
        <v>4993.8660455486552</v>
      </c>
      <c r="J302" s="203">
        <f t="shared" ca="1" si="460"/>
        <v>-6106.1339544513476</v>
      </c>
      <c r="K302" s="203">
        <f t="shared" ca="1" si="460"/>
        <v>3029.1660455486544</v>
      </c>
      <c r="L302" s="203">
        <f t="shared" ca="1" si="460"/>
        <v>-8070.8339544513483</v>
      </c>
      <c r="M302" s="203">
        <f t="shared" ca="1" si="460"/>
        <v>-5934.0839544513474</v>
      </c>
      <c r="N302" s="203">
        <f t="shared" ca="1" si="460"/>
        <v>-20364.083954451351</v>
      </c>
      <c r="O302" s="203">
        <f t="shared" ca="1" si="460"/>
        <v>-9264.0839544513474</v>
      </c>
      <c r="P302" s="203">
        <f t="shared" ca="1" si="460"/>
        <v>35734.182091097318</v>
      </c>
      <c r="Q302" s="203">
        <f t="shared" ca="1" si="460"/>
        <v>2754.948136645964</v>
      </c>
      <c r="R302" s="203">
        <f t="shared" ca="1" si="460"/>
        <v>11488.948136645969</v>
      </c>
      <c r="S302" s="203">
        <f t="shared" ca="1" si="460"/>
        <v>-10711.051863354038</v>
      </c>
      <c r="T302" s="203">
        <f t="shared" ca="1" si="460"/>
        <v>-8317.9876811594222</v>
      </c>
      <c r="U302" s="203">
        <f t="shared" ca="1" si="460"/>
        <v>13882.012318840581</v>
      </c>
      <c r="V302" s="203">
        <f t="shared" ca="1" si="460"/>
        <v>52706.298949852222</v>
      </c>
      <c r="W302" s="203">
        <f t="shared" ca="1" si="460"/>
        <v>-18221.455590062113</v>
      </c>
      <c r="X302" s="203">
        <f t="shared" ca="1" si="460"/>
        <v>-20186.155590062117</v>
      </c>
      <c r="Y302" s="203">
        <f t="shared" ca="1" si="460"/>
        <v>2612.1104554865415</v>
      </c>
      <c r="Z302" s="203">
        <f t="shared" ca="1" si="460"/>
        <v>13712.110455486545</v>
      </c>
      <c r="AA302" s="203">
        <f t="shared" ca="1" si="460"/>
        <v>-19587.889544513462</v>
      </c>
      <c r="AB302" s="203">
        <f t="shared" ca="1" si="460"/>
        <v>-19587.889544513462</v>
      </c>
      <c r="AC302" s="203">
        <f t="shared" ca="1" si="460"/>
        <v>258960.88959730859</v>
      </c>
      <c r="AD302" s="203">
        <f t="shared" ca="1" si="460"/>
        <v>13555.647419254663</v>
      </c>
      <c r="AE302" s="203">
        <f t="shared" ca="1" si="460"/>
        <v>4564.6474192546557</v>
      </c>
      <c r="AF302" s="203">
        <f t="shared" ca="1" si="460"/>
        <v>4564.6474192546557</v>
      </c>
      <c r="AG302" s="203">
        <f t="shared" ca="1" si="460"/>
        <v>-5464.6328157349926</v>
      </c>
      <c r="AH302" s="203">
        <f t="shared" ca="1" si="460"/>
        <v>-5464.6328157349926</v>
      </c>
      <c r="AI302" s="203">
        <f t="shared" ca="1" si="460"/>
        <v>-16564.632815734993</v>
      </c>
      <c r="AJ302" s="203">
        <f t="shared" ca="1" si="460"/>
        <v>-18359.430952380957</v>
      </c>
      <c r="AK302" s="203">
        <f t="shared" ca="1" si="460"/>
        <v>-4866.3667701863378</v>
      </c>
      <c r="AL302" s="203">
        <f t="shared" ca="1" si="460"/>
        <v>17333.633229813669</v>
      </c>
      <c r="AM302" s="203">
        <f t="shared" ca="1" si="460"/>
        <v>-4383.0334368530057</v>
      </c>
      <c r="AN302" s="203">
        <f t="shared" ca="1" si="460"/>
        <v>-15483.033436853006</v>
      </c>
      <c r="AO302" s="203">
        <f t="shared" ca="1" si="460"/>
        <v>962365.32071739156</v>
      </c>
      <c r="AP302" s="203">
        <f t="shared" ca="1" si="460"/>
        <v>71129.41605279503</v>
      </c>
      <c r="AQ302" s="203">
        <f t="shared" ca="1" si="460"/>
        <v>62138.41605279503</v>
      </c>
      <c r="AR302" s="203">
        <f t="shared" ca="1" si="460"/>
        <v>62138.41605279503</v>
      </c>
      <c r="AS302" s="203">
        <f t="shared" ca="1" si="460"/>
        <v>53147.41605279503</v>
      </c>
      <c r="AT302" s="203">
        <f t="shared" ca="1" si="460"/>
        <v>62138.41605279503</v>
      </c>
      <c r="AU302" s="203">
        <f t="shared" ca="1" si="460"/>
        <v>44156.41605279503</v>
      </c>
      <c r="AV302" s="203">
        <f t="shared" ca="1" si="460"/>
        <v>44156.41605279503</v>
      </c>
      <c r="AW302" s="203">
        <f t="shared" ca="1" si="460"/>
        <v>62138.41605279503</v>
      </c>
      <c r="AX302" s="203">
        <f t="shared" ca="1" si="460"/>
        <v>71129.41605279503</v>
      </c>
      <c r="AY302" s="203">
        <f t="shared" ca="1" si="460"/>
        <v>55037.41605279503</v>
      </c>
      <c r="AZ302" s="203">
        <f t="shared" ca="1" si="460"/>
        <v>46046.41605279503</v>
      </c>
      <c r="BA302" s="203">
        <f t="shared" ca="1" si="460"/>
        <v>1689581.8632577639</v>
      </c>
      <c r="BB302" s="203">
        <f t="shared" ca="1" si="460"/>
        <v>215057.86325776394</v>
      </c>
      <c r="BC302" s="203">
        <f t="shared" ca="1" si="460"/>
        <v>197075.86325776397</v>
      </c>
      <c r="BD302" s="203">
        <f t="shared" ca="1" si="460"/>
        <v>188084.86325776397</v>
      </c>
      <c r="BE302" s="203">
        <f t="shared" ca="1" si="460"/>
        <v>179093.86325776397</v>
      </c>
      <c r="BF302" s="203">
        <f t="shared" ca="1" si="460"/>
        <v>179093.86325776397</v>
      </c>
      <c r="BG302" s="203">
        <f t="shared" ca="1" si="460"/>
        <v>170102.86325776397</v>
      </c>
      <c r="BH302" s="203">
        <f t="shared" ca="1" si="460"/>
        <v>170102.86325776397</v>
      </c>
      <c r="BI302" s="203">
        <f t="shared" ca="1" si="460"/>
        <v>179093.86325776397</v>
      </c>
      <c r="BJ302" s="203">
        <f t="shared" ca="1" si="460"/>
        <v>197075.86325776397</v>
      </c>
      <c r="BK302" s="203">
        <f t="shared" ca="1" si="460"/>
        <v>179093.86325776397</v>
      </c>
      <c r="BL302" s="203">
        <f t="shared" ca="1" si="460"/>
        <v>170102.86325776397</v>
      </c>
      <c r="BN302" s="203">
        <f t="shared" ca="1" si="400"/>
        <v>-6489.8241231188767</v>
      </c>
      <c r="BO302" s="203">
        <f t="shared" ca="1" si="401"/>
        <v>-7218.40186335404</v>
      </c>
      <c r="BP302" s="203">
        <f t="shared" ca="1" si="402"/>
        <v>-10975.751863354042</v>
      </c>
      <c r="BQ302" s="203">
        <f t="shared" ca="1" si="403"/>
        <v>6106.0141821946199</v>
      </c>
      <c r="BR302" s="203">
        <f t="shared" ca="1" si="404"/>
        <v>3532.8444099378958</v>
      </c>
      <c r="BS302" s="203">
        <f t="shared" ca="1" si="405"/>
        <v>58270.323587533378</v>
      </c>
      <c r="BT302" s="203">
        <f t="shared" ca="1" si="406"/>
        <v>-35795.500724637692</v>
      </c>
      <c r="BU302" s="203">
        <f t="shared" ca="1" si="407"/>
        <v>-25463.668633540379</v>
      </c>
      <c r="BV302" s="203">
        <f t="shared" ca="1" si="408"/>
        <v>277081.18443581788</v>
      </c>
      <c r="BW302" s="203">
        <f t="shared" ca="1" si="409"/>
        <v>-6364.6182122153295</v>
      </c>
      <c r="BX302" s="203">
        <f t="shared" ca="1" si="410"/>
        <v>-39790.430538302287</v>
      </c>
      <c r="BY302" s="203">
        <f t="shared" ca="1" si="411"/>
        <v>-2532.4336438923419</v>
      </c>
      <c r="BZ302" s="203">
        <f t="shared" ca="1" si="412"/>
        <v>1095633.1528229816</v>
      </c>
      <c r="CA302" s="203">
        <f t="shared" ca="1" si="413"/>
        <v>177424.2481583851</v>
      </c>
      <c r="CB302" s="203">
        <f t="shared" ca="1" si="414"/>
        <v>150451.2481583851</v>
      </c>
      <c r="CC302" s="203">
        <f t="shared" ca="1" si="415"/>
        <v>172213.2481583851</v>
      </c>
      <c r="CD302" s="203">
        <f t="shared" ca="1" si="416"/>
        <v>2101715.5897732917</v>
      </c>
      <c r="CE302" s="203">
        <f t="shared" ca="1" si="417"/>
        <v>546272.58977329195</v>
      </c>
      <c r="CF302" s="203">
        <f t="shared" ca="1" si="418"/>
        <v>519299.5897732919</v>
      </c>
      <c r="CG302" s="203">
        <f t="shared" ca="1" si="419"/>
        <v>546272.58977329195</v>
      </c>
      <c r="CI302" s="203">
        <f t="shared" ca="1" si="451"/>
        <v>-18577.963667632343</v>
      </c>
      <c r="CJ302" s="203">
        <f t="shared" ca="1" si="452"/>
        <v>543.99863929320418</v>
      </c>
      <c r="CK302" s="203">
        <f t="shared" ca="1" si="453"/>
        <v>228393.70204140787</v>
      </c>
      <c r="CL302" s="203">
        <f t="shared" ca="1" si="454"/>
        <v>1595721.8972981367</v>
      </c>
      <c r="CM302" s="203">
        <f t="shared" ca="1" si="455"/>
        <v>3713560.3590931669</v>
      </c>
    </row>
    <row r="303" spans="1:92" x14ac:dyDescent="0.3">
      <c r="A303" s="171" t="str">
        <f>B233</f>
        <v>Cash</v>
      </c>
      <c r="B303" s="132"/>
      <c r="C303" s="171"/>
      <c r="D303" s="171"/>
      <c r="E303" s="203">
        <f t="shared" ref="E303:BL303" ca="1" si="461">E233</f>
        <v>33033.975876881123</v>
      </c>
      <c r="F303" s="203">
        <f t="shared" ca="1" si="461"/>
        <v>26607.075876881121</v>
      </c>
      <c r="G303" s="203">
        <f t="shared" ca="1" si="461"/>
        <v>23510.17587688112</v>
      </c>
      <c r="H303" s="203">
        <f t="shared" ca="1" si="461"/>
        <v>22579.041922429773</v>
      </c>
      <c r="I303" s="203">
        <f t="shared" ca="1" si="461"/>
        <v>22022.907967978426</v>
      </c>
      <c r="J303" s="203">
        <f t="shared" ca="1" si="461"/>
        <v>21466.77401352708</v>
      </c>
      <c r="K303" s="203">
        <f t="shared" ca="1" si="461"/>
        <v>518945.94005907571</v>
      </c>
      <c r="L303" s="203">
        <f t="shared" ca="1" si="461"/>
        <v>516425.10610462434</v>
      </c>
      <c r="M303" s="203">
        <f t="shared" ca="1" si="461"/>
        <v>230401.02215017297</v>
      </c>
      <c r="N303" s="203">
        <f t="shared" ca="1" si="461"/>
        <v>221876.93819572162</v>
      </c>
      <c r="O303" s="203">
        <f t="shared" ca="1" si="461"/>
        <v>211687.85424127028</v>
      </c>
      <c r="P303" s="203">
        <f t="shared" ca="1" si="461"/>
        <v>229472.0363323676</v>
      </c>
      <c r="Q303" s="203">
        <f t="shared" ca="1" si="461"/>
        <v>253126.98446901358</v>
      </c>
      <c r="R303" s="203">
        <f t="shared" ca="1" si="461"/>
        <v>145690.93260565956</v>
      </c>
      <c r="S303" s="203">
        <f t="shared" ca="1" si="461"/>
        <v>152704.88074230554</v>
      </c>
      <c r="T303" s="203">
        <f t="shared" ca="1" si="461"/>
        <v>149511.89306114611</v>
      </c>
      <c r="U303" s="203">
        <f t="shared" ca="1" si="461"/>
        <v>158918.90537998668</v>
      </c>
      <c r="V303" s="203">
        <f t="shared" ca="1" si="461"/>
        <v>192525.20432983892</v>
      </c>
      <c r="W303" s="203">
        <f t="shared" ca="1" si="461"/>
        <v>222553.74873977681</v>
      </c>
      <c r="X303" s="203">
        <f t="shared" ca="1" si="461"/>
        <v>208992.5931497147</v>
      </c>
      <c r="Y303" s="203">
        <f t="shared" ca="1" si="461"/>
        <v>206754.70360520124</v>
      </c>
      <c r="Z303" s="203">
        <f t="shared" ca="1" si="461"/>
        <v>221541.81406068779</v>
      </c>
      <c r="AA303" s="203">
        <f t="shared" ca="1" si="461"/>
        <v>225228.92451617433</v>
      </c>
      <c r="AB303" s="203">
        <f t="shared" ca="1" si="461"/>
        <v>212266.03497166088</v>
      </c>
      <c r="AC303" s="203">
        <f t="shared" ca="1" si="461"/>
        <v>310901.92456896941</v>
      </c>
      <c r="AD303" s="203">
        <f t="shared" ca="1" si="461"/>
        <v>475382.57198822411</v>
      </c>
      <c r="AE303" s="203">
        <f t="shared" ca="1" si="461"/>
        <v>492122.21940747875</v>
      </c>
      <c r="AF303" s="203">
        <f t="shared" ca="1" si="461"/>
        <v>503311.8668267334</v>
      </c>
      <c r="AG303" s="203">
        <f t="shared" ca="1" si="461"/>
        <v>510022.23401099839</v>
      </c>
      <c r="AH303" s="203">
        <f t="shared" ca="1" si="461"/>
        <v>511182.60119526339</v>
      </c>
      <c r="AI303" s="203">
        <f t="shared" ca="1" si="461"/>
        <v>506792.96837952838</v>
      </c>
      <c r="AJ303" s="203">
        <f t="shared" ca="1" si="461"/>
        <v>496183.53742714744</v>
      </c>
      <c r="AK303" s="203">
        <f t="shared" ca="1" si="461"/>
        <v>490892.1706569611</v>
      </c>
      <c r="AL303" s="203">
        <f t="shared" ca="1" si="461"/>
        <v>503750.80388677475</v>
      </c>
      <c r="AM303" s="203">
        <f t="shared" ca="1" si="461"/>
        <v>488576.10378325509</v>
      </c>
      <c r="AN303" s="203">
        <f t="shared" ca="1" si="461"/>
        <v>485751.40367973543</v>
      </c>
      <c r="AO303" s="203">
        <f t="shared" ca="1" si="461"/>
        <v>850800.05773046031</v>
      </c>
      <c r="AP303" s="203">
        <f t="shared" ca="1" si="461"/>
        <v>1472937.8071165888</v>
      </c>
      <c r="AQ303" s="203">
        <f t="shared" ca="1" si="461"/>
        <v>1547734.5565027171</v>
      </c>
      <c r="AR303" s="203">
        <f t="shared" ca="1" si="461"/>
        <v>1616981.3058888454</v>
      </c>
      <c r="AS303" s="203">
        <f t="shared" ca="1" si="461"/>
        <v>1682787.0552749736</v>
      </c>
      <c r="AT303" s="203">
        <f t="shared" ca="1" si="461"/>
        <v>1746483.8046611019</v>
      </c>
      <c r="AU303" s="203">
        <f t="shared" ca="1" si="461"/>
        <v>1808848.5540472302</v>
      </c>
      <c r="AV303" s="203">
        <f t="shared" ca="1" si="461"/>
        <v>1860113.3034333584</v>
      </c>
      <c r="AW303" s="203">
        <f t="shared" ca="1" si="461"/>
        <v>1918260.0528194867</v>
      </c>
      <c r="AX303" s="203">
        <f t="shared" ca="1" si="461"/>
        <v>1990947.802205615</v>
      </c>
      <c r="AY303" s="203">
        <f t="shared" ca="1" si="461"/>
        <v>1926526.8849250767</v>
      </c>
      <c r="AZ303" s="203">
        <f t="shared" ca="1" si="461"/>
        <v>1987564.9676445385</v>
      </c>
      <c r="BA303" s="203">
        <f t="shared" ca="1" si="461"/>
        <v>2652638.4975689691</v>
      </c>
      <c r="BB303" s="203">
        <f t="shared" ca="1" si="461"/>
        <v>3787338.0274933996</v>
      </c>
      <c r="BC303" s="203">
        <f t="shared" ca="1" si="461"/>
        <v>4004955.55741783</v>
      </c>
      <c r="BD303" s="203">
        <f t="shared" ca="1" si="461"/>
        <v>4208032.0873422604</v>
      </c>
      <c r="BE303" s="203">
        <f t="shared" ca="1" si="461"/>
        <v>4402117.6172666913</v>
      </c>
      <c r="BF303" s="203">
        <f t="shared" ca="1" si="461"/>
        <v>4590653.1471911222</v>
      </c>
      <c r="BG303" s="203">
        <f t="shared" ca="1" si="461"/>
        <v>4775747.6771155531</v>
      </c>
      <c r="BH303" s="203">
        <f t="shared" ca="1" si="461"/>
        <v>4955292.2070399839</v>
      </c>
      <c r="BI303" s="203">
        <f t="shared" ca="1" si="461"/>
        <v>5138277.7369644148</v>
      </c>
      <c r="BJ303" s="203">
        <f t="shared" ca="1" si="461"/>
        <v>5333695.2668888457</v>
      </c>
      <c r="BK303" s="203">
        <f t="shared" ca="1" si="461"/>
        <v>5533330.7968132766</v>
      </c>
      <c r="BL303" s="203">
        <f t="shared" ca="1" si="461"/>
        <v>5718425.3267377075</v>
      </c>
      <c r="BN303" s="203">
        <f t="shared" ca="1" si="400"/>
        <v>83151.227630643363</v>
      </c>
      <c r="BO303" s="203">
        <f t="shared" ca="1" si="401"/>
        <v>66068.723903935286</v>
      </c>
      <c r="BP303" s="203">
        <f t="shared" ca="1" si="402"/>
        <v>1265772.0683138729</v>
      </c>
      <c r="BQ303" s="203">
        <f t="shared" ca="1" si="403"/>
        <v>663036.8287693595</v>
      </c>
      <c r="BR303" s="203">
        <f t="shared" ca="1" si="404"/>
        <v>551522.79781697865</v>
      </c>
      <c r="BS303" s="203">
        <f t="shared" ca="1" si="405"/>
        <v>500956.00277097168</v>
      </c>
      <c r="BT303" s="203">
        <f t="shared" ca="1" si="406"/>
        <v>638301.04549469275</v>
      </c>
      <c r="BU303" s="203">
        <f t="shared" ca="1" si="407"/>
        <v>659036.77354852296</v>
      </c>
      <c r="BV303" s="203">
        <f t="shared" ca="1" si="408"/>
        <v>1278406.7159646724</v>
      </c>
      <c r="BW303" s="203">
        <f t="shared" ca="1" si="409"/>
        <v>1524516.7020329952</v>
      </c>
      <c r="BX303" s="203">
        <f t="shared" ca="1" si="410"/>
        <v>1493868.676463637</v>
      </c>
      <c r="BY303" s="203">
        <f t="shared" ca="1" si="411"/>
        <v>1478078.3113497654</v>
      </c>
      <c r="BZ303" s="203">
        <f t="shared" ca="1" si="412"/>
        <v>3871472.4213497662</v>
      </c>
      <c r="CA303" s="203">
        <f t="shared" ca="1" si="413"/>
        <v>5046252.1658249209</v>
      </c>
      <c r="CB303" s="203">
        <f t="shared" ca="1" si="414"/>
        <v>5587221.9103000751</v>
      </c>
      <c r="CC303" s="203">
        <f t="shared" ca="1" si="415"/>
        <v>5905039.6547752302</v>
      </c>
      <c r="CD303" s="203">
        <f t="shared" ca="1" si="416"/>
        <v>10444932.0824802</v>
      </c>
      <c r="CE303" s="203">
        <f t="shared" ca="1" si="417"/>
        <v>13200802.851800073</v>
      </c>
      <c r="CF303" s="203">
        <f t="shared" ca="1" si="418"/>
        <v>14869317.621119954</v>
      </c>
      <c r="CG303" s="203">
        <f t="shared" ca="1" si="419"/>
        <v>16585451.390439829</v>
      </c>
      <c r="CI303" s="203">
        <f ca="1">+P303</f>
        <v>229472.0363323676</v>
      </c>
      <c r="CJ303" s="203">
        <f ca="1">+AB303</f>
        <v>212266.03497166088</v>
      </c>
      <c r="CK303" s="203">
        <f ca="1">+AN303</f>
        <v>485751.40367973543</v>
      </c>
      <c r="CL303" s="203">
        <f ca="1">+AZ303</f>
        <v>1987564.9676445385</v>
      </c>
      <c r="CM303" s="203">
        <f ca="1">+BL303</f>
        <v>5718425.3267377075</v>
      </c>
    </row>
    <row r="304" spans="1:92" x14ac:dyDescent="0.3">
      <c r="A304" s="80" t="str">
        <f>B241</f>
        <v>Total Assets</v>
      </c>
      <c r="B304" s="81"/>
      <c r="C304" s="80"/>
      <c r="D304" s="80"/>
      <c r="E304" s="82">
        <f t="shared" ref="E304:BL304" ca="1" si="462">E241</f>
        <v>33033.975876881123</v>
      </c>
      <c r="F304" s="82">
        <f t="shared" ca="1" si="462"/>
        <v>26607.075876881121</v>
      </c>
      <c r="G304" s="82">
        <f t="shared" ca="1" si="462"/>
        <v>29060.17587688112</v>
      </c>
      <c r="H304" s="82">
        <f t="shared" ca="1" si="462"/>
        <v>22802.307967978428</v>
      </c>
      <c r="I304" s="82">
        <f t="shared" ca="1" si="462"/>
        <v>27796.174013527081</v>
      </c>
      <c r="J304" s="82">
        <f t="shared" ca="1" si="462"/>
        <v>21690.040059075734</v>
      </c>
      <c r="K304" s="82">
        <f t="shared" ca="1" si="462"/>
        <v>524719.20610462432</v>
      </c>
      <c r="L304" s="82">
        <f t="shared" ca="1" si="462"/>
        <v>516648.372150173</v>
      </c>
      <c r="M304" s="82">
        <f t="shared" ca="1" si="462"/>
        <v>502528.03819572163</v>
      </c>
      <c r="N304" s="82">
        <f t="shared" ca="1" si="462"/>
        <v>482163.95424127032</v>
      </c>
      <c r="O304" s="82">
        <f t="shared" ca="1" si="462"/>
        <v>472899.87028681894</v>
      </c>
      <c r="P304" s="82">
        <f t="shared" ca="1" si="462"/>
        <v>508482.31842346489</v>
      </c>
      <c r="Q304" s="82">
        <f t="shared" ca="1" si="462"/>
        <v>511085.53260565957</v>
      </c>
      <c r="R304" s="82">
        <f t="shared" ca="1" si="462"/>
        <v>522574.48074230552</v>
      </c>
      <c r="S304" s="82">
        <f t="shared" ca="1" si="462"/>
        <v>511863.42887895147</v>
      </c>
      <c r="T304" s="82">
        <f t="shared" ca="1" si="462"/>
        <v>502938.50537998672</v>
      </c>
      <c r="U304" s="82">
        <f t="shared" ca="1" si="462"/>
        <v>516820.51769882726</v>
      </c>
      <c r="V304" s="82">
        <f t="shared" ca="1" si="462"/>
        <v>569223.34873977676</v>
      </c>
      <c r="W304" s="82">
        <f t="shared" ca="1" si="462"/>
        <v>551001.89314971468</v>
      </c>
      <c r="X304" s="82">
        <f t="shared" ca="1" si="462"/>
        <v>530815.73755965265</v>
      </c>
      <c r="Y304" s="82">
        <f t="shared" ca="1" si="462"/>
        <v>533276.11406068783</v>
      </c>
      <c r="Z304" s="82">
        <f t="shared" ca="1" si="462"/>
        <v>546988.22451617429</v>
      </c>
      <c r="AA304" s="82">
        <f t="shared" ca="1" si="462"/>
        <v>527400.33497166086</v>
      </c>
      <c r="AB304" s="82">
        <f t="shared" ca="1" si="462"/>
        <v>507812.44542714744</v>
      </c>
      <c r="AC304" s="82">
        <f t="shared" ca="1" si="462"/>
        <v>764345.59175323439</v>
      </c>
      <c r="AD304" s="82">
        <f t="shared" ca="1" si="462"/>
        <v>777901.23917248915</v>
      </c>
      <c r="AE304" s="82">
        <f t="shared" ca="1" si="462"/>
        <v>782465.88659174379</v>
      </c>
      <c r="AF304" s="82">
        <f t="shared" ca="1" si="462"/>
        <v>787030.53401099844</v>
      </c>
      <c r="AG304" s="82">
        <f t="shared" ca="1" si="462"/>
        <v>781565.90119526337</v>
      </c>
      <c r="AH304" s="82">
        <f t="shared" ca="1" si="462"/>
        <v>776101.26837952842</v>
      </c>
      <c r="AI304" s="82">
        <f t="shared" ca="1" si="462"/>
        <v>759536.63556379336</v>
      </c>
      <c r="AJ304" s="82">
        <f t="shared" ca="1" si="462"/>
        <v>741632.40647476655</v>
      </c>
      <c r="AK304" s="82">
        <f t="shared" ca="1" si="462"/>
        <v>736159.10388677474</v>
      </c>
      <c r="AL304" s="82">
        <f t="shared" ca="1" si="462"/>
        <v>753492.73711658851</v>
      </c>
      <c r="AM304" s="82">
        <f t="shared" ca="1" si="462"/>
        <v>749109.70367973542</v>
      </c>
      <c r="AN304" s="82">
        <f t="shared" ca="1" si="462"/>
        <v>733626.67024288233</v>
      </c>
      <c r="AO304" s="82">
        <f t="shared" ca="1" si="462"/>
        <v>1678239.1182894667</v>
      </c>
      <c r="AP304" s="82">
        <f t="shared" ca="1" si="462"/>
        <v>1749368.5343422615</v>
      </c>
      <c r="AQ304" s="82">
        <f t="shared" ca="1" si="462"/>
        <v>1811506.9503950565</v>
      </c>
      <c r="AR304" s="82">
        <f t="shared" ca="1" si="462"/>
        <v>1873645.3664478515</v>
      </c>
      <c r="AS304" s="82">
        <f t="shared" ca="1" si="462"/>
        <v>1926792.7825006463</v>
      </c>
      <c r="AT304" s="82">
        <f t="shared" ca="1" si="462"/>
        <v>1988931.1985534413</v>
      </c>
      <c r="AU304" s="82">
        <f t="shared" ca="1" si="462"/>
        <v>2033087.6146062363</v>
      </c>
      <c r="AV304" s="82">
        <f t="shared" ca="1" si="462"/>
        <v>2077244.0306590311</v>
      </c>
      <c r="AW304" s="82">
        <f t="shared" ca="1" si="462"/>
        <v>2139382.4467118261</v>
      </c>
      <c r="AX304" s="82">
        <f t="shared" ca="1" si="462"/>
        <v>2210511.8627646212</v>
      </c>
      <c r="AY304" s="82">
        <f t="shared" ca="1" si="462"/>
        <v>2265549.2788174162</v>
      </c>
      <c r="AZ304" s="82">
        <f t="shared" ca="1" si="462"/>
        <v>2311595.6948702112</v>
      </c>
      <c r="BA304" s="82">
        <f t="shared" ca="1" si="462"/>
        <v>3962333.6657884307</v>
      </c>
      <c r="BB304" s="82">
        <f t="shared" ca="1" si="462"/>
        <v>4177391.5290461942</v>
      </c>
      <c r="BC304" s="82">
        <f t="shared" ca="1" si="462"/>
        <v>4374467.3923039585</v>
      </c>
      <c r="BD304" s="82">
        <f t="shared" ca="1" si="462"/>
        <v>4562552.2555617224</v>
      </c>
      <c r="BE304" s="82">
        <f t="shared" ca="1" si="462"/>
        <v>4741646.1188194863</v>
      </c>
      <c r="BF304" s="82">
        <f t="shared" ca="1" si="462"/>
        <v>4920739.9820772503</v>
      </c>
      <c r="BG304" s="82">
        <f t="shared" ca="1" si="462"/>
        <v>5090842.8453350151</v>
      </c>
      <c r="BH304" s="82">
        <f t="shared" ca="1" si="462"/>
        <v>5260945.708592779</v>
      </c>
      <c r="BI304" s="82">
        <f t="shared" ca="1" si="462"/>
        <v>5440039.5718505429</v>
      </c>
      <c r="BJ304" s="82">
        <f t="shared" ca="1" si="462"/>
        <v>5637115.4351083077</v>
      </c>
      <c r="BK304" s="82">
        <f t="shared" ca="1" si="462"/>
        <v>5816209.2983660717</v>
      </c>
      <c r="BL304" s="82">
        <f t="shared" ca="1" si="462"/>
        <v>5986312.1616238356</v>
      </c>
      <c r="BN304" s="82">
        <f t="shared" ca="1" si="400"/>
        <v>88701.227630643363</v>
      </c>
      <c r="BO304" s="82">
        <f t="shared" ca="1" si="401"/>
        <v>72288.522040581243</v>
      </c>
      <c r="BP304" s="82">
        <f t="shared" ca="1" si="402"/>
        <v>1543895.6164505188</v>
      </c>
      <c r="BQ304" s="82">
        <f t="shared" ca="1" si="403"/>
        <v>1463546.1429515542</v>
      </c>
      <c r="BR304" s="82">
        <f t="shared" ca="1" si="404"/>
        <v>1545523.4422269166</v>
      </c>
      <c r="BS304" s="82">
        <f t="shared" ca="1" si="405"/>
        <v>1588982.3718185907</v>
      </c>
      <c r="BT304" s="82">
        <f t="shared" ca="1" si="406"/>
        <v>1615093.7447700552</v>
      </c>
      <c r="BU304" s="82">
        <f t="shared" ca="1" si="407"/>
        <v>1582201.0049149825</v>
      </c>
      <c r="BV304" s="82">
        <f t="shared" ca="1" si="408"/>
        <v>2324712.7175174672</v>
      </c>
      <c r="BW304" s="82">
        <f t="shared" ca="1" si="409"/>
        <v>2344697.7035857905</v>
      </c>
      <c r="BX304" s="82">
        <f t="shared" ca="1" si="410"/>
        <v>2237328.1459253347</v>
      </c>
      <c r="BY304" s="82">
        <f t="shared" ca="1" si="411"/>
        <v>2236229.1110392064</v>
      </c>
      <c r="BZ304" s="82">
        <f t="shared" ca="1" si="412"/>
        <v>5239114.603026785</v>
      </c>
      <c r="CA304" s="82">
        <f t="shared" ca="1" si="413"/>
        <v>5789369.3475019392</v>
      </c>
      <c r="CB304" s="82">
        <f t="shared" ca="1" si="414"/>
        <v>6249714.0919770934</v>
      </c>
      <c r="CC304" s="82">
        <f t="shared" ca="1" si="415"/>
        <v>6787656.8364522485</v>
      </c>
      <c r="CD304" s="82">
        <f t="shared" ca="1" si="416"/>
        <v>12514192.587138584</v>
      </c>
      <c r="CE304" s="82">
        <f t="shared" ca="1" si="417"/>
        <v>14224938.356458459</v>
      </c>
      <c r="CF304" s="82">
        <f t="shared" ca="1" si="418"/>
        <v>15791828.125778336</v>
      </c>
      <c r="CG304" s="82">
        <f t="shared" ca="1" si="419"/>
        <v>17439636.895098217</v>
      </c>
      <c r="CI304" s="82">
        <f t="shared" ref="CI304:CI307" ca="1" si="463">+P304</f>
        <v>508482.31842346489</v>
      </c>
      <c r="CJ304" s="82">
        <f t="shared" ref="CJ304:CJ307" ca="1" si="464">+AB304</f>
        <v>507812.44542714744</v>
      </c>
      <c r="CK304" s="82">
        <f t="shared" ref="CK304:CK307" ca="1" si="465">+AN304</f>
        <v>733626.67024288233</v>
      </c>
      <c r="CL304" s="82">
        <f t="shared" ref="CL304:CL307" ca="1" si="466">+AZ304</f>
        <v>2311595.6948702112</v>
      </c>
      <c r="CM304" s="82">
        <f t="shared" ref="CM304:CM307" ca="1" si="467">+BL304</f>
        <v>5986312.1616238356</v>
      </c>
    </row>
    <row r="305" spans="1:91" x14ac:dyDescent="0.3">
      <c r="A305" s="80" t="str">
        <f>B243</f>
        <v>Revolver (Short-Term Debt)</v>
      </c>
      <c r="B305" s="81"/>
      <c r="C305" s="80"/>
      <c r="D305" s="80"/>
      <c r="E305" s="82">
        <f t="shared" ref="E305:BL305" ca="1" si="468">E243</f>
        <v>0</v>
      </c>
      <c r="F305" s="82">
        <f t="shared" ca="1" si="468"/>
        <v>0</v>
      </c>
      <c r="G305" s="82">
        <f t="shared" ca="1" si="468"/>
        <v>0</v>
      </c>
      <c r="H305" s="82">
        <f t="shared" ca="1" si="468"/>
        <v>0</v>
      </c>
      <c r="I305" s="82">
        <f t="shared" ca="1" si="468"/>
        <v>0</v>
      </c>
      <c r="J305" s="82">
        <f t="shared" ca="1" si="468"/>
        <v>0</v>
      </c>
      <c r="K305" s="82">
        <f t="shared" ca="1" si="468"/>
        <v>0</v>
      </c>
      <c r="L305" s="82">
        <f t="shared" ca="1" si="468"/>
        <v>0</v>
      </c>
      <c r="M305" s="82">
        <f t="shared" ca="1" si="468"/>
        <v>0</v>
      </c>
      <c r="N305" s="82">
        <f t="shared" ca="1" si="468"/>
        <v>0</v>
      </c>
      <c r="O305" s="82">
        <f t="shared" ca="1" si="468"/>
        <v>0</v>
      </c>
      <c r="P305" s="82">
        <f t="shared" ca="1" si="468"/>
        <v>0</v>
      </c>
      <c r="Q305" s="82">
        <f t="shared" ca="1" si="468"/>
        <v>0</v>
      </c>
      <c r="R305" s="82">
        <f t="shared" ca="1" si="468"/>
        <v>0</v>
      </c>
      <c r="S305" s="82">
        <f t="shared" ca="1" si="468"/>
        <v>0</v>
      </c>
      <c r="T305" s="82">
        <f t="shared" ca="1" si="468"/>
        <v>0</v>
      </c>
      <c r="U305" s="82">
        <f t="shared" ca="1" si="468"/>
        <v>0</v>
      </c>
      <c r="V305" s="82">
        <f t="shared" ca="1" si="468"/>
        <v>0</v>
      </c>
      <c r="W305" s="82">
        <f t="shared" ca="1" si="468"/>
        <v>0</v>
      </c>
      <c r="X305" s="82">
        <f t="shared" ca="1" si="468"/>
        <v>0</v>
      </c>
      <c r="Y305" s="82">
        <f t="shared" ca="1" si="468"/>
        <v>0</v>
      </c>
      <c r="Z305" s="82">
        <f t="shared" ca="1" si="468"/>
        <v>0</v>
      </c>
      <c r="AA305" s="82">
        <f t="shared" ca="1" si="468"/>
        <v>0</v>
      </c>
      <c r="AB305" s="82">
        <f t="shared" ca="1" si="468"/>
        <v>0</v>
      </c>
      <c r="AC305" s="82">
        <f t="shared" ca="1" si="468"/>
        <v>0</v>
      </c>
      <c r="AD305" s="82">
        <f t="shared" ca="1" si="468"/>
        <v>0</v>
      </c>
      <c r="AE305" s="82">
        <f t="shared" ca="1" si="468"/>
        <v>0</v>
      </c>
      <c r="AF305" s="82">
        <f t="shared" ca="1" si="468"/>
        <v>0</v>
      </c>
      <c r="AG305" s="82">
        <f t="shared" ca="1" si="468"/>
        <v>0</v>
      </c>
      <c r="AH305" s="82">
        <f t="shared" ca="1" si="468"/>
        <v>0</v>
      </c>
      <c r="AI305" s="82">
        <f t="shared" ca="1" si="468"/>
        <v>0</v>
      </c>
      <c r="AJ305" s="82">
        <f t="shared" ca="1" si="468"/>
        <v>0</v>
      </c>
      <c r="AK305" s="82">
        <f t="shared" ca="1" si="468"/>
        <v>0</v>
      </c>
      <c r="AL305" s="82">
        <f t="shared" ca="1" si="468"/>
        <v>0</v>
      </c>
      <c r="AM305" s="82">
        <f t="shared" ca="1" si="468"/>
        <v>0</v>
      </c>
      <c r="AN305" s="82">
        <f t="shared" ca="1" si="468"/>
        <v>0</v>
      </c>
      <c r="AO305" s="82">
        <f t="shared" ca="1" si="468"/>
        <v>0</v>
      </c>
      <c r="AP305" s="82">
        <f t="shared" ca="1" si="468"/>
        <v>0</v>
      </c>
      <c r="AQ305" s="82">
        <f t="shared" ca="1" si="468"/>
        <v>0</v>
      </c>
      <c r="AR305" s="82">
        <f t="shared" ca="1" si="468"/>
        <v>0</v>
      </c>
      <c r="AS305" s="82">
        <f t="shared" ca="1" si="468"/>
        <v>0</v>
      </c>
      <c r="AT305" s="82">
        <f t="shared" ca="1" si="468"/>
        <v>0</v>
      </c>
      <c r="AU305" s="82">
        <f t="shared" ca="1" si="468"/>
        <v>0</v>
      </c>
      <c r="AV305" s="82">
        <f t="shared" ca="1" si="468"/>
        <v>0</v>
      </c>
      <c r="AW305" s="82">
        <f t="shared" ca="1" si="468"/>
        <v>0</v>
      </c>
      <c r="AX305" s="82">
        <f t="shared" ca="1" si="468"/>
        <v>0</v>
      </c>
      <c r="AY305" s="82">
        <f t="shared" ca="1" si="468"/>
        <v>0</v>
      </c>
      <c r="AZ305" s="82">
        <f t="shared" ca="1" si="468"/>
        <v>0</v>
      </c>
      <c r="BA305" s="82">
        <f t="shared" ca="1" si="468"/>
        <v>0</v>
      </c>
      <c r="BB305" s="82">
        <f t="shared" ca="1" si="468"/>
        <v>0</v>
      </c>
      <c r="BC305" s="82">
        <f t="shared" ca="1" si="468"/>
        <v>0</v>
      </c>
      <c r="BD305" s="82">
        <f t="shared" ca="1" si="468"/>
        <v>0</v>
      </c>
      <c r="BE305" s="82">
        <f t="shared" ca="1" si="468"/>
        <v>0</v>
      </c>
      <c r="BF305" s="82">
        <f t="shared" ca="1" si="468"/>
        <v>0</v>
      </c>
      <c r="BG305" s="82">
        <f t="shared" ca="1" si="468"/>
        <v>0</v>
      </c>
      <c r="BH305" s="82">
        <f t="shared" ca="1" si="468"/>
        <v>0</v>
      </c>
      <c r="BI305" s="82">
        <f t="shared" ca="1" si="468"/>
        <v>0</v>
      </c>
      <c r="BJ305" s="82">
        <f t="shared" ca="1" si="468"/>
        <v>0</v>
      </c>
      <c r="BK305" s="82">
        <f t="shared" ca="1" si="468"/>
        <v>0</v>
      </c>
      <c r="BL305" s="82">
        <f t="shared" ca="1" si="468"/>
        <v>0</v>
      </c>
      <c r="BN305" s="82">
        <f t="shared" ca="1" si="400"/>
        <v>0</v>
      </c>
      <c r="BO305" s="82">
        <f t="shared" ca="1" si="401"/>
        <v>0</v>
      </c>
      <c r="BP305" s="82">
        <f t="shared" ca="1" si="402"/>
        <v>0</v>
      </c>
      <c r="BQ305" s="82">
        <f t="shared" ca="1" si="403"/>
        <v>0</v>
      </c>
      <c r="BR305" s="82">
        <f t="shared" ca="1" si="404"/>
        <v>0</v>
      </c>
      <c r="BS305" s="82">
        <f t="shared" ca="1" si="405"/>
        <v>0</v>
      </c>
      <c r="BT305" s="82">
        <f t="shared" ca="1" si="406"/>
        <v>0</v>
      </c>
      <c r="BU305" s="82">
        <f t="shared" ca="1" si="407"/>
        <v>0</v>
      </c>
      <c r="BV305" s="82">
        <f t="shared" ca="1" si="408"/>
        <v>0</v>
      </c>
      <c r="BW305" s="82">
        <f t="shared" ca="1" si="409"/>
        <v>0</v>
      </c>
      <c r="BX305" s="82">
        <f t="shared" ca="1" si="410"/>
        <v>0</v>
      </c>
      <c r="BY305" s="82">
        <f t="shared" ca="1" si="411"/>
        <v>0</v>
      </c>
      <c r="BZ305" s="82">
        <f t="shared" ca="1" si="412"/>
        <v>0</v>
      </c>
      <c r="CA305" s="82">
        <f t="shared" ca="1" si="413"/>
        <v>0</v>
      </c>
      <c r="CB305" s="82">
        <f t="shared" ca="1" si="414"/>
        <v>0</v>
      </c>
      <c r="CC305" s="82">
        <f t="shared" ca="1" si="415"/>
        <v>0</v>
      </c>
      <c r="CD305" s="82">
        <f t="shared" ca="1" si="416"/>
        <v>0</v>
      </c>
      <c r="CE305" s="82">
        <f t="shared" ca="1" si="417"/>
        <v>0</v>
      </c>
      <c r="CF305" s="82">
        <f t="shared" ca="1" si="418"/>
        <v>0</v>
      </c>
      <c r="CG305" s="82">
        <f t="shared" ca="1" si="419"/>
        <v>0</v>
      </c>
      <c r="CI305" s="82">
        <f t="shared" ca="1" si="463"/>
        <v>0</v>
      </c>
      <c r="CJ305" s="82">
        <f t="shared" ca="1" si="464"/>
        <v>0</v>
      </c>
      <c r="CK305" s="82">
        <f t="shared" ca="1" si="465"/>
        <v>0</v>
      </c>
      <c r="CL305" s="82">
        <f t="shared" ca="1" si="466"/>
        <v>0</v>
      </c>
      <c r="CM305" s="82">
        <f t="shared" ca="1" si="467"/>
        <v>0</v>
      </c>
    </row>
    <row r="306" spans="1:91" x14ac:dyDescent="0.3">
      <c r="A306" s="80" t="str">
        <f>B246</f>
        <v>Long-Term Debt</v>
      </c>
      <c r="B306" s="81"/>
      <c r="C306" s="80"/>
      <c r="D306" s="80"/>
      <c r="E306" s="82">
        <f t="shared" ref="E306:BL306" si="469">E246</f>
        <v>0</v>
      </c>
      <c r="F306" s="82">
        <f t="shared" si="469"/>
        <v>0</v>
      </c>
      <c r="G306" s="82">
        <f t="shared" si="469"/>
        <v>0</v>
      </c>
      <c r="H306" s="82">
        <f t="shared" si="469"/>
        <v>0</v>
      </c>
      <c r="I306" s="82">
        <f t="shared" si="469"/>
        <v>0</v>
      </c>
      <c r="J306" s="82">
        <f t="shared" si="469"/>
        <v>0</v>
      </c>
      <c r="K306" s="82">
        <f t="shared" si="469"/>
        <v>0</v>
      </c>
      <c r="L306" s="82">
        <f t="shared" si="469"/>
        <v>0</v>
      </c>
      <c r="M306" s="82">
        <f t="shared" si="469"/>
        <v>0</v>
      </c>
      <c r="N306" s="82">
        <f t="shared" si="469"/>
        <v>0</v>
      </c>
      <c r="O306" s="82">
        <f t="shared" si="469"/>
        <v>0</v>
      </c>
      <c r="P306" s="82">
        <f t="shared" si="469"/>
        <v>0</v>
      </c>
      <c r="Q306" s="82">
        <f t="shared" si="469"/>
        <v>0</v>
      </c>
      <c r="R306" s="82">
        <f t="shared" si="469"/>
        <v>0</v>
      </c>
      <c r="S306" s="82">
        <f t="shared" si="469"/>
        <v>0</v>
      </c>
      <c r="T306" s="82">
        <f t="shared" si="469"/>
        <v>0</v>
      </c>
      <c r="U306" s="82">
        <f t="shared" si="469"/>
        <v>0</v>
      </c>
      <c r="V306" s="82">
        <f t="shared" si="469"/>
        <v>0</v>
      </c>
      <c r="W306" s="82">
        <f t="shared" si="469"/>
        <v>0</v>
      </c>
      <c r="X306" s="82">
        <f t="shared" si="469"/>
        <v>0</v>
      </c>
      <c r="Y306" s="82">
        <f t="shared" si="469"/>
        <v>0</v>
      </c>
      <c r="Z306" s="82">
        <f t="shared" si="469"/>
        <v>0</v>
      </c>
      <c r="AA306" s="82">
        <f t="shared" si="469"/>
        <v>0</v>
      </c>
      <c r="AB306" s="82">
        <f t="shared" si="469"/>
        <v>0</v>
      </c>
      <c r="AC306" s="82">
        <f t="shared" si="469"/>
        <v>0</v>
      </c>
      <c r="AD306" s="82">
        <f t="shared" si="469"/>
        <v>0</v>
      </c>
      <c r="AE306" s="82">
        <f t="shared" si="469"/>
        <v>0</v>
      </c>
      <c r="AF306" s="82">
        <f t="shared" si="469"/>
        <v>0</v>
      </c>
      <c r="AG306" s="82">
        <f t="shared" si="469"/>
        <v>0</v>
      </c>
      <c r="AH306" s="82">
        <f t="shared" si="469"/>
        <v>0</v>
      </c>
      <c r="AI306" s="82">
        <f t="shared" si="469"/>
        <v>0</v>
      </c>
      <c r="AJ306" s="82">
        <f t="shared" si="469"/>
        <v>0</v>
      </c>
      <c r="AK306" s="82">
        <f t="shared" si="469"/>
        <v>0</v>
      </c>
      <c r="AL306" s="82">
        <f t="shared" si="469"/>
        <v>0</v>
      </c>
      <c r="AM306" s="82">
        <f t="shared" si="469"/>
        <v>0</v>
      </c>
      <c r="AN306" s="82">
        <f t="shared" si="469"/>
        <v>0</v>
      </c>
      <c r="AO306" s="82">
        <f t="shared" si="469"/>
        <v>0</v>
      </c>
      <c r="AP306" s="82">
        <f t="shared" si="469"/>
        <v>0</v>
      </c>
      <c r="AQ306" s="82">
        <f t="shared" si="469"/>
        <v>0</v>
      </c>
      <c r="AR306" s="82">
        <f t="shared" si="469"/>
        <v>0</v>
      </c>
      <c r="AS306" s="82">
        <f t="shared" si="469"/>
        <v>0</v>
      </c>
      <c r="AT306" s="82">
        <f t="shared" si="469"/>
        <v>0</v>
      </c>
      <c r="AU306" s="82">
        <f t="shared" si="469"/>
        <v>0</v>
      </c>
      <c r="AV306" s="82">
        <f t="shared" si="469"/>
        <v>0</v>
      </c>
      <c r="AW306" s="82">
        <f t="shared" si="469"/>
        <v>0</v>
      </c>
      <c r="AX306" s="82">
        <f t="shared" si="469"/>
        <v>0</v>
      </c>
      <c r="AY306" s="82">
        <f t="shared" si="469"/>
        <v>0</v>
      </c>
      <c r="AZ306" s="82">
        <f t="shared" si="469"/>
        <v>0</v>
      </c>
      <c r="BA306" s="82">
        <f t="shared" si="469"/>
        <v>0</v>
      </c>
      <c r="BB306" s="82">
        <f t="shared" si="469"/>
        <v>0</v>
      </c>
      <c r="BC306" s="82">
        <f t="shared" si="469"/>
        <v>0</v>
      </c>
      <c r="BD306" s="82">
        <f t="shared" si="469"/>
        <v>0</v>
      </c>
      <c r="BE306" s="82">
        <f t="shared" si="469"/>
        <v>0</v>
      </c>
      <c r="BF306" s="82">
        <f t="shared" si="469"/>
        <v>0</v>
      </c>
      <c r="BG306" s="82">
        <f t="shared" si="469"/>
        <v>0</v>
      </c>
      <c r="BH306" s="82">
        <f t="shared" si="469"/>
        <v>0</v>
      </c>
      <c r="BI306" s="82">
        <f t="shared" si="469"/>
        <v>0</v>
      </c>
      <c r="BJ306" s="82">
        <f t="shared" si="469"/>
        <v>0</v>
      </c>
      <c r="BK306" s="82">
        <f t="shared" si="469"/>
        <v>0</v>
      </c>
      <c r="BL306" s="82">
        <f t="shared" si="469"/>
        <v>0</v>
      </c>
      <c r="BN306" s="82">
        <f t="shared" si="400"/>
        <v>0</v>
      </c>
      <c r="BO306" s="82">
        <f t="shared" si="401"/>
        <v>0</v>
      </c>
      <c r="BP306" s="82">
        <f t="shared" si="402"/>
        <v>0</v>
      </c>
      <c r="BQ306" s="82">
        <f t="shared" si="403"/>
        <v>0</v>
      </c>
      <c r="BR306" s="82">
        <f t="shared" si="404"/>
        <v>0</v>
      </c>
      <c r="BS306" s="82">
        <f t="shared" si="405"/>
        <v>0</v>
      </c>
      <c r="BT306" s="82">
        <f t="shared" si="406"/>
        <v>0</v>
      </c>
      <c r="BU306" s="82">
        <f t="shared" si="407"/>
        <v>0</v>
      </c>
      <c r="BV306" s="82">
        <f t="shared" si="408"/>
        <v>0</v>
      </c>
      <c r="BW306" s="82">
        <f t="shared" si="409"/>
        <v>0</v>
      </c>
      <c r="BX306" s="82">
        <f t="shared" si="410"/>
        <v>0</v>
      </c>
      <c r="BY306" s="82">
        <f t="shared" si="411"/>
        <v>0</v>
      </c>
      <c r="BZ306" s="82">
        <f t="shared" si="412"/>
        <v>0</v>
      </c>
      <c r="CA306" s="82">
        <f t="shared" si="413"/>
        <v>0</v>
      </c>
      <c r="CB306" s="82">
        <f t="shared" si="414"/>
        <v>0</v>
      </c>
      <c r="CC306" s="82">
        <f t="shared" si="415"/>
        <v>0</v>
      </c>
      <c r="CD306" s="82">
        <f t="shared" si="416"/>
        <v>0</v>
      </c>
      <c r="CE306" s="82">
        <f t="shared" si="417"/>
        <v>0</v>
      </c>
      <c r="CF306" s="82">
        <f t="shared" si="418"/>
        <v>0</v>
      </c>
      <c r="CG306" s="82">
        <f t="shared" si="419"/>
        <v>0</v>
      </c>
      <c r="CI306" s="82">
        <f t="shared" si="463"/>
        <v>0</v>
      </c>
      <c r="CJ306" s="82">
        <f t="shared" si="464"/>
        <v>0</v>
      </c>
      <c r="CK306" s="82">
        <f t="shared" si="465"/>
        <v>0</v>
      </c>
      <c r="CL306" s="82">
        <f t="shared" si="466"/>
        <v>0</v>
      </c>
      <c r="CM306" s="82">
        <f t="shared" si="467"/>
        <v>0</v>
      </c>
    </row>
    <row r="307" spans="1:91" x14ac:dyDescent="0.3">
      <c r="A307" s="80" t="str">
        <f>B250</f>
        <v>Total Shareholder's Equity</v>
      </c>
      <c r="B307" s="81"/>
      <c r="C307" s="80"/>
      <c r="D307" s="80"/>
      <c r="E307" s="82">
        <f t="shared" ref="E307:BL307" si="470">E250</f>
        <v>33033.975876881123</v>
      </c>
      <c r="F307" s="82">
        <f t="shared" ca="1" si="470"/>
        <v>26607.075876881121</v>
      </c>
      <c r="G307" s="82">
        <f t="shared" ca="1" si="470"/>
        <v>29060.175876881123</v>
      </c>
      <c r="H307" s="82">
        <f t="shared" ca="1" si="470"/>
        <v>22954.041922429777</v>
      </c>
      <c r="I307" s="82">
        <f t="shared" ca="1" si="470"/>
        <v>27947.907967978434</v>
      </c>
      <c r="J307" s="82">
        <f t="shared" ca="1" si="470"/>
        <v>21841.774013527083</v>
      </c>
      <c r="K307" s="82">
        <f t="shared" ca="1" si="470"/>
        <v>524870.94005907571</v>
      </c>
      <c r="L307" s="82">
        <f t="shared" ca="1" si="470"/>
        <v>516800.1061046244</v>
      </c>
      <c r="M307" s="82">
        <f t="shared" ca="1" si="470"/>
        <v>510866.02215017303</v>
      </c>
      <c r="N307" s="82">
        <f t="shared" ca="1" si="470"/>
        <v>490501.93819572171</v>
      </c>
      <c r="O307" s="82">
        <f t="shared" ca="1" si="470"/>
        <v>481237.85424127034</v>
      </c>
      <c r="P307" s="82">
        <f t="shared" ca="1" si="470"/>
        <v>516972.03633236769</v>
      </c>
      <c r="Q307" s="82">
        <f t="shared" ca="1" si="470"/>
        <v>519726.98446901364</v>
      </c>
      <c r="R307" s="82">
        <f t="shared" ca="1" si="470"/>
        <v>531215.93260565959</v>
      </c>
      <c r="S307" s="82">
        <f t="shared" ca="1" si="470"/>
        <v>520504.88074230554</v>
      </c>
      <c r="T307" s="82">
        <f t="shared" ca="1" si="470"/>
        <v>512186.89306114614</v>
      </c>
      <c r="U307" s="82">
        <f t="shared" ca="1" si="470"/>
        <v>526068.90537998674</v>
      </c>
      <c r="V307" s="82">
        <f t="shared" ca="1" si="470"/>
        <v>578775.20432983898</v>
      </c>
      <c r="W307" s="82">
        <f t="shared" ca="1" si="470"/>
        <v>560553.74873977678</v>
      </c>
      <c r="X307" s="82">
        <f t="shared" ca="1" si="470"/>
        <v>540367.59314971475</v>
      </c>
      <c r="Y307" s="82">
        <f t="shared" ca="1" si="470"/>
        <v>542979.70360520121</v>
      </c>
      <c r="Z307" s="82">
        <f t="shared" ca="1" si="470"/>
        <v>556691.81406068779</v>
      </c>
      <c r="AA307" s="82">
        <f t="shared" ca="1" si="470"/>
        <v>537103.92451617436</v>
      </c>
      <c r="AB307" s="82">
        <f t="shared" ca="1" si="470"/>
        <v>517516.03497166088</v>
      </c>
      <c r="AC307" s="82">
        <f t="shared" ca="1" si="470"/>
        <v>776476.92456896952</v>
      </c>
      <c r="AD307" s="82">
        <f t="shared" ca="1" si="470"/>
        <v>790032.57198822417</v>
      </c>
      <c r="AE307" s="82">
        <f t="shared" ca="1" si="470"/>
        <v>794597.21940747881</v>
      </c>
      <c r="AF307" s="82">
        <f t="shared" ca="1" si="470"/>
        <v>799161.86682673346</v>
      </c>
      <c r="AG307" s="82">
        <f t="shared" ca="1" si="470"/>
        <v>793697.23401099839</v>
      </c>
      <c r="AH307" s="82">
        <f t="shared" ca="1" si="470"/>
        <v>788232.60119526344</v>
      </c>
      <c r="AI307" s="82">
        <f t="shared" ca="1" si="470"/>
        <v>771667.96837952849</v>
      </c>
      <c r="AJ307" s="82">
        <f t="shared" ca="1" si="470"/>
        <v>753308.5374271475</v>
      </c>
      <c r="AK307" s="82">
        <f t="shared" ca="1" si="470"/>
        <v>748442.17065696116</v>
      </c>
      <c r="AL307" s="82">
        <f t="shared" ca="1" si="470"/>
        <v>765775.80388677481</v>
      </c>
      <c r="AM307" s="82">
        <f t="shared" ca="1" si="470"/>
        <v>761392.77044992184</v>
      </c>
      <c r="AN307" s="82">
        <f t="shared" ca="1" si="470"/>
        <v>745909.73701306875</v>
      </c>
      <c r="AO307" s="82">
        <f t="shared" ca="1" si="470"/>
        <v>1708275.0577304603</v>
      </c>
      <c r="AP307" s="82">
        <f t="shared" ca="1" si="470"/>
        <v>1779404.4737832553</v>
      </c>
      <c r="AQ307" s="82">
        <f t="shared" ca="1" si="470"/>
        <v>1841542.8898360503</v>
      </c>
      <c r="AR307" s="82">
        <f t="shared" ca="1" si="470"/>
        <v>1903681.3058888454</v>
      </c>
      <c r="AS307" s="82">
        <f t="shared" ca="1" si="470"/>
        <v>1956828.7219416404</v>
      </c>
      <c r="AT307" s="82">
        <f t="shared" ca="1" si="470"/>
        <v>2018967.1379944354</v>
      </c>
      <c r="AU307" s="82">
        <f t="shared" ca="1" si="470"/>
        <v>2063123.5540472304</v>
      </c>
      <c r="AV307" s="82">
        <f t="shared" ca="1" si="470"/>
        <v>2107279.9701000256</v>
      </c>
      <c r="AW307" s="82">
        <f t="shared" ca="1" si="470"/>
        <v>2169418.3861528207</v>
      </c>
      <c r="AX307" s="82">
        <f t="shared" ca="1" si="470"/>
        <v>2240547.8022056157</v>
      </c>
      <c r="AY307" s="82">
        <f t="shared" ca="1" si="470"/>
        <v>2295585.2182584107</v>
      </c>
      <c r="AZ307" s="82">
        <f t="shared" ca="1" si="470"/>
        <v>2341631.6343112057</v>
      </c>
      <c r="BA307" s="82">
        <f t="shared" ca="1" si="470"/>
        <v>4031213.4975689696</v>
      </c>
      <c r="BB307" s="82">
        <f t="shared" ca="1" si="470"/>
        <v>4246271.3608267335</v>
      </c>
      <c r="BC307" s="82">
        <f t="shared" ca="1" si="470"/>
        <v>4443347.2240844974</v>
      </c>
      <c r="BD307" s="82">
        <f t="shared" ca="1" si="470"/>
        <v>4631432.0873422613</v>
      </c>
      <c r="BE307" s="82">
        <f t="shared" ca="1" si="470"/>
        <v>4810525.9506000252</v>
      </c>
      <c r="BF307" s="82">
        <f t="shared" ca="1" si="470"/>
        <v>4989619.8138577892</v>
      </c>
      <c r="BG307" s="82">
        <f t="shared" ca="1" si="470"/>
        <v>5159722.6771155531</v>
      </c>
      <c r="BH307" s="82">
        <f t="shared" ca="1" si="470"/>
        <v>5329825.540373317</v>
      </c>
      <c r="BI307" s="82">
        <f t="shared" ca="1" si="470"/>
        <v>5508919.4036310809</v>
      </c>
      <c r="BJ307" s="82">
        <f t="shared" ca="1" si="470"/>
        <v>5705995.2668888448</v>
      </c>
      <c r="BK307" s="82">
        <f t="shared" ca="1" si="470"/>
        <v>5885089.1301466087</v>
      </c>
      <c r="BL307" s="82">
        <f t="shared" ca="1" si="470"/>
        <v>6055191.9934043726</v>
      </c>
      <c r="BN307" s="82">
        <f t="shared" ca="1" si="400"/>
        <v>88701.227630643363</v>
      </c>
      <c r="BO307" s="82">
        <f t="shared" ca="1" si="401"/>
        <v>72743.723903935301</v>
      </c>
      <c r="BP307" s="82">
        <f t="shared" ca="1" si="402"/>
        <v>1552537.0683138731</v>
      </c>
      <c r="BQ307" s="82">
        <f t="shared" ca="1" si="403"/>
        <v>1488711.8287693597</v>
      </c>
      <c r="BR307" s="82">
        <f t="shared" ca="1" si="404"/>
        <v>1571447.7978169788</v>
      </c>
      <c r="BS307" s="82">
        <f t="shared" ca="1" si="405"/>
        <v>1617031.002770972</v>
      </c>
      <c r="BT307" s="82">
        <f t="shared" ca="1" si="406"/>
        <v>1643901.0454946929</v>
      </c>
      <c r="BU307" s="82">
        <f t="shared" ca="1" si="407"/>
        <v>1611311.773548523</v>
      </c>
      <c r="BV307" s="82">
        <f t="shared" ca="1" si="408"/>
        <v>2361106.7159646726</v>
      </c>
      <c r="BW307" s="82">
        <f t="shared" ca="1" si="409"/>
        <v>2381091.7020329954</v>
      </c>
      <c r="BX307" s="82">
        <f t="shared" ca="1" si="410"/>
        <v>2273418.6764636375</v>
      </c>
      <c r="BY307" s="82">
        <f t="shared" ca="1" si="411"/>
        <v>2273078.3113497654</v>
      </c>
      <c r="BZ307" s="82">
        <f t="shared" ca="1" si="412"/>
        <v>5329222.4213497657</v>
      </c>
      <c r="CA307" s="82">
        <f t="shared" ca="1" si="413"/>
        <v>5879477.1658249209</v>
      </c>
      <c r="CB307" s="82">
        <f t="shared" ca="1" si="414"/>
        <v>6339821.9103000769</v>
      </c>
      <c r="CC307" s="82">
        <f t="shared" ca="1" si="415"/>
        <v>6877764.6547752321</v>
      </c>
      <c r="CD307" s="82">
        <f t="shared" ca="1" si="416"/>
        <v>12720832.0824802</v>
      </c>
      <c r="CE307" s="82">
        <f t="shared" ca="1" si="417"/>
        <v>14431577.851800077</v>
      </c>
      <c r="CF307" s="82">
        <f t="shared" ca="1" si="418"/>
        <v>15998467.62111995</v>
      </c>
      <c r="CG307" s="82">
        <f t="shared" ca="1" si="419"/>
        <v>17646276.390439827</v>
      </c>
      <c r="CI307" s="82">
        <f t="shared" ca="1" si="463"/>
        <v>516972.03633236769</v>
      </c>
      <c r="CJ307" s="82">
        <f t="shared" ca="1" si="464"/>
        <v>517516.03497166088</v>
      </c>
      <c r="CK307" s="82">
        <f t="shared" ca="1" si="465"/>
        <v>745909.73701306875</v>
      </c>
      <c r="CL307" s="82">
        <f t="shared" ca="1" si="466"/>
        <v>2341631.6343112057</v>
      </c>
      <c r="CM307" s="82">
        <f t="shared" ca="1" si="467"/>
        <v>6055191.9934043726</v>
      </c>
    </row>
    <row r="308" spans="1:91" x14ac:dyDescent="0.3">
      <c r="A308" s="111"/>
      <c r="B308" s="112"/>
      <c r="C308" s="111"/>
      <c r="D308" s="111"/>
      <c r="E308" s="113"/>
      <c r="F308" s="113"/>
      <c r="G308" s="113"/>
      <c r="H308" s="113"/>
      <c r="I308" s="113"/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  <c r="T308" s="113"/>
      <c r="U308" s="113"/>
      <c r="V308" s="113"/>
      <c r="W308" s="113"/>
      <c r="X308" s="113"/>
      <c r="Y308" s="113"/>
      <c r="Z308" s="113"/>
      <c r="AA308" s="113"/>
      <c r="AB308" s="113"/>
      <c r="AC308" s="113"/>
      <c r="AD308" s="113"/>
      <c r="AE308" s="113"/>
      <c r="AF308" s="113"/>
      <c r="AG308" s="113"/>
      <c r="AH308" s="113"/>
      <c r="AI308" s="113"/>
      <c r="AJ308" s="113"/>
      <c r="AK308" s="113"/>
      <c r="AL308" s="113"/>
      <c r="AM308" s="113"/>
      <c r="AN308" s="113"/>
      <c r="AO308" s="113"/>
      <c r="AP308" s="113"/>
      <c r="AQ308" s="113"/>
      <c r="AR308" s="113"/>
      <c r="AS308" s="113"/>
      <c r="AT308" s="113"/>
      <c r="AU308" s="113"/>
      <c r="AV308" s="113"/>
      <c r="AW308" s="113"/>
      <c r="AX308" s="113"/>
      <c r="AY308" s="113"/>
      <c r="AZ308" s="113"/>
      <c r="BA308" s="113"/>
      <c r="BB308" s="113"/>
      <c r="BC308" s="113"/>
      <c r="BD308" s="113"/>
      <c r="BE308" s="113"/>
      <c r="BF308" s="113"/>
      <c r="BG308" s="113"/>
      <c r="BH308" s="113"/>
      <c r="BI308" s="113"/>
      <c r="BJ308" s="113"/>
      <c r="BK308" s="113"/>
      <c r="BL308" s="113"/>
      <c r="BN308" s="113"/>
      <c r="BO308" s="113"/>
      <c r="BP308" s="113"/>
      <c r="BQ308" s="113"/>
      <c r="BR308" s="113"/>
      <c r="BS308" s="113"/>
      <c r="BT308" s="113"/>
      <c r="BU308" s="113"/>
      <c r="BV308" s="113"/>
      <c r="BW308" s="113"/>
      <c r="BX308" s="113"/>
      <c r="BY308" s="113"/>
      <c r="BZ308" s="113"/>
      <c r="CA308" s="113"/>
      <c r="CB308" s="113"/>
      <c r="CC308" s="113"/>
      <c r="CD308" s="113"/>
      <c r="CE308" s="113"/>
      <c r="CF308" s="113"/>
      <c r="CG308" s="113"/>
      <c r="CI308" s="113"/>
      <c r="CJ308" s="113"/>
      <c r="CK308" s="113"/>
      <c r="CL308" s="113"/>
      <c r="CM308" s="113"/>
    </row>
    <row r="309" spans="1:91" x14ac:dyDescent="0.3">
      <c r="A309" s="109" t="str">
        <f>Valuation!A51</f>
        <v>NPV based on terminal year 3</v>
      </c>
      <c r="B309" s="81"/>
      <c r="C309" s="82">
        <f ca="1">Valuation!C51</f>
        <v>19223078.21206516</v>
      </c>
      <c r="D309" s="80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82"/>
      <c r="AB309" s="82"/>
      <c r="AC309" s="82"/>
      <c r="AD309" s="82"/>
      <c r="AE309" s="82"/>
      <c r="AF309" s="82"/>
      <c r="AG309" s="82"/>
      <c r="AH309" s="82"/>
      <c r="AI309" s="82"/>
      <c r="AJ309" s="82"/>
      <c r="AK309" s="82"/>
      <c r="AL309" s="82"/>
      <c r="AM309" s="82"/>
      <c r="AN309" s="82"/>
      <c r="AO309" s="82"/>
      <c r="AP309" s="82"/>
      <c r="AQ309" s="82"/>
      <c r="AR309" s="82"/>
      <c r="AS309" s="82"/>
      <c r="AT309" s="82"/>
      <c r="AU309" s="82"/>
      <c r="AV309" s="82"/>
      <c r="AW309" s="82"/>
      <c r="AX309" s="82"/>
      <c r="AY309" s="82"/>
      <c r="AZ309" s="82"/>
      <c r="BA309" s="82"/>
      <c r="BB309" s="82"/>
      <c r="BC309" s="82"/>
      <c r="BD309" s="82"/>
      <c r="BE309" s="82"/>
      <c r="BF309" s="82"/>
      <c r="BG309" s="82"/>
      <c r="BH309" s="82"/>
      <c r="BI309" s="82"/>
      <c r="BJ309" s="82"/>
      <c r="BK309" s="82"/>
      <c r="BL309" s="82"/>
      <c r="BN309" s="82">
        <f t="shared" si="400"/>
        <v>0</v>
      </c>
      <c r="BO309" s="82">
        <f t="shared" si="401"/>
        <v>0</v>
      </c>
      <c r="BP309" s="82">
        <f t="shared" si="402"/>
        <v>0</v>
      </c>
      <c r="BQ309" s="82">
        <f t="shared" si="403"/>
        <v>0</v>
      </c>
      <c r="BR309" s="82">
        <f t="shared" si="404"/>
        <v>0</v>
      </c>
      <c r="BS309" s="82">
        <f t="shared" si="405"/>
        <v>0</v>
      </c>
      <c r="BT309" s="82">
        <f t="shared" si="406"/>
        <v>0</v>
      </c>
      <c r="BU309" s="82">
        <f t="shared" si="407"/>
        <v>0</v>
      </c>
      <c r="BV309" s="82">
        <f t="shared" si="408"/>
        <v>0</v>
      </c>
      <c r="BW309" s="82">
        <f t="shared" si="409"/>
        <v>0</v>
      </c>
      <c r="BX309" s="82">
        <f t="shared" si="410"/>
        <v>0</v>
      </c>
      <c r="BY309" s="82">
        <f t="shared" si="411"/>
        <v>0</v>
      </c>
      <c r="BZ309" s="82">
        <f t="shared" si="412"/>
        <v>0</v>
      </c>
      <c r="CA309" s="82">
        <f t="shared" si="413"/>
        <v>0</v>
      </c>
      <c r="CB309" s="82">
        <f t="shared" si="414"/>
        <v>0</v>
      </c>
      <c r="CC309" s="82">
        <f t="shared" si="415"/>
        <v>0</v>
      </c>
      <c r="CD309" s="82">
        <f t="shared" si="416"/>
        <v>0</v>
      </c>
      <c r="CE309" s="82">
        <f t="shared" si="417"/>
        <v>0</v>
      </c>
      <c r="CF309" s="82">
        <f t="shared" si="418"/>
        <v>0</v>
      </c>
      <c r="CG309" s="82">
        <f t="shared" si="419"/>
        <v>0</v>
      </c>
      <c r="CI309" s="82"/>
      <c r="CJ309" s="82"/>
      <c r="CK309" s="82"/>
      <c r="CL309" s="82"/>
      <c r="CM309" s="82"/>
    </row>
    <row r="310" spans="1:91" x14ac:dyDescent="0.3">
      <c r="A310" s="110" t="str">
        <f>Valuation!A52</f>
        <v>NPV based on terminal year 5</v>
      </c>
      <c r="B310" s="81"/>
      <c r="C310" s="82">
        <f ca="1">Valuation!C52</f>
        <v>134573696.18153119</v>
      </c>
      <c r="D310" s="80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82"/>
      <c r="AB310" s="82"/>
      <c r="AC310" s="82"/>
      <c r="AD310" s="82"/>
      <c r="AE310" s="82"/>
      <c r="AF310" s="82"/>
      <c r="AG310" s="82"/>
      <c r="AH310" s="82"/>
      <c r="AI310" s="82"/>
      <c r="AJ310" s="82"/>
      <c r="AK310" s="82"/>
      <c r="AL310" s="82"/>
      <c r="AM310" s="82"/>
      <c r="AN310" s="82"/>
      <c r="AO310" s="82"/>
      <c r="AP310" s="82"/>
      <c r="AQ310" s="82"/>
      <c r="AR310" s="82"/>
      <c r="AS310" s="82"/>
      <c r="AT310" s="82"/>
      <c r="AU310" s="82"/>
      <c r="AV310" s="82"/>
      <c r="AW310" s="82"/>
      <c r="AX310" s="82"/>
      <c r="AY310" s="82"/>
      <c r="AZ310" s="82"/>
      <c r="BA310" s="82"/>
      <c r="BB310" s="82"/>
      <c r="BC310" s="82"/>
      <c r="BD310" s="82"/>
      <c r="BE310" s="82"/>
      <c r="BF310" s="82"/>
      <c r="BG310" s="82"/>
      <c r="BH310" s="82"/>
      <c r="BI310" s="82"/>
      <c r="BJ310" s="82"/>
      <c r="BK310" s="82"/>
      <c r="BL310" s="82"/>
      <c r="BN310" s="82">
        <f t="shared" si="400"/>
        <v>0</v>
      </c>
      <c r="BO310" s="82">
        <f t="shared" si="401"/>
        <v>0</v>
      </c>
      <c r="BP310" s="82">
        <f t="shared" si="402"/>
        <v>0</v>
      </c>
      <c r="BQ310" s="82">
        <f t="shared" si="403"/>
        <v>0</v>
      </c>
      <c r="BR310" s="82">
        <f t="shared" si="404"/>
        <v>0</v>
      </c>
      <c r="BS310" s="82">
        <f t="shared" si="405"/>
        <v>0</v>
      </c>
      <c r="BT310" s="82">
        <f t="shared" si="406"/>
        <v>0</v>
      </c>
      <c r="BU310" s="82">
        <f t="shared" si="407"/>
        <v>0</v>
      </c>
      <c r="BV310" s="82">
        <f t="shared" si="408"/>
        <v>0</v>
      </c>
      <c r="BW310" s="82">
        <f t="shared" si="409"/>
        <v>0</v>
      </c>
      <c r="BX310" s="82">
        <f t="shared" si="410"/>
        <v>0</v>
      </c>
      <c r="BY310" s="82">
        <f t="shared" si="411"/>
        <v>0</v>
      </c>
      <c r="BZ310" s="82">
        <f t="shared" si="412"/>
        <v>0</v>
      </c>
      <c r="CA310" s="82">
        <f t="shared" si="413"/>
        <v>0</v>
      </c>
      <c r="CB310" s="82">
        <f t="shared" si="414"/>
        <v>0</v>
      </c>
      <c r="CC310" s="82">
        <f t="shared" si="415"/>
        <v>0</v>
      </c>
      <c r="CD310" s="82">
        <f t="shared" si="416"/>
        <v>0</v>
      </c>
      <c r="CE310" s="82">
        <f t="shared" si="417"/>
        <v>0</v>
      </c>
      <c r="CF310" s="82">
        <f t="shared" si="418"/>
        <v>0</v>
      </c>
      <c r="CG310" s="82">
        <f t="shared" si="419"/>
        <v>0</v>
      </c>
      <c r="CI310" s="82"/>
      <c r="CJ310" s="82"/>
      <c r="CK310" s="82"/>
      <c r="CL310" s="82"/>
      <c r="CM310" s="82"/>
    </row>
    <row r="311" spans="1:91" x14ac:dyDescent="0.3">
      <c r="A311" s="111"/>
      <c r="B311" s="112"/>
      <c r="C311" s="111"/>
      <c r="D311" s="111"/>
      <c r="E311" s="113"/>
      <c r="F311" s="113"/>
      <c r="G311" s="113"/>
      <c r="H311" s="113"/>
      <c r="I311" s="113"/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  <c r="T311" s="113"/>
      <c r="U311" s="113"/>
      <c r="V311" s="113"/>
      <c r="W311" s="113"/>
      <c r="X311" s="113"/>
      <c r="Y311" s="113"/>
      <c r="Z311" s="113"/>
      <c r="AA311" s="113"/>
      <c r="AB311" s="113"/>
      <c r="AC311" s="113"/>
      <c r="AD311" s="113"/>
      <c r="AE311" s="113"/>
      <c r="AF311" s="113"/>
      <c r="AG311" s="113"/>
      <c r="AH311" s="113"/>
      <c r="AI311" s="113"/>
      <c r="AJ311" s="113"/>
      <c r="AK311" s="113"/>
      <c r="AL311" s="113"/>
      <c r="AM311" s="113"/>
      <c r="AN311" s="113"/>
      <c r="AO311" s="113"/>
      <c r="AP311" s="113"/>
      <c r="AQ311" s="113"/>
      <c r="AR311" s="113"/>
      <c r="AS311" s="113"/>
      <c r="AT311" s="113"/>
      <c r="AU311" s="113"/>
      <c r="AV311" s="113"/>
      <c r="AW311" s="113"/>
      <c r="AX311" s="113"/>
      <c r="AY311" s="113"/>
      <c r="AZ311" s="113"/>
      <c r="BA311" s="113"/>
      <c r="BB311" s="113"/>
      <c r="BC311" s="113"/>
      <c r="BD311" s="113"/>
      <c r="BE311" s="113"/>
      <c r="BF311" s="113"/>
      <c r="BG311" s="113"/>
      <c r="BH311" s="113"/>
      <c r="BI311" s="113"/>
      <c r="BJ311" s="113"/>
      <c r="BK311" s="113"/>
      <c r="BL311" s="113"/>
      <c r="BN311" s="113">
        <f t="shared" si="400"/>
        <v>0</v>
      </c>
      <c r="BO311" s="113">
        <f t="shared" si="401"/>
        <v>0</v>
      </c>
      <c r="BP311" s="113">
        <f t="shared" si="402"/>
        <v>0</v>
      </c>
      <c r="BQ311" s="113">
        <f t="shared" si="403"/>
        <v>0</v>
      </c>
      <c r="BR311" s="113">
        <f t="shared" si="404"/>
        <v>0</v>
      </c>
      <c r="BS311" s="113">
        <f t="shared" si="405"/>
        <v>0</v>
      </c>
      <c r="BT311" s="113">
        <f t="shared" si="406"/>
        <v>0</v>
      </c>
      <c r="BU311" s="113">
        <f t="shared" si="407"/>
        <v>0</v>
      </c>
      <c r="BV311" s="113">
        <f t="shared" si="408"/>
        <v>0</v>
      </c>
      <c r="BW311" s="113">
        <f t="shared" si="409"/>
        <v>0</v>
      </c>
      <c r="BX311" s="113"/>
      <c r="BY311" s="113"/>
      <c r="BZ311" s="113"/>
      <c r="CA311" s="113"/>
      <c r="CB311" s="113"/>
      <c r="CC311" s="113"/>
      <c r="CD311" s="113"/>
      <c r="CE311" s="113"/>
      <c r="CF311" s="113"/>
      <c r="CG311" s="113"/>
      <c r="CI311" s="113"/>
      <c r="CJ311" s="113"/>
      <c r="CK311" s="113"/>
      <c r="CL311" s="113"/>
      <c r="CM311" s="113"/>
    </row>
    <row r="312" spans="1:91" x14ac:dyDescent="0.3">
      <c r="A312" s="134" t="str">
        <f>A126</f>
        <v>Total Headcount</v>
      </c>
      <c r="B312" s="135"/>
      <c r="C312" s="134"/>
      <c r="D312" s="134"/>
      <c r="E312" s="192">
        <f t="shared" ref="E312:BL312" si="471">E126</f>
        <v>0</v>
      </c>
      <c r="F312" s="192">
        <f t="shared" si="471"/>
        <v>2</v>
      </c>
      <c r="G312" s="192">
        <f t="shared" si="471"/>
        <v>2</v>
      </c>
      <c r="H312" s="192">
        <f t="shared" si="471"/>
        <v>2</v>
      </c>
      <c r="I312" s="192">
        <f t="shared" si="471"/>
        <v>2</v>
      </c>
      <c r="J312" s="192">
        <f t="shared" si="471"/>
        <v>2</v>
      </c>
      <c r="K312" s="192">
        <f t="shared" si="471"/>
        <v>2</v>
      </c>
      <c r="L312" s="192">
        <f t="shared" si="471"/>
        <v>2</v>
      </c>
      <c r="M312" s="192">
        <f t="shared" si="471"/>
        <v>5</v>
      </c>
      <c r="N312" s="192">
        <f t="shared" si="471"/>
        <v>5</v>
      </c>
      <c r="O312" s="192">
        <f t="shared" si="471"/>
        <v>5</v>
      </c>
      <c r="P312" s="192">
        <f t="shared" si="471"/>
        <v>5</v>
      </c>
      <c r="Q312" s="192">
        <f t="shared" si="471"/>
        <v>5</v>
      </c>
      <c r="R312" s="192">
        <f t="shared" si="471"/>
        <v>6</v>
      </c>
      <c r="S312" s="192">
        <f t="shared" si="471"/>
        <v>6</v>
      </c>
      <c r="T312" s="192">
        <f t="shared" si="471"/>
        <v>6</v>
      </c>
      <c r="U312" s="192">
        <f t="shared" si="471"/>
        <v>6</v>
      </c>
      <c r="V312" s="192">
        <f t="shared" si="471"/>
        <v>6</v>
      </c>
      <c r="W312" s="192">
        <f t="shared" si="471"/>
        <v>6</v>
      </c>
      <c r="X312" s="192">
        <f t="shared" si="471"/>
        <v>6</v>
      </c>
      <c r="Y312" s="192">
        <f t="shared" si="471"/>
        <v>6</v>
      </c>
      <c r="Z312" s="192">
        <f t="shared" si="471"/>
        <v>6</v>
      </c>
      <c r="AA312" s="192">
        <f t="shared" si="471"/>
        <v>6</v>
      </c>
      <c r="AB312" s="192">
        <f t="shared" si="471"/>
        <v>6</v>
      </c>
      <c r="AC312" s="192">
        <f t="shared" si="471"/>
        <v>6</v>
      </c>
      <c r="AD312" s="192">
        <f t="shared" si="471"/>
        <v>6</v>
      </c>
      <c r="AE312" s="192">
        <f t="shared" si="471"/>
        <v>6</v>
      </c>
      <c r="AF312" s="192">
        <f t="shared" si="471"/>
        <v>6</v>
      </c>
      <c r="AG312" s="192">
        <f t="shared" si="471"/>
        <v>6</v>
      </c>
      <c r="AH312" s="192">
        <f t="shared" si="471"/>
        <v>6</v>
      </c>
      <c r="AI312" s="192">
        <f t="shared" si="471"/>
        <v>6</v>
      </c>
      <c r="AJ312" s="192">
        <f t="shared" si="471"/>
        <v>6</v>
      </c>
      <c r="AK312" s="192">
        <f t="shared" si="471"/>
        <v>6</v>
      </c>
      <c r="AL312" s="192">
        <f t="shared" si="471"/>
        <v>6</v>
      </c>
      <c r="AM312" s="192">
        <f t="shared" si="471"/>
        <v>6</v>
      </c>
      <c r="AN312" s="192">
        <f t="shared" si="471"/>
        <v>6</v>
      </c>
      <c r="AO312" s="192">
        <f t="shared" si="471"/>
        <v>6</v>
      </c>
      <c r="AP312" s="192">
        <f t="shared" si="471"/>
        <v>6</v>
      </c>
      <c r="AQ312" s="192">
        <f t="shared" si="471"/>
        <v>6</v>
      </c>
      <c r="AR312" s="192">
        <f t="shared" si="471"/>
        <v>6</v>
      </c>
      <c r="AS312" s="192">
        <f t="shared" si="471"/>
        <v>6</v>
      </c>
      <c r="AT312" s="192">
        <f t="shared" si="471"/>
        <v>6</v>
      </c>
      <c r="AU312" s="192">
        <f t="shared" si="471"/>
        <v>6</v>
      </c>
      <c r="AV312" s="192">
        <f t="shared" si="471"/>
        <v>6</v>
      </c>
      <c r="AW312" s="192">
        <f t="shared" si="471"/>
        <v>6</v>
      </c>
      <c r="AX312" s="192">
        <f t="shared" si="471"/>
        <v>6</v>
      </c>
      <c r="AY312" s="192">
        <f t="shared" si="471"/>
        <v>6</v>
      </c>
      <c r="AZ312" s="192">
        <f t="shared" si="471"/>
        <v>6</v>
      </c>
      <c r="BA312" s="192">
        <f t="shared" si="471"/>
        <v>6</v>
      </c>
      <c r="BB312" s="192">
        <f t="shared" si="471"/>
        <v>6</v>
      </c>
      <c r="BC312" s="192">
        <f t="shared" si="471"/>
        <v>6</v>
      </c>
      <c r="BD312" s="192">
        <f t="shared" si="471"/>
        <v>6</v>
      </c>
      <c r="BE312" s="192">
        <f t="shared" si="471"/>
        <v>6</v>
      </c>
      <c r="BF312" s="192">
        <f t="shared" si="471"/>
        <v>6</v>
      </c>
      <c r="BG312" s="192">
        <f t="shared" si="471"/>
        <v>6</v>
      </c>
      <c r="BH312" s="192">
        <f t="shared" si="471"/>
        <v>6</v>
      </c>
      <c r="BI312" s="192">
        <f t="shared" si="471"/>
        <v>6</v>
      </c>
      <c r="BJ312" s="192">
        <f t="shared" si="471"/>
        <v>6</v>
      </c>
      <c r="BK312" s="192">
        <f t="shared" si="471"/>
        <v>6</v>
      </c>
      <c r="BL312" s="192">
        <f t="shared" si="471"/>
        <v>6</v>
      </c>
      <c r="BN312" s="192">
        <f t="shared" si="400"/>
        <v>4</v>
      </c>
      <c r="BO312" s="192">
        <f t="shared" si="401"/>
        <v>6</v>
      </c>
      <c r="BP312" s="192">
        <f t="shared" si="402"/>
        <v>9</v>
      </c>
      <c r="BQ312" s="192">
        <f t="shared" si="403"/>
        <v>15</v>
      </c>
      <c r="BR312" s="192">
        <f t="shared" si="404"/>
        <v>17</v>
      </c>
      <c r="BS312" s="192">
        <f t="shared" si="405"/>
        <v>18</v>
      </c>
      <c r="BT312" s="192">
        <f t="shared" si="406"/>
        <v>18</v>
      </c>
      <c r="BU312" s="192">
        <f t="shared" si="407"/>
        <v>18</v>
      </c>
      <c r="BV312" s="192">
        <f t="shared" si="408"/>
        <v>18</v>
      </c>
      <c r="BW312" s="192">
        <f t="shared" si="409"/>
        <v>18</v>
      </c>
      <c r="BX312" s="192">
        <f t="shared" si="410"/>
        <v>18</v>
      </c>
      <c r="BY312" s="192">
        <f t="shared" si="411"/>
        <v>18</v>
      </c>
      <c r="BZ312" s="192">
        <f t="shared" si="412"/>
        <v>18</v>
      </c>
      <c r="CA312" s="192">
        <f t="shared" si="413"/>
        <v>18</v>
      </c>
      <c r="CB312" s="192">
        <f t="shared" si="414"/>
        <v>18</v>
      </c>
      <c r="CC312" s="192">
        <f t="shared" si="415"/>
        <v>18</v>
      </c>
      <c r="CD312" s="192">
        <f t="shared" si="416"/>
        <v>18</v>
      </c>
      <c r="CE312" s="192">
        <f t="shared" si="417"/>
        <v>18</v>
      </c>
      <c r="CF312" s="192">
        <f t="shared" si="418"/>
        <v>18</v>
      </c>
      <c r="CG312" s="192">
        <f t="shared" si="419"/>
        <v>18</v>
      </c>
      <c r="CI312" s="294">
        <f>+P312</f>
        <v>5</v>
      </c>
      <c r="CJ312" s="294">
        <f>+AB312</f>
        <v>6</v>
      </c>
      <c r="CK312" s="294">
        <f>+AN312</f>
        <v>6</v>
      </c>
      <c r="CL312" s="294">
        <f>+AZ312</f>
        <v>6</v>
      </c>
      <c r="CM312" s="294">
        <f>+BL312</f>
        <v>6</v>
      </c>
    </row>
    <row r="313" spans="1:91" x14ac:dyDescent="0.3">
      <c r="A313" s="115" t="str">
        <f>A125</f>
        <v>Total Salaries &amp; Benefits</v>
      </c>
      <c r="B313" s="187"/>
      <c r="C313" s="115"/>
      <c r="D313" s="115"/>
      <c r="E313" s="188">
        <f t="shared" ref="E313:BL313" si="472">E125</f>
        <v>0</v>
      </c>
      <c r="F313" s="188">
        <f t="shared" si="472"/>
        <v>3929.400000000001</v>
      </c>
      <c r="G313" s="188">
        <f t="shared" si="472"/>
        <v>3929.400000000001</v>
      </c>
      <c r="H313" s="188">
        <f t="shared" si="472"/>
        <v>3929.400000000001</v>
      </c>
      <c r="I313" s="188">
        <f t="shared" si="472"/>
        <v>3929.400000000001</v>
      </c>
      <c r="J313" s="188">
        <f t="shared" si="472"/>
        <v>3929.400000000001</v>
      </c>
      <c r="K313" s="188">
        <f t="shared" si="472"/>
        <v>5894.1000000000013</v>
      </c>
      <c r="L313" s="188">
        <f t="shared" si="472"/>
        <v>5894.1000000000013</v>
      </c>
      <c r="M313" s="188">
        <f t="shared" si="472"/>
        <v>22812.350000000002</v>
      </c>
      <c r="N313" s="188">
        <f t="shared" si="472"/>
        <v>22812.350000000002</v>
      </c>
      <c r="O313" s="188">
        <f t="shared" si="472"/>
        <v>22812.350000000002</v>
      </c>
      <c r="P313" s="188">
        <f t="shared" si="472"/>
        <v>22812.350000000002</v>
      </c>
      <c r="Q313" s="188">
        <f t="shared" si="472"/>
        <v>22812.350000000002</v>
      </c>
      <c r="R313" s="188">
        <f t="shared" si="472"/>
        <v>27178.350000000002</v>
      </c>
      <c r="S313" s="188">
        <f t="shared" si="472"/>
        <v>27178.350000000002</v>
      </c>
      <c r="T313" s="188">
        <f t="shared" si="472"/>
        <v>27178.350000000002</v>
      </c>
      <c r="U313" s="188">
        <f t="shared" si="472"/>
        <v>27178.350000000002</v>
      </c>
      <c r="V313" s="188">
        <f t="shared" si="472"/>
        <v>29361.350000000002</v>
      </c>
      <c r="W313" s="188">
        <f t="shared" si="472"/>
        <v>27178.350000000002</v>
      </c>
      <c r="X313" s="188">
        <f t="shared" si="472"/>
        <v>29143.050000000003</v>
      </c>
      <c r="Y313" s="188">
        <f t="shared" si="472"/>
        <v>29143.050000000003</v>
      </c>
      <c r="Z313" s="188">
        <f t="shared" si="472"/>
        <v>29143.050000000003</v>
      </c>
      <c r="AA313" s="188">
        <f t="shared" si="472"/>
        <v>29143.050000000003</v>
      </c>
      <c r="AB313" s="188">
        <f t="shared" si="472"/>
        <v>29143.050000000003</v>
      </c>
      <c r="AC313" s="188">
        <f t="shared" si="472"/>
        <v>35692.050000000003</v>
      </c>
      <c r="AD313" s="188">
        <f t="shared" si="472"/>
        <v>35692.050000000003</v>
      </c>
      <c r="AE313" s="188">
        <f t="shared" si="472"/>
        <v>35692.050000000003</v>
      </c>
      <c r="AF313" s="188">
        <f t="shared" si="472"/>
        <v>35692.050000000003</v>
      </c>
      <c r="AG313" s="188">
        <f t="shared" si="472"/>
        <v>35692.050000000003</v>
      </c>
      <c r="AH313" s="188">
        <f t="shared" si="472"/>
        <v>35692.050000000003</v>
      </c>
      <c r="AI313" s="188">
        <f t="shared" si="472"/>
        <v>35692.050000000003</v>
      </c>
      <c r="AJ313" s="188">
        <f t="shared" si="472"/>
        <v>35692.050000000003</v>
      </c>
      <c r="AK313" s="188">
        <f t="shared" si="472"/>
        <v>35692.050000000003</v>
      </c>
      <c r="AL313" s="188">
        <f t="shared" si="472"/>
        <v>35692.050000000003</v>
      </c>
      <c r="AM313" s="188">
        <f t="shared" si="472"/>
        <v>35692.050000000003</v>
      </c>
      <c r="AN313" s="188">
        <f t="shared" si="472"/>
        <v>35692.050000000003</v>
      </c>
      <c r="AO313" s="188">
        <f t="shared" si="472"/>
        <v>35692.050000000003</v>
      </c>
      <c r="AP313" s="188">
        <f t="shared" si="472"/>
        <v>35692.050000000003</v>
      </c>
      <c r="AQ313" s="188">
        <f t="shared" si="472"/>
        <v>35692.050000000003</v>
      </c>
      <c r="AR313" s="188">
        <f t="shared" si="472"/>
        <v>35692.050000000003</v>
      </c>
      <c r="AS313" s="188">
        <f t="shared" si="472"/>
        <v>35692.050000000003</v>
      </c>
      <c r="AT313" s="188">
        <f t="shared" si="472"/>
        <v>35692.050000000003</v>
      </c>
      <c r="AU313" s="188">
        <f t="shared" si="472"/>
        <v>35692.050000000003</v>
      </c>
      <c r="AV313" s="188">
        <f t="shared" si="472"/>
        <v>35692.050000000003</v>
      </c>
      <c r="AW313" s="188">
        <f t="shared" si="472"/>
        <v>35692.050000000003</v>
      </c>
      <c r="AX313" s="188">
        <f t="shared" si="472"/>
        <v>35692.050000000003</v>
      </c>
      <c r="AY313" s="188">
        <f t="shared" si="472"/>
        <v>35692.050000000003</v>
      </c>
      <c r="AZ313" s="188">
        <f t="shared" si="472"/>
        <v>35692.050000000003</v>
      </c>
      <c r="BA313" s="188">
        <f t="shared" si="472"/>
        <v>35692.050000000003</v>
      </c>
      <c r="BB313" s="188">
        <f t="shared" si="472"/>
        <v>35692.050000000003</v>
      </c>
      <c r="BC313" s="188">
        <f t="shared" si="472"/>
        <v>35692.050000000003</v>
      </c>
      <c r="BD313" s="188">
        <f t="shared" si="472"/>
        <v>35692.050000000003</v>
      </c>
      <c r="BE313" s="188">
        <f t="shared" si="472"/>
        <v>35692.050000000003</v>
      </c>
      <c r="BF313" s="188">
        <f t="shared" si="472"/>
        <v>35692.050000000003</v>
      </c>
      <c r="BG313" s="188">
        <f t="shared" si="472"/>
        <v>35692.050000000003</v>
      </c>
      <c r="BH313" s="188">
        <f t="shared" si="472"/>
        <v>35692.050000000003</v>
      </c>
      <c r="BI313" s="188">
        <f t="shared" si="472"/>
        <v>35692.050000000003</v>
      </c>
      <c r="BJ313" s="188">
        <f t="shared" si="472"/>
        <v>35692.050000000003</v>
      </c>
      <c r="BK313" s="188">
        <f t="shared" si="472"/>
        <v>35692.050000000003</v>
      </c>
      <c r="BL313" s="188">
        <f t="shared" si="472"/>
        <v>35692.050000000003</v>
      </c>
      <c r="BM313" s="193"/>
      <c r="BN313" s="188">
        <f t="shared" si="400"/>
        <v>7858.800000000002</v>
      </c>
      <c r="BO313" s="188">
        <f t="shared" si="401"/>
        <v>11788.200000000003</v>
      </c>
      <c r="BP313" s="188">
        <f t="shared" si="402"/>
        <v>34600.550000000003</v>
      </c>
      <c r="BQ313" s="188">
        <f t="shared" si="403"/>
        <v>68437.05</v>
      </c>
      <c r="BR313" s="188">
        <f t="shared" si="404"/>
        <v>77169.05</v>
      </c>
      <c r="BS313" s="188">
        <f t="shared" si="405"/>
        <v>83718.05</v>
      </c>
      <c r="BT313" s="188">
        <f t="shared" si="406"/>
        <v>85464.450000000012</v>
      </c>
      <c r="BU313" s="188">
        <f t="shared" si="407"/>
        <v>87429.150000000009</v>
      </c>
      <c r="BV313" s="188">
        <f t="shared" si="408"/>
        <v>107076.15000000001</v>
      </c>
      <c r="BW313" s="188">
        <f t="shared" si="409"/>
        <v>107076.15000000001</v>
      </c>
      <c r="BX313" s="188">
        <f t="shared" si="410"/>
        <v>107076.15000000001</v>
      </c>
      <c r="BY313" s="188">
        <f t="shared" si="411"/>
        <v>107076.15000000001</v>
      </c>
      <c r="BZ313" s="188">
        <f t="shared" si="412"/>
        <v>107076.15000000001</v>
      </c>
      <c r="CA313" s="188">
        <f t="shared" si="413"/>
        <v>107076.15000000001</v>
      </c>
      <c r="CB313" s="188">
        <f t="shared" si="414"/>
        <v>107076.15000000001</v>
      </c>
      <c r="CC313" s="188">
        <f t="shared" si="415"/>
        <v>107076.15000000001</v>
      </c>
      <c r="CD313" s="188">
        <f t="shared" si="416"/>
        <v>107076.15000000001</v>
      </c>
      <c r="CE313" s="188">
        <f t="shared" si="417"/>
        <v>107076.15000000001</v>
      </c>
      <c r="CF313" s="188">
        <f t="shared" si="418"/>
        <v>107076.15000000001</v>
      </c>
      <c r="CG313" s="188">
        <f t="shared" si="419"/>
        <v>107076.15000000001</v>
      </c>
      <c r="CH313" s="193"/>
      <c r="CI313" s="302">
        <f>+P313</f>
        <v>22812.350000000002</v>
      </c>
      <c r="CJ313" s="302">
        <f>+AB313</f>
        <v>29143.050000000003</v>
      </c>
      <c r="CK313" s="302">
        <f>+AN313</f>
        <v>35692.050000000003</v>
      </c>
      <c r="CL313" s="302">
        <f>+AZ313</f>
        <v>35692.050000000003</v>
      </c>
      <c r="CM313" s="302">
        <f>+BL313</f>
        <v>35692.050000000003</v>
      </c>
    </row>
    <row r="314" spans="1:91" x14ac:dyDescent="0.3">
      <c r="A314" s="80"/>
      <c r="B314" s="81"/>
      <c r="C314" s="80"/>
      <c r="D314" s="80"/>
      <c r="E314" s="80"/>
      <c r="F314" s="80"/>
      <c r="G314" s="80"/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  <c r="Z314" s="80"/>
      <c r="AA314" s="80"/>
      <c r="AB314" s="80"/>
      <c r="AC314" s="80"/>
      <c r="AD314" s="80"/>
      <c r="AE314" s="80"/>
      <c r="AF314" s="80"/>
      <c r="AG314" s="80"/>
      <c r="AH314" s="80"/>
      <c r="AI314" s="80"/>
      <c r="AJ314" s="80"/>
      <c r="AK314" s="80"/>
      <c r="AL314" s="80"/>
      <c r="AM314" s="80"/>
      <c r="AN314" s="80"/>
      <c r="AO314" s="80"/>
      <c r="AP314" s="80"/>
      <c r="AQ314" s="80"/>
      <c r="AR314" s="80"/>
      <c r="AS314" s="80"/>
      <c r="AT314" s="80"/>
      <c r="AU314" s="80"/>
      <c r="AV314" s="80"/>
      <c r="AW314" s="80"/>
      <c r="AX314" s="80"/>
      <c r="AY314" s="80"/>
      <c r="AZ314" s="80"/>
      <c r="BA314" s="80"/>
      <c r="BB314" s="80"/>
      <c r="BC314" s="80"/>
      <c r="BD314" s="80"/>
      <c r="BE314" s="80"/>
      <c r="BF314" s="80"/>
      <c r="BG314" s="80"/>
      <c r="BH314" s="80"/>
      <c r="BI314" s="80"/>
      <c r="BJ314" s="80"/>
      <c r="BK314" s="80"/>
      <c r="BL314" s="80"/>
      <c r="BM314" s="127"/>
      <c r="BN314" s="80"/>
      <c r="BO314" s="80"/>
      <c r="BP314" s="80"/>
      <c r="BQ314" s="80"/>
      <c r="BR314" s="80"/>
      <c r="BS314" s="80"/>
      <c r="BT314" s="80"/>
      <c r="BU314" s="80"/>
      <c r="BV314" s="80"/>
      <c r="BW314" s="80"/>
      <c r="BX314" s="80"/>
      <c r="BY314" s="80"/>
      <c r="BZ314" s="80"/>
      <c r="CA314" s="80"/>
      <c r="CB314" s="80"/>
      <c r="CC314" s="80"/>
      <c r="CD314" s="80"/>
      <c r="CE314" s="80"/>
      <c r="CF314" s="80"/>
      <c r="CG314" s="80"/>
      <c r="CI314" s="80"/>
      <c r="CJ314" s="80"/>
      <c r="CK314" s="80"/>
      <c r="CL314" s="80"/>
      <c r="CM314" s="80"/>
    </row>
    <row r="315" spans="1:91" x14ac:dyDescent="0.3">
      <c r="A315" s="80"/>
      <c r="B315" s="81"/>
      <c r="C315" s="80"/>
      <c r="D315" s="80"/>
      <c r="E315" s="80"/>
      <c r="F315" s="80"/>
      <c r="G315" s="80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  <c r="Z315" s="80"/>
      <c r="AA315" s="80"/>
      <c r="AB315" s="80"/>
      <c r="AC315" s="80"/>
      <c r="AD315" s="80"/>
      <c r="AE315" s="80"/>
      <c r="AF315" s="80"/>
      <c r="AG315" s="80"/>
      <c r="AH315" s="80"/>
      <c r="AI315" s="80"/>
      <c r="AJ315" s="80"/>
      <c r="AK315" s="80"/>
      <c r="AL315" s="80"/>
      <c r="AM315" s="80"/>
      <c r="AN315" s="80"/>
      <c r="AO315" s="80"/>
      <c r="AP315" s="80"/>
      <c r="AQ315" s="80"/>
      <c r="AR315" s="80"/>
      <c r="AS315" s="80"/>
      <c r="AT315" s="80"/>
      <c r="AU315" s="80"/>
      <c r="AV315" s="80"/>
      <c r="AW315" s="80"/>
      <c r="AX315" s="80"/>
      <c r="AY315" s="80"/>
      <c r="AZ315" s="80"/>
      <c r="BA315" s="80"/>
      <c r="BB315" s="80"/>
      <c r="BC315" s="80"/>
      <c r="BD315" s="80"/>
      <c r="BE315" s="80"/>
      <c r="BF315" s="80"/>
      <c r="BG315" s="80"/>
      <c r="BH315" s="80"/>
      <c r="BI315" s="80"/>
      <c r="BJ315" s="80"/>
      <c r="BK315" s="80"/>
      <c r="BL315" s="80"/>
      <c r="BM315" s="127"/>
      <c r="BN315" s="80"/>
      <c r="BO315" s="80"/>
      <c r="BP315" s="80"/>
      <c r="BQ315" s="80"/>
      <c r="BR315" s="80"/>
      <c r="BS315" s="80"/>
      <c r="BT315" s="80"/>
      <c r="BU315" s="80"/>
      <c r="BV315" s="80"/>
      <c r="BW315" s="80"/>
      <c r="BX315" s="80"/>
      <c r="BY315" s="80"/>
      <c r="BZ315" s="80"/>
      <c r="CA315" s="80"/>
      <c r="CB315" s="80"/>
      <c r="CC315" s="80"/>
      <c r="CD315" s="80"/>
      <c r="CE315" s="80"/>
      <c r="CF315" s="80"/>
      <c r="CG315" s="80"/>
      <c r="CI315" s="80"/>
      <c r="CJ315" s="80"/>
      <c r="CK315" s="80"/>
      <c r="CL315" s="80"/>
      <c r="CM315" s="80"/>
    </row>
    <row r="316" spans="1:91" x14ac:dyDescent="0.3">
      <c r="A316" s="80"/>
      <c r="B316" s="81"/>
      <c r="C316" s="80"/>
      <c r="D316" s="80"/>
      <c r="E316" s="80"/>
      <c r="F316" s="80"/>
      <c r="G316" s="80"/>
      <c r="H316" s="80"/>
      <c r="I316" s="80"/>
      <c r="J316" s="80"/>
      <c r="K316" s="80"/>
      <c r="L316" s="80"/>
      <c r="M316" s="80"/>
      <c r="N316" s="80"/>
      <c r="O316" s="80"/>
      <c r="P316" s="80"/>
      <c r="Q316" s="80"/>
      <c r="R316" s="80"/>
      <c r="S316" s="80"/>
      <c r="T316" s="80"/>
      <c r="U316" s="80"/>
      <c r="V316" s="80"/>
      <c r="W316" s="80"/>
      <c r="X316" s="80"/>
      <c r="Y316" s="80"/>
      <c r="Z316" s="80"/>
      <c r="AA316" s="80"/>
      <c r="AB316" s="80"/>
      <c r="AC316" s="80"/>
      <c r="AD316" s="80"/>
      <c r="AE316" s="80"/>
      <c r="AF316" s="80"/>
      <c r="AG316" s="80"/>
      <c r="AH316" s="80"/>
      <c r="AI316" s="80"/>
      <c r="AJ316" s="80"/>
      <c r="AK316" s="80"/>
      <c r="AL316" s="80"/>
      <c r="AM316" s="80"/>
      <c r="AN316" s="80"/>
      <c r="AO316" s="80"/>
      <c r="AP316" s="80"/>
      <c r="AQ316" s="80"/>
      <c r="AR316" s="80"/>
      <c r="AS316" s="80"/>
      <c r="AT316" s="80"/>
      <c r="AU316" s="80"/>
      <c r="AV316" s="80"/>
      <c r="AW316" s="80"/>
      <c r="AX316" s="80"/>
      <c r="AY316" s="80"/>
      <c r="AZ316" s="80"/>
      <c r="BA316" s="80"/>
      <c r="BB316" s="80"/>
      <c r="BC316" s="80"/>
      <c r="BD316" s="80"/>
      <c r="BE316" s="80"/>
      <c r="BF316" s="80"/>
      <c r="BG316" s="80"/>
      <c r="BH316" s="80"/>
      <c r="BI316" s="80"/>
      <c r="BJ316" s="80"/>
      <c r="BK316" s="80"/>
      <c r="BL316" s="80"/>
      <c r="BM316" s="127"/>
      <c r="BN316" s="80"/>
      <c r="BO316" s="80"/>
      <c r="BP316" s="80"/>
      <c r="BQ316" s="80"/>
      <c r="BR316" s="80"/>
      <c r="BS316" s="80"/>
      <c r="BT316" s="80"/>
      <c r="BU316" s="80"/>
      <c r="BV316" s="80"/>
      <c r="BW316" s="80"/>
      <c r="BX316" s="80"/>
      <c r="BY316" s="80"/>
      <c r="BZ316" s="80"/>
      <c r="CA316" s="80"/>
      <c r="CB316" s="80"/>
      <c r="CC316" s="80"/>
      <c r="CD316" s="80"/>
      <c r="CE316" s="80"/>
      <c r="CF316" s="80"/>
      <c r="CG316" s="80"/>
      <c r="CI316" s="80"/>
      <c r="CJ316" s="80"/>
      <c r="CK316" s="80"/>
      <c r="CL316" s="80"/>
      <c r="CM316" s="80"/>
    </row>
    <row r="317" spans="1:91" x14ac:dyDescent="0.3">
      <c r="A317" s="80"/>
      <c r="B317" s="81"/>
      <c r="C317" s="80"/>
      <c r="D317" s="80"/>
      <c r="E317" s="80"/>
      <c r="F317" s="80"/>
      <c r="G317" s="80"/>
      <c r="H317" s="80"/>
      <c r="I317" s="80"/>
      <c r="J317" s="80"/>
      <c r="K317" s="80"/>
      <c r="L317" s="80"/>
      <c r="M317" s="80"/>
      <c r="N317" s="80"/>
      <c r="O317" s="80"/>
      <c r="P317" s="80"/>
      <c r="Q317" s="80"/>
      <c r="R317" s="80"/>
      <c r="S317" s="80"/>
      <c r="T317" s="80"/>
      <c r="U317" s="80"/>
      <c r="V317" s="80"/>
      <c r="W317" s="80"/>
      <c r="X317" s="80"/>
      <c r="Y317" s="80"/>
      <c r="Z317" s="80"/>
      <c r="AA317" s="80"/>
      <c r="AB317" s="80"/>
      <c r="AC317" s="80"/>
      <c r="AD317" s="80"/>
      <c r="AE317" s="80"/>
      <c r="AF317" s="80"/>
      <c r="AG317" s="80"/>
      <c r="AH317" s="80"/>
      <c r="AI317" s="80"/>
      <c r="AJ317" s="80"/>
      <c r="AK317" s="80"/>
      <c r="AL317" s="80"/>
      <c r="AM317" s="80"/>
      <c r="AN317" s="80"/>
      <c r="AO317" s="80"/>
      <c r="AP317" s="80"/>
      <c r="AQ317" s="80"/>
      <c r="AR317" s="80"/>
      <c r="AS317" s="80"/>
      <c r="AT317" s="80"/>
      <c r="AU317" s="80"/>
      <c r="AV317" s="80"/>
      <c r="AW317" s="80"/>
      <c r="AX317" s="80"/>
      <c r="AY317" s="80"/>
      <c r="AZ317" s="80"/>
      <c r="BA317" s="80"/>
      <c r="BB317" s="80"/>
      <c r="BC317" s="80"/>
      <c r="BD317" s="80"/>
      <c r="BE317" s="80"/>
      <c r="BF317" s="80"/>
      <c r="BG317" s="80"/>
      <c r="BH317" s="80"/>
      <c r="BI317" s="80"/>
      <c r="BJ317" s="80"/>
      <c r="BK317" s="80"/>
      <c r="BL317" s="80"/>
      <c r="BM317" s="127"/>
      <c r="BN317" s="80"/>
      <c r="BO317" s="80"/>
      <c r="BP317" s="80"/>
      <c r="BQ317" s="80"/>
      <c r="BR317" s="80"/>
      <c r="BS317" s="80"/>
      <c r="BT317" s="80"/>
      <c r="BU317" s="80"/>
      <c r="BV317" s="80"/>
      <c r="BW317" s="80"/>
      <c r="BX317" s="80"/>
      <c r="BY317" s="80"/>
      <c r="BZ317" s="80"/>
      <c r="CA317" s="80"/>
      <c r="CB317" s="80"/>
      <c r="CC317" s="80"/>
      <c r="CD317" s="80"/>
      <c r="CE317" s="80"/>
      <c r="CF317" s="80"/>
      <c r="CG317" s="80"/>
      <c r="CI317" s="80"/>
      <c r="CJ317" s="80"/>
      <c r="CK317" s="80"/>
      <c r="CL317" s="80"/>
      <c r="CM317" s="80"/>
    </row>
    <row r="318" spans="1:91" x14ac:dyDescent="0.3">
      <c r="A318" s="80"/>
      <c r="B318" s="81"/>
      <c r="C318" s="80"/>
      <c r="D318" s="80"/>
      <c r="E318" s="80"/>
      <c r="F318" s="80"/>
      <c r="G318" s="80"/>
      <c r="H318" s="80"/>
      <c r="I318" s="80"/>
      <c r="J318" s="80"/>
      <c r="K318" s="80"/>
      <c r="L318" s="80"/>
      <c r="M318" s="80"/>
      <c r="N318" s="80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  <c r="Z318" s="80"/>
      <c r="AA318" s="80"/>
      <c r="AB318" s="80"/>
      <c r="AC318" s="80"/>
      <c r="AD318" s="80"/>
      <c r="AE318" s="80"/>
      <c r="AF318" s="80"/>
      <c r="AG318" s="80"/>
      <c r="AH318" s="80"/>
      <c r="AI318" s="80"/>
      <c r="AJ318" s="80"/>
      <c r="AK318" s="80"/>
      <c r="AL318" s="80"/>
      <c r="AM318" s="80"/>
      <c r="AN318" s="80"/>
      <c r="AO318" s="80"/>
      <c r="AP318" s="80"/>
      <c r="AQ318" s="80"/>
      <c r="AR318" s="80"/>
      <c r="AS318" s="80"/>
      <c r="AT318" s="80"/>
      <c r="AU318" s="80"/>
      <c r="AV318" s="80"/>
      <c r="AW318" s="80"/>
      <c r="AX318" s="80"/>
      <c r="AY318" s="80"/>
      <c r="AZ318" s="80"/>
      <c r="BA318" s="80"/>
      <c r="BB318" s="80"/>
      <c r="BC318" s="80"/>
      <c r="BD318" s="80"/>
      <c r="BE318" s="80"/>
      <c r="BF318" s="80"/>
      <c r="BG318" s="80"/>
      <c r="BH318" s="80"/>
      <c r="BI318" s="80"/>
      <c r="BJ318" s="80"/>
      <c r="BK318" s="80"/>
      <c r="BL318" s="80"/>
      <c r="BM318" s="127"/>
      <c r="BN318" s="80"/>
      <c r="BO318" s="80"/>
      <c r="BP318" s="80"/>
      <c r="BQ318" s="80"/>
      <c r="BR318" s="80"/>
      <c r="BS318" s="80"/>
      <c r="BT318" s="80"/>
      <c r="BU318" s="80"/>
      <c r="BV318" s="80"/>
      <c r="BW318" s="80"/>
      <c r="BX318" s="80"/>
      <c r="BY318" s="80"/>
      <c r="BZ318" s="80"/>
      <c r="CA318" s="80"/>
      <c r="CB318" s="80"/>
      <c r="CC318" s="80"/>
      <c r="CD318" s="80"/>
      <c r="CE318" s="80"/>
      <c r="CF318" s="80"/>
      <c r="CG318" s="80"/>
      <c r="CI318" s="80"/>
      <c r="CJ318" s="80"/>
      <c r="CK318" s="80"/>
      <c r="CL318" s="80"/>
      <c r="CM318" s="80"/>
    </row>
    <row r="319" spans="1:91" x14ac:dyDescent="0.3">
      <c r="A319" s="80"/>
      <c r="B319" s="81"/>
      <c r="C319" s="80"/>
      <c r="D319" s="80"/>
      <c r="E319" s="80"/>
      <c r="F319" s="80"/>
      <c r="G319" s="80"/>
      <c r="H319" s="80"/>
      <c r="I319" s="80"/>
      <c r="J319" s="80"/>
      <c r="K319" s="80"/>
      <c r="L319" s="80"/>
      <c r="M319" s="80"/>
      <c r="N319" s="80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  <c r="Z319" s="80"/>
      <c r="AA319" s="80"/>
      <c r="AB319" s="80"/>
      <c r="AC319" s="80"/>
      <c r="AD319" s="80"/>
      <c r="AE319" s="80"/>
      <c r="AF319" s="80"/>
      <c r="AG319" s="80"/>
      <c r="AH319" s="80"/>
      <c r="AI319" s="80"/>
      <c r="AJ319" s="80"/>
      <c r="AK319" s="80"/>
      <c r="AL319" s="80"/>
      <c r="AM319" s="80"/>
      <c r="AN319" s="80"/>
      <c r="AO319" s="80"/>
      <c r="AP319" s="80"/>
      <c r="AQ319" s="80"/>
      <c r="AR319" s="80"/>
      <c r="AS319" s="80"/>
      <c r="AT319" s="80"/>
      <c r="AU319" s="80"/>
      <c r="AV319" s="80"/>
      <c r="AW319" s="80"/>
      <c r="AX319" s="80"/>
      <c r="AY319" s="80"/>
      <c r="AZ319" s="80"/>
      <c r="BA319" s="80"/>
      <c r="BB319" s="80"/>
      <c r="BC319" s="80"/>
      <c r="BD319" s="80"/>
      <c r="BE319" s="80"/>
      <c r="BF319" s="80"/>
      <c r="BG319" s="80"/>
      <c r="BH319" s="80"/>
      <c r="BI319" s="80"/>
      <c r="BJ319" s="80"/>
      <c r="BK319" s="80"/>
      <c r="BL319" s="80"/>
      <c r="BM319" s="127"/>
      <c r="BN319" s="80"/>
      <c r="BO319" s="80"/>
      <c r="BP319" s="80"/>
      <c r="BQ319" s="80"/>
      <c r="BR319" s="80"/>
      <c r="BS319" s="80"/>
      <c r="BT319" s="80"/>
      <c r="BU319" s="80"/>
      <c r="BV319" s="80"/>
      <c r="BW319" s="80"/>
      <c r="BX319" s="80"/>
      <c r="BY319" s="80"/>
      <c r="BZ319" s="80"/>
      <c r="CA319" s="80"/>
      <c r="CB319" s="80"/>
      <c r="CC319" s="80"/>
      <c r="CD319" s="80"/>
      <c r="CE319" s="80"/>
      <c r="CF319" s="80"/>
      <c r="CG319" s="80"/>
      <c r="CI319" s="80"/>
      <c r="CJ319" s="80"/>
      <c r="CK319" s="80"/>
      <c r="CL319" s="80"/>
      <c r="CM319" s="80"/>
    </row>
    <row r="320" spans="1:91" x14ac:dyDescent="0.3">
      <c r="A320" s="80"/>
      <c r="B320" s="81"/>
      <c r="C320" s="80"/>
      <c r="D320" s="80"/>
      <c r="E320" s="80"/>
      <c r="F320" s="80"/>
      <c r="G320" s="80"/>
      <c r="H320" s="80"/>
      <c r="I320" s="80"/>
      <c r="J320" s="80"/>
      <c r="K320" s="80"/>
      <c r="L320" s="80"/>
      <c r="M320" s="80"/>
      <c r="N320" s="80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  <c r="Z320" s="80"/>
      <c r="AA320" s="80"/>
      <c r="AB320" s="80"/>
      <c r="AC320" s="80"/>
      <c r="AD320" s="80"/>
      <c r="AE320" s="80"/>
      <c r="AF320" s="80"/>
      <c r="AG320" s="80"/>
      <c r="AH320" s="80"/>
      <c r="AI320" s="80"/>
      <c r="AJ320" s="80"/>
      <c r="AK320" s="80"/>
      <c r="AL320" s="80"/>
      <c r="AM320" s="80"/>
      <c r="AN320" s="80"/>
      <c r="AO320" s="80"/>
      <c r="AP320" s="80"/>
      <c r="AQ320" s="80"/>
      <c r="AR320" s="80"/>
      <c r="AS320" s="80"/>
      <c r="AT320" s="80"/>
      <c r="AU320" s="80"/>
      <c r="AV320" s="80"/>
      <c r="AW320" s="80"/>
      <c r="AX320" s="80"/>
      <c r="AY320" s="80"/>
      <c r="AZ320" s="80"/>
      <c r="BA320" s="80"/>
      <c r="BB320" s="80"/>
      <c r="BC320" s="80"/>
      <c r="BD320" s="80"/>
      <c r="BE320" s="80"/>
      <c r="BF320" s="80"/>
      <c r="BG320" s="80"/>
      <c r="BH320" s="80"/>
      <c r="BI320" s="80"/>
      <c r="BJ320" s="80"/>
      <c r="BK320" s="80"/>
      <c r="BL320" s="80"/>
      <c r="BM320" s="127"/>
      <c r="BN320" s="80"/>
      <c r="BO320" s="80"/>
      <c r="BP320" s="80"/>
      <c r="BQ320" s="80"/>
      <c r="BR320" s="80"/>
      <c r="BS320" s="80"/>
      <c r="BT320" s="80"/>
      <c r="BU320" s="80"/>
      <c r="BV320" s="80"/>
      <c r="BW320" s="80"/>
      <c r="BX320" s="80"/>
      <c r="BY320" s="80"/>
      <c r="BZ320" s="80"/>
      <c r="CA320" s="80"/>
      <c r="CB320" s="80"/>
      <c r="CC320" s="80"/>
      <c r="CD320" s="80"/>
      <c r="CE320" s="80"/>
      <c r="CF320" s="80"/>
      <c r="CG320" s="80"/>
      <c r="CI320" s="80"/>
      <c r="CJ320" s="80"/>
      <c r="CK320" s="80"/>
      <c r="CL320" s="80"/>
      <c r="CM320" s="80"/>
    </row>
    <row r="321" spans="1:91" x14ac:dyDescent="0.3">
      <c r="A321" s="80"/>
      <c r="B321" s="81"/>
      <c r="C321" s="80"/>
      <c r="D321" s="80"/>
      <c r="E321" s="80"/>
      <c r="F321" s="80"/>
      <c r="G321" s="80"/>
      <c r="H321" s="80"/>
      <c r="I321" s="80"/>
      <c r="J321" s="80"/>
      <c r="K321" s="80"/>
      <c r="L321" s="80"/>
      <c r="M321" s="80"/>
      <c r="N321" s="80"/>
      <c r="O321" s="80"/>
      <c r="P321" s="80"/>
      <c r="Q321" s="80"/>
      <c r="R321" s="80"/>
      <c r="S321" s="80"/>
      <c r="T321" s="80"/>
      <c r="U321" s="80"/>
      <c r="V321" s="80"/>
      <c r="W321" s="80"/>
      <c r="X321" s="80"/>
      <c r="Y321" s="80"/>
      <c r="Z321" s="80"/>
      <c r="AA321" s="80"/>
      <c r="AB321" s="80"/>
      <c r="AC321" s="80"/>
      <c r="AD321" s="80"/>
      <c r="AE321" s="80"/>
      <c r="AF321" s="80"/>
      <c r="AG321" s="80"/>
      <c r="AH321" s="80"/>
      <c r="AI321" s="80"/>
      <c r="AJ321" s="80"/>
      <c r="AK321" s="80"/>
      <c r="AL321" s="80"/>
      <c r="AM321" s="80"/>
      <c r="AN321" s="80"/>
      <c r="AO321" s="80"/>
      <c r="AP321" s="80"/>
      <c r="AQ321" s="80"/>
      <c r="AR321" s="80"/>
      <c r="AS321" s="80"/>
      <c r="AT321" s="80"/>
      <c r="AU321" s="80"/>
      <c r="AV321" s="80"/>
      <c r="AW321" s="80"/>
      <c r="AX321" s="80"/>
      <c r="AY321" s="80"/>
      <c r="AZ321" s="80"/>
      <c r="BA321" s="80"/>
      <c r="BB321" s="80"/>
      <c r="BC321" s="80"/>
      <c r="BD321" s="80"/>
      <c r="BE321" s="80"/>
      <c r="BF321" s="80"/>
      <c r="BG321" s="80"/>
      <c r="BH321" s="80"/>
      <c r="BI321" s="80"/>
      <c r="BJ321" s="80"/>
      <c r="BK321" s="80"/>
      <c r="BL321" s="80"/>
      <c r="BM321" s="127"/>
      <c r="BN321" s="80"/>
      <c r="BO321" s="80"/>
      <c r="BP321" s="80"/>
      <c r="BQ321" s="80"/>
      <c r="BR321" s="80"/>
      <c r="BS321" s="80"/>
      <c r="BT321" s="80"/>
      <c r="BU321" s="80"/>
      <c r="BV321" s="80"/>
      <c r="BW321" s="80"/>
      <c r="BX321" s="80"/>
      <c r="BY321" s="80"/>
      <c r="BZ321" s="80"/>
      <c r="CA321" s="80"/>
      <c r="CB321" s="80"/>
      <c r="CC321" s="80"/>
      <c r="CD321" s="80"/>
      <c r="CE321" s="80"/>
      <c r="CF321" s="80"/>
      <c r="CG321" s="80"/>
      <c r="CI321" s="80"/>
      <c r="CJ321" s="80"/>
      <c r="CK321" s="80"/>
      <c r="CL321" s="80"/>
      <c r="CM321" s="80"/>
    </row>
    <row r="322" spans="1:91" x14ac:dyDescent="0.3">
      <c r="A322" s="80"/>
      <c r="B322" s="81"/>
      <c r="C322" s="80"/>
      <c r="D322" s="80"/>
      <c r="E322" s="80"/>
      <c r="F322" s="80"/>
      <c r="G322" s="80"/>
      <c r="H322" s="80"/>
      <c r="I322" s="80"/>
      <c r="J322" s="80"/>
      <c r="K322" s="80"/>
      <c r="L322" s="80"/>
      <c r="M322" s="80"/>
      <c r="N322" s="80"/>
      <c r="O322" s="80"/>
      <c r="P322" s="80"/>
      <c r="Q322" s="80"/>
      <c r="R322" s="80"/>
      <c r="S322" s="80"/>
      <c r="T322" s="80"/>
      <c r="U322" s="80"/>
      <c r="V322" s="80"/>
      <c r="W322" s="80"/>
      <c r="X322" s="80"/>
      <c r="Y322" s="80"/>
      <c r="Z322" s="80"/>
      <c r="AA322" s="80"/>
      <c r="AB322" s="80"/>
      <c r="AC322" s="80"/>
      <c r="AD322" s="80"/>
      <c r="AE322" s="80"/>
      <c r="AF322" s="80"/>
      <c r="AG322" s="80"/>
      <c r="AH322" s="80"/>
      <c r="AI322" s="80"/>
      <c r="AJ322" s="80"/>
      <c r="AK322" s="80"/>
      <c r="AL322" s="80"/>
      <c r="AM322" s="80"/>
      <c r="AN322" s="80"/>
      <c r="AO322" s="80"/>
      <c r="AP322" s="80"/>
      <c r="AQ322" s="80"/>
      <c r="AR322" s="80"/>
      <c r="AS322" s="80"/>
      <c r="AT322" s="80"/>
      <c r="AU322" s="80"/>
      <c r="AV322" s="80"/>
      <c r="AW322" s="80"/>
      <c r="AX322" s="80"/>
      <c r="AY322" s="80"/>
      <c r="AZ322" s="80"/>
      <c r="BA322" s="80"/>
      <c r="BB322" s="80"/>
      <c r="BC322" s="80"/>
      <c r="BD322" s="80"/>
      <c r="BE322" s="80"/>
      <c r="BF322" s="80"/>
      <c r="BG322" s="80"/>
      <c r="BH322" s="80"/>
      <c r="BI322" s="80"/>
      <c r="BJ322" s="80"/>
      <c r="BK322" s="80"/>
      <c r="BL322" s="80"/>
      <c r="BM322" s="127"/>
      <c r="BN322" s="80"/>
      <c r="BO322" s="80"/>
      <c r="BP322" s="80"/>
      <c r="BQ322" s="80"/>
      <c r="BR322" s="80"/>
      <c r="BS322" s="80"/>
      <c r="BT322" s="80"/>
      <c r="BU322" s="80"/>
      <c r="BV322" s="80"/>
      <c r="BW322" s="80"/>
      <c r="BX322" s="80"/>
      <c r="BY322" s="80"/>
      <c r="BZ322" s="80"/>
      <c r="CA322" s="80"/>
      <c r="CB322" s="80"/>
      <c r="CC322" s="80"/>
      <c r="CD322" s="80"/>
      <c r="CE322" s="80"/>
      <c r="CF322" s="80"/>
      <c r="CG322" s="80"/>
      <c r="CI322" s="80"/>
      <c r="CJ322" s="80"/>
      <c r="CK322" s="80"/>
      <c r="CL322" s="80"/>
      <c r="CM322" s="80"/>
    </row>
    <row r="323" spans="1:91" x14ac:dyDescent="0.3">
      <c r="A323" s="80"/>
      <c r="B323" s="81"/>
      <c r="C323" s="80"/>
      <c r="D323" s="80"/>
      <c r="E323" s="80"/>
      <c r="F323" s="80"/>
      <c r="G323" s="80"/>
      <c r="H323" s="80"/>
      <c r="I323" s="80"/>
      <c r="J323" s="80"/>
      <c r="K323" s="80"/>
      <c r="L323" s="80"/>
      <c r="M323" s="80"/>
      <c r="N323" s="80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  <c r="Z323" s="80"/>
      <c r="AA323" s="80"/>
      <c r="AB323" s="80"/>
      <c r="AC323" s="80"/>
      <c r="AD323" s="80"/>
      <c r="AE323" s="80"/>
      <c r="AF323" s="80"/>
      <c r="AG323" s="80"/>
      <c r="AH323" s="80"/>
      <c r="AI323" s="80"/>
      <c r="AJ323" s="80"/>
      <c r="AK323" s="80"/>
      <c r="AL323" s="80"/>
      <c r="AM323" s="80"/>
      <c r="AN323" s="80"/>
      <c r="AO323" s="80"/>
      <c r="AP323" s="80"/>
      <c r="AQ323" s="80"/>
      <c r="AR323" s="80"/>
      <c r="AS323" s="80"/>
      <c r="AT323" s="80"/>
      <c r="AU323" s="80"/>
      <c r="AV323" s="80"/>
      <c r="AW323" s="80"/>
      <c r="AX323" s="80"/>
      <c r="AY323" s="80"/>
      <c r="AZ323" s="80"/>
      <c r="BA323" s="80"/>
      <c r="BB323" s="80"/>
      <c r="BC323" s="80"/>
      <c r="BD323" s="80"/>
      <c r="BE323" s="80"/>
      <c r="BF323" s="80"/>
      <c r="BG323" s="80"/>
      <c r="BH323" s="80"/>
      <c r="BI323" s="80"/>
      <c r="BJ323" s="80"/>
      <c r="BK323" s="80"/>
      <c r="BL323" s="80"/>
      <c r="BM323" s="127"/>
      <c r="BN323" s="80"/>
      <c r="BO323" s="80"/>
      <c r="BP323" s="80"/>
      <c r="BQ323" s="80"/>
      <c r="BR323" s="80"/>
      <c r="BS323" s="80"/>
      <c r="BT323" s="80"/>
      <c r="BU323" s="80"/>
      <c r="BV323" s="80"/>
      <c r="BW323" s="80"/>
      <c r="BX323" s="80"/>
      <c r="BY323" s="80"/>
      <c r="BZ323" s="80"/>
      <c r="CA323" s="80"/>
      <c r="CB323" s="80"/>
      <c r="CC323" s="80"/>
      <c r="CD323" s="80"/>
      <c r="CE323" s="80"/>
      <c r="CF323" s="80"/>
      <c r="CG323" s="80"/>
      <c r="CI323" s="80"/>
      <c r="CJ323" s="80"/>
      <c r="CK323" s="80"/>
      <c r="CL323" s="80"/>
      <c r="CM323" s="80"/>
    </row>
    <row r="324" spans="1:91" x14ac:dyDescent="0.3">
      <c r="A324" s="80"/>
      <c r="B324" s="81"/>
      <c r="C324" s="80"/>
      <c r="D324" s="80"/>
      <c r="E324" s="80"/>
      <c r="F324" s="80"/>
      <c r="G324" s="80"/>
      <c r="H324" s="80"/>
      <c r="I324" s="80"/>
      <c r="J324" s="80"/>
      <c r="K324" s="80"/>
      <c r="L324" s="80"/>
      <c r="M324" s="80"/>
      <c r="N324" s="80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  <c r="Z324" s="80"/>
      <c r="AA324" s="80"/>
      <c r="AB324" s="80"/>
      <c r="AC324" s="80"/>
      <c r="AD324" s="80"/>
      <c r="AE324" s="80"/>
      <c r="AF324" s="80"/>
      <c r="AG324" s="80"/>
      <c r="AH324" s="80"/>
      <c r="AI324" s="80"/>
      <c r="AJ324" s="80"/>
      <c r="AK324" s="80"/>
      <c r="AL324" s="80"/>
      <c r="AM324" s="80"/>
      <c r="AN324" s="80"/>
      <c r="AO324" s="80"/>
      <c r="AP324" s="80"/>
      <c r="AQ324" s="80"/>
      <c r="AR324" s="80"/>
      <c r="AS324" s="80"/>
      <c r="AT324" s="80"/>
      <c r="AU324" s="80"/>
      <c r="AV324" s="80"/>
      <c r="AW324" s="80"/>
      <c r="AX324" s="80"/>
      <c r="AY324" s="80"/>
      <c r="AZ324" s="80"/>
      <c r="BA324" s="80"/>
      <c r="BB324" s="80"/>
      <c r="BC324" s="80"/>
      <c r="BD324" s="80"/>
      <c r="BE324" s="80"/>
      <c r="BF324" s="80"/>
      <c r="BG324" s="80"/>
      <c r="BH324" s="80"/>
      <c r="BI324" s="80"/>
      <c r="BJ324" s="80"/>
      <c r="BK324" s="80"/>
      <c r="BL324" s="80"/>
      <c r="BM324" s="127"/>
      <c r="BN324" s="80"/>
      <c r="BO324" s="80"/>
      <c r="BP324" s="80"/>
      <c r="BQ324" s="80"/>
      <c r="BR324" s="80"/>
      <c r="BS324" s="80"/>
      <c r="BT324" s="80"/>
      <c r="BU324" s="80"/>
      <c r="BV324" s="80"/>
      <c r="BW324" s="80"/>
      <c r="BX324" s="80"/>
      <c r="BY324" s="80"/>
      <c r="BZ324" s="80"/>
      <c r="CA324" s="80"/>
      <c r="CB324" s="80"/>
      <c r="CC324" s="80"/>
      <c r="CD324" s="80"/>
      <c r="CE324" s="80"/>
      <c r="CF324" s="80"/>
      <c r="CG324" s="80"/>
      <c r="CI324" s="80"/>
      <c r="CJ324" s="80"/>
      <c r="CK324" s="80"/>
      <c r="CL324" s="80"/>
      <c r="CM324" s="80"/>
    </row>
    <row r="325" spans="1:91" x14ac:dyDescent="0.3">
      <c r="A325" s="80"/>
      <c r="B325" s="81"/>
      <c r="C325" s="80"/>
      <c r="D325" s="80"/>
      <c r="E325" s="80"/>
      <c r="F325" s="80"/>
      <c r="G325" s="80"/>
      <c r="H325" s="80"/>
      <c r="I325" s="80"/>
      <c r="J325" s="80"/>
      <c r="K325" s="80"/>
      <c r="L325" s="80"/>
      <c r="M325" s="80"/>
      <c r="N325" s="80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  <c r="Z325" s="80"/>
      <c r="AA325" s="80"/>
      <c r="AB325" s="80"/>
      <c r="AC325" s="80"/>
      <c r="AD325" s="80"/>
      <c r="AE325" s="80"/>
      <c r="AF325" s="80"/>
      <c r="AG325" s="80"/>
      <c r="AH325" s="80"/>
      <c r="AI325" s="80"/>
      <c r="AJ325" s="80"/>
      <c r="AK325" s="80"/>
      <c r="AL325" s="80"/>
      <c r="AM325" s="80"/>
      <c r="AN325" s="80"/>
      <c r="AO325" s="80"/>
      <c r="AP325" s="80"/>
      <c r="AQ325" s="80"/>
      <c r="AR325" s="80"/>
      <c r="AS325" s="80"/>
      <c r="AT325" s="80"/>
      <c r="AU325" s="80"/>
      <c r="AV325" s="80"/>
      <c r="AW325" s="80"/>
      <c r="AX325" s="80"/>
      <c r="AY325" s="80"/>
      <c r="AZ325" s="80"/>
      <c r="BA325" s="80"/>
      <c r="BB325" s="80"/>
      <c r="BC325" s="80"/>
      <c r="BD325" s="80"/>
      <c r="BE325" s="80"/>
      <c r="BF325" s="80"/>
      <c r="BG325" s="80"/>
      <c r="BH325" s="80"/>
      <c r="BI325" s="80"/>
      <c r="BJ325" s="80"/>
      <c r="BK325" s="80"/>
      <c r="BL325" s="80"/>
      <c r="BM325" s="127"/>
      <c r="BN325" s="80"/>
      <c r="BO325" s="80"/>
      <c r="BP325" s="80"/>
      <c r="BQ325" s="80"/>
      <c r="BR325" s="80"/>
      <c r="BS325" s="80"/>
      <c r="BT325" s="80"/>
      <c r="BU325" s="80"/>
      <c r="BV325" s="80"/>
      <c r="BW325" s="80"/>
      <c r="BX325" s="80"/>
      <c r="BY325" s="80"/>
      <c r="BZ325" s="80"/>
      <c r="CA325" s="80"/>
      <c r="CB325" s="80"/>
      <c r="CC325" s="80"/>
      <c r="CD325" s="80"/>
      <c r="CE325" s="80"/>
      <c r="CF325" s="80"/>
      <c r="CG325" s="80"/>
      <c r="CI325" s="80"/>
      <c r="CJ325" s="80"/>
      <c r="CK325" s="80"/>
      <c r="CL325" s="80"/>
      <c r="CM325" s="80"/>
    </row>
    <row r="326" spans="1:91" x14ac:dyDescent="0.3">
      <c r="A326" s="80"/>
      <c r="B326" s="81"/>
      <c r="C326" s="80"/>
      <c r="D326" s="80"/>
      <c r="E326" s="80"/>
      <c r="F326" s="80"/>
      <c r="G326" s="80"/>
      <c r="H326" s="80"/>
      <c r="I326" s="80"/>
      <c r="J326" s="80"/>
      <c r="K326" s="80"/>
      <c r="L326" s="80"/>
      <c r="M326" s="80"/>
      <c r="N326" s="80"/>
      <c r="O326" s="80"/>
      <c r="P326" s="80"/>
      <c r="Q326" s="80"/>
      <c r="R326" s="80"/>
      <c r="S326" s="80"/>
      <c r="T326" s="80"/>
      <c r="U326" s="80"/>
      <c r="V326" s="80"/>
      <c r="W326" s="80"/>
      <c r="X326" s="80"/>
      <c r="Y326" s="80"/>
      <c r="Z326" s="80"/>
      <c r="AA326" s="80"/>
      <c r="AB326" s="80"/>
      <c r="AC326" s="80"/>
      <c r="AD326" s="80"/>
      <c r="AE326" s="80"/>
      <c r="AF326" s="80"/>
      <c r="AG326" s="80"/>
      <c r="AH326" s="80"/>
      <c r="AI326" s="80"/>
      <c r="AJ326" s="80"/>
      <c r="AK326" s="80"/>
      <c r="AL326" s="80"/>
      <c r="AM326" s="80"/>
      <c r="AN326" s="80"/>
      <c r="AO326" s="80"/>
      <c r="AP326" s="80"/>
      <c r="AQ326" s="80"/>
      <c r="AR326" s="80"/>
      <c r="AS326" s="80"/>
      <c r="AT326" s="80"/>
      <c r="AU326" s="80"/>
      <c r="AV326" s="80"/>
      <c r="AW326" s="80"/>
      <c r="AX326" s="80"/>
      <c r="AY326" s="80"/>
      <c r="AZ326" s="80"/>
      <c r="BA326" s="80"/>
      <c r="BB326" s="80"/>
      <c r="BC326" s="80"/>
      <c r="BD326" s="80"/>
      <c r="BE326" s="80"/>
      <c r="BF326" s="80"/>
      <c r="BG326" s="80"/>
      <c r="BH326" s="80"/>
      <c r="BI326" s="80"/>
      <c r="BJ326" s="80"/>
      <c r="BK326" s="80"/>
      <c r="BL326" s="80"/>
      <c r="BM326" s="127"/>
      <c r="BN326" s="80"/>
      <c r="BO326" s="80"/>
      <c r="BP326" s="80"/>
      <c r="BQ326" s="80"/>
      <c r="BR326" s="80"/>
      <c r="BS326" s="80"/>
      <c r="BT326" s="80"/>
      <c r="BU326" s="80"/>
      <c r="BV326" s="80"/>
      <c r="BW326" s="80"/>
      <c r="BX326" s="80"/>
      <c r="BY326" s="80"/>
      <c r="BZ326" s="80"/>
      <c r="CA326" s="80"/>
      <c r="CB326" s="80"/>
      <c r="CC326" s="80"/>
      <c r="CD326" s="80"/>
      <c r="CE326" s="80"/>
      <c r="CF326" s="80"/>
      <c r="CG326" s="80"/>
      <c r="CI326" s="80"/>
      <c r="CJ326" s="80"/>
      <c r="CK326" s="80"/>
      <c r="CL326" s="80"/>
      <c r="CM326" s="80"/>
    </row>
    <row r="327" spans="1:91" x14ac:dyDescent="0.3">
      <c r="A327" s="80"/>
      <c r="B327" s="81"/>
      <c r="C327" s="80"/>
      <c r="D327" s="80"/>
      <c r="E327" s="80"/>
      <c r="F327" s="80"/>
      <c r="G327" s="80"/>
      <c r="H327" s="80"/>
      <c r="I327" s="80"/>
      <c r="J327" s="80"/>
      <c r="K327" s="80"/>
      <c r="L327" s="80"/>
      <c r="M327" s="80"/>
      <c r="N327" s="80"/>
      <c r="O327" s="80"/>
      <c r="P327" s="80"/>
      <c r="Q327" s="80"/>
      <c r="R327" s="80"/>
      <c r="S327" s="80"/>
      <c r="T327" s="80"/>
      <c r="U327" s="80"/>
      <c r="V327" s="80"/>
      <c r="W327" s="80"/>
      <c r="X327" s="80"/>
      <c r="Y327" s="80"/>
      <c r="Z327" s="80"/>
      <c r="AA327" s="80"/>
      <c r="AB327" s="80"/>
      <c r="AC327" s="80"/>
      <c r="AD327" s="80"/>
      <c r="AE327" s="80"/>
      <c r="AF327" s="80"/>
      <c r="AG327" s="80"/>
      <c r="AH327" s="80"/>
      <c r="AI327" s="80"/>
      <c r="AJ327" s="80"/>
      <c r="AK327" s="80"/>
      <c r="AL327" s="80"/>
      <c r="AM327" s="80"/>
      <c r="AN327" s="80"/>
      <c r="AO327" s="80"/>
      <c r="AP327" s="80"/>
      <c r="AQ327" s="80"/>
      <c r="AR327" s="80"/>
      <c r="AS327" s="80"/>
      <c r="AT327" s="80"/>
      <c r="AU327" s="80"/>
      <c r="AV327" s="80"/>
      <c r="AW327" s="80"/>
      <c r="AX327" s="80"/>
      <c r="AY327" s="80"/>
      <c r="AZ327" s="80"/>
      <c r="BA327" s="80"/>
      <c r="BB327" s="80"/>
      <c r="BC327" s="80"/>
      <c r="BD327" s="80"/>
      <c r="BE327" s="80"/>
      <c r="BF327" s="80"/>
      <c r="BG327" s="80"/>
      <c r="BH327" s="80"/>
      <c r="BI327" s="80"/>
      <c r="BJ327" s="80"/>
      <c r="BK327" s="80"/>
      <c r="BL327" s="80"/>
      <c r="BM327" s="127"/>
      <c r="BN327" s="80"/>
      <c r="BO327" s="80"/>
      <c r="BP327" s="80"/>
      <c r="BQ327" s="80"/>
      <c r="BR327" s="80"/>
      <c r="BS327" s="80"/>
      <c r="BT327" s="80"/>
      <c r="BU327" s="80"/>
      <c r="BV327" s="80"/>
      <c r="BW327" s="80"/>
      <c r="BX327" s="80"/>
      <c r="BY327" s="80"/>
      <c r="BZ327" s="80"/>
      <c r="CA327" s="80"/>
      <c r="CB327" s="80"/>
      <c r="CC327" s="80"/>
      <c r="CD327" s="80"/>
      <c r="CE327" s="80"/>
      <c r="CF327" s="80"/>
      <c r="CG327" s="80"/>
      <c r="CI327" s="80"/>
      <c r="CJ327" s="80"/>
      <c r="CK327" s="80"/>
      <c r="CL327" s="80"/>
      <c r="CM327" s="80"/>
    </row>
    <row r="328" spans="1:91" x14ac:dyDescent="0.3">
      <c r="A328" s="80"/>
      <c r="B328" s="81"/>
      <c r="C328" s="80"/>
      <c r="D328" s="80"/>
      <c r="E328" s="80"/>
      <c r="F328" s="80"/>
      <c r="G328" s="80"/>
      <c r="H328" s="80"/>
      <c r="I328" s="80"/>
      <c r="J328" s="80"/>
      <c r="K328" s="80"/>
      <c r="L328" s="80"/>
      <c r="M328" s="80"/>
      <c r="N328" s="80"/>
      <c r="O328" s="80"/>
      <c r="P328" s="80"/>
      <c r="Q328" s="80"/>
      <c r="R328" s="80"/>
      <c r="S328" s="80"/>
      <c r="T328" s="80"/>
      <c r="U328" s="80"/>
      <c r="V328" s="80"/>
      <c r="W328" s="80"/>
      <c r="X328" s="80"/>
      <c r="Y328" s="80"/>
      <c r="Z328" s="80"/>
      <c r="AA328" s="80"/>
      <c r="AB328" s="80"/>
      <c r="AC328" s="80"/>
      <c r="AD328" s="80"/>
      <c r="AE328" s="80"/>
      <c r="AF328" s="80"/>
      <c r="AG328" s="80"/>
      <c r="AH328" s="80"/>
      <c r="AI328" s="80"/>
      <c r="AJ328" s="80"/>
      <c r="AK328" s="80"/>
      <c r="AL328" s="80"/>
      <c r="AM328" s="80"/>
      <c r="AN328" s="80"/>
      <c r="AO328" s="80"/>
      <c r="AP328" s="80"/>
      <c r="AQ328" s="80"/>
      <c r="AR328" s="80"/>
      <c r="AS328" s="80"/>
      <c r="AT328" s="80"/>
      <c r="AU328" s="80"/>
      <c r="AV328" s="80"/>
      <c r="AW328" s="80"/>
      <c r="AX328" s="80"/>
      <c r="AY328" s="80"/>
      <c r="AZ328" s="80"/>
      <c r="BA328" s="80"/>
      <c r="BB328" s="80"/>
      <c r="BC328" s="80"/>
      <c r="BD328" s="80"/>
      <c r="BE328" s="80"/>
      <c r="BF328" s="80"/>
      <c r="BG328" s="80"/>
      <c r="BH328" s="80"/>
      <c r="BI328" s="80"/>
      <c r="BJ328" s="80"/>
      <c r="BK328" s="80"/>
      <c r="BL328" s="80"/>
      <c r="BM328" s="127"/>
      <c r="BN328" s="80"/>
      <c r="BO328" s="80"/>
      <c r="BP328" s="80"/>
      <c r="BQ328" s="80"/>
      <c r="BR328" s="80"/>
      <c r="BS328" s="80"/>
      <c r="BT328" s="80"/>
      <c r="BU328" s="80"/>
      <c r="BV328" s="80"/>
      <c r="BW328" s="80"/>
      <c r="BX328" s="80"/>
      <c r="BY328" s="80"/>
      <c r="BZ328" s="80"/>
      <c r="CA328" s="80"/>
      <c r="CB328" s="80"/>
      <c r="CC328" s="80"/>
      <c r="CD328" s="80"/>
      <c r="CE328" s="80"/>
      <c r="CF328" s="80"/>
      <c r="CG328" s="80"/>
      <c r="CI328" s="80"/>
      <c r="CJ328" s="80"/>
      <c r="CK328" s="80"/>
      <c r="CL328" s="80"/>
      <c r="CM328" s="80"/>
    </row>
    <row r="329" spans="1:91" x14ac:dyDescent="0.3">
      <c r="A329" s="80"/>
      <c r="B329" s="81"/>
      <c r="C329" s="80"/>
      <c r="D329" s="80"/>
      <c r="E329" s="80"/>
      <c r="F329" s="80"/>
      <c r="G329" s="80"/>
      <c r="H329" s="80"/>
      <c r="I329" s="80"/>
      <c r="J329" s="80"/>
      <c r="K329" s="80"/>
      <c r="L329" s="80"/>
      <c r="M329" s="80"/>
      <c r="N329" s="80"/>
      <c r="O329" s="80"/>
      <c r="P329" s="80"/>
      <c r="Q329" s="80"/>
      <c r="R329" s="80"/>
      <c r="S329" s="80"/>
      <c r="T329" s="80"/>
      <c r="U329" s="80"/>
      <c r="V329" s="80"/>
      <c r="W329" s="80"/>
      <c r="X329" s="80"/>
      <c r="Y329" s="80"/>
      <c r="Z329" s="80"/>
      <c r="AA329" s="80"/>
      <c r="AB329" s="80"/>
      <c r="AC329" s="80"/>
      <c r="AD329" s="80"/>
      <c r="AE329" s="80"/>
      <c r="AF329" s="80"/>
      <c r="AG329" s="80"/>
      <c r="AH329" s="80"/>
      <c r="AI329" s="80"/>
      <c r="AJ329" s="80"/>
      <c r="AK329" s="80"/>
      <c r="AL329" s="80"/>
      <c r="AM329" s="80"/>
      <c r="AN329" s="80"/>
      <c r="AO329" s="80"/>
      <c r="AP329" s="80"/>
      <c r="AQ329" s="80"/>
      <c r="AR329" s="80"/>
      <c r="AS329" s="80"/>
      <c r="AT329" s="80"/>
      <c r="AU329" s="80"/>
      <c r="AV329" s="80"/>
      <c r="AW329" s="80"/>
      <c r="AX329" s="80"/>
      <c r="AY329" s="80"/>
      <c r="AZ329" s="80"/>
      <c r="BA329" s="80"/>
      <c r="BB329" s="80"/>
      <c r="BC329" s="80"/>
      <c r="BD329" s="80"/>
      <c r="BE329" s="80"/>
      <c r="BF329" s="80"/>
      <c r="BG329" s="80"/>
      <c r="BH329" s="80"/>
      <c r="BI329" s="80"/>
      <c r="BJ329" s="80"/>
      <c r="BK329" s="80"/>
      <c r="BL329" s="80"/>
      <c r="BM329" s="127"/>
      <c r="BN329" s="80"/>
      <c r="BO329" s="80"/>
      <c r="BP329" s="80"/>
      <c r="BQ329" s="80"/>
      <c r="BR329" s="80"/>
      <c r="BS329" s="80"/>
      <c r="BT329" s="80"/>
      <c r="BU329" s="80"/>
      <c r="BV329" s="80"/>
      <c r="BW329" s="80"/>
      <c r="BX329" s="80"/>
      <c r="BY329" s="80"/>
      <c r="BZ329" s="80"/>
      <c r="CA329" s="80"/>
      <c r="CB329" s="80"/>
      <c r="CC329" s="80"/>
      <c r="CD329" s="80"/>
      <c r="CE329" s="80"/>
      <c r="CF329" s="80"/>
      <c r="CG329" s="80"/>
      <c r="CI329" s="80"/>
      <c r="CJ329" s="80"/>
      <c r="CK329" s="80"/>
      <c r="CL329" s="80"/>
      <c r="CM329" s="80"/>
    </row>
    <row r="330" spans="1:91" x14ac:dyDescent="0.3">
      <c r="A330" s="80"/>
      <c r="B330" s="81"/>
      <c r="C330" s="80"/>
      <c r="D330" s="80"/>
      <c r="E330" s="80"/>
      <c r="F330" s="80"/>
      <c r="G330" s="80"/>
      <c r="H330" s="80"/>
      <c r="I330" s="80"/>
      <c r="J330" s="80"/>
      <c r="K330" s="80"/>
      <c r="L330" s="80"/>
      <c r="M330" s="80"/>
      <c r="N330" s="80"/>
      <c r="O330" s="80"/>
      <c r="P330" s="80"/>
      <c r="Q330" s="80"/>
      <c r="R330" s="80"/>
      <c r="S330" s="80"/>
      <c r="T330" s="80"/>
      <c r="U330" s="80"/>
      <c r="V330" s="80"/>
      <c r="W330" s="80"/>
      <c r="X330" s="80"/>
      <c r="Y330" s="80"/>
      <c r="Z330" s="80"/>
      <c r="AA330" s="80"/>
      <c r="AB330" s="80"/>
      <c r="AC330" s="80"/>
      <c r="AD330" s="80"/>
      <c r="AE330" s="80"/>
      <c r="AF330" s="80"/>
      <c r="AG330" s="80"/>
      <c r="AH330" s="80"/>
      <c r="AI330" s="80"/>
      <c r="AJ330" s="80"/>
      <c r="AK330" s="80"/>
      <c r="AL330" s="80"/>
      <c r="AM330" s="80"/>
      <c r="AN330" s="80"/>
      <c r="AO330" s="80"/>
      <c r="AP330" s="80"/>
      <c r="AQ330" s="80"/>
      <c r="AR330" s="80"/>
      <c r="AS330" s="80"/>
      <c r="AT330" s="80"/>
      <c r="AU330" s="80"/>
      <c r="AV330" s="80"/>
      <c r="AW330" s="80"/>
      <c r="AX330" s="80"/>
      <c r="AY330" s="80"/>
      <c r="AZ330" s="80"/>
      <c r="BA330" s="80"/>
      <c r="BB330" s="80"/>
      <c r="BC330" s="80"/>
      <c r="BD330" s="80"/>
      <c r="BE330" s="80"/>
      <c r="BF330" s="80"/>
      <c r="BG330" s="80"/>
      <c r="BH330" s="80"/>
      <c r="BI330" s="80"/>
      <c r="BJ330" s="80"/>
      <c r="BK330" s="80"/>
      <c r="BL330" s="80"/>
      <c r="BM330" s="127"/>
      <c r="BN330" s="80"/>
      <c r="BO330" s="80"/>
      <c r="BP330" s="80"/>
      <c r="BQ330" s="80"/>
      <c r="BR330" s="80"/>
      <c r="BS330" s="80"/>
      <c r="BT330" s="80"/>
      <c r="BU330" s="80"/>
      <c r="BV330" s="80"/>
      <c r="BW330" s="80"/>
      <c r="BX330" s="80"/>
      <c r="BY330" s="80"/>
      <c r="BZ330" s="80"/>
      <c r="CA330" s="80"/>
      <c r="CB330" s="80"/>
      <c r="CC330" s="80"/>
      <c r="CD330" s="80"/>
      <c r="CE330" s="80"/>
      <c r="CF330" s="80"/>
      <c r="CG330" s="80"/>
      <c r="CI330" s="80"/>
      <c r="CJ330" s="80"/>
      <c r="CK330" s="80"/>
      <c r="CL330" s="80"/>
      <c r="CM330" s="80"/>
    </row>
    <row r="331" spans="1:91" x14ac:dyDescent="0.3">
      <c r="A331" s="80"/>
      <c r="B331" s="81"/>
      <c r="C331" s="80"/>
      <c r="D331" s="80"/>
      <c r="E331" s="80"/>
      <c r="F331" s="80"/>
      <c r="G331" s="80"/>
      <c r="H331" s="80"/>
      <c r="I331" s="80"/>
      <c r="J331" s="80"/>
      <c r="K331" s="80"/>
      <c r="L331" s="80"/>
      <c r="M331" s="80"/>
      <c r="N331" s="80"/>
      <c r="O331" s="80"/>
      <c r="P331" s="80"/>
      <c r="Q331" s="80"/>
      <c r="R331" s="80"/>
      <c r="S331" s="80"/>
      <c r="T331" s="80"/>
      <c r="U331" s="80"/>
      <c r="V331" s="80"/>
      <c r="W331" s="80"/>
      <c r="X331" s="80"/>
      <c r="Y331" s="80"/>
      <c r="Z331" s="80"/>
      <c r="AA331" s="80"/>
      <c r="AB331" s="80"/>
      <c r="AC331" s="80"/>
      <c r="AD331" s="80"/>
      <c r="AE331" s="80"/>
      <c r="AF331" s="80"/>
      <c r="AG331" s="80"/>
      <c r="AH331" s="80"/>
      <c r="AI331" s="80"/>
      <c r="AJ331" s="80"/>
      <c r="AK331" s="80"/>
      <c r="AL331" s="80"/>
      <c r="AM331" s="80"/>
      <c r="AN331" s="80"/>
      <c r="AO331" s="80"/>
      <c r="AP331" s="80"/>
      <c r="AQ331" s="80"/>
      <c r="AR331" s="80"/>
      <c r="AS331" s="80"/>
      <c r="AT331" s="80"/>
      <c r="AU331" s="80"/>
      <c r="AV331" s="80"/>
      <c r="AW331" s="80"/>
      <c r="AX331" s="80"/>
      <c r="AY331" s="80"/>
      <c r="AZ331" s="80"/>
      <c r="BA331" s="80"/>
      <c r="BB331" s="80"/>
      <c r="BC331" s="80"/>
      <c r="BD331" s="80"/>
      <c r="BE331" s="80"/>
      <c r="BF331" s="80"/>
      <c r="BG331" s="80"/>
      <c r="BH331" s="80"/>
      <c r="BI331" s="80"/>
      <c r="BJ331" s="80"/>
      <c r="BK331" s="80"/>
      <c r="BL331" s="80"/>
      <c r="BM331" s="127"/>
      <c r="BN331" s="80"/>
      <c r="BO331" s="80"/>
      <c r="BP331" s="80"/>
      <c r="BQ331" s="80"/>
      <c r="BR331" s="80"/>
      <c r="BS331" s="80"/>
      <c r="BT331" s="80"/>
      <c r="BU331" s="80"/>
      <c r="BV331" s="80"/>
      <c r="BW331" s="80"/>
      <c r="BX331" s="80"/>
      <c r="BY331" s="80"/>
      <c r="BZ331" s="80"/>
      <c r="CA331" s="80"/>
      <c r="CB331" s="80"/>
      <c r="CC331" s="80"/>
      <c r="CD331" s="80"/>
      <c r="CE331" s="80"/>
      <c r="CF331" s="80"/>
      <c r="CG331" s="80"/>
      <c r="CI331" s="80"/>
      <c r="CJ331" s="80"/>
      <c r="CK331" s="80"/>
      <c r="CL331" s="80"/>
      <c r="CM331" s="80"/>
    </row>
    <row r="332" spans="1:91" ht="258.75" customHeight="1" x14ac:dyDescent="0.3">
      <c r="A332" s="80"/>
      <c r="B332" s="81"/>
      <c r="C332" s="80"/>
      <c r="D332" s="80"/>
      <c r="E332" s="80"/>
      <c r="F332" s="80"/>
      <c r="G332" s="80"/>
      <c r="H332" s="80"/>
      <c r="I332" s="80"/>
      <c r="J332" s="80"/>
      <c r="K332" s="80"/>
      <c r="L332" s="80"/>
      <c r="M332" s="80"/>
      <c r="N332" s="80"/>
      <c r="O332" s="80"/>
      <c r="P332" s="80"/>
      <c r="Q332" s="80"/>
      <c r="R332" s="80"/>
      <c r="S332" s="80"/>
      <c r="T332" s="80"/>
      <c r="U332" s="80"/>
      <c r="V332" s="80"/>
      <c r="W332" s="80"/>
      <c r="X332" s="80"/>
      <c r="Y332" s="80"/>
      <c r="Z332" s="80"/>
      <c r="AA332" s="80"/>
      <c r="AB332" s="80"/>
      <c r="AC332" s="80"/>
      <c r="AD332" s="80"/>
      <c r="AE332" s="80"/>
      <c r="AF332" s="80"/>
      <c r="AG332" s="80"/>
      <c r="AH332" s="80"/>
      <c r="AI332" s="80"/>
      <c r="AJ332" s="80"/>
      <c r="AK332" s="80"/>
      <c r="AL332" s="80"/>
      <c r="AM332" s="80"/>
      <c r="AN332" s="80"/>
      <c r="AO332" s="80"/>
      <c r="AP332" s="80"/>
      <c r="AQ332" s="80"/>
      <c r="AR332" s="80"/>
      <c r="AS332" s="80"/>
      <c r="AT332" s="80"/>
      <c r="AU332" s="80"/>
      <c r="AV332" s="80"/>
      <c r="AW332" s="80"/>
      <c r="AX332" s="80"/>
      <c r="AY332" s="80"/>
      <c r="AZ332" s="80"/>
      <c r="BA332" s="80"/>
      <c r="BB332" s="80"/>
      <c r="BC332" s="80"/>
      <c r="BD332" s="80"/>
      <c r="BE332" s="80"/>
      <c r="BF332" s="80"/>
      <c r="BG332" s="80"/>
      <c r="BH332" s="80"/>
      <c r="BI332" s="80"/>
      <c r="BJ332" s="80"/>
      <c r="BK332" s="80"/>
      <c r="BL332" s="80"/>
      <c r="BM332" s="127"/>
      <c r="BN332" s="80"/>
      <c r="BO332" s="80"/>
      <c r="BP332" s="80"/>
      <c r="BQ332" s="80"/>
      <c r="BR332" s="80"/>
      <c r="BS332" s="80"/>
      <c r="BT332" s="80"/>
      <c r="BU332" s="80"/>
      <c r="BV332" s="80"/>
      <c r="BW332" s="80"/>
      <c r="BX332" s="80"/>
      <c r="BY332" s="80"/>
      <c r="BZ332" s="80"/>
      <c r="CA332" s="80"/>
      <c r="CB332" s="80"/>
      <c r="CC332" s="80"/>
      <c r="CD332" s="80"/>
      <c r="CE332" s="80"/>
      <c r="CF332" s="80"/>
      <c r="CG332" s="80"/>
      <c r="CI332" s="80"/>
      <c r="CJ332" s="80"/>
      <c r="CK332" s="80"/>
      <c r="CL332" s="80"/>
      <c r="CM332" s="80"/>
    </row>
  </sheetData>
  <autoFilter ref="A127:A152"/>
  <pageMargins left="0.78740157499999996" right="0.78740157499999996" top="0.984251969" bottom="0.984251969" header="0.3" footer="0.3"/>
  <pageSetup orientation="portrait" r:id="rId1"/>
  <ignoredErrors>
    <ignoredError sqref="CI275:CM275 BA186 CI286:CM286 CI236:CM239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Y51"/>
  <sheetViews>
    <sheetView zoomScale="85" zoomScaleNormal="85" workbookViewId="0">
      <pane xSplit="2" ySplit="4" topLeftCell="C5" activePane="bottomRight" state="frozen"/>
      <selection pane="topRight" activeCell="B1" sqref="B1"/>
      <selection pane="bottomLeft" activeCell="A5" sqref="A5"/>
      <selection pane="bottomRight" activeCell="O31" sqref="O31"/>
    </sheetView>
  </sheetViews>
  <sheetFormatPr baseColWidth="10" defaultColWidth="8.88671875" defaultRowHeight="14.4" x14ac:dyDescent="0.3"/>
  <cols>
    <col min="1" max="1" width="1.6640625" customWidth="1"/>
    <col min="2" max="2" width="50.6640625" customWidth="1"/>
    <col min="3" max="25" width="12.33203125" customWidth="1"/>
  </cols>
  <sheetData>
    <row r="1" spans="1:25" ht="18" x14ac:dyDescent="0.35">
      <c r="A1" s="67" t="str">
        <f>""&amp;'AVE UK GBP'!C4&amp;" Financial Model"</f>
        <v>AVE Financial Model</v>
      </c>
      <c r="B1" s="67"/>
    </row>
    <row r="2" spans="1:25" x14ac:dyDescent="0.3">
      <c r="A2" s="2" t="s">
        <v>213</v>
      </c>
    </row>
    <row r="4" spans="1:25" ht="28.8" x14ac:dyDescent="0.3">
      <c r="C4" s="24" t="s">
        <v>112</v>
      </c>
      <c r="D4" s="24" t="s">
        <v>106</v>
      </c>
      <c r="E4" s="24" t="s">
        <v>107</v>
      </c>
      <c r="F4" s="24" t="s">
        <v>108</v>
      </c>
      <c r="G4" s="24" t="s">
        <v>109</v>
      </c>
      <c r="H4" s="24" t="s">
        <v>110</v>
      </c>
      <c r="I4" s="24" t="s">
        <v>111</v>
      </c>
      <c r="J4" s="24" t="s">
        <v>113</v>
      </c>
      <c r="K4" s="24" t="s">
        <v>53</v>
      </c>
      <c r="L4" s="23" t="s">
        <v>114</v>
      </c>
      <c r="M4" s="23" t="s">
        <v>115</v>
      </c>
      <c r="N4" s="23" t="s">
        <v>56</v>
      </c>
      <c r="O4" s="23" t="s">
        <v>116</v>
      </c>
      <c r="P4" s="23"/>
    </row>
    <row r="5" spans="1:25" s="4" customFormat="1" x14ac:dyDescent="0.3">
      <c r="A5" s="4" t="s">
        <v>117</v>
      </c>
    </row>
    <row r="7" spans="1:25" s="1" customFormat="1" x14ac:dyDescent="0.3">
      <c r="A7" s="1" t="s">
        <v>51</v>
      </c>
    </row>
    <row r="8" spans="1:25" s="23" customFormat="1" x14ac:dyDescent="0.3">
      <c r="B8" s="50" t="s">
        <v>49</v>
      </c>
      <c r="C8" s="9">
        <v>1000000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/>
      <c r="K8" s="13">
        <f>SUM(C8:J8)</f>
        <v>1000000</v>
      </c>
      <c r="L8" s="13"/>
    </row>
    <row r="9" spans="1:25" s="23" customFormat="1" x14ac:dyDescent="0.3">
      <c r="B9" s="50" t="s">
        <v>50</v>
      </c>
      <c r="C9" s="9">
        <v>0</v>
      </c>
      <c r="D9" s="9">
        <v>0</v>
      </c>
      <c r="E9" s="9">
        <v>0</v>
      </c>
      <c r="F9" s="9">
        <v>0</v>
      </c>
      <c r="G9" s="9">
        <v>0</v>
      </c>
      <c r="H9" s="9">
        <v>0</v>
      </c>
      <c r="I9" s="9">
        <v>0</v>
      </c>
      <c r="J9"/>
      <c r="K9" s="13">
        <f>SUM(C9:J9)</f>
        <v>0</v>
      </c>
      <c r="R9" s="1" t="s">
        <v>275</v>
      </c>
      <c r="S9" s="26">
        <v>2250000</v>
      </c>
      <c r="T9" s="234">
        <f>S9/S11</f>
        <v>0.9</v>
      </c>
    </row>
    <row r="10" spans="1:25" s="23" customFormat="1" x14ac:dyDescent="0.3">
      <c r="B10" s="52" t="s">
        <v>59</v>
      </c>
      <c r="C10" s="31">
        <v>0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200000</v>
      </c>
      <c r="K10" s="36">
        <f>J10</f>
        <v>200000</v>
      </c>
      <c r="R10" s="1" t="s">
        <v>276</v>
      </c>
      <c r="S10" s="26">
        <v>250000</v>
      </c>
      <c r="T10" s="235">
        <f>S10/S11</f>
        <v>0.1</v>
      </c>
      <c r="U10" s="236"/>
    </row>
    <row r="11" spans="1:25" s="1" customFormat="1" x14ac:dyDescent="0.3">
      <c r="B11" s="51" t="s">
        <v>58</v>
      </c>
      <c r="C11" s="18">
        <f t="shared" ref="C11:I11" si="0">SUM(C8:C10)</f>
        <v>1000000</v>
      </c>
      <c r="D11" s="18">
        <f t="shared" si="0"/>
        <v>0</v>
      </c>
      <c r="E11" s="18">
        <f t="shared" si="0"/>
        <v>0</v>
      </c>
      <c r="F11" s="18">
        <f t="shared" si="0"/>
        <v>0</v>
      </c>
      <c r="G11" s="18">
        <f t="shared" si="0"/>
        <v>0</v>
      </c>
      <c r="H11" s="18">
        <f t="shared" si="0"/>
        <v>0</v>
      </c>
      <c r="I11" s="18">
        <f t="shared" si="0"/>
        <v>0</v>
      </c>
      <c r="J11" s="18"/>
      <c r="K11" s="18">
        <f>SUM(K8:K10)</f>
        <v>1200000</v>
      </c>
      <c r="R11"/>
      <c r="S11" s="13">
        <f>S10+S9</f>
        <v>2500000</v>
      </c>
      <c r="T11"/>
    </row>
    <row r="12" spans="1:25" s="23" customFormat="1" x14ac:dyDescent="0.3">
      <c r="A12" s="22"/>
      <c r="C12" s="24"/>
      <c r="D12" s="24"/>
      <c r="E12" s="24"/>
      <c r="F12" s="24"/>
      <c r="G12" s="24"/>
      <c r="H12" s="24"/>
      <c r="I12" s="24"/>
      <c r="J12" s="24"/>
      <c r="K12" s="24"/>
    </row>
    <row r="13" spans="1:25" s="1" customFormat="1" x14ac:dyDescent="0.3">
      <c r="A13" s="25" t="s">
        <v>118</v>
      </c>
      <c r="L13" s="26">
        <v>500000</v>
      </c>
      <c r="M13" s="27">
        <f>L13/K11</f>
        <v>0.41666666666666669</v>
      </c>
      <c r="N13" s="18">
        <f>SUM(C14:I14)</f>
        <v>400000</v>
      </c>
      <c r="O13" s="18">
        <f>L13+N13</f>
        <v>900000</v>
      </c>
      <c r="P13" s="18"/>
      <c r="R13" s="1" t="s">
        <v>275</v>
      </c>
      <c r="S13" s="26">
        <v>8000000</v>
      </c>
      <c r="T13" s="232">
        <f>S13/S15</f>
        <v>0.8</v>
      </c>
      <c r="V13" s="26">
        <v>8000000</v>
      </c>
      <c r="W13" s="18">
        <f>V13*0.95</f>
        <v>7600000</v>
      </c>
      <c r="Y13" s="240">
        <f>W13/S18</f>
        <v>2</v>
      </c>
    </row>
    <row r="14" spans="1:25" s="1" customFormat="1" x14ac:dyDescent="0.3">
      <c r="B14" s="48" t="s">
        <v>57</v>
      </c>
      <c r="C14" s="26">
        <v>0</v>
      </c>
      <c r="D14" s="26">
        <v>200000</v>
      </c>
      <c r="E14" s="26">
        <v>200000</v>
      </c>
      <c r="F14" s="26">
        <v>0</v>
      </c>
      <c r="G14" s="26">
        <v>0</v>
      </c>
      <c r="H14" s="26">
        <v>0</v>
      </c>
      <c r="I14" s="26">
        <v>0</v>
      </c>
      <c r="R14" s="1" t="s">
        <v>276</v>
      </c>
      <c r="S14" s="26">
        <v>2000000</v>
      </c>
      <c r="T14" s="233">
        <f>S14/S15</f>
        <v>0.2</v>
      </c>
      <c r="W14" s="18">
        <f>V13-W13</f>
        <v>400000</v>
      </c>
      <c r="X14" s="237">
        <f>W14/S15</f>
        <v>0.04</v>
      </c>
      <c r="Y14" s="1">
        <f>W14/S19</f>
        <v>2</v>
      </c>
    </row>
    <row r="15" spans="1:25" x14ac:dyDescent="0.3">
      <c r="B15" s="49" t="s">
        <v>119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K15" s="13">
        <f>SUM(C15:J15)</f>
        <v>0</v>
      </c>
      <c r="S15" s="13">
        <f>S14+S13</f>
        <v>10000000</v>
      </c>
    </row>
    <row r="16" spans="1:25" x14ac:dyDescent="0.3">
      <c r="B16" s="49" t="s">
        <v>44</v>
      </c>
      <c r="C16" s="9">
        <v>0</v>
      </c>
      <c r="D16" s="9">
        <v>240000</v>
      </c>
      <c r="E16" s="9">
        <v>240000</v>
      </c>
      <c r="F16" s="9">
        <v>0</v>
      </c>
      <c r="G16" s="9">
        <v>0</v>
      </c>
      <c r="H16" s="9">
        <v>0</v>
      </c>
      <c r="I16" s="9">
        <v>0</v>
      </c>
      <c r="K16" s="13">
        <f>SUM(C16:J16)</f>
        <v>480000</v>
      </c>
    </row>
    <row r="17" spans="1:20" x14ac:dyDescent="0.3">
      <c r="B17" s="49" t="s">
        <v>45</v>
      </c>
      <c r="C17" s="9">
        <v>0</v>
      </c>
      <c r="D17" s="9">
        <v>10000</v>
      </c>
      <c r="E17" s="9">
        <v>10000</v>
      </c>
      <c r="F17" s="9">
        <v>0</v>
      </c>
      <c r="G17" s="9">
        <v>0</v>
      </c>
      <c r="H17" s="9">
        <v>0</v>
      </c>
      <c r="I17" s="9">
        <v>0</v>
      </c>
      <c r="K17" s="13">
        <f>SUM(C17:J17)</f>
        <v>20000</v>
      </c>
    </row>
    <row r="18" spans="1:20" x14ac:dyDescent="0.3">
      <c r="B18" s="49" t="s">
        <v>54</v>
      </c>
      <c r="C18" s="13">
        <f t="shared" ref="C18:I20" si="1">C8+C15</f>
        <v>1000000</v>
      </c>
      <c r="D18" s="13">
        <f t="shared" si="1"/>
        <v>0</v>
      </c>
      <c r="E18" s="13">
        <f t="shared" si="1"/>
        <v>0</v>
      </c>
      <c r="F18" s="13">
        <f t="shared" si="1"/>
        <v>0</v>
      </c>
      <c r="G18" s="13">
        <f t="shared" si="1"/>
        <v>0</v>
      </c>
      <c r="H18" s="13">
        <f t="shared" si="1"/>
        <v>0</v>
      </c>
      <c r="I18" s="13">
        <f t="shared" si="1"/>
        <v>0</v>
      </c>
      <c r="J18" s="13"/>
      <c r="K18" s="13">
        <f>SUM(C18:J18)</f>
        <v>1000000</v>
      </c>
      <c r="R18" s="1" t="s">
        <v>275</v>
      </c>
      <c r="S18" s="26">
        <v>3800000</v>
      </c>
      <c r="T18" s="238">
        <f>S18/S20</f>
        <v>0.95</v>
      </c>
    </row>
    <row r="19" spans="1:20" x14ac:dyDescent="0.3">
      <c r="B19" s="49" t="s">
        <v>55</v>
      </c>
      <c r="C19" s="13">
        <f t="shared" si="1"/>
        <v>0</v>
      </c>
      <c r="D19" s="13">
        <f t="shared" si="1"/>
        <v>240000</v>
      </c>
      <c r="E19" s="13">
        <f t="shared" si="1"/>
        <v>240000</v>
      </c>
      <c r="F19" s="13">
        <f t="shared" si="1"/>
        <v>0</v>
      </c>
      <c r="G19" s="13">
        <f t="shared" si="1"/>
        <v>0</v>
      </c>
      <c r="H19" s="13">
        <f t="shared" si="1"/>
        <v>0</v>
      </c>
      <c r="I19" s="13">
        <f t="shared" si="1"/>
        <v>0</v>
      </c>
      <c r="J19" s="13"/>
      <c r="K19" s="13">
        <f>SUM(C19:J19)</f>
        <v>480000</v>
      </c>
      <c r="R19" s="1" t="s">
        <v>276</v>
      </c>
      <c r="S19" s="26">
        <v>200000</v>
      </c>
      <c r="T19" s="239">
        <f>S19/S20</f>
        <v>0.05</v>
      </c>
    </row>
    <row r="20" spans="1:20" x14ac:dyDescent="0.3">
      <c r="B20" s="53" t="s">
        <v>52</v>
      </c>
      <c r="C20" s="36">
        <f t="shared" si="1"/>
        <v>0</v>
      </c>
      <c r="D20" s="36">
        <f t="shared" si="1"/>
        <v>10000</v>
      </c>
      <c r="E20" s="36">
        <f t="shared" si="1"/>
        <v>10000</v>
      </c>
      <c r="F20" s="36">
        <f t="shared" si="1"/>
        <v>0</v>
      </c>
      <c r="G20" s="36">
        <f t="shared" si="1"/>
        <v>0</v>
      </c>
      <c r="H20" s="36">
        <f t="shared" si="1"/>
        <v>0</v>
      </c>
      <c r="I20" s="36">
        <f t="shared" si="1"/>
        <v>0</v>
      </c>
      <c r="J20" s="36">
        <f>$J$10</f>
        <v>200000</v>
      </c>
      <c r="K20" s="36">
        <f>J20</f>
        <v>200000</v>
      </c>
      <c r="S20" s="13">
        <f>S19+S18</f>
        <v>4000000</v>
      </c>
    </row>
    <row r="21" spans="1:20" s="1" customFormat="1" x14ac:dyDescent="0.3">
      <c r="B21" s="48" t="s">
        <v>58</v>
      </c>
      <c r="C21" s="18">
        <f t="shared" ref="C21:I21" si="2">SUM(C18:C20)</f>
        <v>1000000</v>
      </c>
      <c r="D21" s="18">
        <f t="shared" si="2"/>
        <v>250000</v>
      </c>
      <c r="E21" s="18">
        <f t="shared" si="2"/>
        <v>250000</v>
      </c>
      <c r="F21" s="18">
        <f t="shared" si="2"/>
        <v>0</v>
      </c>
      <c r="G21" s="18">
        <f t="shared" si="2"/>
        <v>0</v>
      </c>
      <c r="H21" s="18">
        <f t="shared" si="2"/>
        <v>0</v>
      </c>
      <c r="I21" s="18">
        <f t="shared" si="2"/>
        <v>0</v>
      </c>
      <c r="J21" s="18"/>
      <c r="K21" s="18">
        <f>SUM(K18:K20)</f>
        <v>1680000</v>
      </c>
    </row>
    <row r="22" spans="1:20" x14ac:dyDescent="0.3">
      <c r="S22" s="13">
        <f>0.072*10000000</f>
        <v>720000</v>
      </c>
    </row>
    <row r="23" spans="1:20" s="1" customFormat="1" x14ac:dyDescent="0.3">
      <c r="A23" s="25" t="s">
        <v>46</v>
      </c>
      <c r="L23" s="26">
        <v>1250000</v>
      </c>
      <c r="M23" s="27">
        <f>L23/K21</f>
        <v>0.74404761904761907</v>
      </c>
      <c r="N23" s="18">
        <f>SUM(C24:I24)</f>
        <v>1000000</v>
      </c>
      <c r="O23" s="18">
        <f>L23+N23</f>
        <v>2250000</v>
      </c>
      <c r="P23" s="18"/>
    </row>
    <row r="24" spans="1:20" s="1" customFormat="1" x14ac:dyDescent="0.3">
      <c r="B24" s="48" t="s">
        <v>57</v>
      </c>
      <c r="C24" s="26">
        <v>0</v>
      </c>
      <c r="D24" s="26">
        <v>0</v>
      </c>
      <c r="E24" s="26">
        <v>0</v>
      </c>
      <c r="F24" s="26">
        <v>1000000</v>
      </c>
      <c r="G24" s="26">
        <v>0</v>
      </c>
      <c r="H24" s="26">
        <v>0</v>
      </c>
      <c r="I24" s="26">
        <v>0</v>
      </c>
    </row>
    <row r="25" spans="1:20" x14ac:dyDescent="0.3">
      <c r="B25" s="49" t="s">
        <v>119</v>
      </c>
      <c r="C25" s="9">
        <v>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K25" s="13">
        <f>SUM(C25:J25)</f>
        <v>0</v>
      </c>
      <c r="R25" s="233">
        <f>0.72/0.2</f>
        <v>3.5999999999999996</v>
      </c>
    </row>
    <row r="26" spans="1:20" x14ac:dyDescent="0.3">
      <c r="B26" s="49" t="s">
        <v>44</v>
      </c>
      <c r="C26" s="9">
        <v>0</v>
      </c>
      <c r="D26" s="9">
        <v>0</v>
      </c>
      <c r="E26" s="9">
        <v>0</v>
      </c>
      <c r="F26" s="9">
        <v>336000</v>
      </c>
      <c r="G26" s="9">
        <v>0</v>
      </c>
      <c r="H26" s="9">
        <v>0</v>
      </c>
      <c r="I26" s="9">
        <v>0</v>
      </c>
      <c r="K26" s="13">
        <f>SUM(C26:J26)</f>
        <v>336000</v>
      </c>
      <c r="R26" t="s">
        <v>277</v>
      </c>
    </row>
    <row r="27" spans="1:20" x14ac:dyDescent="0.3">
      <c r="B27" s="49" t="s">
        <v>45</v>
      </c>
      <c r="C27" s="9">
        <v>0</v>
      </c>
      <c r="D27" s="9">
        <v>0</v>
      </c>
      <c r="E27" s="9">
        <v>0</v>
      </c>
      <c r="F27" s="9">
        <v>30000</v>
      </c>
      <c r="G27" s="9">
        <v>0</v>
      </c>
      <c r="H27" s="9">
        <v>0</v>
      </c>
      <c r="I27" s="9">
        <v>0</v>
      </c>
      <c r="K27" s="13">
        <f>SUM(C27:J27)</f>
        <v>30000</v>
      </c>
    </row>
    <row r="28" spans="1:20" x14ac:dyDescent="0.3">
      <c r="B28" s="49" t="s">
        <v>54</v>
      </c>
      <c r="C28" s="13">
        <f t="shared" ref="C28:I30" si="3">C18+C25</f>
        <v>1000000</v>
      </c>
      <c r="D28" s="13">
        <f t="shared" si="3"/>
        <v>0</v>
      </c>
      <c r="E28" s="13">
        <f t="shared" si="3"/>
        <v>0</v>
      </c>
      <c r="F28" s="13">
        <f t="shared" si="3"/>
        <v>0</v>
      </c>
      <c r="G28" s="13">
        <f t="shared" si="3"/>
        <v>0</v>
      </c>
      <c r="H28" s="13">
        <f t="shared" si="3"/>
        <v>0</v>
      </c>
      <c r="I28" s="13">
        <f t="shared" si="3"/>
        <v>0</v>
      </c>
      <c r="J28" s="13"/>
      <c r="K28" s="13">
        <f>SUM(C28:J28)</f>
        <v>1000000</v>
      </c>
      <c r="R28">
        <f>3.6*0.2</f>
        <v>0.72000000000000008</v>
      </c>
    </row>
    <row r="29" spans="1:20" x14ac:dyDescent="0.3">
      <c r="B29" s="49" t="s">
        <v>55</v>
      </c>
      <c r="C29" s="13">
        <f t="shared" si="3"/>
        <v>0</v>
      </c>
      <c r="D29" s="13">
        <f t="shared" si="3"/>
        <v>240000</v>
      </c>
      <c r="E29" s="13">
        <f t="shared" si="3"/>
        <v>240000</v>
      </c>
      <c r="F29" s="13">
        <f t="shared" si="3"/>
        <v>336000</v>
      </c>
      <c r="G29" s="13">
        <f t="shared" si="3"/>
        <v>0</v>
      </c>
      <c r="H29" s="13">
        <f t="shared" si="3"/>
        <v>0</v>
      </c>
      <c r="I29" s="13">
        <f t="shared" si="3"/>
        <v>0</v>
      </c>
      <c r="J29" s="13"/>
      <c r="K29" s="13">
        <f>SUM(C29:J29)</f>
        <v>816000</v>
      </c>
    </row>
    <row r="30" spans="1:20" x14ac:dyDescent="0.3">
      <c r="B30" s="53" t="s">
        <v>52</v>
      </c>
      <c r="C30" s="36">
        <f t="shared" si="3"/>
        <v>0</v>
      </c>
      <c r="D30" s="36">
        <f t="shared" si="3"/>
        <v>10000</v>
      </c>
      <c r="E30" s="36">
        <f t="shared" si="3"/>
        <v>10000</v>
      </c>
      <c r="F30" s="36">
        <f t="shared" si="3"/>
        <v>30000</v>
      </c>
      <c r="G30" s="36">
        <f t="shared" si="3"/>
        <v>0</v>
      </c>
      <c r="H30" s="36">
        <f t="shared" si="3"/>
        <v>0</v>
      </c>
      <c r="I30" s="36">
        <f t="shared" si="3"/>
        <v>0</v>
      </c>
      <c r="J30" s="36">
        <f>$J$10</f>
        <v>200000</v>
      </c>
      <c r="K30" s="36">
        <f>J30</f>
        <v>200000</v>
      </c>
    </row>
    <row r="31" spans="1:20" s="1" customFormat="1" x14ac:dyDescent="0.3">
      <c r="B31" s="48" t="s">
        <v>58</v>
      </c>
      <c r="C31" s="18">
        <f t="shared" ref="C31:I31" si="4">SUM(C28:C30)</f>
        <v>1000000</v>
      </c>
      <c r="D31" s="18">
        <f t="shared" si="4"/>
        <v>250000</v>
      </c>
      <c r="E31" s="18">
        <f t="shared" si="4"/>
        <v>250000</v>
      </c>
      <c r="F31" s="18">
        <f t="shared" si="4"/>
        <v>366000</v>
      </c>
      <c r="G31" s="18">
        <f t="shared" si="4"/>
        <v>0</v>
      </c>
      <c r="H31" s="18">
        <f t="shared" si="4"/>
        <v>0</v>
      </c>
      <c r="I31" s="18">
        <f t="shared" si="4"/>
        <v>0</v>
      </c>
      <c r="J31" s="18"/>
      <c r="K31" s="18">
        <f>SUM(K28:K30)</f>
        <v>2016000</v>
      </c>
    </row>
    <row r="33" spans="1:15" x14ac:dyDescent="0.3">
      <c r="A33" s="25" t="s">
        <v>47</v>
      </c>
      <c r="C33" s="1"/>
      <c r="D33" s="1"/>
      <c r="E33" s="1"/>
      <c r="F33" s="1"/>
      <c r="G33" s="1"/>
      <c r="H33" s="1"/>
      <c r="I33" s="1"/>
      <c r="J33" s="1"/>
      <c r="K33" s="1"/>
      <c r="L33" s="26">
        <v>0</v>
      </c>
      <c r="M33" s="27">
        <f>L33/K31</f>
        <v>0</v>
      </c>
      <c r="N33" s="18">
        <f>SUM(C34:I34)</f>
        <v>0</v>
      </c>
      <c r="O33" s="18">
        <f>L33+N33</f>
        <v>0</v>
      </c>
    </row>
    <row r="34" spans="1:15" x14ac:dyDescent="0.3">
      <c r="B34" s="48" t="s">
        <v>57</v>
      </c>
      <c r="C34" s="26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1"/>
      <c r="K34" s="1"/>
      <c r="L34" s="1"/>
      <c r="M34" s="1"/>
      <c r="N34" s="1"/>
      <c r="O34" s="1"/>
    </row>
    <row r="35" spans="1:15" x14ac:dyDescent="0.3">
      <c r="B35" s="49" t="s">
        <v>119</v>
      </c>
      <c r="C35" s="9">
        <v>0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K35" s="13">
        <f>SUM(C35:J35)</f>
        <v>0</v>
      </c>
    </row>
    <row r="36" spans="1:15" x14ac:dyDescent="0.3">
      <c r="B36" s="49" t="s">
        <v>44</v>
      </c>
      <c r="C36" s="9">
        <v>0</v>
      </c>
      <c r="D36" s="9">
        <v>0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K36" s="13">
        <f>SUM(C36:J36)</f>
        <v>0</v>
      </c>
    </row>
    <row r="37" spans="1:15" x14ac:dyDescent="0.3">
      <c r="B37" s="49" t="s">
        <v>45</v>
      </c>
      <c r="C37" s="9">
        <v>0</v>
      </c>
      <c r="D37" s="9">
        <v>0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K37" s="13">
        <f>SUM(C37:J37)</f>
        <v>0</v>
      </c>
    </row>
    <row r="38" spans="1:15" x14ac:dyDescent="0.3">
      <c r="B38" s="49" t="s">
        <v>54</v>
      </c>
      <c r="C38" s="13">
        <f t="shared" ref="C38:I40" si="5">C28+C35</f>
        <v>1000000</v>
      </c>
      <c r="D38" s="13">
        <f t="shared" si="5"/>
        <v>0</v>
      </c>
      <c r="E38" s="13">
        <f t="shared" si="5"/>
        <v>0</v>
      </c>
      <c r="F38" s="13">
        <f t="shared" si="5"/>
        <v>0</v>
      </c>
      <c r="G38" s="13">
        <f t="shared" si="5"/>
        <v>0</v>
      </c>
      <c r="H38" s="13">
        <f t="shared" si="5"/>
        <v>0</v>
      </c>
      <c r="I38" s="13">
        <f t="shared" si="5"/>
        <v>0</v>
      </c>
      <c r="J38" s="13"/>
      <c r="K38" s="13">
        <f>SUM(C38:J38)</f>
        <v>1000000</v>
      </c>
    </row>
    <row r="39" spans="1:15" x14ac:dyDescent="0.3">
      <c r="B39" s="49" t="s">
        <v>55</v>
      </c>
      <c r="C39" s="13">
        <f t="shared" si="5"/>
        <v>0</v>
      </c>
      <c r="D39" s="13">
        <f t="shared" si="5"/>
        <v>240000</v>
      </c>
      <c r="E39" s="13">
        <f t="shared" si="5"/>
        <v>240000</v>
      </c>
      <c r="F39" s="13">
        <f t="shared" si="5"/>
        <v>336000</v>
      </c>
      <c r="G39" s="13">
        <f t="shared" si="5"/>
        <v>0</v>
      </c>
      <c r="H39" s="13">
        <f t="shared" si="5"/>
        <v>0</v>
      </c>
      <c r="I39" s="13">
        <f t="shared" si="5"/>
        <v>0</v>
      </c>
      <c r="J39" s="13"/>
      <c r="K39" s="13">
        <f>SUM(C39:J39)</f>
        <v>816000</v>
      </c>
    </row>
    <row r="40" spans="1:15" x14ac:dyDescent="0.3">
      <c r="B40" s="53" t="s">
        <v>52</v>
      </c>
      <c r="C40" s="36">
        <f t="shared" si="5"/>
        <v>0</v>
      </c>
      <c r="D40" s="36">
        <f t="shared" si="5"/>
        <v>10000</v>
      </c>
      <c r="E40" s="36">
        <f t="shared" si="5"/>
        <v>10000</v>
      </c>
      <c r="F40" s="36">
        <f t="shared" si="5"/>
        <v>30000</v>
      </c>
      <c r="G40" s="36">
        <f t="shared" si="5"/>
        <v>0</v>
      </c>
      <c r="H40" s="36">
        <f t="shared" si="5"/>
        <v>0</v>
      </c>
      <c r="I40" s="36">
        <f t="shared" si="5"/>
        <v>0</v>
      </c>
      <c r="J40" s="36">
        <f>$J$10</f>
        <v>200000</v>
      </c>
      <c r="K40" s="36">
        <f>J40</f>
        <v>200000</v>
      </c>
    </row>
    <row r="41" spans="1:15" x14ac:dyDescent="0.3">
      <c r="B41" s="48" t="s">
        <v>58</v>
      </c>
      <c r="C41" s="18">
        <f t="shared" ref="C41:I41" si="6">SUM(C38:C40)</f>
        <v>1000000</v>
      </c>
      <c r="D41" s="18">
        <f t="shared" si="6"/>
        <v>250000</v>
      </c>
      <c r="E41" s="18">
        <f t="shared" si="6"/>
        <v>250000</v>
      </c>
      <c r="F41" s="18">
        <f t="shared" si="6"/>
        <v>366000</v>
      </c>
      <c r="G41" s="18">
        <f t="shared" si="6"/>
        <v>0</v>
      </c>
      <c r="H41" s="18">
        <f t="shared" si="6"/>
        <v>0</v>
      </c>
      <c r="I41" s="18">
        <f t="shared" si="6"/>
        <v>0</v>
      </c>
      <c r="J41" s="18"/>
      <c r="K41" s="18">
        <f>SUM(K38:K40)</f>
        <v>2016000</v>
      </c>
      <c r="L41" s="1"/>
      <c r="M41" s="1"/>
      <c r="N41" s="1"/>
      <c r="O41" s="1"/>
    </row>
    <row r="43" spans="1:15" x14ac:dyDescent="0.3">
      <c r="A43" s="25" t="s">
        <v>48</v>
      </c>
      <c r="C43" s="1"/>
      <c r="D43" s="1"/>
      <c r="E43" s="1"/>
      <c r="F43" s="1"/>
      <c r="G43" s="1"/>
      <c r="H43" s="1"/>
      <c r="I43" s="1"/>
      <c r="J43" s="1"/>
      <c r="K43" s="1"/>
      <c r="L43" s="26">
        <v>0</v>
      </c>
      <c r="M43" s="27">
        <f>L43/K41</f>
        <v>0</v>
      </c>
      <c r="N43" s="18">
        <f>SUM(C44:I44)</f>
        <v>0</v>
      </c>
      <c r="O43" s="18">
        <f>L43+N43</f>
        <v>0</v>
      </c>
    </row>
    <row r="44" spans="1:15" x14ac:dyDescent="0.3">
      <c r="B44" s="48" t="s">
        <v>57</v>
      </c>
      <c r="C44" s="26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1"/>
      <c r="K44" s="1"/>
      <c r="L44" s="1"/>
      <c r="M44" s="1"/>
      <c r="N44" s="1"/>
      <c r="O44" s="1"/>
    </row>
    <row r="45" spans="1:15" x14ac:dyDescent="0.3">
      <c r="B45" s="49" t="s">
        <v>119</v>
      </c>
      <c r="C45" s="9">
        <v>0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K45" s="13">
        <f>SUM(C45:J45)</f>
        <v>0</v>
      </c>
    </row>
    <row r="46" spans="1:15" x14ac:dyDescent="0.3">
      <c r="B46" s="49" t="s">
        <v>44</v>
      </c>
      <c r="C46" s="9">
        <v>0</v>
      </c>
      <c r="D46" s="9">
        <v>0</v>
      </c>
      <c r="E46" s="9">
        <v>0</v>
      </c>
      <c r="F46" s="9">
        <v>0</v>
      </c>
      <c r="G46" s="9">
        <v>0</v>
      </c>
      <c r="H46" s="9">
        <v>0</v>
      </c>
      <c r="I46" s="9">
        <v>0</v>
      </c>
      <c r="K46" s="13">
        <f>SUM(C46:J46)</f>
        <v>0</v>
      </c>
    </row>
    <row r="47" spans="1:15" x14ac:dyDescent="0.3">
      <c r="B47" s="49" t="s">
        <v>45</v>
      </c>
      <c r="C47" s="9">
        <v>0</v>
      </c>
      <c r="D47" s="9">
        <v>0</v>
      </c>
      <c r="E47" s="9">
        <v>0</v>
      </c>
      <c r="F47" s="9">
        <v>0</v>
      </c>
      <c r="G47" s="9">
        <v>0</v>
      </c>
      <c r="H47" s="9">
        <v>0</v>
      </c>
      <c r="I47" s="9">
        <v>0</v>
      </c>
      <c r="K47" s="13">
        <f>SUM(C47:J47)</f>
        <v>0</v>
      </c>
    </row>
    <row r="48" spans="1:15" x14ac:dyDescent="0.3">
      <c r="B48" s="49" t="s">
        <v>54</v>
      </c>
      <c r="C48" s="13">
        <f t="shared" ref="C48:I50" si="7">C38+C45</f>
        <v>1000000</v>
      </c>
      <c r="D48" s="13">
        <f t="shared" si="7"/>
        <v>0</v>
      </c>
      <c r="E48" s="13">
        <f t="shared" si="7"/>
        <v>0</v>
      </c>
      <c r="F48" s="13">
        <f t="shared" si="7"/>
        <v>0</v>
      </c>
      <c r="G48" s="13">
        <f t="shared" si="7"/>
        <v>0</v>
      </c>
      <c r="H48" s="13">
        <f t="shared" si="7"/>
        <v>0</v>
      </c>
      <c r="I48" s="13">
        <f t="shared" si="7"/>
        <v>0</v>
      </c>
      <c r="J48" s="13"/>
      <c r="K48" s="13">
        <f>SUM(C48:J48)</f>
        <v>1000000</v>
      </c>
    </row>
    <row r="49" spans="2:15" x14ac:dyDescent="0.3">
      <c r="B49" s="49" t="s">
        <v>55</v>
      </c>
      <c r="C49" s="13">
        <f t="shared" si="7"/>
        <v>0</v>
      </c>
      <c r="D49" s="13">
        <f t="shared" si="7"/>
        <v>240000</v>
      </c>
      <c r="E49" s="13">
        <f t="shared" si="7"/>
        <v>240000</v>
      </c>
      <c r="F49" s="13">
        <f t="shared" si="7"/>
        <v>336000</v>
      </c>
      <c r="G49" s="13">
        <f t="shared" si="7"/>
        <v>0</v>
      </c>
      <c r="H49" s="13">
        <f t="shared" si="7"/>
        <v>0</v>
      </c>
      <c r="I49" s="13">
        <f t="shared" si="7"/>
        <v>0</v>
      </c>
      <c r="J49" s="13"/>
      <c r="K49" s="13">
        <f>SUM(C49:J49)</f>
        <v>816000</v>
      </c>
    </row>
    <row r="50" spans="2:15" x14ac:dyDescent="0.3">
      <c r="B50" s="53" t="s">
        <v>52</v>
      </c>
      <c r="C50" s="36">
        <f t="shared" si="7"/>
        <v>0</v>
      </c>
      <c r="D50" s="36">
        <f t="shared" si="7"/>
        <v>10000</v>
      </c>
      <c r="E50" s="36">
        <f t="shared" si="7"/>
        <v>10000</v>
      </c>
      <c r="F50" s="36">
        <f t="shared" si="7"/>
        <v>30000</v>
      </c>
      <c r="G50" s="36">
        <f t="shared" si="7"/>
        <v>0</v>
      </c>
      <c r="H50" s="36">
        <f t="shared" si="7"/>
        <v>0</v>
      </c>
      <c r="I50" s="36">
        <f t="shared" si="7"/>
        <v>0</v>
      </c>
      <c r="J50" s="36">
        <f>$J$10</f>
        <v>200000</v>
      </c>
      <c r="K50" s="36">
        <f>J50</f>
        <v>200000</v>
      </c>
    </row>
    <row r="51" spans="2:15" x14ac:dyDescent="0.3">
      <c r="B51" s="48" t="s">
        <v>58</v>
      </c>
      <c r="C51" s="18">
        <f t="shared" ref="C51:I51" si="8">SUM(C48:C50)</f>
        <v>1000000</v>
      </c>
      <c r="D51" s="18">
        <f t="shared" si="8"/>
        <v>250000</v>
      </c>
      <c r="E51" s="18">
        <f t="shared" si="8"/>
        <v>250000</v>
      </c>
      <c r="F51" s="18">
        <f t="shared" si="8"/>
        <v>366000</v>
      </c>
      <c r="G51" s="18">
        <f t="shared" si="8"/>
        <v>0</v>
      </c>
      <c r="H51" s="18">
        <f t="shared" si="8"/>
        <v>0</v>
      </c>
      <c r="I51" s="18">
        <f t="shared" si="8"/>
        <v>0</v>
      </c>
      <c r="J51" s="18"/>
      <c r="K51" s="18">
        <f>SUM(K48:K50)</f>
        <v>2016000</v>
      </c>
      <c r="L51" s="1"/>
      <c r="M51" s="1"/>
      <c r="N51" s="1"/>
      <c r="O51" s="1"/>
    </row>
  </sheetData>
  <phoneticPr fontId="12" type="noConversion"/>
  <pageMargins left="0.78740157499999996" right="0.78740157499999996" top="0.984251969" bottom="0.984251969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8</vt:i4>
      </vt:variant>
    </vt:vector>
  </HeadingPairs>
  <TitlesOfParts>
    <vt:vector size="8" baseType="lpstr">
      <vt:lpstr>AVE GROUP</vt:lpstr>
      <vt:lpstr>Charts</vt:lpstr>
      <vt:lpstr>AVE FRANCE</vt:lpstr>
      <vt:lpstr>AVE UK GBP</vt:lpstr>
      <vt:lpstr>Production costs</vt:lpstr>
      <vt:lpstr>Valuation</vt:lpstr>
      <vt:lpstr>AVE UK Euro</vt:lpstr>
      <vt:lpstr>Funding Rounds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Template Startup Financial Model</dc:title>
  <dc:subject>Startup Financial Model</dc:subject>
  <dc:creator>Ryall Energy</dc:creator>
  <cp:keywords>Template Startup Financial Model</cp:keywords>
  <dc:description>Developed by Rodi Blokh based on prior models built by David Teten</dc:description>
  <cp:lastModifiedBy>utilisateur1</cp:lastModifiedBy>
  <cp:lastPrinted>2011-08-22T06:54:49Z</cp:lastPrinted>
  <dcterms:created xsi:type="dcterms:W3CDTF">2011-08-11T17:13:11Z</dcterms:created>
  <dcterms:modified xsi:type="dcterms:W3CDTF">2018-12-30T21:49:38Z</dcterms:modified>
  <cp:category/>
</cp:coreProperties>
</file>